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27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comments4.xml" ContentType="application/vnd.openxmlformats-officedocument.spreadsheetml.comments+xml"/>
  <Override PartName="/xl/worksheets/sheet3.xml" ContentType="application/vnd.openxmlformats-officedocument.spreadsheetml.worksheet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worksheets/sheet69.xml" ContentType="application/vnd.openxmlformats-officedocument.spreadsheetml.worksheet+xml"/>
  <Override PartName="/xl/worksheets/sheet8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83.xml" ContentType="application/vnd.openxmlformats-officedocument.spreadsheetml.worksheet+xml"/>
  <Override PartName="/xl/comments10.xml" ContentType="application/vnd.openxmlformats-officedocument.spreadsheetml.comments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comments3.xml" ContentType="application/vnd.openxmlformats-officedocument.spreadsheetml.comments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comments6.xml" ContentType="application/vnd.openxmlformats-officedocument.spreadsheetml.comments+xml"/>
  <Default Extension="rels" ContentType="application/vnd.openxmlformats-package.relationships+xml"/>
  <Override PartName="/xl/worksheets/sheet5.xml" ContentType="application/vnd.openxmlformats-officedocument.spreadsheetml.worksheet+xml"/>
  <Override PartName="/xl/externalLinks/externalLink25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externalLinks/externalLink21.xml" ContentType="application/vnd.openxmlformats-officedocument.spreadsheetml.externalLink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externalLinks/externalLink10.xml" ContentType="application/vnd.openxmlformats-officedocument.spreadsheetml.externalLink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9570" windowHeight="4395" firstSheet="41" activeTab="43"/>
  </bookViews>
  <sheets>
    <sheet name="REV.RELIEF 08-09-10" sheetId="241" state="hidden" r:id="rId1"/>
    <sheet name="REV.REL&amp;PEN -10-11 Six" sheetId="240" state="hidden" r:id="rId2"/>
    <sheet name="REV.REL&amp; PEN -09-10 " sheetId="239" state="hidden" r:id="rId3"/>
    <sheet name="EHT SALES" sheetId="238" state="hidden" r:id="rId4"/>
    <sheet name="HT SALES " sheetId="237" state="hidden" r:id="rId5"/>
    <sheet name="T-1" sheetId="202" r:id="rId6"/>
    <sheet name="T-2 (11-12)" sheetId="226" r:id="rId7"/>
    <sheet name="T-2-12-13" sheetId="227" r:id="rId8"/>
    <sheet name="T-3 11-12" sheetId="228" r:id="rId9"/>
    <sheet name="T-3 (12-13)" sheetId="229" r:id="rId10"/>
    <sheet name="T-4 " sheetId="230" r:id="rId11"/>
    <sheet name="T-5" sheetId="231" r:id="rId12"/>
    <sheet name="T-6 (11 12)" sheetId="232" r:id="rId13"/>
    <sheet name="T-6 (12-13)" sheetId="233" r:id="rId14"/>
    <sheet name="T-7-Current" sheetId="209" r:id="rId15"/>
    <sheet name="T-7-Ensuing" sheetId="210" r:id="rId16"/>
    <sheet name="T-8" sheetId="211" r:id="rId17"/>
    <sheet name="Sheet1" sheetId="225" r:id="rId18"/>
    <sheet name="Sheet2" sheetId="212" r:id="rId19"/>
    <sheet name="Sheet3" sheetId="242" r:id="rId20"/>
    <sheet name="Terminal" sheetId="221" r:id="rId21"/>
    <sheet name="LOSS" sheetId="197" r:id="rId22"/>
    <sheet name="PP" sheetId="198" r:id="rId23"/>
    <sheet name=" F-1 " sheetId="7" r:id="rId24"/>
    <sheet name="F-2" sheetId="149" r:id="rId25"/>
    <sheet name="INTEREST" sheetId="169" r:id="rId26"/>
    <sheet name="F-3" sheetId="9" r:id="rId27"/>
    <sheet name="F-4 " sheetId="10" r:id="rId28"/>
    <sheet name="F-5" sheetId="168" r:id="rId29"/>
    <sheet name="F-6" sheetId="12" r:id="rId30"/>
    <sheet name="F-7 &amp;8" sheetId="133" r:id="rId31"/>
    <sheet name="F-9" sheetId="127" r:id="rId32"/>
    <sheet name="F-10(RevRQCur)" sheetId="132" r:id="rId33"/>
    <sheet name="F-12(RevRQEns)" sheetId="17" r:id="rId34"/>
    <sheet name="F-13clear profit" sheetId="19" r:id="rId35"/>
    <sheet name="F-14(Capitalbase)" sheetId="20" r:id="rId36"/>
    <sheet name="F-15" sheetId="157" r:id="rId37"/>
    <sheet name="F-16" sheetId="139" r:id="rId38"/>
    <sheet name="F-17(Debtors)" sheetId="23" r:id="rId39"/>
    <sheet name="F-18 ( Inv)" sheetId="141" r:id="rId40"/>
    <sheet name="F-19" sheetId="140" r:id="rId41"/>
    <sheet name="F-20" sheetId="143" r:id="rId42"/>
    <sheet name="F-21EC" sheetId="142" r:id="rId43"/>
    <sheet name="F-22 R&amp;M" sheetId="82" r:id="rId44"/>
    <sheet name="F-23  A&amp;G" sheetId="83" r:id="rId45"/>
    <sheet name="F-24" sheetId="145" r:id="rId46"/>
    <sheet name="F-25" sheetId="144" r:id="rId47"/>
    <sheet name="F26(InvH)" sheetId="162" r:id="rId48"/>
    <sheet name="F-27" sheetId="148" r:id="rId49"/>
    <sheet name="f28" sheetId="161" r:id="rId50"/>
    <sheet name="f29" sheetId="160" r:id="rId51"/>
    <sheet name="F33" sheetId="159" r:id="rId52"/>
    <sheet name="F-35(Fixed Asset)" sheetId="95" r:id="rId53"/>
    <sheet name="F-36" sheetId="147" r:id="rId54"/>
    <sheet name="F-37(BS)" sheetId="137" r:id="rId55"/>
    <sheet name="F-38(P&amp;L)" sheetId="136" r:id="rId56"/>
    <sheet name="F-39(WC)" sheetId="135" r:id="rId57"/>
    <sheet name="Cash-flow" sheetId="138" r:id="rId58"/>
    <sheet name="CWIP(AF-2)" sheetId="177" r:id="rId59"/>
    <sheet name="Interest Charges(AF-3A" sheetId="178" r:id="rId60"/>
    <sheet name="Loan Summ - Cap. Works(AF-3B1)" sheetId="179" r:id="rId61"/>
    <sheet name="Dtl of Loan - Cap Works(AF-3B2)" sheetId="180" r:id="rId62"/>
    <sheet name="Loan Summ - Working Cap(AF-3C1)" sheetId="181" r:id="rId63"/>
    <sheet name="Dtl of Loan - Work Cap(AF-3C2)" sheetId="182" r:id="rId64"/>
    <sheet name="Cost at voltage Curr year(AF-7)" sheetId="183" r:id="rId65"/>
    <sheet name="Cost at voltage Ens. Yr(AF-9)" sheetId="184" r:id="rId66"/>
    <sheet name="Existing Gap(AF-13)" sheetId="185" r:id="rId67"/>
    <sheet name="Employee Costs(AF-21)" sheetId="186" r:id="rId68"/>
    <sheet name="R&amp;M(AF-22)" sheetId="187" r:id="rId69"/>
    <sheet name="A&amp;G Expenses(AF-23)" sheetId="188" r:id="rId70"/>
    <sheet name="Special Appropriations(AF-31)" sheetId="189" r:id="rId71"/>
    <sheet name="Depreciation Schedule(AF-35A)" sheetId="190" r:id="rId72"/>
    <sheet name="Depreciation Working(AF-35B)" sheetId="191" r:id="rId73"/>
    <sheet name="RoE(AF-40)" sheetId="192" r:id="rId74"/>
    <sheet name="Capitalization of Exp. (AF-41)" sheetId="193" r:id="rId75"/>
    <sheet name="Basis of Allocation(AF-42)" sheetId="194" r:id="rId76"/>
    <sheet name="Cost Allocation(AF-43)" sheetId="195" r:id="rId77"/>
    <sheet name="OERC PL" sheetId="243" r:id="rId78"/>
    <sheet name="OERC BS" sheetId="244" r:id="rId79"/>
    <sheet name="OERC 1 &amp; 2" sheetId="245" r:id="rId80"/>
    <sheet name="OERC 3" sheetId="246" r:id="rId81"/>
    <sheet name="OERC 4,5,7 &amp;8" sheetId="247" r:id="rId82"/>
    <sheet name="OERC-6" sheetId="248" r:id="rId83"/>
    <sheet name="OERC-9,10 &amp;11" sheetId="249" r:id="rId84"/>
    <sheet name="OERC -12 &amp;13" sheetId="250" r:id="rId85"/>
    <sheet name="OERC 14,15 &amp;16" sheetId="251" r:id="rId86"/>
    <sheet name="OERC 17 &amp;18" sheetId="252" r:id="rId87"/>
    <sheet name="Schedules (Rev)" sheetId="253" r:id="rId88"/>
  </sheets>
  <externalReferences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10GOTO_I_A1">#REF!</definedName>
    <definedName name="_11GOTO_J_A1">#REF!</definedName>
    <definedName name="_12GOTO_K_A30">#REF!</definedName>
    <definedName name="_1GOTO_A_A207">#REF!</definedName>
    <definedName name="_2GOTO_A_A501">#REF!</definedName>
    <definedName name="_3GOTO_A_A952">#REF!</definedName>
    <definedName name="_4GOTO_B_A1">#REF!</definedName>
    <definedName name="_5GOTO_B_A189">#REF!</definedName>
    <definedName name="_6GOTO_B_A536">#REF!</definedName>
    <definedName name="_7GOTO_C_A1">#REF!</definedName>
    <definedName name="_8GOTO_E_A1">#REF!</definedName>
    <definedName name="_9GOTO_G_A1">#REF!</definedName>
    <definedName name="_Fill" hidden="1">#REF!</definedName>
    <definedName name="_xlnm._FilterDatabase" localSheetId="87" hidden="1">'Schedules (Rev)'!$A$1:$A$2506</definedName>
    <definedName name="_xlnm._FilterDatabase" localSheetId="5" hidden="1">'T-1'!$A$12:$Q$78</definedName>
    <definedName name="_SCH1">#REF!</definedName>
    <definedName name="_SCH10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A">#REF!</definedName>
    <definedName name="Admn_and_General_Expenses" localSheetId="69">'A&amp;G Expenses(AF-23)'!#REF!</definedName>
    <definedName name="Admn_and_General_Expenses" localSheetId="75">'[1]A&amp;G Expenses'!#REF!</definedName>
    <definedName name="Admn_and_General_Expenses" localSheetId="74">'Capitalization of Exp. (AF-41)'!#REF!</definedName>
    <definedName name="Admn_and_General_Expenses" localSheetId="76">'[1]A&amp;G Expenses'!#REF!</definedName>
    <definedName name="Admn_and_General_Expenses" localSheetId="64">'[1]A&amp;G Expenses'!#REF!</definedName>
    <definedName name="Admn_and_General_Expenses" localSheetId="65">'[1]A&amp;G Expenses'!#REF!</definedName>
    <definedName name="Admn_and_General_Expenses" localSheetId="58">'[1]A&amp;G Expenses'!#REF!</definedName>
    <definedName name="Admn_and_General_Expenses" localSheetId="71">'[1]A&amp;G Expenses'!#REF!</definedName>
    <definedName name="Admn_and_General_Expenses" localSheetId="72">'[1]A&amp;G Expenses'!#REF!</definedName>
    <definedName name="Admn_and_General_Expenses" localSheetId="61">'[1]A&amp;G Expenses'!#REF!</definedName>
    <definedName name="Admn_and_General_Expenses" localSheetId="63">'[1]A&amp;G Expenses'!#REF!</definedName>
    <definedName name="Admn_and_General_Expenses" localSheetId="3">'[2]A&amp;G Expenses'!#REF!</definedName>
    <definedName name="Admn_and_General_Expenses" localSheetId="67">'[1]A&amp;G Expenses'!#REF!</definedName>
    <definedName name="Admn_and_General_Expenses" localSheetId="66">'[1]A&amp;G Expenses'!#REF!</definedName>
    <definedName name="Admn_and_General_Expenses" localSheetId="4">'[2]A&amp;G Expenses'!#REF!</definedName>
    <definedName name="Admn_and_General_Expenses" localSheetId="59">'[1]A&amp;G Expenses'!#REF!</definedName>
    <definedName name="Admn_and_General_Expenses" localSheetId="60">'[1]A&amp;G Expenses'!#REF!</definedName>
    <definedName name="Admn_and_General_Expenses" localSheetId="62">'[1]A&amp;G Expenses'!#REF!</definedName>
    <definedName name="Admn_and_General_Expenses" localSheetId="2">'[3]A&amp;G Expenses'!#REF!</definedName>
    <definedName name="Admn_and_General_Expenses" localSheetId="1">'[3]A&amp;G Expenses'!#REF!</definedName>
    <definedName name="Admn_and_General_Expenses" localSheetId="0">'[3]A&amp;G Expenses'!#REF!</definedName>
    <definedName name="Admn_and_General_Expenses" localSheetId="73">'[1]A&amp;G Expenses'!#REF!</definedName>
    <definedName name="Admn_and_General_Expenses" localSheetId="18">'[4]A&amp;G Expenses'!#REF!</definedName>
    <definedName name="Admn_and_General_Expenses" localSheetId="6">'[3]A&amp;G Expenses'!#REF!</definedName>
    <definedName name="Admn_and_General_Expenses" localSheetId="7">'[3]A&amp;G Expenses'!#REF!</definedName>
    <definedName name="Admn_and_General_Expenses" localSheetId="9">'[3]A&amp;G Expenses'!#REF!</definedName>
    <definedName name="Admn_and_General_Expenses" localSheetId="8">'[3]A&amp;G Expenses'!#REF!</definedName>
    <definedName name="Admn_and_General_Expenses" localSheetId="10">'[3]A&amp;G Expenses'!#REF!</definedName>
    <definedName name="Admn_and_General_Expenses" localSheetId="11">'[3]A&amp;G Expenses'!#REF!</definedName>
    <definedName name="Admn_and_General_Expenses" localSheetId="12">'[3]A&amp;G Expenses'!#REF!</definedName>
    <definedName name="Admn_and_General_Expenses" localSheetId="13">'[3]A&amp;G Expenses'!#REF!</definedName>
    <definedName name="Admn_and_General_Expenses">'[5]A&amp;G Expenses'!#REF!</definedName>
    <definedName name="Allocation_of_expenses" localSheetId="69">'[1]Allocation LT HT EHT'!#REF!</definedName>
    <definedName name="Allocation_of_expenses" localSheetId="75">'Basis of Allocation(AF-42)'!#REF!</definedName>
    <definedName name="Allocation_of_expenses" localSheetId="74">'[1]Allocation LT HT EHT'!#REF!</definedName>
    <definedName name="Allocation_of_expenses" localSheetId="76">'[1]Allocation LT HT EHT'!#REF!</definedName>
    <definedName name="Allocation_of_expenses" localSheetId="64">'[1]Allocation LT HT EHT'!#REF!</definedName>
    <definedName name="Allocation_of_expenses" localSheetId="65">'[1]Allocation LT HT EHT'!#REF!</definedName>
    <definedName name="Allocation_of_expenses" localSheetId="58">'[1]Allocation LT HT EHT'!#REF!</definedName>
    <definedName name="Allocation_of_expenses" localSheetId="71">'[1]Allocation LT HT EHT'!#REF!</definedName>
    <definedName name="Allocation_of_expenses" localSheetId="72">'[1]Allocation LT HT EHT'!#REF!</definedName>
    <definedName name="Allocation_of_expenses" localSheetId="61">'[1]Allocation LT HT EHT'!#REF!</definedName>
    <definedName name="Allocation_of_expenses" localSheetId="63">'[1]Allocation LT HT EHT'!#REF!</definedName>
    <definedName name="Allocation_of_expenses" localSheetId="3">'[2]Allocation LT HT EHT'!#REF!</definedName>
    <definedName name="Allocation_of_expenses" localSheetId="67">'[1]Allocation LT HT EHT'!#REF!</definedName>
    <definedName name="Allocation_of_expenses" localSheetId="66">'[1]Allocation LT HT EHT'!#REF!</definedName>
    <definedName name="Allocation_of_expenses" localSheetId="4">'[2]Allocation LT HT EHT'!#REF!</definedName>
    <definedName name="Allocation_of_expenses" localSheetId="59">'[1]Allocation LT HT EHT'!#REF!</definedName>
    <definedName name="Allocation_of_expenses" localSheetId="60">'[1]Allocation LT HT EHT'!#REF!</definedName>
    <definedName name="Allocation_of_expenses" localSheetId="62">'[1]Allocation LT HT EHT'!#REF!</definedName>
    <definedName name="Allocation_of_expenses" localSheetId="2">'[3]Allocation LT HT EHT'!#REF!</definedName>
    <definedName name="Allocation_of_expenses" localSheetId="1">'[3]Allocation LT HT EHT'!#REF!</definedName>
    <definedName name="Allocation_of_expenses" localSheetId="0">'[3]Allocation LT HT EHT'!#REF!</definedName>
    <definedName name="Allocation_of_expenses" localSheetId="73">'[1]Allocation LT HT EHT'!#REF!</definedName>
    <definedName name="Allocation_of_expenses" localSheetId="18">'[4]Allocation LT HT EHT'!#REF!</definedName>
    <definedName name="Allocation_of_expenses" localSheetId="6">'[3]Allocation LT HT EHT'!#REF!</definedName>
    <definedName name="Allocation_of_expenses" localSheetId="7">'[3]Allocation LT HT EHT'!#REF!</definedName>
    <definedName name="Allocation_of_expenses" localSheetId="9">'[3]Allocation LT HT EHT'!#REF!</definedName>
    <definedName name="Allocation_of_expenses" localSheetId="8">'[3]Allocation LT HT EHT'!#REF!</definedName>
    <definedName name="Allocation_of_expenses" localSheetId="10">'[3]Allocation LT HT EHT'!#REF!</definedName>
    <definedName name="Allocation_of_expenses" localSheetId="11">'[3]Allocation LT HT EHT'!#REF!</definedName>
    <definedName name="Allocation_of_expenses" localSheetId="12">'[3]Allocation LT HT EHT'!#REF!</definedName>
    <definedName name="Allocation_of_expenses" localSheetId="13">'[3]Allocation LT HT EHT'!#REF!</definedName>
    <definedName name="Allocation_of_expenses">'[5]Allocation LT HT EHT'!#REF!</definedName>
    <definedName name="Allocation_of_revenues__expenses" localSheetId="69">'[1]Allocation LT HT EHT'!#REF!</definedName>
    <definedName name="Allocation_of_revenues__expenses" localSheetId="75">'Basis of Allocation(AF-42)'!#REF!</definedName>
    <definedName name="Allocation_of_revenues__expenses" localSheetId="74">'[1]Allocation LT HT EHT'!#REF!</definedName>
    <definedName name="Allocation_of_revenues__expenses" localSheetId="76">'[1]Allocation LT HT EHT'!#REF!</definedName>
    <definedName name="Allocation_of_revenues__expenses" localSheetId="64">'[1]Allocation LT HT EHT'!#REF!</definedName>
    <definedName name="Allocation_of_revenues__expenses" localSheetId="65">'[1]Allocation LT HT EHT'!#REF!</definedName>
    <definedName name="Allocation_of_revenues__expenses" localSheetId="58">'[1]Allocation LT HT EHT'!#REF!</definedName>
    <definedName name="Allocation_of_revenues__expenses" localSheetId="71">'[1]Allocation LT HT EHT'!#REF!</definedName>
    <definedName name="Allocation_of_revenues__expenses" localSheetId="72">'[1]Allocation LT HT EHT'!#REF!</definedName>
    <definedName name="Allocation_of_revenues__expenses" localSheetId="61">'[1]Allocation LT HT EHT'!#REF!</definedName>
    <definedName name="Allocation_of_revenues__expenses" localSheetId="63">'[1]Allocation LT HT EHT'!#REF!</definedName>
    <definedName name="Allocation_of_revenues__expenses" localSheetId="3">'[2]Allocation LT HT EHT'!#REF!</definedName>
    <definedName name="Allocation_of_revenues__expenses" localSheetId="67">'[1]Allocation LT HT EHT'!#REF!</definedName>
    <definedName name="Allocation_of_revenues__expenses" localSheetId="66">'[1]Allocation LT HT EHT'!#REF!</definedName>
    <definedName name="Allocation_of_revenues__expenses" localSheetId="4">'[2]Allocation LT HT EHT'!#REF!</definedName>
    <definedName name="Allocation_of_revenues__expenses" localSheetId="59">'[1]Allocation LT HT EHT'!#REF!</definedName>
    <definedName name="Allocation_of_revenues__expenses" localSheetId="60">'[1]Allocation LT HT EHT'!#REF!</definedName>
    <definedName name="Allocation_of_revenues__expenses" localSheetId="62">'[1]Allocation LT HT EHT'!#REF!</definedName>
    <definedName name="Allocation_of_revenues__expenses" localSheetId="2">'[3]Allocation LT HT EHT'!#REF!</definedName>
    <definedName name="Allocation_of_revenues__expenses" localSheetId="1">'[3]Allocation LT HT EHT'!#REF!</definedName>
    <definedName name="Allocation_of_revenues__expenses" localSheetId="0">'[3]Allocation LT HT EHT'!#REF!</definedName>
    <definedName name="Allocation_of_revenues__expenses" localSheetId="73">'[1]Allocation LT HT EHT'!#REF!</definedName>
    <definedName name="Allocation_of_revenues__expenses" localSheetId="18">'[4]Allocation LT HT EHT'!#REF!</definedName>
    <definedName name="Allocation_of_revenues__expenses" localSheetId="6">'[3]Allocation LT HT EHT'!#REF!</definedName>
    <definedName name="Allocation_of_revenues__expenses" localSheetId="7">'[3]Allocation LT HT EHT'!#REF!</definedName>
    <definedName name="Allocation_of_revenues__expenses" localSheetId="9">'[3]Allocation LT HT EHT'!#REF!</definedName>
    <definedName name="Allocation_of_revenues__expenses" localSheetId="8">'[3]Allocation LT HT EHT'!#REF!</definedName>
    <definedName name="Allocation_of_revenues__expenses" localSheetId="10">'[3]Allocation LT HT EHT'!#REF!</definedName>
    <definedName name="Allocation_of_revenues__expenses" localSheetId="11">'[3]Allocation LT HT EHT'!#REF!</definedName>
    <definedName name="Allocation_of_revenues__expenses" localSheetId="12">'[3]Allocation LT HT EHT'!#REF!</definedName>
    <definedName name="Allocation_of_revenues__expenses" localSheetId="13">'[3]Allocation LT HT EHT'!#REF!</definedName>
    <definedName name="Allocation_of_revenues__expenses">'[5]Allocation LT HT EHT'!#REF!</definedName>
    <definedName name="ARR" localSheetId="2">#REF!</definedName>
    <definedName name="ARR" localSheetId="1">#REF!</definedName>
    <definedName name="ARR" localSheetId="0">#REF!</definedName>
    <definedName name="ARR">#REF!</definedName>
    <definedName name="av">#REF!</definedName>
    <definedName name="B">#REF!</definedName>
    <definedName name="Bad_Debts" localSheetId="3">#REF!</definedName>
    <definedName name="Bad_Debts" localSheetId="4">#REF!</definedName>
    <definedName name="Bad_Debts" localSheetId="2">#REF!</definedName>
    <definedName name="Bad_Debts" localSheetId="1">#REF!</definedName>
    <definedName name="Bad_Debts" localSheetId="0">#REF!</definedName>
    <definedName name="Bad_Debts" localSheetId="18">#REF!</definedName>
    <definedName name="Bad_Debts" localSheetId="6">#REF!</definedName>
    <definedName name="Bad_Debts" localSheetId="7">#REF!</definedName>
    <definedName name="Bad_Debts" localSheetId="9">#REF!</definedName>
    <definedName name="Bad_Debts" localSheetId="8">#REF!</definedName>
    <definedName name="Bad_Debts" localSheetId="10">#REF!</definedName>
    <definedName name="Bad_Debts" localSheetId="11">#REF!</definedName>
    <definedName name="Bad_Debts" localSheetId="12">#REF!</definedName>
    <definedName name="Bad_Debts" localSheetId="13">#REF!</definedName>
    <definedName name="Bad_Debts">#REF!</definedName>
    <definedName name="Balancesheet">#REF!</definedName>
    <definedName name="BS">#REF!</definedName>
    <definedName name="Capital__Revenue_subsidies_and_Grants" localSheetId="3">#REF!</definedName>
    <definedName name="Capital__Revenue_subsidies_and_Grants" localSheetId="4">#REF!</definedName>
    <definedName name="Capital__Revenue_subsidies_and_Grants" localSheetId="2">#REF!</definedName>
    <definedName name="Capital__Revenue_subsidies_and_Grants" localSheetId="1">#REF!</definedName>
    <definedName name="Capital__Revenue_subsidies_and_Grants" localSheetId="0">#REF!</definedName>
    <definedName name="Capital__Revenue_subsidies_and_Grants" localSheetId="18">#REF!</definedName>
    <definedName name="Capital__Revenue_subsidies_and_Grants" localSheetId="6">#REF!</definedName>
    <definedName name="Capital__Revenue_subsidies_and_Grants" localSheetId="7">#REF!</definedName>
    <definedName name="Capital__Revenue_subsidies_and_Grants" localSheetId="9">#REF!</definedName>
    <definedName name="Capital__Revenue_subsidies_and_Grants" localSheetId="8">#REF!</definedName>
    <definedName name="Capital__Revenue_subsidies_and_Grants" localSheetId="10">#REF!</definedName>
    <definedName name="Capital__Revenue_subsidies_and_Grants" localSheetId="11">#REF!</definedName>
    <definedName name="Capital__Revenue_subsidies_and_Grants" localSheetId="12">#REF!</definedName>
    <definedName name="Capital__Revenue_subsidies_and_Grants" localSheetId="13">#REF!</definedName>
    <definedName name="Capital__Revenue_subsidies_and_Grants">#REF!</definedName>
    <definedName name="Capital_work_in_progress" localSheetId="69">[1]CWIP!#REF!</definedName>
    <definedName name="Capital_work_in_progress" localSheetId="75">[1]CWIP!#REF!</definedName>
    <definedName name="Capital_work_in_progress" localSheetId="74">[1]CWIP!#REF!</definedName>
    <definedName name="Capital_work_in_progress" localSheetId="76">[1]CWIP!#REF!</definedName>
    <definedName name="Capital_work_in_progress" localSheetId="64">[1]CWIP!#REF!</definedName>
    <definedName name="Capital_work_in_progress" localSheetId="65">[1]CWIP!#REF!</definedName>
    <definedName name="Capital_work_in_progress" localSheetId="58">'CWIP(AF-2)'!#REF!</definedName>
    <definedName name="Capital_work_in_progress" localSheetId="71">[1]CWIP!#REF!</definedName>
    <definedName name="Capital_work_in_progress" localSheetId="72">[1]CWIP!#REF!</definedName>
    <definedName name="Capital_work_in_progress" localSheetId="61">[1]CWIP!#REF!</definedName>
    <definedName name="Capital_work_in_progress" localSheetId="63">[1]CWIP!#REF!</definedName>
    <definedName name="Capital_work_in_progress" localSheetId="3">[2]CWIP!#REF!</definedName>
    <definedName name="Capital_work_in_progress" localSheetId="67">[1]CWIP!#REF!</definedName>
    <definedName name="Capital_work_in_progress" localSheetId="66">[1]CWIP!#REF!</definedName>
    <definedName name="Capital_work_in_progress" localSheetId="4">[2]CWIP!#REF!</definedName>
    <definedName name="Capital_work_in_progress" localSheetId="59">[1]CWIP!#REF!</definedName>
    <definedName name="Capital_work_in_progress" localSheetId="60">[1]CWIP!#REF!</definedName>
    <definedName name="Capital_work_in_progress" localSheetId="62">[1]CWIP!#REF!</definedName>
    <definedName name="Capital_work_in_progress" localSheetId="2">[3]CWIP!#REF!</definedName>
    <definedName name="Capital_work_in_progress" localSheetId="1">[3]CWIP!#REF!</definedName>
    <definedName name="Capital_work_in_progress" localSheetId="0">[3]CWIP!#REF!</definedName>
    <definedName name="Capital_work_in_progress" localSheetId="73">[1]CWIP!#REF!</definedName>
    <definedName name="Capital_work_in_progress" localSheetId="18">[4]CWIP!#REF!</definedName>
    <definedName name="Capital_work_in_progress" localSheetId="6">[3]CWIP!#REF!</definedName>
    <definedName name="Capital_work_in_progress" localSheetId="7">[3]CWIP!#REF!</definedName>
    <definedName name="Capital_work_in_progress" localSheetId="9">[3]CWIP!#REF!</definedName>
    <definedName name="Capital_work_in_progress" localSheetId="8">[3]CWIP!#REF!</definedName>
    <definedName name="Capital_work_in_progress" localSheetId="10">[3]CWIP!#REF!</definedName>
    <definedName name="Capital_work_in_progress" localSheetId="11">[3]CWIP!#REF!</definedName>
    <definedName name="Capital_work_in_progress" localSheetId="12">[3]CWIP!#REF!</definedName>
    <definedName name="Capital_work_in_progress" localSheetId="13">[3]CWIP!#REF!</definedName>
    <definedName name="Capital_work_in_progress">[5]CWIP!#REF!</definedName>
    <definedName name="Consumption_Details" localSheetId="69">'[1]Consumption Data '!#REF!</definedName>
    <definedName name="Consumption_Details" localSheetId="75">'[1]Consumption Data '!#REF!</definedName>
    <definedName name="Consumption_Details" localSheetId="74">'[1]Consumption Data '!#REF!</definedName>
    <definedName name="Consumption_Details" localSheetId="76">'[1]Consumption Data '!#REF!</definedName>
    <definedName name="Consumption_Details" localSheetId="64">'[1]Consumption Data '!#REF!</definedName>
    <definedName name="Consumption_Details" localSheetId="65">'[1]Consumption Data '!#REF!</definedName>
    <definedName name="Consumption_Details" localSheetId="58">'[1]Consumption Data '!#REF!</definedName>
    <definedName name="Consumption_Details" localSheetId="71">'[1]Consumption Data '!#REF!</definedName>
    <definedName name="Consumption_Details" localSheetId="72">'[1]Consumption Data '!#REF!</definedName>
    <definedName name="Consumption_Details" localSheetId="61">'[1]Consumption Data '!#REF!</definedName>
    <definedName name="Consumption_Details" localSheetId="63">'[1]Consumption Data '!#REF!</definedName>
    <definedName name="Consumption_Details" localSheetId="3">'[2]Consumption Data '!#REF!</definedName>
    <definedName name="Consumption_Details" localSheetId="67">'[1]Consumption Data '!#REF!</definedName>
    <definedName name="Consumption_Details" localSheetId="66">'[1]Consumption Data '!#REF!</definedName>
    <definedName name="Consumption_Details" localSheetId="4">'[2]Consumption Data '!#REF!</definedName>
    <definedName name="Consumption_Details" localSheetId="59">'[1]Consumption Data '!#REF!</definedName>
    <definedName name="Consumption_Details" localSheetId="60">'[1]Consumption Data '!#REF!</definedName>
    <definedName name="Consumption_Details" localSheetId="62">'[1]Consumption Data '!#REF!</definedName>
    <definedName name="Consumption_Details" localSheetId="2">'[3]Consumption Data '!#REF!</definedName>
    <definedName name="Consumption_Details" localSheetId="1">'[3]Consumption Data '!#REF!</definedName>
    <definedName name="Consumption_Details" localSheetId="0">'[3]Consumption Data '!#REF!</definedName>
    <definedName name="Consumption_Details" localSheetId="73">'[1]Consumption Data '!#REF!</definedName>
    <definedName name="Consumption_Details" localSheetId="18">'[4]Consumption Data '!#REF!</definedName>
    <definedName name="Consumption_Details" localSheetId="6">'[3]Consumption Data '!#REF!</definedName>
    <definedName name="Consumption_Details" localSheetId="7">'[3]Consumption Data '!#REF!</definedName>
    <definedName name="Consumption_Details" localSheetId="9">'[3]Consumption Data '!#REF!</definedName>
    <definedName name="Consumption_Details" localSheetId="8">'[3]Consumption Data '!#REF!</definedName>
    <definedName name="Consumption_Details" localSheetId="10">'[3]Consumption Data '!#REF!</definedName>
    <definedName name="Consumption_Details" localSheetId="11">'[3]Consumption Data '!#REF!</definedName>
    <definedName name="Consumption_Details" localSheetId="12">'[3]Consumption Data '!#REF!</definedName>
    <definedName name="Consumption_Details" localSheetId="13">'[3]Consumption Data '!#REF!</definedName>
    <definedName name="Consumption_Details">'[5]Consumption Data '!#REF!</definedName>
    <definedName name="Cost_Parameters" localSheetId="69">#REF!</definedName>
    <definedName name="Cost_Parameters" localSheetId="75">#REF!</definedName>
    <definedName name="Cost_Parameters" localSheetId="74">#REF!</definedName>
    <definedName name="Cost_Parameters" localSheetId="76">#REF!</definedName>
    <definedName name="Cost_Parameters" localSheetId="64">#REF!</definedName>
    <definedName name="Cost_Parameters" localSheetId="65">#REF!</definedName>
    <definedName name="Cost_Parameters" localSheetId="58">#REF!</definedName>
    <definedName name="Cost_Parameters" localSheetId="71">#REF!</definedName>
    <definedName name="Cost_Parameters" localSheetId="72">#REF!</definedName>
    <definedName name="Cost_Parameters" localSheetId="61">#REF!</definedName>
    <definedName name="Cost_Parameters" localSheetId="63">#REF!</definedName>
    <definedName name="Cost_Parameters" localSheetId="3">'[2]Verification of inputs'!#REF!</definedName>
    <definedName name="Cost_Parameters" localSheetId="67">#REF!</definedName>
    <definedName name="Cost_Parameters" localSheetId="66">#REF!</definedName>
    <definedName name="Cost_Parameters" localSheetId="4">'[2]Verification of inputs'!#REF!</definedName>
    <definedName name="Cost_Parameters" localSheetId="59">#REF!</definedName>
    <definedName name="Cost_Parameters" localSheetId="60">#REF!</definedName>
    <definedName name="Cost_Parameters" localSheetId="62">#REF!</definedName>
    <definedName name="Cost_Parameters" localSheetId="68">#REF!</definedName>
    <definedName name="Cost_Parameters" localSheetId="2">'[3]Verification of inputs'!#REF!</definedName>
    <definedName name="Cost_Parameters" localSheetId="1">'[3]Verification of inputs'!#REF!</definedName>
    <definedName name="Cost_Parameters" localSheetId="0">'[3]Verification of inputs'!#REF!</definedName>
    <definedName name="Cost_Parameters" localSheetId="73">#REF!</definedName>
    <definedName name="Cost_Parameters" localSheetId="18">'[4]Verification of inputs'!#REF!</definedName>
    <definedName name="Cost_Parameters" localSheetId="70">#REF!</definedName>
    <definedName name="Cost_Parameters" localSheetId="6">'[3]Verification of inputs'!#REF!</definedName>
    <definedName name="Cost_Parameters" localSheetId="7">'[3]Verification of inputs'!#REF!</definedName>
    <definedName name="Cost_Parameters" localSheetId="9">'[3]Verification of inputs'!#REF!</definedName>
    <definedName name="Cost_Parameters" localSheetId="8">'[3]Verification of inputs'!#REF!</definedName>
    <definedName name="Cost_Parameters" localSheetId="10">'[3]Verification of inputs'!#REF!</definedName>
    <definedName name="Cost_Parameters" localSheetId="11">'[3]Verification of inputs'!#REF!</definedName>
    <definedName name="Cost_Parameters" localSheetId="12">'[3]Verification of inputs'!#REF!</definedName>
    <definedName name="Cost_Parameters" localSheetId="13">'[3]Verification of inputs'!#REF!</definedName>
    <definedName name="Cost_Parameters">'[5]Verification of inputs'!#REF!</definedName>
    <definedName name="Current_Year_Details" localSheetId="69">'[1]Current Year'!#REF!</definedName>
    <definedName name="Current_Year_Details" localSheetId="75">'[1]Current Year'!#REF!</definedName>
    <definedName name="Current_Year_Details" localSheetId="74">'[1]Current Year'!#REF!</definedName>
    <definedName name="Current_Year_Details" localSheetId="76">'[1]Current Year'!#REF!</definedName>
    <definedName name="Current_Year_Details" localSheetId="64">'[1]Current Year'!#REF!</definedName>
    <definedName name="Current_Year_Details" localSheetId="65">'[1]Current Year'!#REF!</definedName>
    <definedName name="Current_Year_Details" localSheetId="58">'[1]Current Year'!#REF!</definedName>
    <definedName name="Current_Year_Details" localSheetId="71">'[1]Current Year'!#REF!</definedName>
    <definedName name="Current_Year_Details" localSheetId="72">'[1]Current Year'!#REF!</definedName>
    <definedName name="Current_Year_Details" localSheetId="61">'[1]Current Year'!#REF!</definedName>
    <definedName name="Current_Year_Details" localSheetId="63">'[1]Current Year'!#REF!</definedName>
    <definedName name="Current_Year_Details" localSheetId="3">'[2]Current Year'!#REF!</definedName>
    <definedName name="Current_Year_Details" localSheetId="67">'[1]Current Year'!#REF!</definedName>
    <definedName name="Current_Year_Details" localSheetId="66">'[1]Current Year'!#REF!</definedName>
    <definedName name="Current_Year_Details" localSheetId="4">'[2]Current Year'!#REF!</definedName>
    <definedName name="Current_Year_Details" localSheetId="59">'[1]Current Year'!#REF!</definedName>
    <definedName name="Current_Year_Details" localSheetId="60">'[1]Current Year'!#REF!</definedName>
    <definedName name="Current_Year_Details" localSheetId="62">'[1]Current Year'!#REF!</definedName>
    <definedName name="Current_Year_Details" localSheetId="2">'[3]Current Year'!#REF!</definedName>
    <definedName name="Current_Year_Details" localSheetId="1">'[3]Current Year'!#REF!</definedName>
    <definedName name="Current_Year_Details" localSheetId="0">'[3]Current Year'!#REF!</definedName>
    <definedName name="Current_Year_Details" localSheetId="73">'[1]Current Year'!#REF!</definedName>
    <definedName name="Current_Year_Details" localSheetId="18">'[4]Current Year'!#REF!</definedName>
    <definedName name="Current_Year_Details" localSheetId="6">'[3]Current Year'!#REF!</definedName>
    <definedName name="Current_Year_Details" localSheetId="7">'[3]Current Year'!#REF!</definedName>
    <definedName name="Current_Year_Details" localSheetId="9">'[3]Current Year'!#REF!</definedName>
    <definedName name="Current_Year_Details" localSheetId="8">'[3]Current Year'!#REF!</definedName>
    <definedName name="Current_Year_Details" localSheetId="10">'[3]Current Year'!#REF!</definedName>
    <definedName name="Current_Year_Details" localSheetId="11">'[3]Current Year'!#REF!</definedName>
    <definedName name="Current_Year_Details" localSheetId="12">'[3]Current Year'!#REF!</definedName>
    <definedName name="Current_Year_Details" localSheetId="13">'[3]Current Year'!#REF!</definedName>
    <definedName name="Current_Year_Details">'[5]Current Year'!#REF!</definedName>
    <definedName name="CWIP" localSheetId="2">#REF!</definedName>
    <definedName name="CWIP" localSheetId="1">#REF!</definedName>
    <definedName name="CWIP" localSheetId="0">#REF!</definedName>
    <definedName name="CWIP">#REF!</definedName>
    <definedName name="D">#REF!</definedName>
    <definedName name="_xlnm.Database">#REF!</definedName>
    <definedName name="ddd">#REF!</definedName>
    <definedName name="Debtors" localSheetId="69">#REF!</definedName>
    <definedName name="Debtors" localSheetId="75">#REF!</definedName>
    <definedName name="Debtors" localSheetId="74">#REF!</definedName>
    <definedName name="Debtors" localSheetId="76">#REF!</definedName>
    <definedName name="Debtors" localSheetId="64">#REF!</definedName>
    <definedName name="Debtors" localSheetId="65">#REF!</definedName>
    <definedName name="Debtors" localSheetId="58">#REF!</definedName>
    <definedName name="Debtors" localSheetId="71">#REF!</definedName>
    <definedName name="Debtors" localSheetId="72">#REF!</definedName>
    <definedName name="Debtors" localSheetId="61">#REF!</definedName>
    <definedName name="Debtors" localSheetId="63">#REF!</definedName>
    <definedName name="Debtors" localSheetId="3">#REF!</definedName>
    <definedName name="Debtors" localSheetId="67">#REF!</definedName>
    <definedName name="Debtors" localSheetId="66">#REF!</definedName>
    <definedName name="Debtors" localSheetId="4">#REF!</definedName>
    <definedName name="Debtors" localSheetId="59">#REF!</definedName>
    <definedName name="Debtors" localSheetId="60">#REF!</definedName>
    <definedName name="Debtors" localSheetId="62">#REF!</definedName>
    <definedName name="Debtors" localSheetId="68">#REF!</definedName>
    <definedName name="Debtors" localSheetId="73">#REF!</definedName>
    <definedName name="Debtors" localSheetId="18">#REF!</definedName>
    <definedName name="Debtors" localSheetId="70">#REF!</definedName>
    <definedName name="Debtors" localSheetId="12">#REF!</definedName>
    <definedName name="Debtors" localSheetId="13">#REF!</definedName>
    <definedName name="Debtors">#REF!</definedName>
    <definedName name="Demand_data_for_consumers_with_Connected_Load___100_kVA" localSheetId="3">'[6]Consumer Data &gt;100kVA'!#REF!</definedName>
    <definedName name="Demand_data_for_consumers_with_Connected_Load___100_kVA" localSheetId="4">'[6]Consumer Data &gt;100kVA'!#REF!</definedName>
    <definedName name="Demand_data_for_consumers_with_Connected_Load___100_kVA" localSheetId="2">'[7]Consumer Data &gt;100kVA'!#REF!</definedName>
    <definedName name="Demand_data_for_consumers_with_Connected_Load___100_kVA" localSheetId="1">'[7]Consumer Data &gt;100kVA'!#REF!</definedName>
    <definedName name="Demand_data_for_consumers_with_Connected_Load___100_kVA" localSheetId="0">'[7]Consumer Data &gt;100kVA'!#REF!</definedName>
    <definedName name="Demand_data_for_consumers_with_Connected_Load___100_kVA" localSheetId="18">'[8]Consumer Data &gt;100kVA'!#REF!</definedName>
    <definedName name="Demand_data_for_consumers_with_Connected_Load___100_kVA" localSheetId="6">'[7]Consumer Data &gt;100kVA'!#REF!</definedName>
    <definedName name="Demand_data_for_consumers_with_Connected_Load___100_kVA" localSheetId="7">'[7]Consumer Data &gt;100kVA'!#REF!</definedName>
    <definedName name="Demand_data_for_consumers_with_Connected_Load___100_kVA" localSheetId="9">'[7]Consumer Data &gt;100kVA'!#REF!</definedName>
    <definedName name="Demand_data_for_consumers_with_Connected_Load___100_kVA" localSheetId="8">'[7]Consumer Data &gt;100kVA'!#REF!</definedName>
    <definedName name="Demand_data_for_consumers_with_Connected_Load___100_kVA" localSheetId="10">'[7]Consumer Data &gt;100kVA'!#REF!</definedName>
    <definedName name="Demand_data_for_consumers_with_Connected_Load___100_kVA" localSheetId="11">'[7]Consumer Data &gt;100kVA'!#REF!</definedName>
    <definedName name="Demand_data_for_consumers_with_Connected_Load___100_kVA" localSheetId="12">'[7]Consumer Data &gt;100kVA'!#REF!</definedName>
    <definedName name="Demand_data_for_consumers_with_Connected_Load___100_kVA" localSheetId="13">'[7]Consumer Data &gt;100kVA'!#REF!</definedName>
    <definedName name="Demand_data_for_consumers_with_Connected_Load___100_kVA">'[9]Consumer Data &gt;100kVA'!#REF!</definedName>
    <definedName name="E">#REF!</definedName>
    <definedName name="Employees_Cost" localSheetId="69">'[1]Employee Costs'!#REF!</definedName>
    <definedName name="Employees_Cost" localSheetId="75">'[1]Employee Costs'!#REF!</definedName>
    <definedName name="Employees_Cost" localSheetId="74">'[1]Employee Costs'!#REF!</definedName>
    <definedName name="Employees_Cost" localSheetId="76">'[1]Employee Costs'!#REF!</definedName>
    <definedName name="Employees_Cost" localSheetId="64">'[1]Employee Costs'!#REF!</definedName>
    <definedName name="Employees_Cost" localSheetId="65">'[1]Employee Costs'!#REF!</definedName>
    <definedName name="Employees_Cost" localSheetId="58">'[1]Employee Costs'!#REF!</definedName>
    <definedName name="Employees_Cost" localSheetId="71">'[1]Employee Costs'!#REF!</definedName>
    <definedName name="Employees_Cost" localSheetId="72">'[1]Employee Costs'!#REF!</definedName>
    <definedName name="Employees_Cost" localSheetId="61">'[1]Employee Costs'!#REF!</definedName>
    <definedName name="Employees_Cost" localSheetId="63">'[1]Employee Costs'!#REF!</definedName>
    <definedName name="Employees_Cost" localSheetId="3">'[2]Employee Costs'!#REF!</definedName>
    <definedName name="Employees_Cost" localSheetId="67">'Employee Costs(AF-21)'!#REF!</definedName>
    <definedName name="Employees_Cost" localSheetId="66">'[1]Employee Costs'!#REF!</definedName>
    <definedName name="Employees_Cost" localSheetId="4">'[2]Employee Costs'!#REF!</definedName>
    <definedName name="Employees_Cost" localSheetId="59">'[1]Employee Costs'!#REF!</definedName>
    <definedName name="Employees_Cost" localSheetId="60">'[1]Employee Costs'!#REF!</definedName>
    <definedName name="Employees_Cost" localSheetId="62">'[1]Employee Costs'!#REF!</definedName>
    <definedName name="Employees_Cost" localSheetId="2">'[3]Employee Costs'!#REF!</definedName>
    <definedName name="Employees_Cost" localSheetId="1">'[3]Employee Costs'!#REF!</definedName>
    <definedName name="Employees_Cost" localSheetId="0">'[3]Employee Costs'!#REF!</definedName>
    <definedName name="Employees_Cost" localSheetId="73">'[1]Employee Costs'!#REF!</definedName>
    <definedName name="Employees_Cost" localSheetId="18">'[4]Employee Costs'!#REF!</definedName>
    <definedName name="Employees_Cost" localSheetId="6">'[3]Employee Costs'!#REF!</definedName>
    <definedName name="Employees_Cost" localSheetId="7">'[3]Employee Costs'!#REF!</definedName>
    <definedName name="Employees_Cost" localSheetId="9">'[3]Employee Costs'!#REF!</definedName>
    <definedName name="Employees_Cost" localSheetId="8">'[3]Employee Costs'!#REF!</definedName>
    <definedName name="Employees_Cost" localSheetId="10">'[3]Employee Costs'!#REF!</definedName>
    <definedName name="Employees_Cost" localSheetId="11">'[3]Employee Costs'!#REF!</definedName>
    <definedName name="Employees_Cost" localSheetId="12">'[3]Employee Costs'!#REF!</definedName>
    <definedName name="Employees_Cost" localSheetId="13">'[3]Employee Costs'!#REF!</definedName>
    <definedName name="Employees_Cost">'[5]Employee Costs'!#REF!</definedName>
    <definedName name="Existing_Tariff_Structure" localSheetId="3">#REF!</definedName>
    <definedName name="Existing_Tariff_Structure" localSheetId="4">#REF!</definedName>
    <definedName name="Existing_Tariff_Structure" localSheetId="2">#REF!</definedName>
    <definedName name="Existing_Tariff_Structure" localSheetId="1">#REF!</definedName>
    <definedName name="Existing_Tariff_Structure" localSheetId="0">#REF!</definedName>
    <definedName name="Existing_Tariff_Structure" localSheetId="18">#REF!</definedName>
    <definedName name="Existing_Tariff_Structure" localSheetId="6">#REF!</definedName>
    <definedName name="Existing_Tariff_Structure" localSheetId="7">#REF!</definedName>
    <definedName name="Existing_Tariff_Structure" localSheetId="9">#REF!</definedName>
    <definedName name="Existing_Tariff_Structure" localSheetId="8">#REF!</definedName>
    <definedName name="Existing_Tariff_Structure" localSheetId="10">#REF!</definedName>
    <definedName name="Existing_Tariff_Structure" localSheetId="11">#REF!</definedName>
    <definedName name="Existing_Tariff_Structure" localSheetId="12">#REF!</definedName>
    <definedName name="Existing_Tariff_Structure" localSheetId="13">#REF!</definedName>
    <definedName name="Existing_Tariff_Structure">#REF!</definedName>
    <definedName name="F">#REF!</definedName>
    <definedName name="G">#REF!</definedName>
    <definedName name="H">#REF!</definedName>
    <definedName name="I">#REF!</definedName>
    <definedName name="Information_on_Inventory" localSheetId="3">#REF!</definedName>
    <definedName name="Information_on_Inventory" localSheetId="4">#REF!</definedName>
    <definedName name="Information_on_Inventory" localSheetId="2">#REF!</definedName>
    <definedName name="Information_on_Inventory" localSheetId="1">#REF!</definedName>
    <definedName name="Information_on_Inventory" localSheetId="0">#REF!</definedName>
    <definedName name="Information_on_Inventory" localSheetId="18">#REF!</definedName>
    <definedName name="Information_on_Inventory" localSheetId="6">#REF!</definedName>
    <definedName name="Information_on_Inventory" localSheetId="7">#REF!</definedName>
    <definedName name="Information_on_Inventory" localSheetId="9">#REF!</definedName>
    <definedName name="Information_on_Inventory" localSheetId="8">#REF!</definedName>
    <definedName name="Information_on_Inventory" localSheetId="10">#REF!</definedName>
    <definedName name="Information_on_Inventory" localSheetId="11">#REF!</definedName>
    <definedName name="Information_on_Inventory" localSheetId="12">#REF!</definedName>
    <definedName name="Information_on_Inventory" localSheetId="13">#REF!</definedName>
    <definedName name="Information_on_Inventory">#REF!</definedName>
    <definedName name="Interest" localSheetId="2">#REF!</definedName>
    <definedName name="Interest" localSheetId="1">#REF!</definedName>
    <definedName name="Interest" localSheetId="0">#REF!</definedName>
    <definedName name="Interest">#REF!</definedName>
    <definedName name="Interest_and_Finance_Charges" localSheetId="3">#REF!</definedName>
    <definedName name="Interest_and_Finance_Charges" localSheetId="4">#REF!</definedName>
    <definedName name="Interest_and_Finance_Charges" localSheetId="2">#REF!</definedName>
    <definedName name="Interest_and_Finance_Charges" localSheetId="1">#REF!</definedName>
    <definedName name="Interest_and_Finance_Charges" localSheetId="0">#REF!</definedName>
    <definedName name="Interest_and_Finance_Charges" localSheetId="18">#REF!</definedName>
    <definedName name="Interest_and_Finance_Charges" localSheetId="6">#REF!</definedName>
    <definedName name="Interest_and_Finance_Charges" localSheetId="7">#REF!</definedName>
    <definedName name="Interest_and_Finance_Charges" localSheetId="9">#REF!</definedName>
    <definedName name="Interest_and_Finance_Charges" localSheetId="8">#REF!</definedName>
    <definedName name="Interest_and_Finance_Charges" localSheetId="10">#REF!</definedName>
    <definedName name="Interest_and_Finance_Charges" localSheetId="11">#REF!</definedName>
    <definedName name="Interest_and_Finance_Charges" localSheetId="12">#REF!</definedName>
    <definedName name="Interest_and_Finance_Charges" localSheetId="13">#REF!</definedName>
    <definedName name="Interest_and_Finance_Charges">#REF!</definedName>
    <definedName name="INV">#REF!</definedName>
    <definedName name="J">#REF!</definedName>
    <definedName name="K">#REF!</definedName>
    <definedName name="KKK">#REF!</definedName>
    <definedName name="L">#REF!</definedName>
    <definedName name="Loan" localSheetId="2">#REF!</definedName>
    <definedName name="Loan" localSheetId="1">#REF!</definedName>
    <definedName name="Loan" localSheetId="0">#REF!</definedName>
    <definedName name="Loan">#REF!</definedName>
    <definedName name="Loss" localSheetId="69">#REF!</definedName>
    <definedName name="Loss" localSheetId="75">#REF!</definedName>
    <definedName name="Loss" localSheetId="74">#REF!</definedName>
    <definedName name="Loss" localSheetId="76">#REF!</definedName>
    <definedName name="Loss" localSheetId="64">#REF!</definedName>
    <definedName name="Loss" localSheetId="65">#REF!</definedName>
    <definedName name="Loss" localSheetId="58">#REF!</definedName>
    <definedName name="Loss" localSheetId="71">#REF!</definedName>
    <definedName name="Loss" localSheetId="72">#REF!</definedName>
    <definedName name="Loss" localSheetId="61">#REF!</definedName>
    <definedName name="Loss" localSheetId="63">#REF!</definedName>
    <definedName name="Loss" localSheetId="3">#REF!</definedName>
    <definedName name="Loss" localSheetId="67">#REF!</definedName>
    <definedName name="Loss" localSheetId="66">#REF!</definedName>
    <definedName name="Loss" localSheetId="4">#REF!</definedName>
    <definedName name="Loss" localSheetId="59">#REF!</definedName>
    <definedName name="Loss" localSheetId="60">#REF!</definedName>
    <definedName name="Loss" localSheetId="62">#REF!</definedName>
    <definedName name="Loss" localSheetId="68">#REF!</definedName>
    <definedName name="Loss" localSheetId="73">#REF!</definedName>
    <definedName name="Loss" localSheetId="18">#REF!</definedName>
    <definedName name="Loss" localSheetId="70">#REF!</definedName>
    <definedName name="Loss" localSheetId="12">#REF!</definedName>
    <definedName name="Loss" localSheetId="13">#REF!</definedName>
    <definedName name="Loss">#REF!</definedName>
    <definedName name="Loss_Details" localSheetId="69">'[1]Loss Details'!#REF!</definedName>
    <definedName name="Loss_Details" localSheetId="75">'[1]Loss Details'!#REF!</definedName>
    <definedName name="Loss_Details" localSheetId="74">'[1]Loss Details'!#REF!</definedName>
    <definedName name="Loss_Details" localSheetId="76">'[1]Loss Details'!#REF!</definedName>
    <definedName name="Loss_Details" localSheetId="64">'[1]Loss Details'!#REF!</definedName>
    <definedName name="Loss_Details" localSheetId="65">'[1]Loss Details'!#REF!</definedName>
    <definedName name="Loss_Details" localSheetId="58">'[1]Loss Details'!#REF!</definedName>
    <definedName name="Loss_Details" localSheetId="71">'[1]Loss Details'!#REF!</definedName>
    <definedName name="Loss_Details" localSheetId="72">'[1]Loss Details'!#REF!</definedName>
    <definedName name="Loss_Details" localSheetId="61">'[1]Loss Details'!#REF!</definedName>
    <definedName name="Loss_Details" localSheetId="63">'[1]Loss Details'!#REF!</definedName>
    <definedName name="Loss_Details" localSheetId="3">'[2]Loss Details'!#REF!</definedName>
    <definedName name="Loss_Details" localSheetId="67">'[1]Loss Details'!#REF!</definedName>
    <definedName name="Loss_Details" localSheetId="66">'[1]Loss Details'!#REF!</definedName>
    <definedName name="Loss_Details" localSheetId="4">'[2]Loss Details'!#REF!</definedName>
    <definedName name="Loss_Details" localSheetId="59">'[1]Loss Details'!#REF!</definedName>
    <definedName name="Loss_Details" localSheetId="60">'[1]Loss Details'!#REF!</definedName>
    <definedName name="Loss_Details" localSheetId="62">'[1]Loss Details'!#REF!</definedName>
    <definedName name="Loss_Details" localSheetId="2">'[3]Loss Details'!#REF!</definedName>
    <definedName name="Loss_Details" localSheetId="1">'[3]Loss Details'!#REF!</definedName>
    <definedName name="Loss_Details" localSheetId="0">'[3]Loss Details'!#REF!</definedName>
    <definedName name="Loss_Details" localSheetId="73">'[1]Loss Details'!#REF!</definedName>
    <definedName name="Loss_Details" localSheetId="18">'[4]Loss Details'!#REF!</definedName>
    <definedName name="Loss_Details" localSheetId="6">'[3]Loss Details'!#REF!</definedName>
    <definedName name="Loss_Details" localSheetId="7">'[3]Loss Details'!#REF!</definedName>
    <definedName name="Loss_Details" localSheetId="9">'[3]Loss Details'!#REF!</definedName>
    <definedName name="Loss_Details" localSheetId="8">'[3]Loss Details'!#REF!</definedName>
    <definedName name="Loss_Details" localSheetId="10">'[3]Loss Details'!#REF!</definedName>
    <definedName name="Loss_Details" localSheetId="11">'[3]Loss Details'!#REF!</definedName>
    <definedName name="Loss_Details" localSheetId="12">'[3]Loss Details'!#REF!</definedName>
    <definedName name="Loss_Details" localSheetId="13">'[3]Loss Details'!#REF!</definedName>
    <definedName name="Loss_Details">'[5]Loss Details'!#REF!</definedName>
    <definedName name="M">#REF!</definedName>
    <definedName name="N">#REF!</definedName>
    <definedName name="OSCH1">#REF!</definedName>
    <definedName name="OSCH2">#REF!</definedName>
    <definedName name="OSCH3">#REF!</definedName>
    <definedName name="OSCH4">#REF!</definedName>
    <definedName name="OSCH5">#REF!</definedName>
    <definedName name="OSCH6">#REF!</definedName>
    <definedName name="OSCH7">#REF!</definedName>
    <definedName name="OSCH8">#REF!</definedName>
    <definedName name="Other_Cost_parameters" localSheetId="69">'[1]Special Appropriations'!#REF!</definedName>
    <definedName name="Other_Cost_parameters" localSheetId="75">'[1]Special Appropriations'!#REF!</definedName>
    <definedName name="Other_Cost_parameters" localSheetId="74">'[1]Special Appropriations'!#REF!</definedName>
    <definedName name="Other_Cost_parameters" localSheetId="76">'[1]Special Appropriations'!#REF!</definedName>
    <definedName name="Other_Cost_parameters" localSheetId="64">'[1]Special Appropriations'!#REF!</definedName>
    <definedName name="Other_Cost_parameters" localSheetId="65">'[1]Special Appropriations'!#REF!</definedName>
    <definedName name="Other_Cost_parameters" localSheetId="58">'[1]Special Appropriations'!#REF!</definedName>
    <definedName name="Other_Cost_parameters" localSheetId="71">'[1]Special Appropriations'!#REF!</definedName>
    <definedName name="Other_Cost_parameters" localSheetId="72">'[1]Special Appropriations'!#REF!</definedName>
    <definedName name="Other_Cost_parameters" localSheetId="61">'[1]Special Appropriations'!#REF!</definedName>
    <definedName name="Other_Cost_parameters" localSheetId="63">'[1]Special Appropriations'!#REF!</definedName>
    <definedName name="Other_Cost_parameters" localSheetId="3">'[2]Special Appropriations'!#REF!</definedName>
    <definedName name="Other_Cost_parameters" localSheetId="67">'[1]Special Appropriations'!#REF!</definedName>
    <definedName name="Other_Cost_parameters" localSheetId="66">'[1]Special Appropriations'!#REF!</definedName>
    <definedName name="Other_Cost_parameters" localSheetId="4">'[2]Special Appropriations'!#REF!</definedName>
    <definedName name="Other_Cost_parameters" localSheetId="59">'[1]Special Appropriations'!#REF!</definedName>
    <definedName name="Other_Cost_parameters" localSheetId="60">'[1]Special Appropriations'!#REF!</definedName>
    <definedName name="Other_Cost_parameters" localSheetId="62">'[1]Special Appropriations'!#REF!</definedName>
    <definedName name="Other_Cost_parameters" localSheetId="2">'[3]Special Appropriations'!#REF!</definedName>
    <definedName name="Other_Cost_parameters" localSheetId="1">'[3]Special Appropriations'!#REF!</definedName>
    <definedName name="Other_Cost_parameters" localSheetId="0">'[3]Special Appropriations'!#REF!</definedName>
    <definedName name="Other_Cost_parameters" localSheetId="73">'[1]Special Appropriations'!#REF!</definedName>
    <definedName name="Other_Cost_parameters" localSheetId="18">'[4]Special Appropriations'!#REF!</definedName>
    <definedName name="Other_Cost_parameters" localSheetId="70">'Special Appropriations(AF-31)'!#REF!</definedName>
    <definedName name="Other_Cost_parameters" localSheetId="6">'[3]Special Appropriations'!#REF!</definedName>
    <definedName name="Other_Cost_parameters" localSheetId="7">'[3]Special Appropriations'!#REF!</definedName>
    <definedName name="Other_Cost_parameters" localSheetId="9">'[3]Special Appropriations'!#REF!</definedName>
    <definedName name="Other_Cost_parameters" localSheetId="8">'[3]Special Appropriations'!#REF!</definedName>
    <definedName name="Other_Cost_parameters" localSheetId="10">'[3]Special Appropriations'!#REF!</definedName>
    <definedName name="Other_Cost_parameters" localSheetId="11">'[3]Special Appropriations'!#REF!</definedName>
    <definedName name="Other_Cost_parameters" localSheetId="12">'[3]Special Appropriations'!#REF!</definedName>
    <definedName name="Other_Cost_parameters" localSheetId="13">'[3]Special Appropriations'!#REF!</definedName>
    <definedName name="Other_Cost_parameters">'[5]Special Appropriations'!#REF!</definedName>
    <definedName name="Output_Sheet" localSheetId="69">#REF!</definedName>
    <definedName name="Output_Sheet" localSheetId="75">#REF!</definedName>
    <definedName name="Output_Sheet" localSheetId="74">#REF!</definedName>
    <definedName name="Output_Sheet" localSheetId="76">#REF!</definedName>
    <definedName name="Output_Sheet" localSheetId="64">#REF!</definedName>
    <definedName name="Output_Sheet" localSheetId="65">#REF!</definedName>
    <definedName name="Output_Sheet" localSheetId="58">#REF!</definedName>
    <definedName name="Output_Sheet" localSheetId="71">#REF!</definedName>
    <definedName name="Output_Sheet" localSheetId="72">#REF!</definedName>
    <definedName name="Output_Sheet" localSheetId="61">#REF!</definedName>
    <definedName name="Output_Sheet" localSheetId="63">#REF!</definedName>
    <definedName name="Output_Sheet" localSheetId="3">#REF!</definedName>
    <definedName name="Output_Sheet" localSheetId="67">#REF!</definedName>
    <definedName name="Output_Sheet" localSheetId="66">#REF!</definedName>
    <definedName name="Output_Sheet" localSheetId="4">#REF!</definedName>
    <definedName name="Output_Sheet" localSheetId="59">#REF!</definedName>
    <definedName name="Output_Sheet" localSheetId="60">#REF!</definedName>
    <definedName name="Output_Sheet" localSheetId="62">#REF!</definedName>
    <definedName name="Output_Sheet" localSheetId="68">#REF!</definedName>
    <definedName name="Output_Sheet" localSheetId="2">#REF!</definedName>
    <definedName name="Output_Sheet" localSheetId="1">#REF!</definedName>
    <definedName name="Output_Sheet" localSheetId="0">#REF!</definedName>
    <definedName name="Output_Sheet" localSheetId="73">#REF!</definedName>
    <definedName name="Output_Sheet" localSheetId="18">#REF!</definedName>
    <definedName name="Output_Sheet" localSheetId="70">#REF!</definedName>
    <definedName name="Output_Sheet" localSheetId="6">#REF!</definedName>
    <definedName name="Output_Sheet" localSheetId="7">#REF!</definedName>
    <definedName name="Output_Sheet" localSheetId="9">#REF!</definedName>
    <definedName name="Output_Sheet" localSheetId="8">#REF!</definedName>
    <definedName name="Output_Sheet" localSheetId="10">#REF!</definedName>
    <definedName name="Output_Sheet" localSheetId="11">#REF!</definedName>
    <definedName name="Output_Sheet" localSheetId="12">#REF!</definedName>
    <definedName name="Output_Sheet" localSheetId="13">#REF!</definedName>
    <definedName name="Output_Sheet">#REF!</definedName>
    <definedName name="PL">#REF!</definedName>
    <definedName name="Power_Factor" localSheetId="3">#REF!</definedName>
    <definedName name="Power_Factor" localSheetId="4">#REF!</definedName>
    <definedName name="Power_Factor" localSheetId="2">#REF!</definedName>
    <definedName name="Power_Factor" localSheetId="1">#REF!</definedName>
    <definedName name="Power_Factor" localSheetId="0">#REF!</definedName>
    <definedName name="Power_Factor" localSheetId="18">#REF!</definedName>
    <definedName name="Power_Factor" localSheetId="6">#REF!</definedName>
    <definedName name="Power_Factor" localSheetId="7">#REF!</definedName>
    <definedName name="Power_Factor" localSheetId="9">#REF!</definedName>
    <definedName name="Power_Factor" localSheetId="8">#REF!</definedName>
    <definedName name="Power_Factor" localSheetId="10">#REF!</definedName>
    <definedName name="Power_Factor" localSheetId="11">#REF!</definedName>
    <definedName name="Power_Factor" localSheetId="12">#REF!</definedName>
    <definedName name="Power_Factor" localSheetId="13">#REF!</definedName>
    <definedName name="Power_Factor">#REF!</definedName>
    <definedName name="Power_Purchase_Details" localSheetId="69">'[1]Power Purchase Cost'!#REF!</definedName>
    <definedName name="Power_Purchase_Details" localSheetId="75">'[1]Power Purchase Cost'!#REF!</definedName>
    <definedName name="Power_Purchase_Details" localSheetId="74">'[1]Power Purchase Cost'!#REF!</definedName>
    <definedName name="Power_Purchase_Details" localSheetId="76">'[1]Power Purchase Cost'!#REF!</definedName>
    <definedName name="Power_Purchase_Details" localSheetId="64">'[1]Power Purchase Cost'!#REF!</definedName>
    <definedName name="Power_Purchase_Details" localSheetId="65">'[1]Power Purchase Cost'!#REF!</definedName>
    <definedName name="Power_Purchase_Details" localSheetId="58">'[1]Power Purchase Cost'!#REF!</definedName>
    <definedName name="Power_Purchase_Details" localSheetId="71">'[1]Power Purchase Cost'!#REF!</definedName>
    <definedName name="Power_Purchase_Details" localSheetId="72">'[1]Power Purchase Cost'!#REF!</definedName>
    <definedName name="Power_Purchase_Details" localSheetId="61">'[1]Power Purchase Cost'!#REF!</definedName>
    <definedName name="Power_Purchase_Details" localSheetId="63">'[1]Power Purchase Cost'!#REF!</definedName>
    <definedName name="Power_Purchase_Details" localSheetId="3">'[2]Power Purchase Cost'!#REF!</definedName>
    <definedName name="Power_Purchase_Details" localSheetId="67">'[1]Power Purchase Cost'!#REF!</definedName>
    <definedName name="Power_Purchase_Details" localSheetId="66">'[1]Power Purchase Cost'!#REF!</definedName>
    <definedName name="Power_Purchase_Details" localSheetId="4">'[2]Power Purchase Cost'!#REF!</definedName>
    <definedName name="Power_Purchase_Details" localSheetId="59">'[1]Power Purchase Cost'!#REF!</definedName>
    <definedName name="Power_Purchase_Details" localSheetId="60">'[1]Power Purchase Cost'!#REF!</definedName>
    <definedName name="Power_Purchase_Details" localSheetId="62">'[1]Power Purchase Cost'!#REF!</definedName>
    <definedName name="Power_Purchase_Details" localSheetId="2">'[3]Power Purchase Cost'!#REF!</definedName>
    <definedName name="Power_Purchase_Details" localSheetId="1">'[3]Power Purchase Cost'!#REF!</definedName>
    <definedName name="Power_Purchase_Details" localSheetId="0">'[3]Power Purchase Cost'!#REF!</definedName>
    <definedName name="Power_Purchase_Details" localSheetId="73">'[1]Power Purchase Cost'!#REF!</definedName>
    <definedName name="Power_Purchase_Details" localSheetId="18">'[4]Power Purchase Cost'!#REF!</definedName>
    <definedName name="Power_Purchase_Details" localSheetId="6">'[3]Power Purchase Cost'!#REF!</definedName>
    <definedName name="Power_Purchase_Details" localSheetId="7">'[3]Power Purchase Cost'!#REF!</definedName>
    <definedName name="Power_Purchase_Details" localSheetId="9">'[3]Power Purchase Cost'!#REF!</definedName>
    <definedName name="Power_Purchase_Details" localSheetId="8">'[3]Power Purchase Cost'!#REF!</definedName>
    <definedName name="Power_Purchase_Details" localSheetId="10">'[3]Power Purchase Cost'!#REF!</definedName>
    <definedName name="Power_Purchase_Details" localSheetId="11">'[3]Power Purchase Cost'!#REF!</definedName>
    <definedName name="Power_Purchase_Details" localSheetId="12">'[3]Power Purchase Cost'!#REF!</definedName>
    <definedName name="Power_Purchase_Details" localSheetId="13">'[3]Power Purchase Cost'!#REF!</definedName>
    <definedName name="Power_Purchase_Details">'[5]Power Purchase Cost'!#REF!</definedName>
    <definedName name="PPP">#REF!</definedName>
    <definedName name="Previous_Year_revenue_details" localSheetId="69">'[1]Revenue-Current and Past Year'!#REF!</definedName>
    <definedName name="Previous_Year_revenue_details" localSheetId="75">'[1]Revenue-Current and Past Year'!#REF!</definedName>
    <definedName name="Previous_Year_revenue_details" localSheetId="74">'[1]Revenue-Current and Past Year'!#REF!</definedName>
    <definedName name="Previous_Year_revenue_details" localSheetId="76">'[1]Revenue-Current and Past Year'!#REF!</definedName>
    <definedName name="Previous_Year_revenue_details" localSheetId="64">'[1]Revenue-Current and Past Year'!#REF!</definedName>
    <definedName name="Previous_Year_revenue_details" localSheetId="65">'[1]Revenue-Current and Past Year'!#REF!</definedName>
    <definedName name="Previous_Year_revenue_details" localSheetId="58">'[1]Revenue-Current and Past Year'!#REF!</definedName>
    <definedName name="Previous_Year_revenue_details" localSheetId="71">'[1]Revenue-Current and Past Year'!#REF!</definedName>
    <definedName name="Previous_Year_revenue_details" localSheetId="72">'[1]Revenue-Current and Past Year'!#REF!</definedName>
    <definedName name="Previous_Year_revenue_details" localSheetId="61">'[1]Revenue-Current and Past Year'!#REF!</definedName>
    <definedName name="Previous_Year_revenue_details" localSheetId="63">'[1]Revenue-Current and Past Year'!#REF!</definedName>
    <definedName name="Previous_Year_revenue_details" localSheetId="3">'[2]Revenue-Current and Past Year'!#REF!</definedName>
    <definedName name="Previous_Year_revenue_details" localSheetId="67">'[1]Revenue-Current and Past Year'!#REF!</definedName>
    <definedName name="Previous_Year_revenue_details" localSheetId="66">'[1]Revenue-Current and Past Year'!#REF!</definedName>
    <definedName name="Previous_Year_revenue_details" localSheetId="4">'[2]Revenue-Current and Past Year'!#REF!</definedName>
    <definedName name="Previous_Year_revenue_details" localSheetId="59">'[1]Revenue-Current and Past Year'!#REF!</definedName>
    <definedName name="Previous_Year_revenue_details" localSheetId="60">'[1]Revenue-Current and Past Year'!#REF!</definedName>
    <definedName name="Previous_Year_revenue_details" localSheetId="62">'[1]Revenue-Current and Past Year'!#REF!</definedName>
    <definedName name="Previous_Year_revenue_details" localSheetId="2">'[3]Revenue-Current and Past Year'!#REF!</definedName>
    <definedName name="Previous_Year_revenue_details" localSheetId="1">'[3]Revenue-Current and Past Year'!#REF!</definedName>
    <definedName name="Previous_Year_revenue_details" localSheetId="0">'[3]Revenue-Current and Past Year'!#REF!</definedName>
    <definedName name="Previous_Year_revenue_details" localSheetId="73">'[1]Revenue-Current and Past Year'!#REF!</definedName>
    <definedName name="Previous_Year_revenue_details" localSheetId="18">'[4]Revenue-Current and Past Year'!#REF!</definedName>
    <definedName name="Previous_Year_revenue_details" localSheetId="6">'[3]Revenue-Current and Past Year'!#REF!</definedName>
    <definedName name="Previous_Year_revenue_details" localSheetId="7">'[3]Revenue-Current and Past Year'!#REF!</definedName>
    <definedName name="Previous_Year_revenue_details" localSheetId="9">'[3]Revenue-Current and Past Year'!#REF!</definedName>
    <definedName name="Previous_Year_revenue_details" localSheetId="8">'[3]Revenue-Current and Past Year'!#REF!</definedName>
    <definedName name="Previous_Year_revenue_details" localSheetId="10">'[3]Revenue-Current and Past Year'!#REF!</definedName>
    <definedName name="Previous_Year_revenue_details" localSheetId="11">'[3]Revenue-Current and Past Year'!#REF!</definedName>
    <definedName name="Previous_Year_revenue_details" localSheetId="12">'[3]Revenue-Current and Past Year'!#REF!</definedName>
    <definedName name="Previous_Year_revenue_details" localSheetId="13">'[3]Revenue-Current and Past Year'!#REF!</definedName>
    <definedName name="Previous_Year_revenue_details">'[5]Revenue-Current and Past Year'!#REF!</definedName>
    <definedName name="_xlnm.Print_Area" localSheetId="23">' F-1 '!$A$1:$E$42</definedName>
    <definedName name="_xlnm.Print_Area" localSheetId="74">'Capitalization of Exp. (AF-41)'!$A$1:$I$13</definedName>
    <definedName name="_xlnm.Print_Area" localSheetId="57">'Cash-flow'!$A$1:$E$66</definedName>
    <definedName name="_xlnm.Print_Area" localSheetId="76">'Cost Allocation(AF-43)'!$A$1:$O$94</definedName>
    <definedName name="_xlnm.Print_Area" localSheetId="64">'Cost at voltage Curr year(AF-7)'!$A$1:$G$42</definedName>
    <definedName name="_xlnm.Print_Area" localSheetId="65">'Cost at voltage Ens. Yr(AF-9)'!$A$1:$G$43</definedName>
    <definedName name="_xlnm.Print_Area" localSheetId="58">'CWIP(AF-2)'!$A$1:$S$76</definedName>
    <definedName name="_xlnm.Print_Area" localSheetId="71">'Depreciation Schedule(AF-35A)'!$A$1:$AM$26</definedName>
    <definedName name="_xlnm.Print_Area" localSheetId="72">'Depreciation Working(AF-35B)'!$A$1:$Q$514</definedName>
    <definedName name="_xlnm.Print_Area" localSheetId="61">'Dtl of Loan - Cap Works(AF-3B2)'!$A$1:$U$167</definedName>
    <definedName name="_xlnm.Print_Area" localSheetId="63">'Dtl of Loan - Work Cap(AF-3C2)'!$A$4:$U$79</definedName>
    <definedName name="_xlnm.Print_Area" localSheetId="3">'EHT SALES'!$A$1:$T$26</definedName>
    <definedName name="_xlnm.Print_Area" localSheetId="67">'Employee Costs(AF-21)'!$A$1:$U$48</definedName>
    <definedName name="_xlnm.Print_Area" localSheetId="66">'Existing Gap(AF-13)'!$B$1:$H$41</definedName>
    <definedName name="_xlnm.Print_Area" localSheetId="32">'F-10(RevRQCur)'!$A$1:$G$95</definedName>
    <definedName name="_xlnm.Print_Area" localSheetId="33">'F-12(RevRQEns)'!$A$1:$G$96</definedName>
    <definedName name="_xlnm.Print_Area" localSheetId="34">'F-13clear profit'!$A$1:$G$82</definedName>
    <definedName name="_xlnm.Print_Area" localSheetId="35">'F-14(Capitalbase)'!$A$1:$D$44</definedName>
    <definedName name="_xlnm.Print_Area" localSheetId="37">'F-16'!$A$1:$D$42</definedName>
    <definedName name="_xlnm.Print_Area" localSheetId="38">'F-17(Debtors)'!$A$1:$E$36</definedName>
    <definedName name="_xlnm.Print_Area" localSheetId="39">'F-18 ( Inv)'!$A$1:$P$39</definedName>
    <definedName name="_xlnm.Print_Area" localSheetId="40">'F-19'!$A$1:$P$31</definedName>
    <definedName name="_xlnm.Print_Area" localSheetId="24">'F-2'!$A$4:$O$52</definedName>
    <definedName name="_xlnm.Print_Area" localSheetId="42">'F-21EC'!$A$1:$R$45</definedName>
    <definedName name="_xlnm.Print_Area" localSheetId="43">'F-22 R&amp;M'!$A$1:$E$14</definedName>
    <definedName name="_xlnm.Print_Area" localSheetId="44">'F-23  A&amp;G'!$A$1:$E$92</definedName>
    <definedName name="_xlnm.Print_Area" localSheetId="45">'F-24'!$A$1:$E$14</definedName>
    <definedName name="_xlnm.Print_Area" localSheetId="46">'F-25'!$A$1:$M$23</definedName>
    <definedName name="_xlnm.Print_Area" localSheetId="47">'F26(InvH)'!$A$1:$E$31</definedName>
    <definedName name="_xlnm.Print_Area" localSheetId="48">'F-27'!$A$1:$W$209</definedName>
    <definedName name="_xlnm.Print_Area" localSheetId="49">'f28'!$A$1:$M$30</definedName>
    <definedName name="_xlnm.Print_Area" localSheetId="50">'f29'!$A$1:$N$35</definedName>
    <definedName name="_xlnm.Print_Area" localSheetId="26">'F-3'!$A$1:$I$38</definedName>
    <definedName name="_xlnm.Print_Area" localSheetId="51">'F33'!$A$1:$F$27</definedName>
    <definedName name="_xlnm.Print_Area" localSheetId="52">'F-35(Fixed Asset)'!$A$1:$M$41</definedName>
    <definedName name="_xlnm.Print_Area" localSheetId="54">'F-37(BS)'!$A$1:$E$41</definedName>
    <definedName name="_xlnm.Print_Area" localSheetId="55">'F-38(P&amp;L)'!$A$1:$D$31</definedName>
    <definedName name="_xlnm.Print_Area" localSheetId="56">'F-39(WC)'!$A$1:$G$25</definedName>
    <definedName name="_xlnm.Print_Area" localSheetId="27">'F-4 '!$A$1:$F$58</definedName>
    <definedName name="_xlnm.Print_Area" localSheetId="28">'F-5'!$A$1:$F$58</definedName>
    <definedName name="_xlnm.Print_Area" localSheetId="29">'F-6'!$A$1:$F$57</definedName>
    <definedName name="_xlnm.Print_Area" localSheetId="30">'F-7 &amp;8'!$A$1:$F$38</definedName>
    <definedName name="_xlnm.Print_Area" localSheetId="31">'F-9'!$A$1:$G$37</definedName>
    <definedName name="_xlnm.Print_Area" localSheetId="4">'HT SALES '!$A$1:$T$23</definedName>
    <definedName name="_xlnm.Print_Area" localSheetId="25">INTEREST!$A$1:$Q$34</definedName>
    <definedName name="_xlnm.Print_Area" localSheetId="59">'Interest Charges(AF-3A'!$A$1:$I$22</definedName>
    <definedName name="_xlnm.Print_Area" localSheetId="60">'Loan Summ - Cap. Works(AF-3B1)'!$A$1:$P$12</definedName>
    <definedName name="_xlnm.Print_Area" localSheetId="79">'OERC 1 &amp; 2'!$A$1:$D$50</definedName>
    <definedName name="_xlnm.Print_Area" localSheetId="84">'OERC -12 &amp;13'!$A$1:$E$69</definedName>
    <definedName name="_xlnm.Print_Area" localSheetId="85">'OERC 14,15 &amp;16'!$A$1:$E$73</definedName>
    <definedName name="_xlnm.Print_Area" localSheetId="86">'OERC 17 &amp;18'!$A$1:$E$32</definedName>
    <definedName name="_xlnm.Print_Area" localSheetId="80">'OERC 3'!$A$1:$E$53</definedName>
    <definedName name="_xlnm.Print_Area" localSheetId="81">'OERC 4,5,7 &amp;8'!$A$1:$E$59</definedName>
    <definedName name="_xlnm.Print_Area" localSheetId="78">'OERC BS'!$A$1:$E$71</definedName>
    <definedName name="_xlnm.Print_Area" localSheetId="77">'OERC PL'!$A$1:$F$63</definedName>
    <definedName name="_xlnm.Print_Area" localSheetId="82">'OERC-6'!$A$1:$M$29</definedName>
    <definedName name="_xlnm.Print_Area" localSheetId="83">'OERC-9,10 &amp;11'!$A$1:$E$57</definedName>
    <definedName name="_xlnm.Print_Area" localSheetId="22">PP!$A$1:$H$19</definedName>
    <definedName name="_xlnm.Print_Area" localSheetId="2">'REV.REL&amp; PEN -09-10 '!$A$1:$H$64</definedName>
    <definedName name="_xlnm.Print_Area" localSheetId="1">'REV.REL&amp;PEN -10-11 Six'!$A$1:$H$64</definedName>
    <definedName name="_xlnm.Print_Area" localSheetId="0">'REV.RELIEF 08-09-10'!$B$4:$L$66</definedName>
    <definedName name="_xlnm.Print_Area" localSheetId="73">'RoE(AF-40)'!$A$1:$F$10</definedName>
    <definedName name="_xlnm.Print_Area" localSheetId="87">'Schedules (Rev)'!$A$67:$J$184</definedName>
    <definedName name="_xlnm.Print_Area" localSheetId="18">Sheet2!$A$1:$L$302</definedName>
    <definedName name="_xlnm.Print_Area" localSheetId="70">'Special Appropriations(AF-31)'!$A$1:$J$18</definedName>
    <definedName name="_xlnm.Print_Area" localSheetId="5">'T-1'!$A$1:$Q$78</definedName>
    <definedName name="_xlnm.Print_Area" localSheetId="6">'T-2 (11-12)'!$A$1:$L$246</definedName>
    <definedName name="_xlnm.Print_Area" localSheetId="7">'T-2-12-13'!$A$1:$L$245</definedName>
    <definedName name="_xlnm.Print_Area" localSheetId="9">'T-3 (12-13)'!$A$1:$J$238</definedName>
    <definedName name="_xlnm.Print_Area" localSheetId="8">'T-3 11-12'!$A$1:$J$238</definedName>
    <definedName name="_xlnm.Print_Area" localSheetId="10">'T-4 '!$A$1:$M$120</definedName>
    <definedName name="_xlnm.Print_Area" localSheetId="11">'T-5'!$A$1:$M$118</definedName>
    <definedName name="_xlnm.Print_Area" localSheetId="12">'T-6 (11 12)'!$A$1:$L$93</definedName>
    <definedName name="_xlnm.Print_Area" localSheetId="13">'T-6 (12-13)'!$A$1:$L$93</definedName>
    <definedName name="_xlnm.Print_Area" localSheetId="14">'T-7-Current'!$A$1:$AO$73</definedName>
    <definedName name="_xlnm.Print_Area" localSheetId="15">'T-7-Ensuing'!$A$1:$AO$76</definedName>
    <definedName name="_xlnm.Print_Area" localSheetId="16">'T-8'!$A$1:$CD$77</definedName>
    <definedName name="_xlnm.Print_Area" localSheetId="20">Terminal!$A$1:$F$61</definedName>
    <definedName name="_xlnm.Print_Titles" localSheetId="72">'Depreciation Working(AF-35B)'!$A:$B</definedName>
    <definedName name="_xlnm.Print_Titles" localSheetId="32">'F-10(RevRQCur)'!$1:$1</definedName>
    <definedName name="_xlnm.Print_Titles" localSheetId="34">'F-13clear profit'!$1:$6</definedName>
    <definedName name="_xlnm.Print_Titles" localSheetId="35">'F-14(Capitalbase)'!$1:$7</definedName>
    <definedName name="_xlnm.Print_Titles" localSheetId="44">'F-23  A&amp;G'!$1:$4</definedName>
    <definedName name="_xlnm.Print_Titles" localSheetId="48">'F-27'!$1:$5</definedName>
    <definedName name="_xlnm.Print_Titles" localSheetId="62">'Loan Summ - Working Cap(AF-3C1)'!$A:$B</definedName>
    <definedName name="_xlnm.Print_Titles" localSheetId="87">'Schedules (Rev)'!$2:$2</definedName>
    <definedName name="_xlnm.Print_Titles" localSheetId="5">'T-1'!$1:$10</definedName>
    <definedName name="_xlnm.Print_Titles" localSheetId="6">'T-2 (11-12)'!$1:$6</definedName>
    <definedName name="_xlnm.Print_Titles" localSheetId="7">'T-2-12-13'!$1:$6</definedName>
    <definedName name="_xlnm.Print_Titles" localSheetId="9">'T-3 (12-13)'!$1:$7</definedName>
    <definedName name="_xlnm.Print_Titles" localSheetId="8">'T-3 11-12'!$1:$7</definedName>
    <definedName name="_xlnm.Print_Titles" localSheetId="10">'T-4 '!$1:$4</definedName>
    <definedName name="_xlnm.Print_Titles" localSheetId="11">'T-5'!$1:$4</definedName>
    <definedName name="_xlnm.Print_Titles" localSheetId="14">'T-7-Current'!$A:$D,'T-7-Current'!$3:$6</definedName>
    <definedName name="_xlnm.Print_Titles" localSheetId="15">'T-7-Ensuing'!$A:$D,'T-7-Ensuing'!$5:$8</definedName>
    <definedName name="_xlnm.Print_Titles" localSheetId="16">'T-8'!$A:$D,'T-8'!$5:$8</definedName>
    <definedName name="RE">#REF!</definedName>
    <definedName name="Reasonable_Rate_of_Return_on_Equity" localSheetId="69">[1]RoE!#REF!</definedName>
    <definedName name="Reasonable_Rate_of_Return_on_Equity" localSheetId="75">[1]RoE!#REF!</definedName>
    <definedName name="Reasonable_Rate_of_Return_on_Equity" localSheetId="74">[1]RoE!#REF!</definedName>
    <definedName name="Reasonable_Rate_of_Return_on_Equity" localSheetId="76">[1]RoE!#REF!</definedName>
    <definedName name="Reasonable_Rate_of_Return_on_Equity" localSheetId="64">[1]RoE!#REF!</definedName>
    <definedName name="Reasonable_Rate_of_Return_on_Equity" localSheetId="65">[1]RoE!#REF!</definedName>
    <definedName name="Reasonable_Rate_of_Return_on_Equity" localSheetId="58">[1]RoE!#REF!</definedName>
    <definedName name="Reasonable_Rate_of_Return_on_Equity" localSheetId="71">[1]RoE!#REF!</definedName>
    <definedName name="Reasonable_Rate_of_Return_on_Equity" localSheetId="72">[1]RoE!#REF!</definedName>
    <definedName name="Reasonable_Rate_of_Return_on_Equity" localSheetId="61">[1]RoE!#REF!</definedName>
    <definedName name="Reasonable_Rate_of_Return_on_Equity" localSheetId="63">[1]RoE!#REF!</definedName>
    <definedName name="Reasonable_Rate_of_Return_on_Equity" localSheetId="3">[2]RoE!#REF!</definedName>
    <definedName name="Reasonable_Rate_of_Return_on_Equity" localSheetId="67">[1]RoE!#REF!</definedName>
    <definedName name="Reasonable_Rate_of_Return_on_Equity" localSheetId="66">[1]RoE!#REF!</definedName>
    <definedName name="Reasonable_Rate_of_Return_on_Equity" localSheetId="4">[2]RoE!#REF!</definedName>
    <definedName name="Reasonable_Rate_of_Return_on_Equity" localSheetId="59">[1]RoE!#REF!</definedName>
    <definedName name="Reasonable_Rate_of_Return_on_Equity" localSheetId="60">[1]RoE!#REF!</definedName>
    <definedName name="Reasonable_Rate_of_Return_on_Equity" localSheetId="62">[1]RoE!#REF!</definedName>
    <definedName name="Reasonable_Rate_of_Return_on_Equity" localSheetId="2">[3]RoE!#REF!</definedName>
    <definedName name="Reasonable_Rate_of_Return_on_Equity" localSheetId="1">[3]RoE!#REF!</definedName>
    <definedName name="Reasonable_Rate_of_Return_on_Equity" localSheetId="0">[3]RoE!#REF!</definedName>
    <definedName name="Reasonable_Rate_of_Return_on_Equity" localSheetId="73">'RoE(AF-40)'!#REF!</definedName>
    <definedName name="Reasonable_Rate_of_Return_on_Equity" localSheetId="18">[4]RoE!#REF!</definedName>
    <definedName name="Reasonable_Rate_of_Return_on_Equity" localSheetId="6">[3]RoE!#REF!</definedName>
    <definedName name="Reasonable_Rate_of_Return_on_Equity" localSheetId="7">[3]RoE!#REF!</definedName>
    <definedName name="Reasonable_Rate_of_Return_on_Equity" localSheetId="9">[3]RoE!#REF!</definedName>
    <definedName name="Reasonable_Rate_of_Return_on_Equity" localSheetId="8">[3]RoE!#REF!</definedName>
    <definedName name="Reasonable_Rate_of_Return_on_Equity" localSheetId="10">[3]RoE!#REF!</definedName>
    <definedName name="Reasonable_Rate_of_Return_on_Equity" localSheetId="11">[3]RoE!#REF!</definedName>
    <definedName name="Reasonable_Rate_of_Return_on_Equity" localSheetId="12">[3]RoE!#REF!</definedName>
    <definedName name="Reasonable_Rate_of_Return_on_Equity" localSheetId="13">[3]RoE!#REF!</definedName>
    <definedName name="Reasonable_Rate_of_Return_on_Equity">[5]RoE!#REF!</definedName>
    <definedName name="Repair_and_Maintenance" localSheetId="69">'[1]R&amp;M'!#REF!</definedName>
    <definedName name="Repair_and_Maintenance" localSheetId="75">'[1]R&amp;M'!#REF!</definedName>
    <definedName name="Repair_and_Maintenance" localSheetId="74">'[1]R&amp;M'!#REF!</definedName>
    <definedName name="Repair_and_Maintenance" localSheetId="76">'[1]R&amp;M'!#REF!</definedName>
    <definedName name="Repair_and_Maintenance" localSheetId="64">'[1]R&amp;M'!#REF!</definedName>
    <definedName name="Repair_and_Maintenance" localSheetId="65">'[1]R&amp;M'!#REF!</definedName>
    <definedName name="Repair_and_Maintenance" localSheetId="58">'[1]R&amp;M'!#REF!</definedName>
    <definedName name="Repair_and_Maintenance" localSheetId="71">'[1]R&amp;M'!#REF!</definedName>
    <definedName name="Repair_and_Maintenance" localSheetId="72">'[1]R&amp;M'!#REF!</definedName>
    <definedName name="Repair_and_Maintenance" localSheetId="61">'[1]R&amp;M'!#REF!</definedName>
    <definedName name="Repair_and_Maintenance" localSheetId="63">'[1]R&amp;M'!#REF!</definedName>
    <definedName name="Repair_and_Maintenance" localSheetId="3">'[2]R&amp;M'!#REF!</definedName>
    <definedName name="Repair_and_Maintenance" localSheetId="67">'[1]R&amp;M'!#REF!</definedName>
    <definedName name="Repair_and_Maintenance" localSheetId="66">'[1]R&amp;M'!#REF!</definedName>
    <definedName name="Repair_and_Maintenance" localSheetId="4">'[2]R&amp;M'!#REF!</definedName>
    <definedName name="Repair_and_Maintenance" localSheetId="59">'[1]R&amp;M'!#REF!</definedName>
    <definedName name="Repair_and_Maintenance" localSheetId="60">'[1]R&amp;M'!#REF!</definedName>
    <definedName name="Repair_and_Maintenance" localSheetId="62">'[1]R&amp;M'!#REF!</definedName>
    <definedName name="Repair_and_Maintenance" localSheetId="68">'R&amp;M(AF-22)'!#REF!</definedName>
    <definedName name="Repair_and_Maintenance" localSheetId="2">'[3]R&amp;M'!#REF!</definedName>
    <definedName name="Repair_and_Maintenance" localSheetId="1">'[3]R&amp;M'!#REF!</definedName>
    <definedName name="Repair_and_Maintenance" localSheetId="0">'[3]R&amp;M'!#REF!</definedName>
    <definedName name="Repair_and_Maintenance" localSheetId="73">'[1]R&amp;M'!#REF!</definedName>
    <definedName name="Repair_and_Maintenance" localSheetId="18">'[4]R&amp;M'!#REF!</definedName>
    <definedName name="Repair_and_Maintenance" localSheetId="6">'[3]R&amp;M'!#REF!</definedName>
    <definedName name="Repair_and_Maintenance" localSheetId="7">'[3]R&amp;M'!#REF!</definedName>
    <definedName name="Repair_and_Maintenance" localSheetId="9">'[3]R&amp;M'!#REF!</definedName>
    <definedName name="Repair_and_Maintenance" localSheetId="8">'[3]R&amp;M'!#REF!</definedName>
    <definedName name="Repair_and_Maintenance" localSheetId="10">'[3]R&amp;M'!#REF!</definedName>
    <definedName name="Repair_and_Maintenance" localSheetId="11">'[3]R&amp;M'!#REF!</definedName>
    <definedName name="Repair_and_Maintenance" localSheetId="12">'[3]R&amp;M'!#REF!</definedName>
    <definedName name="Repair_and_Maintenance" localSheetId="13">'[3]R&amp;M'!#REF!</definedName>
    <definedName name="Repair_and_Maintenance">'[5]R&amp;M'!#REF!</definedName>
    <definedName name="Sources_of_revenues__other_than_sale_of_energy" localSheetId="69">'[1]Other revenue sources'!#REF!</definedName>
    <definedName name="Sources_of_revenues__other_than_sale_of_energy" localSheetId="75">'[1]Other revenue sources'!#REF!</definedName>
    <definedName name="Sources_of_revenues__other_than_sale_of_energy" localSheetId="74">'[1]Other revenue sources'!#REF!</definedName>
    <definedName name="Sources_of_revenues__other_than_sale_of_energy" localSheetId="76">'[1]Other revenue sources'!#REF!</definedName>
    <definedName name="Sources_of_revenues__other_than_sale_of_energy" localSheetId="64">'[1]Other revenue sources'!#REF!</definedName>
    <definedName name="Sources_of_revenues__other_than_sale_of_energy" localSheetId="65">'[1]Other revenue sources'!#REF!</definedName>
    <definedName name="Sources_of_revenues__other_than_sale_of_energy" localSheetId="58">'[1]Other revenue sources'!#REF!</definedName>
    <definedName name="Sources_of_revenues__other_than_sale_of_energy" localSheetId="71">'[1]Other revenue sources'!#REF!</definedName>
    <definedName name="Sources_of_revenues__other_than_sale_of_energy" localSheetId="72">'[1]Other revenue sources'!#REF!</definedName>
    <definedName name="Sources_of_revenues__other_than_sale_of_energy" localSheetId="61">'[1]Other revenue sources'!#REF!</definedName>
    <definedName name="Sources_of_revenues__other_than_sale_of_energy" localSheetId="63">'[1]Other revenue sources'!#REF!</definedName>
    <definedName name="Sources_of_revenues__other_than_sale_of_energy" localSheetId="3">'[2]Other revenue sources'!#REF!</definedName>
    <definedName name="Sources_of_revenues__other_than_sale_of_energy" localSheetId="67">'[1]Other revenue sources'!#REF!</definedName>
    <definedName name="Sources_of_revenues__other_than_sale_of_energy" localSheetId="66">'[1]Other revenue sources'!#REF!</definedName>
    <definedName name="Sources_of_revenues__other_than_sale_of_energy" localSheetId="4">'[2]Other revenue sources'!#REF!</definedName>
    <definedName name="Sources_of_revenues__other_than_sale_of_energy" localSheetId="59">'[1]Other revenue sources'!#REF!</definedName>
    <definedName name="Sources_of_revenues__other_than_sale_of_energy" localSheetId="60">'[1]Other revenue sources'!#REF!</definedName>
    <definedName name="Sources_of_revenues__other_than_sale_of_energy" localSheetId="62">'[1]Other revenue sources'!#REF!</definedName>
    <definedName name="Sources_of_revenues__other_than_sale_of_energy" localSheetId="2">'[3]Other revenue sources'!#REF!</definedName>
    <definedName name="Sources_of_revenues__other_than_sale_of_energy" localSheetId="1">'[3]Other revenue sources'!#REF!</definedName>
    <definedName name="Sources_of_revenues__other_than_sale_of_energy" localSheetId="0">'[3]Other revenue sources'!#REF!</definedName>
    <definedName name="Sources_of_revenues__other_than_sale_of_energy" localSheetId="73">'[1]Other revenue sources'!#REF!</definedName>
    <definedName name="Sources_of_revenues__other_than_sale_of_energy" localSheetId="18">'[4]Other revenue sources'!#REF!</definedName>
    <definedName name="Sources_of_revenues__other_than_sale_of_energy" localSheetId="6">'[3]Other revenue sources'!#REF!</definedName>
    <definedName name="Sources_of_revenues__other_than_sale_of_energy" localSheetId="7">'[3]Other revenue sources'!#REF!</definedName>
    <definedName name="Sources_of_revenues__other_than_sale_of_energy" localSheetId="9">'[3]Other revenue sources'!#REF!</definedName>
    <definedName name="Sources_of_revenues__other_than_sale_of_energy" localSheetId="8">'[3]Other revenue sources'!#REF!</definedName>
    <definedName name="Sources_of_revenues__other_than_sale_of_energy" localSheetId="10">'[3]Other revenue sources'!#REF!</definedName>
    <definedName name="Sources_of_revenues__other_than_sale_of_energy" localSheetId="11">'[3]Other revenue sources'!#REF!</definedName>
    <definedName name="Sources_of_revenues__other_than_sale_of_energy" localSheetId="12">'[3]Other revenue sources'!#REF!</definedName>
    <definedName name="Sources_of_revenues__other_than_sale_of_energy" localSheetId="13">'[3]Other revenue sources'!#REF!</definedName>
    <definedName name="Sources_of_revenues__other_than_sale_of_energy">'[5]Other revenue sources'!#REF!</definedName>
    <definedName name="Statement_of_Fixed_Assets_and_Depreciation" localSheetId="69">'[1]Depreciation Schedule'!#REF!</definedName>
    <definedName name="Statement_of_Fixed_Assets_and_Depreciation" localSheetId="75">'[1]Depreciation Schedule'!#REF!</definedName>
    <definedName name="Statement_of_Fixed_Assets_and_Depreciation" localSheetId="74">'[1]Depreciation Schedule'!#REF!</definedName>
    <definedName name="Statement_of_Fixed_Assets_and_Depreciation" localSheetId="76">'[1]Depreciation Schedule'!#REF!</definedName>
    <definedName name="Statement_of_Fixed_Assets_and_Depreciation" localSheetId="64">'[1]Depreciation Schedule'!#REF!</definedName>
    <definedName name="Statement_of_Fixed_Assets_and_Depreciation" localSheetId="65">'[1]Depreciation Schedule'!#REF!</definedName>
    <definedName name="Statement_of_Fixed_Assets_and_Depreciation" localSheetId="58">'[1]Depreciation Schedule'!#REF!</definedName>
    <definedName name="Statement_of_Fixed_Assets_and_Depreciation" localSheetId="71">'Depreciation Schedule(AF-35A)'!#REF!</definedName>
    <definedName name="Statement_of_Fixed_Assets_and_Depreciation" localSheetId="72">'[1]Depreciation Schedule'!#REF!</definedName>
    <definedName name="Statement_of_Fixed_Assets_and_Depreciation" localSheetId="61">'[1]Depreciation Schedule'!#REF!</definedName>
    <definedName name="Statement_of_Fixed_Assets_and_Depreciation" localSheetId="63">'[1]Depreciation Schedule'!#REF!</definedName>
    <definedName name="Statement_of_Fixed_Assets_and_Depreciation" localSheetId="3">'[2]Depreciation Schedule'!#REF!</definedName>
    <definedName name="Statement_of_Fixed_Assets_and_Depreciation" localSheetId="67">'[1]Depreciation Schedule'!#REF!</definedName>
    <definedName name="Statement_of_Fixed_Assets_and_Depreciation" localSheetId="66">'[1]Depreciation Schedule'!#REF!</definedName>
    <definedName name="Statement_of_Fixed_Assets_and_Depreciation" localSheetId="4">'[2]Depreciation Schedule'!#REF!</definedName>
    <definedName name="Statement_of_Fixed_Assets_and_Depreciation" localSheetId="59">'[1]Depreciation Schedule'!#REF!</definedName>
    <definedName name="Statement_of_Fixed_Assets_and_Depreciation" localSheetId="60">'[1]Depreciation Schedule'!#REF!</definedName>
    <definedName name="Statement_of_Fixed_Assets_and_Depreciation" localSheetId="62">'[1]Depreciation Schedule'!#REF!</definedName>
    <definedName name="Statement_of_Fixed_Assets_and_Depreciation" localSheetId="2">'[3]Depreciation Schedule'!#REF!</definedName>
    <definedName name="Statement_of_Fixed_Assets_and_Depreciation" localSheetId="1">'[3]Depreciation Schedule'!#REF!</definedName>
    <definedName name="Statement_of_Fixed_Assets_and_Depreciation" localSheetId="0">'[3]Depreciation Schedule'!#REF!</definedName>
    <definedName name="Statement_of_Fixed_Assets_and_Depreciation" localSheetId="73">'[1]Depreciation Schedule'!#REF!</definedName>
    <definedName name="Statement_of_Fixed_Assets_and_Depreciation" localSheetId="18">'[4]Depreciation Schedule'!#REF!</definedName>
    <definedName name="Statement_of_Fixed_Assets_and_Depreciation" localSheetId="6">'[3]Depreciation Schedule'!#REF!</definedName>
    <definedName name="Statement_of_Fixed_Assets_and_Depreciation" localSheetId="7">'[3]Depreciation Schedule'!#REF!</definedName>
    <definedName name="Statement_of_Fixed_Assets_and_Depreciation" localSheetId="9">'[3]Depreciation Schedule'!#REF!</definedName>
    <definedName name="Statement_of_Fixed_Assets_and_Depreciation" localSheetId="8">'[3]Depreciation Schedule'!#REF!</definedName>
    <definedName name="Statement_of_Fixed_Assets_and_Depreciation" localSheetId="10">'[3]Depreciation Schedule'!#REF!</definedName>
    <definedName name="Statement_of_Fixed_Assets_and_Depreciation" localSheetId="11">'[3]Depreciation Schedule'!#REF!</definedName>
    <definedName name="Statement_of_Fixed_Assets_and_Depreciation" localSheetId="12">'[3]Depreciation Schedule'!#REF!</definedName>
    <definedName name="Statement_of_Fixed_Assets_and_Depreciation" localSheetId="13">'[3]Depreciation Schedule'!#REF!</definedName>
    <definedName name="Statement_of_Fixed_Assets_and_Depreciation">'[5]Depreciation Schedule'!#REF!</definedName>
    <definedName name="Tariff" localSheetId="69">#REF!</definedName>
    <definedName name="Tariff" localSheetId="75">#REF!</definedName>
    <definedName name="Tariff" localSheetId="74">#REF!</definedName>
    <definedName name="Tariff" localSheetId="76">#REF!</definedName>
    <definedName name="Tariff" localSheetId="64">#REF!</definedName>
    <definedName name="Tariff" localSheetId="65">#REF!</definedName>
    <definedName name="Tariff" localSheetId="58">#REF!</definedName>
    <definedName name="Tariff" localSheetId="71">#REF!</definedName>
    <definedName name="Tariff" localSheetId="72">#REF!</definedName>
    <definedName name="Tariff" localSheetId="61">#REF!</definedName>
    <definedName name="Tariff" localSheetId="63">#REF!</definedName>
    <definedName name="Tariff" localSheetId="3">#REF!</definedName>
    <definedName name="Tariff" localSheetId="67">#REF!</definedName>
    <definedName name="Tariff" localSheetId="66">#REF!</definedName>
    <definedName name="Tariff" localSheetId="4">#REF!</definedName>
    <definedName name="Tariff" localSheetId="59">#REF!</definedName>
    <definedName name="Tariff" localSheetId="60">#REF!</definedName>
    <definedName name="Tariff" localSheetId="62">#REF!</definedName>
    <definedName name="Tariff" localSheetId="68">#REF!</definedName>
    <definedName name="Tariff" localSheetId="73">#REF!</definedName>
    <definedName name="Tariff" localSheetId="18">#REF!</definedName>
    <definedName name="Tariff" localSheetId="70">#REF!</definedName>
    <definedName name="Tariff" localSheetId="12">#REF!</definedName>
    <definedName name="Tariff" localSheetId="13">#REF!</definedName>
    <definedName name="Tariff">#REF!</definedName>
    <definedName name="TarrGrowth" localSheetId="69">#REF!</definedName>
    <definedName name="TarrGrowth" localSheetId="75">#REF!</definedName>
    <definedName name="TarrGrowth" localSheetId="74">#REF!</definedName>
    <definedName name="TarrGrowth" localSheetId="76">#REF!</definedName>
    <definedName name="TarrGrowth" localSheetId="64">#REF!</definedName>
    <definedName name="TarrGrowth" localSheetId="65">#REF!</definedName>
    <definedName name="TarrGrowth" localSheetId="58">#REF!</definedName>
    <definedName name="TarrGrowth" localSheetId="71">#REF!</definedName>
    <definedName name="TarrGrowth" localSheetId="72">#REF!</definedName>
    <definedName name="TarrGrowth" localSheetId="61">#REF!</definedName>
    <definedName name="TarrGrowth" localSheetId="63">#REF!</definedName>
    <definedName name="TarrGrowth" localSheetId="3">#REF!</definedName>
    <definedName name="TarrGrowth" localSheetId="67">#REF!</definedName>
    <definedName name="TarrGrowth" localSheetId="66">#REF!</definedName>
    <definedName name="TarrGrowth" localSheetId="4">#REF!</definedName>
    <definedName name="TarrGrowth" localSheetId="59">#REF!</definedName>
    <definedName name="TarrGrowth" localSheetId="60">#REF!</definedName>
    <definedName name="TarrGrowth" localSheetId="62">#REF!</definedName>
    <definedName name="TarrGrowth" localSheetId="68">#REF!</definedName>
    <definedName name="TarrGrowth" localSheetId="73">#REF!</definedName>
    <definedName name="TarrGrowth" localSheetId="18">#REF!</definedName>
    <definedName name="TarrGrowth" localSheetId="70">#REF!</definedName>
    <definedName name="TarrGrowth" localSheetId="12">#REF!</definedName>
    <definedName name="TarrGrowth" localSheetId="13">#REF!</definedName>
    <definedName name="TarrGrowth">#REF!</definedName>
    <definedName name="TOTAL">#REF!</definedName>
    <definedName name="xx" localSheetId="69">#REF!</definedName>
    <definedName name="xx" localSheetId="75">#REF!</definedName>
    <definedName name="xx" localSheetId="74">#REF!</definedName>
    <definedName name="xx" localSheetId="76">#REF!</definedName>
    <definedName name="xx" localSheetId="64">#REF!</definedName>
    <definedName name="xx" localSheetId="65">#REF!</definedName>
    <definedName name="xx" localSheetId="58">#REF!</definedName>
    <definedName name="xx" localSheetId="71">#REF!</definedName>
    <definedName name="xx" localSheetId="72">#REF!</definedName>
    <definedName name="xx" localSheetId="61">#REF!</definedName>
    <definedName name="xx" localSheetId="63">#REF!</definedName>
    <definedName name="xx" localSheetId="67">#REF!</definedName>
    <definedName name="xx" localSheetId="66">#REF!</definedName>
    <definedName name="xx" localSheetId="59">#REF!</definedName>
    <definedName name="xx" localSheetId="60">#REF!</definedName>
    <definedName name="xx" localSheetId="62">#REF!</definedName>
    <definedName name="xx" localSheetId="68">#REF!</definedName>
    <definedName name="xx" localSheetId="73">#REF!</definedName>
    <definedName name="xx" localSheetId="70">#REF!</definedName>
    <definedName name="xx">#REF!</definedName>
    <definedName name="xxx" hidden="1">#REF!</definedName>
  </definedNames>
  <calcPr calcId="125725"/>
</workbook>
</file>

<file path=xl/calcChain.xml><?xml version="1.0" encoding="utf-8"?>
<calcChain xmlns="http://schemas.openxmlformats.org/spreadsheetml/2006/main">
  <c r="P17" i="180"/>
  <c r="K7" i="179" s="1"/>
  <c r="F12" i="178"/>
  <c r="E12"/>
  <c r="D12"/>
  <c r="D18"/>
  <c r="E18"/>
  <c r="F18"/>
  <c r="F13"/>
  <c r="E13"/>
  <c r="D13"/>
  <c r="F11"/>
  <c r="D11"/>
  <c r="F17"/>
  <c r="E17"/>
  <c r="D17"/>
  <c r="F16"/>
  <c r="E16"/>
  <c r="D16"/>
  <c r="F15"/>
  <c r="E15"/>
  <c r="D15"/>
  <c r="F14"/>
  <c r="E14"/>
  <c r="D14"/>
  <c r="D10" l="1"/>
  <c r="D9"/>
  <c r="F8"/>
  <c r="E8"/>
  <c r="D8"/>
  <c r="T212" i="148"/>
  <c r="C15" i="7"/>
  <c r="D370" i="212"/>
  <c r="G43" i="209" l="1"/>
  <c r="G45" i="210" s="1"/>
  <c r="H45" i="209"/>
  <c r="G45"/>
  <c r="H46"/>
  <c r="G46"/>
  <c r="G48" i="210" s="1"/>
  <c r="N51" i="202"/>
  <c r="G44" i="209"/>
  <c r="G46" i="210" s="1"/>
  <c r="H47" i="169"/>
  <c r="N69" i="149" l="1"/>
  <c r="J69"/>
  <c r="N67"/>
  <c r="J67"/>
  <c r="N65"/>
  <c r="J65"/>
  <c r="I229" i="229"/>
  <c r="I227"/>
  <c r="I226"/>
  <c r="I209"/>
  <c r="I208"/>
  <c r="F143"/>
  <c r="E143"/>
  <c r="G143"/>
  <c r="E121"/>
  <c r="F121"/>
  <c r="G121"/>
  <c r="J54" i="233"/>
  <c r="J56"/>
  <c r="L42" i="230"/>
  <c r="L108"/>
  <c r="J25" i="233"/>
  <c r="J28"/>
  <c r="J53"/>
  <c r="J41"/>
  <c r="J27" s="1"/>
  <c r="J39"/>
  <c r="J44"/>
  <c r="J42" l="1"/>
  <c r="H140" i="83"/>
  <c r="K84" s="1"/>
  <c r="E65" s="1"/>
  <c r="H9" i="144"/>
  <c r="H8"/>
  <c r="H7"/>
  <c r="F7"/>
  <c r="F9"/>
  <c r="D72" i="83"/>
  <c r="H131"/>
  <c r="J131" s="1"/>
  <c r="H130"/>
  <c r="J130" s="1"/>
  <c r="H129"/>
  <c r="J127"/>
  <c r="J64"/>
  <c r="H64"/>
  <c r="I66"/>
  <c r="D63" s="1"/>
  <c r="K66"/>
  <c r="E63" s="1"/>
  <c r="G106" i="149"/>
  <c r="F203" i="148"/>
  <c r="H132" i="83" l="1"/>
  <c r="J129"/>
  <c r="J132" s="1"/>
  <c r="E72" s="1"/>
  <c r="H14" i="242" l="1"/>
  <c r="G14"/>
  <c r="F14"/>
  <c r="E14"/>
  <c r="D14"/>
  <c r="C14"/>
  <c r="E12"/>
  <c r="E11"/>
  <c r="E10"/>
  <c r="F10" i="197"/>
  <c r="D10"/>
  <c r="C353" i="212"/>
  <c r="D91"/>
  <c r="D93" s="1"/>
  <c r="D23" i="10"/>
  <c r="D22"/>
  <c r="D20"/>
  <c r="B16" i="136" l="1"/>
  <c r="D6" i="212"/>
  <c r="C19"/>
  <c r="C24" s="1"/>
  <c r="C18"/>
  <c r="C23" s="1"/>
  <c r="C17"/>
  <c r="C22" s="1"/>
  <c r="C10"/>
  <c r="C14" s="1"/>
  <c r="C6"/>
  <c r="C31" s="1"/>
  <c r="C38" s="1"/>
  <c r="C40" s="1"/>
  <c r="C42" s="1"/>
  <c r="C12" l="1"/>
  <c r="C13" s="1"/>
  <c r="C25"/>
  <c r="G9" i="198"/>
  <c r="F9"/>
  <c r="E9"/>
  <c r="D9"/>
  <c r="M16" i="211"/>
  <c r="AK37"/>
  <c r="AL46" i="209"/>
  <c r="AL45"/>
  <c r="AL44"/>
  <c r="AL41"/>
  <c r="AL39"/>
  <c r="AL57"/>
  <c r="AL59"/>
  <c r="AK41"/>
  <c r="AD25"/>
  <c r="K16"/>
  <c r="K8"/>
  <c r="H59"/>
  <c r="G59"/>
  <c r="H56"/>
  <c r="G56"/>
  <c r="H44"/>
  <c r="H41"/>
  <c r="G41"/>
  <c r="Q69" i="202"/>
  <c r="Q50"/>
  <c r="Q47"/>
  <c r="Q44"/>
  <c r="Q42"/>
  <c r="Q58" s="1"/>
  <c r="Q36"/>
  <c r="Q35"/>
  <c r="Q31"/>
  <c r="Q28"/>
  <c r="Q27"/>
  <c r="O64"/>
  <c r="N61"/>
  <c r="O56"/>
  <c r="N48"/>
  <c r="N47"/>
  <c r="O29"/>
  <c r="N27"/>
  <c r="M27"/>
  <c r="N26"/>
  <c r="N13"/>
  <c r="J124"/>
  <c r="H124"/>
  <c r="O123"/>
  <c r="J123"/>
  <c r="H123"/>
  <c r="J122"/>
  <c r="H122"/>
  <c r="J121"/>
  <c r="H121"/>
  <c r="J120"/>
  <c r="H120"/>
  <c r="J119"/>
  <c r="H119"/>
  <c r="J118"/>
  <c r="H118"/>
  <c r="J117"/>
  <c r="H117"/>
  <c r="J116"/>
  <c r="H116"/>
  <c r="J115"/>
  <c r="H115"/>
  <c r="L114"/>
  <c r="K114"/>
  <c r="K115" s="1"/>
  <c r="J114"/>
  <c r="H114"/>
  <c r="L113"/>
  <c r="J113"/>
  <c r="H113"/>
  <c r="H125" s="1"/>
  <c r="P110"/>
  <c r="P109"/>
  <c r="P108"/>
  <c r="P107"/>
  <c r="P106"/>
  <c r="P105"/>
  <c r="P104"/>
  <c r="P103"/>
  <c r="P102"/>
  <c r="P101"/>
  <c r="P100"/>
  <c r="P99"/>
  <c r="P111" s="1"/>
  <c r="N92"/>
  <c r="O92" s="1"/>
  <c r="P92" s="1"/>
  <c r="I92"/>
  <c r="J92" s="1"/>
  <c r="P91"/>
  <c r="O91"/>
  <c r="J91"/>
  <c r="K88"/>
  <c r="H91" s="1"/>
  <c r="H92" s="1"/>
  <c r="H93" s="1"/>
  <c r="H94" s="1"/>
  <c r="H95" s="1"/>
  <c r="H96" s="1"/>
  <c r="H99" s="1"/>
  <c r="H100" s="1"/>
  <c r="H101" s="1"/>
  <c r="H102" s="1"/>
  <c r="H103" s="1"/>
  <c r="H104" s="1"/>
  <c r="I91" i="233"/>
  <c r="H85"/>
  <c r="G85"/>
  <c r="F85"/>
  <c r="C85"/>
  <c r="I85" s="1"/>
  <c r="H84"/>
  <c r="G84"/>
  <c r="F84"/>
  <c r="C84"/>
  <c r="I84" s="1"/>
  <c r="I71"/>
  <c r="H60"/>
  <c r="G60"/>
  <c r="F60"/>
  <c r="E60"/>
  <c r="D60"/>
  <c r="C59"/>
  <c r="C60" s="1"/>
  <c r="I56"/>
  <c r="K54"/>
  <c r="I54"/>
  <c r="I53"/>
  <c r="H50"/>
  <c r="G50"/>
  <c r="F50"/>
  <c r="E50"/>
  <c r="D50"/>
  <c r="C50"/>
  <c r="J49"/>
  <c r="K49" s="1"/>
  <c r="I49"/>
  <c r="I44"/>
  <c r="K44" s="1"/>
  <c r="I43"/>
  <c r="K43" s="1"/>
  <c r="I42"/>
  <c r="K42" s="1"/>
  <c r="K41"/>
  <c r="I41"/>
  <c r="J40"/>
  <c r="I40"/>
  <c r="K40" s="1"/>
  <c r="J50"/>
  <c r="I39"/>
  <c r="I38"/>
  <c r="K38" s="1"/>
  <c r="I37"/>
  <c r="K37" s="1"/>
  <c r="I35"/>
  <c r="K35" s="1"/>
  <c r="I32"/>
  <c r="K32" s="1"/>
  <c r="K31"/>
  <c r="I31"/>
  <c r="I30"/>
  <c r="K30" s="1"/>
  <c r="J29"/>
  <c r="K29" s="1"/>
  <c r="I29"/>
  <c r="D28"/>
  <c r="I28" s="1"/>
  <c r="K28" s="1"/>
  <c r="H27"/>
  <c r="G27"/>
  <c r="F27"/>
  <c r="E27"/>
  <c r="D27"/>
  <c r="C27"/>
  <c r="I27" s="1"/>
  <c r="H26"/>
  <c r="G26"/>
  <c r="I26" s="1"/>
  <c r="I25"/>
  <c r="K25" s="1"/>
  <c r="K24"/>
  <c r="I24"/>
  <c r="I23"/>
  <c r="K23" s="1"/>
  <c r="I22"/>
  <c r="H21"/>
  <c r="G21"/>
  <c r="F21"/>
  <c r="E21"/>
  <c r="D21"/>
  <c r="C21"/>
  <c r="H15"/>
  <c r="G15"/>
  <c r="G33" s="1"/>
  <c r="G69" s="1"/>
  <c r="G73" s="1"/>
  <c r="G75" s="1"/>
  <c r="F15"/>
  <c r="F33" s="1"/>
  <c r="F69" s="1"/>
  <c r="F73" s="1"/>
  <c r="F75" s="1"/>
  <c r="E15"/>
  <c r="E33" s="1"/>
  <c r="D15"/>
  <c r="D33" s="1"/>
  <c r="D69" s="1"/>
  <c r="D73" s="1"/>
  <c r="D75" s="1"/>
  <c r="C15"/>
  <c r="C33" s="1"/>
  <c r="C69" s="1"/>
  <c r="C73" s="1"/>
  <c r="I14"/>
  <c r="K14" s="1"/>
  <c r="I9"/>
  <c r="I8"/>
  <c r="I91" i="232"/>
  <c r="H85"/>
  <c r="G85"/>
  <c r="F85"/>
  <c r="C85"/>
  <c r="I85" s="1"/>
  <c r="H84"/>
  <c r="G84"/>
  <c r="F84"/>
  <c r="C84"/>
  <c r="I84" s="1"/>
  <c r="I71"/>
  <c r="F60"/>
  <c r="E60"/>
  <c r="D60"/>
  <c r="I59"/>
  <c r="J59" s="1"/>
  <c r="C59"/>
  <c r="J56"/>
  <c r="I56"/>
  <c r="F64" i="202" s="1"/>
  <c r="I54" i="232"/>
  <c r="K54" s="1"/>
  <c r="J53"/>
  <c r="H53"/>
  <c r="H60" s="1"/>
  <c r="G53"/>
  <c r="G60" s="1"/>
  <c r="C53"/>
  <c r="C60" s="1"/>
  <c r="G50"/>
  <c r="F50"/>
  <c r="D50"/>
  <c r="C50"/>
  <c r="I49"/>
  <c r="J49" s="1"/>
  <c r="J44"/>
  <c r="H44"/>
  <c r="H50" s="1"/>
  <c r="E44"/>
  <c r="E50" s="1"/>
  <c r="K43"/>
  <c r="I43"/>
  <c r="F50" i="202" s="1"/>
  <c r="K50" s="1"/>
  <c r="O50" s="1"/>
  <c r="K42" i="232"/>
  <c r="I42"/>
  <c r="F49" i="202" s="1"/>
  <c r="K49" s="1"/>
  <c r="O49" s="1"/>
  <c r="K41" i="232"/>
  <c r="I41"/>
  <c r="F48" i="202" s="1"/>
  <c r="K48" s="1"/>
  <c r="O48" s="1"/>
  <c r="K40" i="232"/>
  <c r="I40"/>
  <c r="F47" i="202" s="1"/>
  <c r="K47" s="1"/>
  <c r="O47" s="1"/>
  <c r="K39" i="232"/>
  <c r="I39"/>
  <c r="F46" i="202" s="1"/>
  <c r="K46" s="1"/>
  <c r="O46" s="1"/>
  <c r="K38" i="232"/>
  <c r="I38"/>
  <c r="F45" i="202" s="1"/>
  <c r="K37" i="232"/>
  <c r="I37"/>
  <c r="F44" i="202" s="1"/>
  <c r="K44" s="1"/>
  <c r="O44" s="1"/>
  <c r="K35" i="232"/>
  <c r="I35"/>
  <c r="F42" i="202" s="1"/>
  <c r="K42" s="1"/>
  <c r="O42" s="1"/>
  <c r="I32" i="232"/>
  <c r="K32" s="1"/>
  <c r="I31"/>
  <c r="K31" s="1"/>
  <c r="I30"/>
  <c r="K30" s="1"/>
  <c r="D29"/>
  <c r="I29" s="1"/>
  <c r="J28"/>
  <c r="I28"/>
  <c r="K28" s="1"/>
  <c r="D28"/>
  <c r="J27"/>
  <c r="H27"/>
  <c r="G27"/>
  <c r="F27"/>
  <c r="E27"/>
  <c r="D27"/>
  <c r="C27"/>
  <c r="I26"/>
  <c r="K26" s="1"/>
  <c r="I25"/>
  <c r="K25" s="1"/>
  <c r="I24"/>
  <c r="K24" s="1"/>
  <c r="I23"/>
  <c r="K23" s="1"/>
  <c r="J22"/>
  <c r="I22"/>
  <c r="J21"/>
  <c r="H21"/>
  <c r="G21"/>
  <c r="F21"/>
  <c r="D21"/>
  <c r="C21"/>
  <c r="E15"/>
  <c r="E33" s="1"/>
  <c r="I14"/>
  <c r="K14" s="1"/>
  <c r="J9"/>
  <c r="J15" s="1"/>
  <c r="H9"/>
  <c r="G9"/>
  <c r="G15" s="1"/>
  <c r="G33" s="1"/>
  <c r="G69" s="1"/>
  <c r="G73" s="1"/>
  <c r="G75" s="1"/>
  <c r="F9"/>
  <c r="E9"/>
  <c r="D9"/>
  <c r="I9" s="1"/>
  <c r="C9"/>
  <c r="C15" s="1"/>
  <c r="C33" s="1"/>
  <c r="H8"/>
  <c r="G8"/>
  <c r="F8"/>
  <c r="E8"/>
  <c r="D8"/>
  <c r="I8" s="1"/>
  <c r="K8" s="1"/>
  <c r="C8"/>
  <c r="L119" i="231"/>
  <c r="K119"/>
  <c r="F119"/>
  <c r="E119"/>
  <c r="M113"/>
  <c r="L113"/>
  <c r="K113"/>
  <c r="J113"/>
  <c r="I113"/>
  <c r="G113"/>
  <c r="F113"/>
  <c r="E113"/>
  <c r="D113"/>
  <c r="C113"/>
  <c r="M108"/>
  <c r="M115" s="1"/>
  <c r="L108"/>
  <c r="L115" s="1"/>
  <c r="K108"/>
  <c r="K115" s="1"/>
  <c r="J108"/>
  <c r="J115" s="1"/>
  <c r="I108"/>
  <c r="I115" s="1"/>
  <c r="G108"/>
  <c r="G115" s="1"/>
  <c r="F108"/>
  <c r="F115" s="1"/>
  <c r="E108"/>
  <c r="E115" s="1"/>
  <c r="D108"/>
  <c r="D115" s="1"/>
  <c r="C108"/>
  <c r="C115" s="1"/>
  <c r="M92"/>
  <c r="L92"/>
  <c r="K92"/>
  <c r="J92"/>
  <c r="I92"/>
  <c r="G92"/>
  <c r="F92"/>
  <c r="E92"/>
  <c r="D92"/>
  <c r="C92"/>
  <c r="M87"/>
  <c r="M94" s="1"/>
  <c r="L87"/>
  <c r="L94" s="1"/>
  <c r="K87"/>
  <c r="K94" s="1"/>
  <c r="J87"/>
  <c r="J94" s="1"/>
  <c r="I87"/>
  <c r="I94" s="1"/>
  <c r="G87"/>
  <c r="G94" s="1"/>
  <c r="F87"/>
  <c r="F94" s="1"/>
  <c r="E87"/>
  <c r="E94" s="1"/>
  <c r="D87"/>
  <c r="D94" s="1"/>
  <c r="C87"/>
  <c r="C94" s="1"/>
  <c r="M71"/>
  <c r="L71"/>
  <c r="K71"/>
  <c r="J71"/>
  <c r="I71"/>
  <c r="G71"/>
  <c r="F71"/>
  <c r="E71"/>
  <c r="D71"/>
  <c r="C71"/>
  <c r="M66"/>
  <c r="M73" s="1"/>
  <c r="J66"/>
  <c r="J73" s="1"/>
  <c r="I66"/>
  <c r="I73" s="1"/>
  <c r="G66"/>
  <c r="G73" s="1"/>
  <c r="F66"/>
  <c r="F73" s="1"/>
  <c r="D66"/>
  <c r="D73" s="1"/>
  <c r="C66"/>
  <c r="C73" s="1"/>
  <c r="L64"/>
  <c r="K64"/>
  <c r="K18" s="1"/>
  <c r="E64"/>
  <c r="E18" s="1"/>
  <c r="L62"/>
  <c r="L66" s="1"/>
  <c r="L73" s="1"/>
  <c r="K62"/>
  <c r="K66" s="1"/>
  <c r="K73" s="1"/>
  <c r="M49"/>
  <c r="M51" s="1"/>
  <c r="L49"/>
  <c r="I49"/>
  <c r="F49"/>
  <c r="C49"/>
  <c r="L44"/>
  <c r="G44"/>
  <c r="G49" s="1"/>
  <c r="G51" s="1"/>
  <c r="F44"/>
  <c r="J42"/>
  <c r="I42"/>
  <c r="D42"/>
  <c r="C42"/>
  <c r="J41"/>
  <c r="I41"/>
  <c r="D41"/>
  <c r="C41"/>
  <c r="J40"/>
  <c r="I40"/>
  <c r="D40"/>
  <c r="C40"/>
  <c r="J39"/>
  <c r="I39"/>
  <c r="D39"/>
  <c r="C39"/>
  <c r="J38"/>
  <c r="I38"/>
  <c r="D38"/>
  <c r="C38"/>
  <c r="J37"/>
  <c r="I37"/>
  <c r="D37"/>
  <c r="C37"/>
  <c r="J36"/>
  <c r="I36"/>
  <c r="D36"/>
  <c r="C36"/>
  <c r="J35"/>
  <c r="J44" s="1"/>
  <c r="J51" s="1"/>
  <c r="I35"/>
  <c r="I44" s="1"/>
  <c r="I51" s="1"/>
  <c r="D35"/>
  <c r="D44" s="1"/>
  <c r="D51" s="1"/>
  <c r="C35"/>
  <c r="C44" s="1"/>
  <c r="C51" s="1"/>
  <c r="M25"/>
  <c r="L25"/>
  <c r="K25"/>
  <c r="J25"/>
  <c r="I25"/>
  <c r="G25"/>
  <c r="F25"/>
  <c r="E25"/>
  <c r="D25"/>
  <c r="C25"/>
  <c r="M18"/>
  <c r="L18"/>
  <c r="J18"/>
  <c r="I18"/>
  <c r="G18"/>
  <c r="F18"/>
  <c r="D18"/>
  <c r="C18"/>
  <c r="M17"/>
  <c r="L17"/>
  <c r="K17"/>
  <c r="J17"/>
  <c r="I17"/>
  <c r="G17"/>
  <c r="F17"/>
  <c r="E17"/>
  <c r="D17"/>
  <c r="C17"/>
  <c r="M16"/>
  <c r="L16"/>
  <c r="K16"/>
  <c r="J16"/>
  <c r="I16"/>
  <c r="G16"/>
  <c r="F16"/>
  <c r="E16"/>
  <c r="D16"/>
  <c r="C16"/>
  <c r="M15"/>
  <c r="L15"/>
  <c r="K15"/>
  <c r="J15"/>
  <c r="I15"/>
  <c r="G15"/>
  <c r="F15"/>
  <c r="E15"/>
  <c r="D15"/>
  <c r="C15"/>
  <c r="M14"/>
  <c r="L14"/>
  <c r="K14"/>
  <c r="J14"/>
  <c r="I14"/>
  <c r="G14"/>
  <c r="F14"/>
  <c r="E14"/>
  <c r="D14"/>
  <c r="C14"/>
  <c r="M13"/>
  <c r="L13"/>
  <c r="K13"/>
  <c r="J13"/>
  <c r="I13"/>
  <c r="G13"/>
  <c r="F13"/>
  <c r="E13"/>
  <c r="D13"/>
  <c r="C13"/>
  <c r="M12"/>
  <c r="L12"/>
  <c r="K12"/>
  <c r="J12"/>
  <c r="I12"/>
  <c r="G12"/>
  <c r="F12"/>
  <c r="E12"/>
  <c r="D12"/>
  <c r="C12"/>
  <c r="M11"/>
  <c r="M20" s="1"/>
  <c r="M27" s="1"/>
  <c r="M117" s="1"/>
  <c r="L11"/>
  <c r="L20" s="1"/>
  <c r="L27" s="1"/>
  <c r="L117" s="1"/>
  <c r="J22" i="233" s="1"/>
  <c r="K22" s="1"/>
  <c r="K11" i="231"/>
  <c r="J11"/>
  <c r="J20" s="1"/>
  <c r="J27" s="1"/>
  <c r="J117" s="1"/>
  <c r="I11"/>
  <c r="I20" s="1"/>
  <c r="I27" s="1"/>
  <c r="I117" s="1"/>
  <c r="G11"/>
  <c r="G20" s="1"/>
  <c r="G27" s="1"/>
  <c r="G117" s="1"/>
  <c r="F11"/>
  <c r="F20" s="1"/>
  <c r="F27" s="1"/>
  <c r="F117" s="1"/>
  <c r="E11"/>
  <c r="E20" s="1"/>
  <c r="E27" s="1"/>
  <c r="E117" s="1"/>
  <c r="D11"/>
  <c r="D20" s="1"/>
  <c r="D27" s="1"/>
  <c r="D117" s="1"/>
  <c r="C11"/>
  <c r="C20" s="1"/>
  <c r="C27" s="1"/>
  <c r="C117" s="1"/>
  <c r="K122" i="230"/>
  <c r="F122"/>
  <c r="E122"/>
  <c r="M115"/>
  <c r="L115"/>
  <c r="K115"/>
  <c r="J115"/>
  <c r="I115"/>
  <c r="G115"/>
  <c r="F115"/>
  <c r="E115"/>
  <c r="D115"/>
  <c r="C115"/>
  <c r="M110"/>
  <c r="M117" s="1"/>
  <c r="L110"/>
  <c r="L117" s="1"/>
  <c r="K110"/>
  <c r="K117" s="1"/>
  <c r="J110"/>
  <c r="J117" s="1"/>
  <c r="I110"/>
  <c r="I117" s="1"/>
  <c r="G110"/>
  <c r="G117" s="1"/>
  <c r="F110"/>
  <c r="F117" s="1"/>
  <c r="E110"/>
  <c r="E117" s="1"/>
  <c r="D110"/>
  <c r="D117" s="1"/>
  <c r="C110"/>
  <c r="C117" s="1"/>
  <c r="M93"/>
  <c r="L93"/>
  <c r="K93"/>
  <c r="J93"/>
  <c r="I93"/>
  <c r="G93"/>
  <c r="F93"/>
  <c r="E93"/>
  <c r="D93"/>
  <c r="C93"/>
  <c r="M88"/>
  <c r="M95" s="1"/>
  <c r="L88"/>
  <c r="L95" s="1"/>
  <c r="K88"/>
  <c r="K95" s="1"/>
  <c r="J88"/>
  <c r="J95" s="1"/>
  <c r="I88"/>
  <c r="I95" s="1"/>
  <c r="G88"/>
  <c r="G95" s="1"/>
  <c r="F88"/>
  <c r="F95" s="1"/>
  <c r="E88"/>
  <c r="E95" s="1"/>
  <c r="D88"/>
  <c r="D95" s="1"/>
  <c r="C88"/>
  <c r="C95" s="1"/>
  <c r="M71"/>
  <c r="L71"/>
  <c r="K71"/>
  <c r="J71"/>
  <c r="I71"/>
  <c r="G71"/>
  <c r="F71"/>
  <c r="E71"/>
  <c r="D71"/>
  <c r="C71"/>
  <c r="M66"/>
  <c r="M73" s="1"/>
  <c r="K66"/>
  <c r="K73" s="1"/>
  <c r="J66"/>
  <c r="J73" s="1"/>
  <c r="I66"/>
  <c r="I73" s="1"/>
  <c r="G66"/>
  <c r="G73" s="1"/>
  <c r="F66"/>
  <c r="F73" s="1"/>
  <c r="D66"/>
  <c r="D73" s="1"/>
  <c r="C66"/>
  <c r="C73" s="1"/>
  <c r="L64"/>
  <c r="L66" s="1"/>
  <c r="L73" s="1"/>
  <c r="E64"/>
  <c r="E66" s="1"/>
  <c r="E73" s="1"/>
  <c r="H63"/>
  <c r="H62"/>
  <c r="H61"/>
  <c r="H60"/>
  <c r="H59"/>
  <c r="H58"/>
  <c r="H57"/>
  <c r="M49"/>
  <c r="L49"/>
  <c r="K49"/>
  <c r="J49"/>
  <c r="I49"/>
  <c r="G49"/>
  <c r="F49"/>
  <c r="E49"/>
  <c r="D49"/>
  <c r="C49"/>
  <c r="M44"/>
  <c r="M51" s="1"/>
  <c r="L44"/>
  <c r="L51" s="1"/>
  <c r="K44"/>
  <c r="K51" s="1"/>
  <c r="G44"/>
  <c r="G51" s="1"/>
  <c r="F44"/>
  <c r="F51" s="1"/>
  <c r="E44"/>
  <c r="E51" s="1"/>
  <c r="J42"/>
  <c r="J18" s="1"/>
  <c r="I42"/>
  <c r="I18" s="1"/>
  <c r="D42"/>
  <c r="C42"/>
  <c r="J41"/>
  <c r="J17" s="1"/>
  <c r="I41"/>
  <c r="D41"/>
  <c r="C41"/>
  <c r="J40"/>
  <c r="J16" s="1"/>
  <c r="I40"/>
  <c r="I16" s="1"/>
  <c r="D40"/>
  <c r="C40"/>
  <c r="J39"/>
  <c r="J15" s="1"/>
  <c r="I39"/>
  <c r="D39"/>
  <c r="C39"/>
  <c r="J38"/>
  <c r="J14" s="1"/>
  <c r="I38"/>
  <c r="I14" s="1"/>
  <c r="D38"/>
  <c r="C38"/>
  <c r="J37"/>
  <c r="J13" s="1"/>
  <c r="I37"/>
  <c r="D37"/>
  <c r="C37"/>
  <c r="J36"/>
  <c r="J12" s="1"/>
  <c r="I36"/>
  <c r="I12" s="1"/>
  <c r="D36"/>
  <c r="C36"/>
  <c r="J35"/>
  <c r="J11" s="1"/>
  <c r="J20" s="1"/>
  <c r="J27" s="1"/>
  <c r="J119" s="1"/>
  <c r="I35"/>
  <c r="I44" s="1"/>
  <c r="I51" s="1"/>
  <c r="D35"/>
  <c r="D44" s="1"/>
  <c r="D51" s="1"/>
  <c r="C35"/>
  <c r="C44" s="1"/>
  <c r="C51" s="1"/>
  <c r="M25"/>
  <c r="L25"/>
  <c r="K25"/>
  <c r="J25"/>
  <c r="I25"/>
  <c r="G25"/>
  <c r="F25"/>
  <c r="E25"/>
  <c r="D25"/>
  <c r="C25"/>
  <c r="M18"/>
  <c r="K18"/>
  <c r="G18"/>
  <c r="F18"/>
  <c r="E18"/>
  <c r="D18"/>
  <c r="C18"/>
  <c r="M17"/>
  <c r="L17"/>
  <c r="K17"/>
  <c r="I17"/>
  <c r="G17"/>
  <c r="F17"/>
  <c r="E17"/>
  <c r="D17"/>
  <c r="C17"/>
  <c r="M16"/>
  <c r="L16"/>
  <c r="K16"/>
  <c r="G16"/>
  <c r="F16"/>
  <c r="E16"/>
  <c r="D16"/>
  <c r="C16"/>
  <c r="M15"/>
  <c r="L15"/>
  <c r="K15"/>
  <c r="I15"/>
  <c r="G15"/>
  <c r="F15"/>
  <c r="E15"/>
  <c r="D15"/>
  <c r="C15"/>
  <c r="M14"/>
  <c r="L14"/>
  <c r="K14"/>
  <c r="G14"/>
  <c r="F14"/>
  <c r="E14"/>
  <c r="D14"/>
  <c r="C14"/>
  <c r="M13"/>
  <c r="L13"/>
  <c r="K13"/>
  <c r="I13"/>
  <c r="G13"/>
  <c r="F13"/>
  <c r="E13"/>
  <c r="D13"/>
  <c r="C13"/>
  <c r="M12"/>
  <c r="L12"/>
  <c r="K12"/>
  <c r="G12"/>
  <c r="F12"/>
  <c r="E12"/>
  <c r="D12"/>
  <c r="C12"/>
  <c r="M11"/>
  <c r="M20" s="1"/>
  <c r="M27" s="1"/>
  <c r="M119" s="1"/>
  <c r="L11"/>
  <c r="K11"/>
  <c r="K20" s="1"/>
  <c r="K27" s="1"/>
  <c r="K119" s="1"/>
  <c r="I11"/>
  <c r="G11"/>
  <c r="G20" s="1"/>
  <c r="G27" s="1"/>
  <c r="G119" s="1"/>
  <c r="F11"/>
  <c r="E11"/>
  <c r="E20" s="1"/>
  <c r="E27" s="1"/>
  <c r="E119" s="1"/>
  <c r="E123" s="1"/>
  <c r="D11"/>
  <c r="C11"/>
  <c r="C20" s="1"/>
  <c r="C27" s="1"/>
  <c r="C119" s="1"/>
  <c r="H240" i="229"/>
  <c r="J234"/>
  <c r="I234"/>
  <c r="G234"/>
  <c r="F234"/>
  <c r="E234"/>
  <c r="D234"/>
  <c r="C234"/>
  <c r="K232"/>
  <c r="H232"/>
  <c r="K231"/>
  <c r="H231"/>
  <c r="K230"/>
  <c r="H230"/>
  <c r="K229"/>
  <c r="H229"/>
  <c r="K228"/>
  <c r="H228"/>
  <c r="K227"/>
  <c r="H227"/>
  <c r="K226"/>
  <c r="H226"/>
  <c r="H234" s="1"/>
  <c r="J214"/>
  <c r="I214"/>
  <c r="G214"/>
  <c r="F214"/>
  <c r="E214"/>
  <c r="D214"/>
  <c r="C214"/>
  <c r="K212"/>
  <c r="H212"/>
  <c r="K211"/>
  <c r="H211"/>
  <c r="K210"/>
  <c r="H210"/>
  <c r="K209"/>
  <c r="H209"/>
  <c r="K208"/>
  <c r="H208"/>
  <c r="K207"/>
  <c r="H207"/>
  <c r="K206"/>
  <c r="H206"/>
  <c r="H214" s="1"/>
  <c r="J192"/>
  <c r="I192"/>
  <c r="G192"/>
  <c r="F192"/>
  <c r="E192"/>
  <c r="D192"/>
  <c r="C192"/>
  <c r="H189"/>
  <c r="H188"/>
  <c r="H187"/>
  <c r="H186"/>
  <c r="H185"/>
  <c r="H184"/>
  <c r="H183"/>
  <c r="J170"/>
  <c r="J194" s="1"/>
  <c r="I170"/>
  <c r="G170"/>
  <c r="F170"/>
  <c r="F194" s="1"/>
  <c r="E170"/>
  <c r="D170"/>
  <c r="D194" s="1"/>
  <c r="C170"/>
  <c r="H168"/>
  <c r="H167"/>
  <c r="H166"/>
  <c r="H165"/>
  <c r="H164"/>
  <c r="H163"/>
  <c r="H162"/>
  <c r="J145"/>
  <c r="I145"/>
  <c r="G145"/>
  <c r="E145"/>
  <c r="D145"/>
  <c r="C145"/>
  <c r="H143"/>
  <c r="K143"/>
  <c r="K142"/>
  <c r="H142"/>
  <c r="K141"/>
  <c r="H141"/>
  <c r="K140"/>
  <c r="H140"/>
  <c r="K139"/>
  <c r="H139"/>
  <c r="K138"/>
  <c r="H138"/>
  <c r="K137"/>
  <c r="H137"/>
  <c r="F124"/>
  <c r="D124"/>
  <c r="D147" s="1"/>
  <c r="C124"/>
  <c r="J121"/>
  <c r="J124" s="1"/>
  <c r="J147" s="1"/>
  <c r="I121"/>
  <c r="I124" s="1"/>
  <c r="I147" s="1"/>
  <c r="G124"/>
  <c r="G147" s="1"/>
  <c r="E124"/>
  <c r="E147" s="1"/>
  <c r="K120"/>
  <c r="H120"/>
  <c r="K119"/>
  <c r="H119"/>
  <c r="K118"/>
  <c r="H118"/>
  <c r="K117"/>
  <c r="H117"/>
  <c r="K116"/>
  <c r="H116"/>
  <c r="K115"/>
  <c r="H115"/>
  <c r="J100"/>
  <c r="H100"/>
  <c r="G100"/>
  <c r="F100"/>
  <c r="E100"/>
  <c r="I98"/>
  <c r="K98" s="1"/>
  <c r="D98"/>
  <c r="C98"/>
  <c r="C48" s="1"/>
  <c r="K97"/>
  <c r="D97"/>
  <c r="C97"/>
  <c r="C47" s="1"/>
  <c r="K96"/>
  <c r="D96"/>
  <c r="C96"/>
  <c r="C46" s="1"/>
  <c r="K95"/>
  <c r="D95"/>
  <c r="C95"/>
  <c r="K94"/>
  <c r="D94"/>
  <c r="C94"/>
  <c r="C44" s="1"/>
  <c r="K93"/>
  <c r="D93"/>
  <c r="C93"/>
  <c r="K92"/>
  <c r="D92"/>
  <c r="C92"/>
  <c r="C42" s="1"/>
  <c r="J80"/>
  <c r="J102" s="1"/>
  <c r="H80"/>
  <c r="G80"/>
  <c r="F80"/>
  <c r="E80"/>
  <c r="I78"/>
  <c r="I80" s="1"/>
  <c r="D78"/>
  <c r="D22" s="1"/>
  <c r="C78"/>
  <c r="K77"/>
  <c r="D77"/>
  <c r="C77"/>
  <c r="K76"/>
  <c r="D76"/>
  <c r="D20" s="1"/>
  <c r="C76"/>
  <c r="K75"/>
  <c r="D75"/>
  <c r="C75"/>
  <c r="K74"/>
  <c r="D74"/>
  <c r="D18" s="1"/>
  <c r="C74"/>
  <c r="K73"/>
  <c r="D73"/>
  <c r="C73"/>
  <c r="K72"/>
  <c r="D72"/>
  <c r="D16" s="1"/>
  <c r="C72"/>
  <c r="J54"/>
  <c r="I54"/>
  <c r="H54"/>
  <c r="G54"/>
  <c r="F54"/>
  <c r="E54"/>
  <c r="D54"/>
  <c r="C54"/>
  <c r="J48"/>
  <c r="G48"/>
  <c r="F48"/>
  <c r="E48"/>
  <c r="D48"/>
  <c r="J47"/>
  <c r="I47"/>
  <c r="G47"/>
  <c r="F47"/>
  <c r="E47"/>
  <c r="D47"/>
  <c r="J46"/>
  <c r="I46"/>
  <c r="G46"/>
  <c r="F46"/>
  <c r="E46"/>
  <c r="D46"/>
  <c r="J45"/>
  <c r="I45"/>
  <c r="G45"/>
  <c r="F45"/>
  <c r="E45"/>
  <c r="D45"/>
  <c r="C45"/>
  <c r="J44"/>
  <c r="I44"/>
  <c r="G44"/>
  <c r="F44"/>
  <c r="H44" s="1"/>
  <c r="E44"/>
  <c r="D44"/>
  <c r="J43"/>
  <c r="I43"/>
  <c r="G43"/>
  <c r="F43"/>
  <c r="H43" s="1"/>
  <c r="E43"/>
  <c r="D43"/>
  <c r="C43"/>
  <c r="J42"/>
  <c r="J50" s="1"/>
  <c r="J55" s="1"/>
  <c r="I42"/>
  <c r="G42"/>
  <c r="G50" s="1"/>
  <c r="G55" s="1"/>
  <c r="F42"/>
  <c r="E42"/>
  <c r="D42"/>
  <c r="J28"/>
  <c r="I28"/>
  <c r="H28"/>
  <c r="G28"/>
  <c r="F28"/>
  <c r="E28"/>
  <c r="D28"/>
  <c r="C28"/>
  <c r="K27"/>
  <c r="J22"/>
  <c r="I22"/>
  <c r="G22"/>
  <c r="F22"/>
  <c r="E22"/>
  <c r="C22"/>
  <c r="J21"/>
  <c r="I21"/>
  <c r="G21"/>
  <c r="F21"/>
  <c r="E21"/>
  <c r="D21"/>
  <c r="C21"/>
  <c r="J20"/>
  <c r="I20"/>
  <c r="G20"/>
  <c r="F20"/>
  <c r="E20"/>
  <c r="H20" s="1"/>
  <c r="C20"/>
  <c r="J19"/>
  <c r="I19"/>
  <c r="G19"/>
  <c r="F19"/>
  <c r="E19"/>
  <c r="H19" s="1"/>
  <c r="D19"/>
  <c r="C19"/>
  <c r="J18"/>
  <c r="I18"/>
  <c r="G18"/>
  <c r="F18"/>
  <c r="E18"/>
  <c r="C18"/>
  <c r="J17"/>
  <c r="I17"/>
  <c r="G17"/>
  <c r="F17"/>
  <c r="E17"/>
  <c r="D17"/>
  <c r="C17"/>
  <c r="J16"/>
  <c r="J24" s="1"/>
  <c r="J29" s="1"/>
  <c r="I16"/>
  <c r="G16"/>
  <c r="G24" s="1"/>
  <c r="G29" s="1"/>
  <c r="F16"/>
  <c r="E16"/>
  <c r="H16" s="1"/>
  <c r="C16"/>
  <c r="C24" s="1"/>
  <c r="C29" s="1"/>
  <c r="I240" i="228"/>
  <c r="H240"/>
  <c r="K238"/>
  <c r="J234"/>
  <c r="I234"/>
  <c r="G234"/>
  <c r="F234"/>
  <c r="E234"/>
  <c r="D234"/>
  <c r="C234"/>
  <c r="H232"/>
  <c r="H231"/>
  <c r="H230"/>
  <c r="H229"/>
  <c r="H228"/>
  <c r="H227"/>
  <c r="H226"/>
  <c r="H234" s="1"/>
  <c r="J214"/>
  <c r="I214"/>
  <c r="K214" s="1"/>
  <c r="G214"/>
  <c r="F214"/>
  <c r="E214"/>
  <c r="D214"/>
  <c r="C214"/>
  <c r="H212"/>
  <c r="H211"/>
  <c r="H210"/>
  <c r="H209"/>
  <c r="H208"/>
  <c r="H207"/>
  <c r="H206"/>
  <c r="H214" s="1"/>
  <c r="J192"/>
  <c r="I192"/>
  <c r="G192"/>
  <c r="F192"/>
  <c r="E192"/>
  <c r="D192"/>
  <c r="C192"/>
  <c r="H189"/>
  <c r="H188"/>
  <c r="H187"/>
  <c r="H186"/>
  <c r="H185"/>
  <c r="H184"/>
  <c r="H183"/>
  <c r="H192" s="1"/>
  <c r="J170"/>
  <c r="J194" s="1"/>
  <c r="I170"/>
  <c r="G170"/>
  <c r="F170"/>
  <c r="F194" s="1"/>
  <c r="E170"/>
  <c r="D170"/>
  <c r="D194" s="1"/>
  <c r="C170"/>
  <c r="H168"/>
  <c r="H167"/>
  <c r="H166"/>
  <c r="H165"/>
  <c r="H164"/>
  <c r="H163"/>
  <c r="H162"/>
  <c r="H170" s="1"/>
  <c r="J145"/>
  <c r="I145"/>
  <c r="G145"/>
  <c r="F145"/>
  <c r="C145"/>
  <c r="I143"/>
  <c r="H143"/>
  <c r="H142"/>
  <c r="H141"/>
  <c r="H140"/>
  <c r="H139"/>
  <c r="H138"/>
  <c r="H137"/>
  <c r="H145" s="1"/>
  <c r="E137"/>
  <c r="E145" s="1"/>
  <c r="D137"/>
  <c r="D92" s="1"/>
  <c r="F124"/>
  <c r="E124"/>
  <c r="D124"/>
  <c r="C124"/>
  <c r="J121"/>
  <c r="J124" s="1"/>
  <c r="J147" s="1"/>
  <c r="I121"/>
  <c r="I124" s="1"/>
  <c r="I147" s="1"/>
  <c r="G121"/>
  <c r="G124" s="1"/>
  <c r="G147" s="1"/>
  <c r="H120"/>
  <c r="H119"/>
  <c r="H118"/>
  <c r="H117"/>
  <c r="H116"/>
  <c r="H115"/>
  <c r="J100"/>
  <c r="I100"/>
  <c r="H100"/>
  <c r="G100"/>
  <c r="F100"/>
  <c r="E100"/>
  <c r="D98"/>
  <c r="C98"/>
  <c r="C48" s="1"/>
  <c r="D97"/>
  <c r="C97"/>
  <c r="C47" s="1"/>
  <c r="D96"/>
  <c r="C96"/>
  <c r="C46" s="1"/>
  <c r="D95"/>
  <c r="C95"/>
  <c r="C45" s="1"/>
  <c r="D94"/>
  <c r="C94"/>
  <c r="C44" s="1"/>
  <c r="D93"/>
  <c r="C93"/>
  <c r="C43" s="1"/>
  <c r="C92"/>
  <c r="C42" s="1"/>
  <c r="C50" s="1"/>
  <c r="J80"/>
  <c r="I80"/>
  <c r="H80"/>
  <c r="G80"/>
  <c r="F80"/>
  <c r="E80"/>
  <c r="D78"/>
  <c r="C78"/>
  <c r="C22" s="1"/>
  <c r="D77"/>
  <c r="C77"/>
  <c r="D76"/>
  <c r="C76"/>
  <c r="C20" s="1"/>
  <c r="D75"/>
  <c r="C75"/>
  <c r="D74"/>
  <c r="C74"/>
  <c r="C18" s="1"/>
  <c r="D73"/>
  <c r="C73"/>
  <c r="D72"/>
  <c r="D80" s="1"/>
  <c r="C72"/>
  <c r="C80" s="1"/>
  <c r="J54"/>
  <c r="I54"/>
  <c r="K54" s="1"/>
  <c r="H54"/>
  <c r="G54"/>
  <c r="F54"/>
  <c r="E54"/>
  <c r="D54"/>
  <c r="C54"/>
  <c r="J48"/>
  <c r="I48"/>
  <c r="G48"/>
  <c r="F48"/>
  <c r="E48"/>
  <c r="H48" s="1"/>
  <c r="D48"/>
  <c r="J47"/>
  <c r="I47"/>
  <c r="G47"/>
  <c r="F47"/>
  <c r="H47" s="1"/>
  <c r="E47"/>
  <c r="D47"/>
  <c r="J46"/>
  <c r="I46"/>
  <c r="G46"/>
  <c r="F46"/>
  <c r="E46"/>
  <c r="H46" s="1"/>
  <c r="D46"/>
  <c r="J45"/>
  <c r="I45"/>
  <c r="G45"/>
  <c r="F45"/>
  <c r="H45" s="1"/>
  <c r="E45"/>
  <c r="D45"/>
  <c r="J44"/>
  <c r="I44"/>
  <c r="G44"/>
  <c r="F44"/>
  <c r="E44"/>
  <c r="H44" s="1"/>
  <c r="D44"/>
  <c r="J43"/>
  <c r="I43"/>
  <c r="G43"/>
  <c r="F43"/>
  <c r="H43" s="1"/>
  <c r="E43"/>
  <c r="D43"/>
  <c r="J42"/>
  <c r="I42"/>
  <c r="I50" s="1"/>
  <c r="I55" s="1"/>
  <c r="G42"/>
  <c r="G50" s="1"/>
  <c r="G55" s="1"/>
  <c r="F42"/>
  <c r="E42"/>
  <c r="E50" s="1"/>
  <c r="E55" s="1"/>
  <c r="J28"/>
  <c r="I28"/>
  <c r="H28"/>
  <c r="G28"/>
  <c r="F28"/>
  <c r="E28"/>
  <c r="D28"/>
  <c r="C28"/>
  <c r="K27"/>
  <c r="J22"/>
  <c r="I22"/>
  <c r="G22"/>
  <c r="F22"/>
  <c r="E22"/>
  <c r="H22" s="1"/>
  <c r="D22"/>
  <c r="J21"/>
  <c r="I21"/>
  <c r="G21"/>
  <c r="F21"/>
  <c r="E21"/>
  <c r="H21" s="1"/>
  <c r="D21"/>
  <c r="C21"/>
  <c r="J20"/>
  <c r="I20"/>
  <c r="G20"/>
  <c r="F20"/>
  <c r="E20"/>
  <c r="D20"/>
  <c r="J19"/>
  <c r="I19"/>
  <c r="G19"/>
  <c r="F19"/>
  <c r="E19"/>
  <c r="D19"/>
  <c r="C19"/>
  <c r="J18"/>
  <c r="I18"/>
  <c r="G18"/>
  <c r="F18"/>
  <c r="E18"/>
  <c r="H18" s="1"/>
  <c r="D18"/>
  <c r="J17"/>
  <c r="I17"/>
  <c r="G17"/>
  <c r="F17"/>
  <c r="E17"/>
  <c r="H17" s="1"/>
  <c r="D17"/>
  <c r="C17"/>
  <c r="J16"/>
  <c r="I16"/>
  <c r="I24" s="1"/>
  <c r="I29" s="1"/>
  <c r="G16"/>
  <c r="F16"/>
  <c r="F24" s="1"/>
  <c r="F29" s="1"/>
  <c r="E16"/>
  <c r="D16"/>
  <c r="D24" s="1"/>
  <c r="D29" s="1"/>
  <c r="K246" i="227"/>
  <c r="J246"/>
  <c r="L240"/>
  <c r="I240"/>
  <c r="H240"/>
  <c r="D240"/>
  <c r="C240"/>
  <c r="M238"/>
  <c r="J238"/>
  <c r="M237"/>
  <c r="J237"/>
  <c r="M236"/>
  <c r="J236"/>
  <c r="K235"/>
  <c r="G235"/>
  <c r="F235"/>
  <c r="J235" s="1"/>
  <c r="M234"/>
  <c r="J234"/>
  <c r="K233"/>
  <c r="G233"/>
  <c r="G240" s="1"/>
  <c r="F233"/>
  <c r="M232"/>
  <c r="K232"/>
  <c r="J232"/>
  <c r="L220"/>
  <c r="L243" s="1"/>
  <c r="I220"/>
  <c r="H220"/>
  <c r="H243" s="1"/>
  <c r="G220"/>
  <c r="F220"/>
  <c r="E220"/>
  <c r="E243" s="1"/>
  <c r="D220"/>
  <c r="D243" s="1"/>
  <c r="C220"/>
  <c r="C243" s="1"/>
  <c r="M218"/>
  <c r="J218"/>
  <c r="M217"/>
  <c r="J217"/>
  <c r="M216"/>
  <c r="J216"/>
  <c r="M215"/>
  <c r="K215"/>
  <c r="K220" s="1"/>
  <c r="J215"/>
  <c r="M214"/>
  <c r="J214"/>
  <c r="M213"/>
  <c r="J213"/>
  <c r="M212"/>
  <c r="J212"/>
  <c r="L196"/>
  <c r="K196"/>
  <c r="I196"/>
  <c r="H196"/>
  <c r="G196"/>
  <c r="F196"/>
  <c r="E196"/>
  <c r="D196"/>
  <c r="C196"/>
  <c r="M194"/>
  <c r="J194"/>
  <c r="M193"/>
  <c r="J193"/>
  <c r="M192"/>
  <c r="J192"/>
  <c r="M191"/>
  <c r="J191"/>
  <c r="M190"/>
  <c r="J190"/>
  <c r="M189"/>
  <c r="J189"/>
  <c r="M188"/>
  <c r="J188"/>
  <c r="L176"/>
  <c r="L199" s="1"/>
  <c r="K176"/>
  <c r="I176"/>
  <c r="I199" s="1"/>
  <c r="H176"/>
  <c r="H199" s="1"/>
  <c r="G176"/>
  <c r="G199" s="1"/>
  <c r="F176"/>
  <c r="E176"/>
  <c r="E199" s="1"/>
  <c r="D176"/>
  <c r="D199" s="1"/>
  <c r="C176"/>
  <c r="C199" s="1"/>
  <c r="M174"/>
  <c r="J174"/>
  <c r="M173"/>
  <c r="J173"/>
  <c r="M172"/>
  <c r="J172"/>
  <c r="M171"/>
  <c r="J171"/>
  <c r="M170"/>
  <c r="J170"/>
  <c r="M169"/>
  <c r="J169"/>
  <c r="M168"/>
  <c r="J168"/>
  <c r="L153"/>
  <c r="I153"/>
  <c r="H153"/>
  <c r="E153"/>
  <c r="D153"/>
  <c r="C153"/>
  <c r="M151"/>
  <c r="J151"/>
  <c r="M150"/>
  <c r="J150"/>
  <c r="M149"/>
  <c r="J149"/>
  <c r="M148"/>
  <c r="J148"/>
  <c r="M147"/>
  <c r="J147"/>
  <c r="K146"/>
  <c r="K153" s="1"/>
  <c r="G146"/>
  <c r="G153" s="1"/>
  <c r="F146"/>
  <c r="M146" s="1"/>
  <c r="M145"/>
  <c r="J145"/>
  <c r="L134"/>
  <c r="I134"/>
  <c r="H134"/>
  <c r="G134"/>
  <c r="E134"/>
  <c r="D134"/>
  <c r="D156" s="1"/>
  <c r="C134"/>
  <c r="C156" s="1"/>
  <c r="M132"/>
  <c r="J132"/>
  <c r="M131"/>
  <c r="J131"/>
  <c r="M130"/>
  <c r="J130"/>
  <c r="K129"/>
  <c r="K134" s="1"/>
  <c r="K156" s="1"/>
  <c r="G129"/>
  <c r="F129"/>
  <c r="F134" s="1"/>
  <c r="M128"/>
  <c r="J128"/>
  <c r="M127"/>
  <c r="J127"/>
  <c r="M126"/>
  <c r="J126"/>
  <c r="L112"/>
  <c r="K112"/>
  <c r="J112"/>
  <c r="I112"/>
  <c r="H112"/>
  <c r="G112"/>
  <c r="F112"/>
  <c r="E112"/>
  <c r="E115" s="1"/>
  <c r="M110"/>
  <c r="D110"/>
  <c r="D54" s="1"/>
  <c r="C110"/>
  <c r="M109"/>
  <c r="D109"/>
  <c r="C109"/>
  <c r="C53" s="1"/>
  <c r="M108"/>
  <c r="D108"/>
  <c r="C108"/>
  <c r="M107"/>
  <c r="D107"/>
  <c r="D51" s="1"/>
  <c r="C107"/>
  <c r="M106"/>
  <c r="D106"/>
  <c r="C106"/>
  <c r="M105"/>
  <c r="D105"/>
  <c r="C105"/>
  <c r="C112" s="1"/>
  <c r="M104"/>
  <c r="D104"/>
  <c r="C104"/>
  <c r="L94"/>
  <c r="L115" s="1"/>
  <c r="K94"/>
  <c r="J94"/>
  <c r="J115" s="1"/>
  <c r="M115" s="1"/>
  <c r="I94"/>
  <c r="H94"/>
  <c r="H115" s="1"/>
  <c r="G94"/>
  <c r="F94"/>
  <c r="E94"/>
  <c r="M92"/>
  <c r="D92"/>
  <c r="C92"/>
  <c r="C21" s="1"/>
  <c r="M91"/>
  <c r="D91"/>
  <c r="C91"/>
  <c r="M90"/>
  <c r="D90"/>
  <c r="D19" s="1"/>
  <c r="C90"/>
  <c r="M89"/>
  <c r="D89"/>
  <c r="D18" s="1"/>
  <c r="C89"/>
  <c r="M88"/>
  <c r="D88"/>
  <c r="C88"/>
  <c r="M87"/>
  <c r="D87"/>
  <c r="C87"/>
  <c r="M86"/>
  <c r="D86"/>
  <c r="D15" s="1"/>
  <c r="C86"/>
  <c r="K68"/>
  <c r="J8" i="233" s="1"/>
  <c r="J68" i="227"/>
  <c r="L62"/>
  <c r="K62"/>
  <c r="J62"/>
  <c r="I62"/>
  <c r="H62"/>
  <c r="G62"/>
  <c r="E62"/>
  <c r="D62"/>
  <c r="C62"/>
  <c r="E57"/>
  <c r="E70" s="1"/>
  <c r="L54"/>
  <c r="K54"/>
  <c r="I54"/>
  <c r="H54"/>
  <c r="G54"/>
  <c r="F54"/>
  <c r="C54"/>
  <c r="L53"/>
  <c r="K53"/>
  <c r="I53"/>
  <c r="H53"/>
  <c r="G53"/>
  <c r="F53"/>
  <c r="J53" s="1"/>
  <c r="D53"/>
  <c r="L52"/>
  <c r="K52"/>
  <c r="I52"/>
  <c r="H52"/>
  <c r="G52"/>
  <c r="F52"/>
  <c r="D52"/>
  <c r="C52"/>
  <c r="L51"/>
  <c r="K51"/>
  <c r="I51"/>
  <c r="H51"/>
  <c r="G51"/>
  <c r="F51"/>
  <c r="C51"/>
  <c r="L50"/>
  <c r="K50"/>
  <c r="I50"/>
  <c r="H50"/>
  <c r="G50"/>
  <c r="F50"/>
  <c r="J50" s="1"/>
  <c r="C50"/>
  <c r="L49"/>
  <c r="I49"/>
  <c r="H49"/>
  <c r="D49"/>
  <c r="L48"/>
  <c r="L57" s="1"/>
  <c r="L70" s="1"/>
  <c r="K48"/>
  <c r="I48"/>
  <c r="I57" s="1"/>
  <c r="I70" s="1"/>
  <c r="H48"/>
  <c r="G48"/>
  <c r="F48"/>
  <c r="D48"/>
  <c r="C48"/>
  <c r="J35"/>
  <c r="L29"/>
  <c r="K29"/>
  <c r="J29"/>
  <c r="I29"/>
  <c r="H29"/>
  <c r="G29"/>
  <c r="E29"/>
  <c r="D29"/>
  <c r="C29"/>
  <c r="E24"/>
  <c r="E37" s="1"/>
  <c r="L21"/>
  <c r="K21"/>
  <c r="I21"/>
  <c r="H21"/>
  <c r="G21"/>
  <c r="F21"/>
  <c r="J21" s="1"/>
  <c r="D21"/>
  <c r="L20"/>
  <c r="K20"/>
  <c r="I20"/>
  <c r="H20"/>
  <c r="G20"/>
  <c r="F20"/>
  <c r="D20"/>
  <c r="C20"/>
  <c r="L19"/>
  <c r="K19"/>
  <c r="I19"/>
  <c r="H19"/>
  <c r="G19"/>
  <c r="F19"/>
  <c r="C19"/>
  <c r="L18"/>
  <c r="K18"/>
  <c r="I18"/>
  <c r="H18"/>
  <c r="G18"/>
  <c r="C18"/>
  <c r="L17"/>
  <c r="K17"/>
  <c r="I17"/>
  <c r="H17"/>
  <c r="G17"/>
  <c r="F17"/>
  <c r="J17" s="1"/>
  <c r="D17"/>
  <c r="L16"/>
  <c r="K16"/>
  <c r="I16"/>
  <c r="H16"/>
  <c r="G16"/>
  <c r="F16"/>
  <c r="D16"/>
  <c r="C16"/>
  <c r="L15"/>
  <c r="L24" s="1"/>
  <c r="L37" s="1"/>
  <c r="K15"/>
  <c r="I15"/>
  <c r="I24" s="1"/>
  <c r="I37" s="1"/>
  <c r="I73" s="1"/>
  <c r="I245" s="1"/>
  <c r="I247" s="1"/>
  <c r="H15"/>
  <c r="G15"/>
  <c r="G24" s="1"/>
  <c r="G37" s="1"/>
  <c r="F15"/>
  <c r="C15"/>
  <c r="K251" i="226"/>
  <c r="K248"/>
  <c r="J248"/>
  <c r="L240"/>
  <c r="K240"/>
  <c r="K243" s="1"/>
  <c r="I240"/>
  <c r="H240"/>
  <c r="H243" s="1"/>
  <c r="G240"/>
  <c r="F240"/>
  <c r="F243" s="1"/>
  <c r="D240"/>
  <c r="C240"/>
  <c r="J238"/>
  <c r="J237"/>
  <c r="J236"/>
  <c r="J235"/>
  <c r="J234"/>
  <c r="J233"/>
  <c r="J240" s="1"/>
  <c r="J232"/>
  <c r="L220"/>
  <c r="K220"/>
  <c r="I220"/>
  <c r="I243" s="1"/>
  <c r="H220"/>
  <c r="G220"/>
  <c r="F220"/>
  <c r="E220"/>
  <c r="E243" s="1"/>
  <c r="D220"/>
  <c r="D243" s="1"/>
  <c r="C220"/>
  <c r="J218"/>
  <c r="J217"/>
  <c r="J216"/>
  <c r="J215"/>
  <c r="J214"/>
  <c r="J213"/>
  <c r="J212"/>
  <c r="H199"/>
  <c r="L196"/>
  <c r="K196"/>
  <c r="I196"/>
  <c r="H196"/>
  <c r="G196"/>
  <c r="F196"/>
  <c r="E196"/>
  <c r="D196"/>
  <c r="C196"/>
  <c r="J194"/>
  <c r="J193"/>
  <c r="J192"/>
  <c r="J191"/>
  <c r="J190"/>
  <c r="J189"/>
  <c r="J188"/>
  <c r="L176"/>
  <c r="L199" s="1"/>
  <c r="K176"/>
  <c r="K199" s="1"/>
  <c r="I176"/>
  <c r="I199" s="1"/>
  <c r="H176"/>
  <c r="G176"/>
  <c r="G199" s="1"/>
  <c r="F176"/>
  <c r="E176"/>
  <c r="E199" s="1"/>
  <c r="D176"/>
  <c r="D199" s="1"/>
  <c r="C176"/>
  <c r="C199" s="1"/>
  <c r="J174"/>
  <c r="J173"/>
  <c r="J172"/>
  <c r="J171"/>
  <c r="J170"/>
  <c r="J169"/>
  <c r="J168"/>
  <c r="L156"/>
  <c r="L153"/>
  <c r="K153"/>
  <c r="I153"/>
  <c r="H153"/>
  <c r="G153"/>
  <c r="F153"/>
  <c r="E153"/>
  <c r="D153"/>
  <c r="C153"/>
  <c r="J151"/>
  <c r="J150"/>
  <c r="J149"/>
  <c r="J148"/>
  <c r="J147"/>
  <c r="J146"/>
  <c r="J145"/>
  <c r="L134"/>
  <c r="K134"/>
  <c r="K156" s="1"/>
  <c r="I134"/>
  <c r="I156" s="1"/>
  <c r="H134"/>
  <c r="H156" s="1"/>
  <c r="G134"/>
  <c r="G156" s="1"/>
  <c r="E134"/>
  <c r="E156" s="1"/>
  <c r="D134"/>
  <c r="D156" s="1"/>
  <c r="C134"/>
  <c r="C156" s="1"/>
  <c r="J132"/>
  <c r="J131"/>
  <c r="J130"/>
  <c r="J129"/>
  <c r="J128"/>
  <c r="F127"/>
  <c r="F134" s="1"/>
  <c r="F156" s="1"/>
  <c r="J126"/>
  <c r="L112"/>
  <c r="K112"/>
  <c r="J112"/>
  <c r="I112"/>
  <c r="H112"/>
  <c r="G112"/>
  <c r="E112"/>
  <c r="D110"/>
  <c r="C110"/>
  <c r="C54" s="1"/>
  <c r="D109"/>
  <c r="C109"/>
  <c r="D108"/>
  <c r="C108"/>
  <c r="C52" s="1"/>
  <c r="D107"/>
  <c r="D51" s="1"/>
  <c r="C107"/>
  <c r="D106"/>
  <c r="C106"/>
  <c r="C50" s="1"/>
  <c r="D105"/>
  <c r="C105"/>
  <c r="D104"/>
  <c r="C104"/>
  <c r="C112" s="1"/>
  <c r="L94"/>
  <c r="K94"/>
  <c r="K115" s="1"/>
  <c r="J94"/>
  <c r="I94"/>
  <c r="I115" s="1"/>
  <c r="H94"/>
  <c r="G94"/>
  <c r="G115" s="1"/>
  <c r="E94"/>
  <c r="D92"/>
  <c r="C92"/>
  <c r="D91"/>
  <c r="D20" s="1"/>
  <c r="C91"/>
  <c r="C20" s="1"/>
  <c r="D90"/>
  <c r="C90"/>
  <c r="D89"/>
  <c r="C89"/>
  <c r="D88"/>
  <c r="C88"/>
  <c r="D87"/>
  <c r="D16" s="1"/>
  <c r="C87"/>
  <c r="D86"/>
  <c r="C86"/>
  <c r="J68"/>
  <c r="E68"/>
  <c r="L62"/>
  <c r="K62"/>
  <c r="J62"/>
  <c r="I62"/>
  <c r="H62"/>
  <c r="G62"/>
  <c r="E62"/>
  <c r="E70" s="1"/>
  <c r="D62"/>
  <c r="C62"/>
  <c r="E57"/>
  <c r="L54"/>
  <c r="K54"/>
  <c r="I54"/>
  <c r="H54"/>
  <c r="G54"/>
  <c r="F54"/>
  <c r="D54"/>
  <c r="L53"/>
  <c r="K53"/>
  <c r="I53"/>
  <c r="H53"/>
  <c r="G53"/>
  <c r="F53"/>
  <c r="J53" s="1"/>
  <c r="D53"/>
  <c r="C53"/>
  <c r="L52"/>
  <c r="K52"/>
  <c r="I52"/>
  <c r="H52"/>
  <c r="G52"/>
  <c r="F52"/>
  <c r="J52" s="1"/>
  <c r="D52"/>
  <c r="L51"/>
  <c r="K51"/>
  <c r="I51"/>
  <c r="H51"/>
  <c r="G51"/>
  <c r="F51"/>
  <c r="C51"/>
  <c r="L50"/>
  <c r="K50"/>
  <c r="I50"/>
  <c r="H50"/>
  <c r="G50"/>
  <c r="F50"/>
  <c r="J50" s="1"/>
  <c r="D50"/>
  <c r="L49"/>
  <c r="K49"/>
  <c r="I49"/>
  <c r="H49"/>
  <c r="G49"/>
  <c r="F49"/>
  <c r="D49"/>
  <c r="C49"/>
  <c r="L48"/>
  <c r="L57" s="1"/>
  <c r="L70" s="1"/>
  <c r="K48"/>
  <c r="I48"/>
  <c r="I57" s="1"/>
  <c r="I70" s="1"/>
  <c r="H48"/>
  <c r="G48"/>
  <c r="G57" s="1"/>
  <c r="G70" s="1"/>
  <c r="F48"/>
  <c r="D48"/>
  <c r="D57" s="1"/>
  <c r="D70" s="1"/>
  <c r="J35"/>
  <c r="L29"/>
  <c r="K29"/>
  <c r="J29"/>
  <c r="I29"/>
  <c r="H29"/>
  <c r="G29"/>
  <c r="E29"/>
  <c r="D29"/>
  <c r="C29"/>
  <c r="E24"/>
  <c r="L21"/>
  <c r="K21"/>
  <c r="I21"/>
  <c r="H21"/>
  <c r="G21"/>
  <c r="F21"/>
  <c r="D21"/>
  <c r="C21"/>
  <c r="L20"/>
  <c r="K20"/>
  <c r="I20"/>
  <c r="H20"/>
  <c r="G20"/>
  <c r="F20"/>
  <c r="L19"/>
  <c r="K19"/>
  <c r="I19"/>
  <c r="H19"/>
  <c r="G19"/>
  <c r="F19"/>
  <c r="D19"/>
  <c r="C19"/>
  <c r="L18"/>
  <c r="K18"/>
  <c r="I18"/>
  <c r="H18"/>
  <c r="G18"/>
  <c r="F18"/>
  <c r="D18"/>
  <c r="C18"/>
  <c r="L17"/>
  <c r="K17"/>
  <c r="I17"/>
  <c r="H17"/>
  <c r="G17"/>
  <c r="F17"/>
  <c r="D17"/>
  <c r="C17"/>
  <c r="L16"/>
  <c r="K16"/>
  <c r="I16"/>
  <c r="H16"/>
  <c r="G16"/>
  <c r="F16"/>
  <c r="L15"/>
  <c r="L24" s="1"/>
  <c r="L37" s="1"/>
  <c r="K15"/>
  <c r="K24" s="1"/>
  <c r="K37" s="1"/>
  <c r="I15"/>
  <c r="I24" s="1"/>
  <c r="I37" s="1"/>
  <c r="I73" s="1"/>
  <c r="I245" s="1"/>
  <c r="F19" i="202" s="1"/>
  <c r="H15" i="226"/>
  <c r="H24" s="1"/>
  <c r="H37" s="1"/>
  <c r="G15"/>
  <c r="G24" s="1"/>
  <c r="G37" s="1"/>
  <c r="F15"/>
  <c r="F24" s="1"/>
  <c r="F37" s="1"/>
  <c r="D15"/>
  <c r="C15"/>
  <c r="K29" i="232" l="1"/>
  <c r="F35" i="202"/>
  <c r="K35" s="1"/>
  <c r="O35" s="1"/>
  <c r="G90" i="232"/>
  <c r="G92" s="1"/>
  <c r="G93" s="1"/>
  <c r="H73" i="226"/>
  <c r="H245" s="1"/>
  <c r="J16"/>
  <c r="J17"/>
  <c r="J18"/>
  <c r="J19"/>
  <c r="J20"/>
  <c r="J21"/>
  <c r="E37"/>
  <c r="J48"/>
  <c r="H57"/>
  <c r="H70" s="1"/>
  <c r="K57"/>
  <c r="K70" s="1"/>
  <c r="J49"/>
  <c r="J51"/>
  <c r="J54"/>
  <c r="C94"/>
  <c r="C115" s="1"/>
  <c r="E115"/>
  <c r="H115"/>
  <c r="J115"/>
  <c r="L115"/>
  <c r="D112"/>
  <c r="J134"/>
  <c r="J127"/>
  <c r="J176"/>
  <c r="J199" s="1"/>
  <c r="J196"/>
  <c r="J220"/>
  <c r="G243"/>
  <c r="L243"/>
  <c r="H24" i="227"/>
  <c r="H37" s="1"/>
  <c r="K24"/>
  <c r="K37" s="1"/>
  <c r="J16"/>
  <c r="J19"/>
  <c r="J20"/>
  <c r="J48"/>
  <c r="H57"/>
  <c r="H70" s="1"/>
  <c r="J51"/>
  <c r="J52"/>
  <c r="J54"/>
  <c r="G115"/>
  <c r="I115"/>
  <c r="K115"/>
  <c r="H156"/>
  <c r="L156"/>
  <c r="G156"/>
  <c r="E156"/>
  <c r="I156"/>
  <c r="F199"/>
  <c r="K199"/>
  <c r="J196"/>
  <c r="J220"/>
  <c r="K240"/>
  <c r="K243" s="1"/>
  <c r="J233"/>
  <c r="K49"/>
  <c r="K57" s="1"/>
  <c r="K70" s="1"/>
  <c r="K73" s="1"/>
  <c r="K245" s="1"/>
  <c r="H16" i="228"/>
  <c r="G24"/>
  <c r="G29" s="1"/>
  <c r="J24"/>
  <c r="J29" s="1"/>
  <c r="H19"/>
  <c r="H20"/>
  <c r="F50"/>
  <c r="F55" s="1"/>
  <c r="H42"/>
  <c r="H50" s="1"/>
  <c r="H55" s="1"/>
  <c r="J50"/>
  <c r="J55" s="1"/>
  <c r="I102"/>
  <c r="F147"/>
  <c r="C194"/>
  <c r="E194"/>
  <c r="G194"/>
  <c r="C236"/>
  <c r="E236"/>
  <c r="G236"/>
  <c r="J236"/>
  <c r="F24" i="229"/>
  <c r="F29" s="1"/>
  <c r="H17"/>
  <c r="H18"/>
  <c r="H21"/>
  <c r="H22"/>
  <c r="D50"/>
  <c r="D55" s="1"/>
  <c r="H42"/>
  <c r="H45"/>
  <c r="H46"/>
  <c r="H47"/>
  <c r="H48"/>
  <c r="C80"/>
  <c r="K78"/>
  <c r="D100"/>
  <c r="C147"/>
  <c r="H170"/>
  <c r="H192"/>
  <c r="I194"/>
  <c r="D236"/>
  <c r="F236"/>
  <c r="I236"/>
  <c r="D20" i="230"/>
  <c r="D27" s="1"/>
  <c r="D119" s="1"/>
  <c r="F20"/>
  <c r="F27" s="1"/>
  <c r="F119" s="1"/>
  <c r="F123" s="1"/>
  <c r="H64"/>
  <c r="E66" i="231"/>
  <c r="E73" s="1"/>
  <c r="I21" i="232"/>
  <c r="K21" s="1"/>
  <c r="K22"/>
  <c r="C90"/>
  <c r="C92" s="1"/>
  <c r="H33" i="233"/>
  <c r="H69" s="1"/>
  <c r="H73" s="1"/>
  <c r="H75" s="1"/>
  <c r="I59"/>
  <c r="J59" s="1"/>
  <c r="D90"/>
  <c r="D92" s="1"/>
  <c r="D93" s="1"/>
  <c r="F90"/>
  <c r="F92" s="1"/>
  <c r="F93" s="1"/>
  <c r="F28" i="202"/>
  <c r="K28" s="1"/>
  <c r="O28" s="1"/>
  <c r="F30"/>
  <c r="K30" s="1"/>
  <c r="O30" s="1"/>
  <c r="F38"/>
  <c r="K38" s="1"/>
  <c r="F56"/>
  <c r="F62"/>
  <c r="K62" s="1"/>
  <c r="O62" s="1"/>
  <c r="F67"/>
  <c r="K67" s="1"/>
  <c r="O67" s="1"/>
  <c r="I93"/>
  <c r="J93" s="1"/>
  <c r="J125"/>
  <c r="CB19" s="1"/>
  <c r="D24" i="226"/>
  <c r="D37" s="1"/>
  <c r="D73" s="1"/>
  <c r="D245" s="1"/>
  <c r="J153"/>
  <c r="J243"/>
  <c r="C243"/>
  <c r="E73" i="227"/>
  <c r="E245" s="1"/>
  <c r="C94"/>
  <c r="C115" s="1"/>
  <c r="D112"/>
  <c r="J176"/>
  <c r="J199" s="1"/>
  <c r="G243"/>
  <c r="I243"/>
  <c r="G59" i="228"/>
  <c r="G238" s="1"/>
  <c r="G242" s="1"/>
  <c r="C55"/>
  <c r="J102"/>
  <c r="E147"/>
  <c r="C147"/>
  <c r="I194"/>
  <c r="H236"/>
  <c r="D236"/>
  <c r="F236"/>
  <c r="I236"/>
  <c r="J59" i="229"/>
  <c r="J238" s="1"/>
  <c r="K80"/>
  <c r="C194"/>
  <c r="E194"/>
  <c r="G194"/>
  <c r="C236"/>
  <c r="E236"/>
  <c r="G236"/>
  <c r="J236"/>
  <c r="F51" i="231"/>
  <c r="L51"/>
  <c r="F15" i="232"/>
  <c r="F33" s="1"/>
  <c r="F69" s="1"/>
  <c r="F73" s="1"/>
  <c r="F75" s="1"/>
  <c r="H15"/>
  <c r="H33" s="1"/>
  <c r="H69" s="1"/>
  <c r="H73" s="1"/>
  <c r="H75" s="1"/>
  <c r="I27"/>
  <c r="K56"/>
  <c r="E90"/>
  <c r="E92" s="1"/>
  <c r="E93" s="1"/>
  <c r="I21" i="233"/>
  <c r="E90"/>
  <c r="E92" s="1"/>
  <c r="E93" s="1"/>
  <c r="G90"/>
  <c r="G92" s="1"/>
  <c r="G93" s="1"/>
  <c r="F33" i="202"/>
  <c r="K33" s="1"/>
  <c r="O33" s="1"/>
  <c r="F31"/>
  <c r="K31" s="1"/>
  <c r="O31" s="1"/>
  <c r="F29"/>
  <c r="F36"/>
  <c r="K36" s="1"/>
  <c r="O36" s="1"/>
  <c r="F39"/>
  <c r="K39" s="1"/>
  <c r="O39" s="1"/>
  <c r="I24" i="229"/>
  <c r="I29" s="1"/>
  <c r="H145"/>
  <c r="E50"/>
  <c r="E55" s="1"/>
  <c r="K27" i="233"/>
  <c r="L120" i="231"/>
  <c r="F120"/>
  <c r="C28" i="212"/>
  <c r="C43" s="1"/>
  <c r="C45" s="1"/>
  <c r="C47" s="1"/>
  <c r="C20"/>
  <c r="E120" i="231"/>
  <c r="K8" i="233"/>
  <c r="K123" i="230"/>
  <c r="F104" i="202"/>
  <c r="K116"/>
  <c r="L115"/>
  <c r="N93"/>
  <c r="I94"/>
  <c r="C75" i="233"/>
  <c r="I73"/>
  <c r="I75" s="1"/>
  <c r="C90"/>
  <c r="C92" s="1"/>
  <c r="C93" s="1"/>
  <c r="H90"/>
  <c r="H92" s="1"/>
  <c r="H93" s="1"/>
  <c r="I50"/>
  <c r="I96" s="1"/>
  <c r="K39"/>
  <c r="K53"/>
  <c r="K56"/>
  <c r="I15"/>
  <c r="I33" s="1"/>
  <c r="J33" i="232"/>
  <c r="C69"/>
  <c r="C73" s="1"/>
  <c r="H90"/>
  <c r="H92" s="1"/>
  <c r="H93" s="1"/>
  <c r="J60"/>
  <c r="K59"/>
  <c r="J50"/>
  <c r="K49"/>
  <c r="C93"/>
  <c r="F90"/>
  <c r="F92" s="1"/>
  <c r="F93" s="1"/>
  <c r="K9"/>
  <c r="D15"/>
  <c r="I44"/>
  <c r="I53"/>
  <c r="K20" i="231"/>
  <c r="K27" s="1"/>
  <c r="K117" s="1"/>
  <c r="K120" s="1"/>
  <c r="I20" i="230"/>
  <c r="I27" s="1"/>
  <c r="I119" s="1"/>
  <c r="J44"/>
  <c r="J51" s="1"/>
  <c r="L18"/>
  <c r="L20" s="1"/>
  <c r="L27" s="1"/>
  <c r="L119" s="1"/>
  <c r="D24" i="229"/>
  <c r="D29" s="1"/>
  <c r="D59" s="1"/>
  <c r="D238" s="1"/>
  <c r="H26" i="202" s="1"/>
  <c r="K100" i="229"/>
  <c r="K102" s="1"/>
  <c r="H24"/>
  <c r="H29" s="1"/>
  <c r="G59"/>
  <c r="G238" s="1"/>
  <c r="G243" s="1"/>
  <c r="H236"/>
  <c r="H50"/>
  <c r="H55" s="1"/>
  <c r="C50"/>
  <c r="C55" s="1"/>
  <c r="C59" s="1"/>
  <c r="C238" s="1"/>
  <c r="G26" i="202" s="1"/>
  <c r="M26" s="1"/>
  <c r="F50" i="229"/>
  <c r="F55" s="1"/>
  <c r="F59" s="1"/>
  <c r="F238" s="1"/>
  <c r="F243" s="1"/>
  <c r="D80"/>
  <c r="D102" s="1"/>
  <c r="I100"/>
  <c r="I102" s="1"/>
  <c r="I48"/>
  <c r="I50" s="1"/>
  <c r="I55" s="1"/>
  <c r="H121"/>
  <c r="H124" s="1"/>
  <c r="F145"/>
  <c r="F147" s="1"/>
  <c r="E24"/>
  <c r="E29" s="1"/>
  <c r="C100"/>
  <c r="C102" s="1"/>
  <c r="K121"/>
  <c r="F59" i="228"/>
  <c r="F238" s="1"/>
  <c r="F242" s="1"/>
  <c r="J59"/>
  <c r="J238" s="1"/>
  <c r="D42"/>
  <c r="D50" s="1"/>
  <c r="D55" s="1"/>
  <c r="D59" s="1"/>
  <c r="D238" s="1"/>
  <c r="E26" i="202" s="1"/>
  <c r="D100" i="228"/>
  <c r="D102" s="1"/>
  <c r="I59"/>
  <c r="I238" s="1"/>
  <c r="I241" s="1"/>
  <c r="C59"/>
  <c r="C238" s="1"/>
  <c r="D26" i="202" s="1"/>
  <c r="H194" i="228"/>
  <c r="H24"/>
  <c r="H29" s="1"/>
  <c r="H59" s="1"/>
  <c r="H238" s="1"/>
  <c r="D145"/>
  <c r="D147" s="1"/>
  <c r="E24"/>
  <c r="E29" s="1"/>
  <c r="E59" s="1"/>
  <c r="E238" s="1"/>
  <c r="E242" s="1"/>
  <c r="C100"/>
  <c r="C102" s="1"/>
  <c r="H121"/>
  <c r="H124" s="1"/>
  <c r="H147" s="1"/>
  <c r="C16"/>
  <c r="C24" s="1"/>
  <c r="C29" s="1"/>
  <c r="J134" i="227"/>
  <c r="D24"/>
  <c r="D37" s="1"/>
  <c r="L73"/>
  <c r="L245" s="1"/>
  <c r="F156"/>
  <c r="J240"/>
  <c r="J243" s="1"/>
  <c r="D94"/>
  <c r="D115" s="1"/>
  <c r="M129"/>
  <c r="M233"/>
  <c r="F240"/>
  <c r="F243" s="1"/>
  <c r="J15"/>
  <c r="C17"/>
  <c r="C24" s="1"/>
  <c r="C37" s="1"/>
  <c r="M235"/>
  <c r="F49"/>
  <c r="D50"/>
  <c r="D57" s="1"/>
  <c r="D70" s="1"/>
  <c r="J146"/>
  <c r="J153" s="1"/>
  <c r="F153"/>
  <c r="C49"/>
  <c r="C57" s="1"/>
  <c r="C70" s="1"/>
  <c r="F18"/>
  <c r="J18" s="1"/>
  <c r="G49"/>
  <c r="G57" s="1"/>
  <c r="G70" s="1"/>
  <c r="G73" s="1"/>
  <c r="G245" s="1"/>
  <c r="G247" s="1"/>
  <c r="J129"/>
  <c r="E73" i="226"/>
  <c r="E245" s="1"/>
  <c r="E249" s="1"/>
  <c r="J57"/>
  <c r="J70" s="1"/>
  <c r="G73"/>
  <c r="G245" s="1"/>
  <c r="L73"/>
  <c r="L245" s="1"/>
  <c r="F73"/>
  <c r="F245" s="1"/>
  <c r="K73"/>
  <c r="K245" s="1"/>
  <c r="D94"/>
  <c r="D115" s="1"/>
  <c r="F57"/>
  <c r="F70" s="1"/>
  <c r="J15"/>
  <c r="J24" s="1"/>
  <c r="J37" s="1"/>
  <c r="J73" s="1"/>
  <c r="J245" s="1"/>
  <c r="J250" s="1"/>
  <c r="C16"/>
  <c r="C24" s="1"/>
  <c r="C37" s="1"/>
  <c r="C48"/>
  <c r="C57" s="1"/>
  <c r="C70" s="1"/>
  <c r="Q108" i="149"/>
  <c r="Q67"/>
  <c r="J73"/>
  <c r="B10" i="136"/>
  <c r="J45" i="149"/>
  <c r="T136" i="148"/>
  <c r="T134"/>
  <c r="K247" i="227" l="1"/>
  <c r="J9" i="233"/>
  <c r="I50" i="232"/>
  <c r="F51" i="202"/>
  <c r="K51" s="1"/>
  <c r="O51" s="1"/>
  <c r="O38"/>
  <c r="D15" i="12" s="1"/>
  <c r="J49" i="227"/>
  <c r="J57" s="1"/>
  <c r="J70" s="1"/>
  <c r="C73" i="226"/>
  <c r="C245" s="1"/>
  <c r="K44" i="232"/>
  <c r="I60" i="233"/>
  <c r="I97" s="1"/>
  <c r="H194" i="229"/>
  <c r="H73" i="227"/>
  <c r="H245" s="1"/>
  <c r="H247" s="1"/>
  <c r="I60" i="232"/>
  <c r="F61" i="202"/>
  <c r="K61" s="1"/>
  <c r="O61" s="1"/>
  <c r="K27" i="232"/>
  <c r="F32" i="202"/>
  <c r="K32" s="1"/>
  <c r="O32" s="1"/>
  <c r="K59" i="233"/>
  <c r="J60"/>
  <c r="K60" s="1"/>
  <c r="F11" i="225" s="1"/>
  <c r="J156" i="226"/>
  <c r="I59" i="229"/>
  <c r="I238" s="1"/>
  <c r="J21" i="233" s="1"/>
  <c r="H147" i="229"/>
  <c r="E59"/>
  <c r="E238" s="1"/>
  <c r="E243" s="1"/>
  <c r="G244" s="1"/>
  <c r="H59"/>
  <c r="H238" s="1"/>
  <c r="H243" s="1"/>
  <c r="J26" i="233"/>
  <c r="K117" i="202"/>
  <c r="L116"/>
  <c r="O93"/>
  <c r="P93" s="1"/>
  <c r="N94"/>
  <c r="J94"/>
  <c r="I95"/>
  <c r="K50" i="233"/>
  <c r="F10" i="225" s="1"/>
  <c r="K60" i="232"/>
  <c r="C11" i="225" s="1"/>
  <c r="J90" i="232"/>
  <c r="J69"/>
  <c r="C75"/>
  <c r="D33"/>
  <c r="I15"/>
  <c r="K53"/>
  <c r="K50"/>
  <c r="C10" i="225" s="1"/>
  <c r="H241" i="228"/>
  <c r="H243"/>
  <c r="F57" i="227"/>
  <c r="F70" s="1"/>
  <c r="J156"/>
  <c r="J24"/>
  <c r="J37" s="1"/>
  <c r="J73" s="1"/>
  <c r="J245" s="1"/>
  <c r="J247" s="1"/>
  <c r="D73"/>
  <c r="D245" s="1"/>
  <c r="C73"/>
  <c r="C245" s="1"/>
  <c r="F24"/>
  <c r="F37" s="1"/>
  <c r="F73" s="1"/>
  <c r="F245" s="1"/>
  <c r="F247" s="1"/>
  <c r="H249" s="1"/>
  <c r="I249" s="1"/>
  <c r="M245"/>
  <c r="L252" i="226"/>
  <c r="K250"/>
  <c r="K252"/>
  <c r="K254" s="1"/>
  <c r="E82" i="149"/>
  <c r="AG84" i="142"/>
  <c r="AH83"/>
  <c r="AE19"/>
  <c r="K49" i="221"/>
  <c r="Q122" i="142"/>
  <c r="P123"/>
  <c r="Q113"/>
  <c r="Q109"/>
  <c r="P113"/>
  <c r="N108"/>
  <c r="O108"/>
  <c r="N109"/>
  <c r="O109"/>
  <c r="N110"/>
  <c r="O110"/>
  <c r="N111"/>
  <c r="O111"/>
  <c r="N112"/>
  <c r="O112"/>
  <c r="N113"/>
  <c r="O113"/>
  <c r="N107"/>
  <c r="O107"/>
  <c r="U79"/>
  <c r="V48"/>
  <c r="U48"/>
  <c r="B33" i="138"/>
  <c r="E35" i="9"/>
  <c r="G35"/>
  <c r="M33" i="169"/>
  <c r="G33"/>
  <c r="P207" i="148"/>
  <c r="I90" i="233" l="1"/>
  <c r="I69"/>
  <c r="K21"/>
  <c r="I240" i="229"/>
  <c r="I241" s="1"/>
  <c r="K9" i="233"/>
  <c r="J15"/>
  <c r="K15" s="1"/>
  <c r="I244" i="229"/>
  <c r="H241"/>
  <c r="K26" i="233"/>
  <c r="L122" i="230"/>
  <c r="L123" s="1"/>
  <c r="O94" i="202"/>
  <c r="P94" s="1"/>
  <c r="N95"/>
  <c r="K118"/>
  <c r="L117"/>
  <c r="J95"/>
  <c r="I96"/>
  <c r="I95" i="233"/>
  <c r="I98" s="1"/>
  <c r="I92"/>
  <c r="I93" s="1"/>
  <c r="I33" i="232"/>
  <c r="K15"/>
  <c r="D69"/>
  <c r="D73" s="1"/>
  <c r="D90"/>
  <c r="D92" s="1"/>
  <c r="H23" i="83"/>
  <c r="H40"/>
  <c r="C20" i="7"/>
  <c r="J33" i="233" l="1"/>
  <c r="J90" s="1"/>
  <c r="K90" s="1"/>
  <c r="F12" i="225" s="1"/>
  <c r="K33" i="233"/>
  <c r="F9" i="225" s="1"/>
  <c r="J69" i="233"/>
  <c r="K69" s="1"/>
  <c r="J96" i="202"/>
  <c r="J97" s="1"/>
  <c r="I99"/>
  <c r="O95"/>
  <c r="P95" s="1"/>
  <c r="N96"/>
  <c r="K119"/>
  <c r="L118"/>
  <c r="D75" i="232"/>
  <c r="I73"/>
  <c r="I75" s="1"/>
  <c r="D93"/>
  <c r="I92"/>
  <c r="I93" s="1"/>
  <c r="I69"/>
  <c r="K69" s="1"/>
  <c r="I90"/>
  <c r="K90" s="1"/>
  <c r="C12" i="225" s="1"/>
  <c r="K33" i="232"/>
  <c r="C9" i="225" s="1"/>
  <c r="I40" i="83"/>
  <c r="T19"/>
  <c r="T18"/>
  <c r="T17"/>
  <c r="T16"/>
  <c r="T14"/>
  <c r="T13"/>
  <c r="T12"/>
  <c r="T11"/>
  <c r="K48" i="221"/>
  <c r="I23" i="83"/>
  <c r="H22"/>
  <c r="D62" s="1"/>
  <c r="L22"/>
  <c r="H8"/>
  <c r="P22"/>
  <c r="M23"/>
  <c r="H32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94"/>
  <c r="I102"/>
  <c r="M103" s="1"/>
  <c r="I100"/>
  <c r="M101" s="1"/>
  <c r="I95"/>
  <c r="M96" s="1"/>
  <c r="I96"/>
  <c r="M97" s="1"/>
  <c r="I97"/>
  <c r="M98" s="1"/>
  <c r="I98"/>
  <c r="M99" s="1"/>
  <c r="I99"/>
  <c r="M100" s="1"/>
  <c r="I101"/>
  <c r="M102" s="1"/>
  <c r="I103"/>
  <c r="M104" s="1"/>
  <c r="I104"/>
  <c r="M105" s="1"/>
  <c r="I105"/>
  <c r="M106" s="1"/>
  <c r="I106"/>
  <c r="M107" s="1"/>
  <c r="I107"/>
  <c r="M108" s="1"/>
  <c r="I108"/>
  <c r="M109" s="1"/>
  <c r="I109"/>
  <c r="M110" s="1"/>
  <c r="I110"/>
  <c r="M111" s="1"/>
  <c r="I111"/>
  <c r="M112" s="1"/>
  <c r="I94"/>
  <c r="M95" s="1"/>
  <c r="C60" i="138"/>
  <c r="C13" i="23"/>
  <c r="B14" i="9"/>
  <c r="G33"/>
  <c r="D33"/>
  <c r="F33"/>
  <c r="C33"/>
  <c r="B32" i="138" s="1"/>
  <c r="G31" i="9"/>
  <c r="F31"/>
  <c r="D31"/>
  <c r="C31"/>
  <c r="F29"/>
  <c r="F27"/>
  <c r="C27"/>
  <c r="F23"/>
  <c r="F21"/>
  <c r="C21"/>
  <c r="F19"/>
  <c r="C19"/>
  <c r="F17"/>
  <c r="C17"/>
  <c r="F14"/>
  <c r="C14"/>
  <c r="F11"/>
  <c r="C11"/>
  <c r="T204" i="148"/>
  <c r="T203"/>
  <c r="K31" i="169" s="1"/>
  <c r="L31" s="1"/>
  <c r="G31"/>
  <c r="F31"/>
  <c r="D31"/>
  <c r="C31"/>
  <c r="G29"/>
  <c r="F29"/>
  <c r="D29"/>
  <c r="C29"/>
  <c r="T199" i="148"/>
  <c r="O29" i="169" s="1"/>
  <c r="T198" i="148"/>
  <c r="K29" i="169" s="1"/>
  <c r="L29" s="1"/>
  <c r="M14" i="202" l="1"/>
  <c r="N14"/>
  <c r="P29" i="169"/>
  <c r="C258" i="212"/>
  <c r="T20" i="83"/>
  <c r="E71" s="1"/>
  <c r="O96" i="202"/>
  <c r="N97"/>
  <c r="K120"/>
  <c r="L119"/>
  <c r="J99"/>
  <c r="I100"/>
  <c r="O31" i="169"/>
  <c r="I112" i="83"/>
  <c r="I20" i="142"/>
  <c r="E84"/>
  <c r="E87"/>
  <c r="E79"/>
  <c r="U18"/>
  <c r="F27" i="169"/>
  <c r="F25"/>
  <c r="C25"/>
  <c r="F21"/>
  <c r="F19"/>
  <c r="C19"/>
  <c r="F17"/>
  <c r="C17"/>
  <c r="O136" i="148"/>
  <c r="G14" i="9" s="1"/>
  <c r="E56" i="138" s="1"/>
  <c r="O134" i="148"/>
  <c r="D14" i="9" s="1"/>
  <c r="C56" i="138" s="1"/>
  <c r="F12" i="169"/>
  <c r="C12"/>
  <c r="B12"/>
  <c r="F15"/>
  <c r="C15"/>
  <c r="O9"/>
  <c r="K9"/>
  <c r="F9"/>
  <c r="C9"/>
  <c r="P31" l="1"/>
  <c r="C259" i="212"/>
  <c r="G12" i="169"/>
  <c r="O97" i="202"/>
  <c r="P96"/>
  <c r="P97" s="1"/>
  <c r="J100"/>
  <c r="I101"/>
  <c r="K121"/>
  <c r="L120"/>
  <c r="D12" i="169"/>
  <c r="D130" i="149"/>
  <c r="C130"/>
  <c r="B130"/>
  <c r="E130" s="1"/>
  <c r="J46"/>
  <c r="F130" s="1"/>
  <c r="K45"/>
  <c r="D129"/>
  <c r="C129"/>
  <c r="F172" i="148"/>
  <c r="H14" i="149"/>
  <c r="D60" i="221"/>
  <c r="O9"/>
  <c r="O8"/>
  <c r="D25"/>
  <c r="R45"/>
  <c r="R38"/>
  <c r="Q39"/>
  <c r="K46" i="149" l="1"/>
  <c r="N46" s="1"/>
  <c r="J101" i="202"/>
  <c r="I102"/>
  <c r="K122"/>
  <c r="L121"/>
  <c r="N45" i="149"/>
  <c r="G129" s="1"/>
  <c r="F129"/>
  <c r="G130"/>
  <c r="C21" i="169"/>
  <c r="C23" i="9"/>
  <c r="T193" i="148"/>
  <c r="K27" i="169" s="1"/>
  <c r="O194" i="148"/>
  <c r="O193"/>
  <c r="T188"/>
  <c r="O25" i="169" s="1"/>
  <c r="T187" i="148"/>
  <c r="K25" i="169" s="1"/>
  <c r="O188" i="148"/>
  <c r="O187"/>
  <c r="J102" i="202" l="1"/>
  <c r="I103"/>
  <c r="K123"/>
  <c r="L122"/>
  <c r="O45" i="149"/>
  <c r="O46"/>
  <c r="D25" i="169"/>
  <c r="D27" i="9"/>
  <c r="G25" i="169"/>
  <c r="G27" i="9"/>
  <c r="G27" i="169"/>
  <c r="G29" i="9"/>
  <c r="D27" i="169"/>
  <c r="D29" i="9"/>
  <c r="T194" i="148"/>
  <c r="I104" i="202" l="1"/>
  <c r="J103"/>
  <c r="K124"/>
  <c r="L124" s="1"/>
  <c r="L123"/>
  <c r="O27" i="169"/>
  <c r="O182" i="148"/>
  <c r="F182"/>
  <c r="O181"/>
  <c r="F181"/>
  <c r="I105" i="202" l="1"/>
  <c r="J104"/>
  <c r="L125"/>
  <c r="D23" i="169"/>
  <c r="D25" i="9"/>
  <c r="G23" i="169"/>
  <c r="G25" i="9"/>
  <c r="C23" i="169"/>
  <c r="C25" i="9"/>
  <c r="F23" i="169"/>
  <c r="F25" i="9"/>
  <c r="G50" i="149"/>
  <c r="I106" i="202" l="1"/>
  <c r="J105"/>
  <c r="O180" i="148"/>
  <c r="T173"/>
  <c r="O21" i="169" s="1"/>
  <c r="O172" i="148"/>
  <c r="O173"/>
  <c r="T172"/>
  <c r="O164"/>
  <c r="O163"/>
  <c r="T164"/>
  <c r="T163"/>
  <c r="T150"/>
  <c r="T149"/>
  <c r="O150"/>
  <c r="O149"/>
  <c r="R134"/>
  <c r="Q136" s="1"/>
  <c r="R136" s="1"/>
  <c r="N136"/>
  <c r="P136" s="1"/>
  <c r="U51"/>
  <c r="H2505" i="253"/>
  <c r="G2505"/>
  <c r="H2503"/>
  <c r="G2503"/>
  <c r="I2503" s="1"/>
  <c r="H2502"/>
  <c r="G2502"/>
  <c r="I2502" s="1"/>
  <c r="H2501"/>
  <c r="G2501"/>
  <c r="I2501" s="1"/>
  <c r="H2500"/>
  <c r="G2500"/>
  <c r="I2500" s="1"/>
  <c r="H2499"/>
  <c r="G2499"/>
  <c r="I2499" s="1"/>
  <c r="H2498"/>
  <c r="G2498"/>
  <c r="I2498" s="1"/>
  <c r="H2497"/>
  <c r="H2504" s="1"/>
  <c r="G2497"/>
  <c r="G2504" s="1"/>
  <c r="H2492"/>
  <c r="G2492"/>
  <c r="H2490"/>
  <c r="G2490"/>
  <c r="I2490" s="1"/>
  <c r="H2489"/>
  <c r="G2489"/>
  <c r="I2489" s="1"/>
  <c r="H2488"/>
  <c r="G2488"/>
  <c r="I2488" s="1"/>
  <c r="H2487"/>
  <c r="G2487"/>
  <c r="I2487" s="1"/>
  <c r="H2486"/>
  <c r="G2486"/>
  <c r="I2486" s="1"/>
  <c r="H2485"/>
  <c r="G2485"/>
  <c r="I2485" s="1"/>
  <c r="H2484"/>
  <c r="G2484"/>
  <c r="I2484" s="1"/>
  <c r="H2483"/>
  <c r="G2483"/>
  <c r="I2483" s="1"/>
  <c r="H2482"/>
  <c r="G2482"/>
  <c r="I2482" s="1"/>
  <c r="H2481"/>
  <c r="G2481"/>
  <c r="I2481" s="1"/>
  <c r="H2480"/>
  <c r="G2480"/>
  <c r="I2480" s="1"/>
  <c r="H2479"/>
  <c r="G2479"/>
  <c r="I2479" s="1"/>
  <c r="H2478"/>
  <c r="G2478"/>
  <c r="I2478" s="1"/>
  <c r="H2477"/>
  <c r="G2477"/>
  <c r="I2477" s="1"/>
  <c r="H2476"/>
  <c r="H2491" s="1"/>
  <c r="G2476"/>
  <c r="G2491" s="1"/>
  <c r="H2471"/>
  <c r="H2472" s="1"/>
  <c r="G2471"/>
  <c r="G2472" s="1"/>
  <c r="J2467"/>
  <c r="H2467"/>
  <c r="G2467"/>
  <c r="H2464"/>
  <c r="J2464" s="1"/>
  <c r="G2464"/>
  <c r="H2463"/>
  <c r="J2463" s="1"/>
  <c r="G2463"/>
  <c r="H2462"/>
  <c r="H2465" s="1"/>
  <c r="G2462"/>
  <c r="G2465" s="1"/>
  <c r="H2457"/>
  <c r="J2457" s="1"/>
  <c r="G2457"/>
  <c r="H2456"/>
  <c r="H2458" s="1"/>
  <c r="G2456"/>
  <c r="G2458" s="1"/>
  <c r="G2452"/>
  <c r="H2449"/>
  <c r="H2450" s="1"/>
  <c r="G2449"/>
  <c r="G2450" s="1"/>
  <c r="H2444"/>
  <c r="H2445" s="1"/>
  <c r="G2444"/>
  <c r="G2445" s="1"/>
  <c r="H2439"/>
  <c r="H2440" s="1"/>
  <c r="G2439"/>
  <c r="G2440" s="1"/>
  <c r="H2434"/>
  <c r="H2435" s="1"/>
  <c r="G2434"/>
  <c r="G2435" s="1"/>
  <c r="H2429"/>
  <c r="H2430" s="1"/>
  <c r="G2429"/>
  <c r="G2430" s="1"/>
  <c r="H2424"/>
  <c r="H2425" s="1"/>
  <c r="G2424"/>
  <c r="G2425" s="1"/>
  <c r="H2417"/>
  <c r="G2417"/>
  <c r="I2417" s="1"/>
  <c r="H2416"/>
  <c r="G2416"/>
  <c r="I2416" s="1"/>
  <c r="H2415"/>
  <c r="G2415"/>
  <c r="I2415" s="1"/>
  <c r="H2414"/>
  <c r="G2414"/>
  <c r="I2414" s="1"/>
  <c r="H2413"/>
  <c r="G2413"/>
  <c r="I2413" s="1"/>
  <c r="H2412"/>
  <c r="G2412"/>
  <c r="I2412" s="1"/>
  <c r="H2411"/>
  <c r="H2418" s="1"/>
  <c r="G2411"/>
  <c r="G2418" s="1"/>
  <c r="H2405"/>
  <c r="G2405"/>
  <c r="I2405" s="1"/>
  <c r="H2404"/>
  <c r="H2406" s="1"/>
  <c r="G2404"/>
  <c r="G2406" s="1"/>
  <c r="H2398"/>
  <c r="H2399" s="1"/>
  <c r="G2398"/>
  <c r="G2399" s="1"/>
  <c r="H2394"/>
  <c r="G2394"/>
  <c r="G2420" s="1"/>
  <c r="H2392"/>
  <c r="G2392"/>
  <c r="I2392" s="1"/>
  <c r="H2391"/>
  <c r="H2393" s="1"/>
  <c r="G2391"/>
  <c r="G2393" s="1"/>
  <c r="H2385"/>
  <c r="H2386" s="1"/>
  <c r="G2385"/>
  <c r="G2386" s="1"/>
  <c r="H2379"/>
  <c r="H2380" s="1"/>
  <c r="G2379"/>
  <c r="G2380" s="1"/>
  <c r="H2373"/>
  <c r="G2373"/>
  <c r="I2373" s="1"/>
  <c r="H2372"/>
  <c r="G2372"/>
  <c r="I2372" s="1"/>
  <c r="H2371"/>
  <c r="G2371"/>
  <c r="I2371" s="1"/>
  <c r="H2370"/>
  <c r="G2370"/>
  <c r="I2370" s="1"/>
  <c r="H2369"/>
  <c r="H2374" s="1"/>
  <c r="G2369"/>
  <c r="G2374" s="1"/>
  <c r="H2364"/>
  <c r="G2364"/>
  <c r="I2364" s="1"/>
  <c r="H2363"/>
  <c r="H2365" s="1"/>
  <c r="G2363"/>
  <c r="G2365" s="1"/>
  <c r="H2357"/>
  <c r="G2357"/>
  <c r="I2357" s="1"/>
  <c r="H2356"/>
  <c r="H2358" s="1"/>
  <c r="G2356"/>
  <c r="G2358" s="1"/>
  <c r="H2350"/>
  <c r="G2350"/>
  <c r="I2350" s="1"/>
  <c r="H2349"/>
  <c r="G2349"/>
  <c r="I2349" s="1"/>
  <c r="H2348"/>
  <c r="G2348"/>
  <c r="I2348" s="1"/>
  <c r="H2347"/>
  <c r="G2347"/>
  <c r="I2347" s="1"/>
  <c r="H2346"/>
  <c r="H2351" s="1"/>
  <c r="G2346"/>
  <c r="G2351" s="1"/>
  <c r="H2340"/>
  <c r="G2340"/>
  <c r="I2340" s="1"/>
  <c r="H2339"/>
  <c r="H2341" s="1"/>
  <c r="G2339"/>
  <c r="G2341" s="1"/>
  <c r="H2333"/>
  <c r="G2333"/>
  <c r="I2333" s="1"/>
  <c r="C62" i="83" s="1"/>
  <c r="H2332" i="253"/>
  <c r="G2332"/>
  <c r="I2332" s="1"/>
  <c r="H2331"/>
  <c r="G2331"/>
  <c r="I2331" s="1"/>
  <c r="H2330"/>
  <c r="G2330"/>
  <c r="I2330" s="1"/>
  <c r="H2329"/>
  <c r="G2329"/>
  <c r="I2329" s="1"/>
  <c r="C56" i="83" s="1"/>
  <c r="H2328" i="253"/>
  <c r="H2334" s="1"/>
  <c r="G2328"/>
  <c r="G2334" s="1"/>
  <c r="H2322"/>
  <c r="H2323" s="1"/>
  <c r="G2322"/>
  <c r="G2323" s="1"/>
  <c r="H2316"/>
  <c r="G2316"/>
  <c r="I2316" s="1"/>
  <c r="C41" i="83" s="1"/>
  <c r="H2315" i="253"/>
  <c r="G2315"/>
  <c r="I2315" s="1"/>
  <c r="H2314"/>
  <c r="G2314"/>
  <c r="I2314" s="1"/>
  <c r="H2313"/>
  <c r="G2313"/>
  <c r="I2313" s="1"/>
  <c r="H2312"/>
  <c r="G2312"/>
  <c r="I2312" s="1"/>
  <c r="H2311"/>
  <c r="G2311"/>
  <c r="I2311" s="1"/>
  <c r="H2310"/>
  <c r="H2317" s="1"/>
  <c r="G2310"/>
  <c r="G2317" s="1"/>
  <c r="H2304"/>
  <c r="G2304"/>
  <c r="I2304" s="1"/>
  <c r="C40" i="83" s="1"/>
  <c r="H2303" i="253"/>
  <c r="H2305" s="1"/>
  <c r="G2303"/>
  <c r="G2305" s="1"/>
  <c r="H2297"/>
  <c r="G2297"/>
  <c r="I2297" s="1"/>
  <c r="H2296"/>
  <c r="H2298" s="1"/>
  <c r="G2296"/>
  <c r="G2298" s="1"/>
  <c r="H2291"/>
  <c r="H2292" s="1"/>
  <c r="G2291"/>
  <c r="G2292" s="1"/>
  <c r="H2286"/>
  <c r="H2287" s="1"/>
  <c r="G2286"/>
  <c r="G2287" s="1"/>
  <c r="H2280"/>
  <c r="G2280"/>
  <c r="I2280" s="1"/>
  <c r="H2279"/>
  <c r="G2279"/>
  <c r="I2279" s="1"/>
  <c r="H2278"/>
  <c r="G2278"/>
  <c r="I2278" s="1"/>
  <c r="C37" i="83" s="1"/>
  <c r="H2277" i="253"/>
  <c r="G2277"/>
  <c r="I2277" s="1"/>
  <c r="C36" i="83" s="1"/>
  <c r="H2276" i="253"/>
  <c r="H2281" s="1"/>
  <c r="G2276"/>
  <c r="G2281" s="1"/>
  <c r="H2269"/>
  <c r="G2269"/>
  <c r="I2269" s="1"/>
  <c r="C32" i="83" s="1"/>
  <c r="H2268" i="253"/>
  <c r="G2268"/>
  <c r="I2268" s="1"/>
  <c r="H2267"/>
  <c r="G2267"/>
  <c r="I2267" s="1"/>
  <c r="H2266"/>
  <c r="G2266"/>
  <c r="I2266" s="1"/>
  <c r="C33" i="83" s="1"/>
  <c r="H2265" i="253"/>
  <c r="G2265"/>
  <c r="I2265" s="1"/>
  <c r="H2264"/>
  <c r="G2264"/>
  <c r="I2264" s="1"/>
  <c r="C31" i="83" s="1"/>
  <c r="H2263" i="253"/>
  <c r="H2270" s="1"/>
  <c r="G2263"/>
  <c r="G2270" s="1"/>
  <c r="G2271" s="1"/>
  <c r="H2257"/>
  <c r="G2257"/>
  <c r="I2257" s="1"/>
  <c r="C20" i="83" s="1"/>
  <c r="H2256" i="253"/>
  <c r="G2256"/>
  <c r="I2256" s="1"/>
  <c r="C19" i="83" s="1"/>
  <c r="H2255" i="253"/>
  <c r="G2255"/>
  <c r="I2255" s="1"/>
  <c r="C18" i="83" s="1"/>
  <c r="H2254" i="253"/>
  <c r="G2254"/>
  <c r="I2254" s="1"/>
  <c r="C17" i="83" s="1"/>
  <c r="H2253" i="253"/>
  <c r="G2253"/>
  <c r="I2253" s="1"/>
  <c r="H2252"/>
  <c r="H2258" s="1"/>
  <c r="G2252"/>
  <c r="G2258" s="1"/>
  <c r="E2246"/>
  <c r="E2247" s="1"/>
  <c r="H2245"/>
  <c r="H2246" s="1"/>
  <c r="G2245"/>
  <c r="H2240"/>
  <c r="H2241" s="1"/>
  <c r="G2240"/>
  <c r="G2241" s="1"/>
  <c r="H2234"/>
  <c r="H2235" s="1"/>
  <c r="G2234"/>
  <c r="G2235" s="1"/>
  <c r="H2228"/>
  <c r="H2229" s="1"/>
  <c r="G2228"/>
  <c r="G2229" s="1"/>
  <c r="H2222"/>
  <c r="H2223" s="1"/>
  <c r="G2222"/>
  <c r="G2223" s="1"/>
  <c r="H2216"/>
  <c r="J2216" s="1"/>
  <c r="J2217" s="1"/>
  <c r="G2216"/>
  <c r="G2217" s="1"/>
  <c r="H2211"/>
  <c r="J2211" s="1"/>
  <c r="G2211"/>
  <c r="A2211"/>
  <c r="H2210"/>
  <c r="G2210"/>
  <c r="I2210" s="1"/>
  <c r="H2209"/>
  <c r="G2209"/>
  <c r="I2209" s="1"/>
  <c r="H2208"/>
  <c r="G2208"/>
  <c r="I2208" s="1"/>
  <c r="C24" i="83" s="1"/>
  <c r="H2207" i="253"/>
  <c r="G2207"/>
  <c r="I2207" s="1"/>
  <c r="H2206"/>
  <c r="G2206"/>
  <c r="I2206" s="1"/>
  <c r="C23" i="83" s="1"/>
  <c r="H2205" i="253"/>
  <c r="G2205"/>
  <c r="I2205" s="1"/>
  <c r="G2202"/>
  <c r="H2199"/>
  <c r="H2200" s="1"/>
  <c r="G2199"/>
  <c r="G2200" s="1"/>
  <c r="H2194"/>
  <c r="H2195" s="1"/>
  <c r="G2194"/>
  <c r="G2195" s="1"/>
  <c r="H2189"/>
  <c r="J2189" s="1"/>
  <c r="G2189"/>
  <c r="H2188"/>
  <c r="H2190" s="1"/>
  <c r="G2188"/>
  <c r="G2190" s="1"/>
  <c r="H2183"/>
  <c r="H2184" s="1"/>
  <c r="G2183"/>
  <c r="G2184" s="1"/>
  <c r="H2178"/>
  <c r="H2179" s="1"/>
  <c r="G2178"/>
  <c r="G2179" s="1"/>
  <c r="G2175"/>
  <c r="H2172"/>
  <c r="G2172"/>
  <c r="I2172" s="1"/>
  <c r="H2171"/>
  <c r="G2171"/>
  <c r="I2171" s="1"/>
  <c r="H2170"/>
  <c r="G2170"/>
  <c r="I2170" s="1"/>
  <c r="H2169"/>
  <c r="G2169"/>
  <c r="I2169" s="1"/>
  <c r="H2168"/>
  <c r="G2168"/>
  <c r="I2168" s="1"/>
  <c r="H2167"/>
  <c r="G2167"/>
  <c r="I2167" s="1"/>
  <c r="H2166"/>
  <c r="G2166"/>
  <c r="I2166" s="1"/>
  <c r="H2165"/>
  <c r="H2173" s="1"/>
  <c r="G2165"/>
  <c r="G2173" s="1"/>
  <c r="H2160"/>
  <c r="G2160"/>
  <c r="I2160" s="1"/>
  <c r="H2159"/>
  <c r="G2159"/>
  <c r="I2159" s="1"/>
  <c r="H2158"/>
  <c r="G2158"/>
  <c r="H2157"/>
  <c r="G2157"/>
  <c r="I2157" s="1"/>
  <c r="H2156"/>
  <c r="G2156"/>
  <c r="I2156" s="1"/>
  <c r="H2155"/>
  <c r="G2155"/>
  <c r="I2155" s="1"/>
  <c r="H2154"/>
  <c r="G2154"/>
  <c r="I2154" s="1"/>
  <c r="H2153"/>
  <c r="G2153"/>
  <c r="I2153" s="1"/>
  <c r="H2152"/>
  <c r="G2152"/>
  <c r="I2152" s="1"/>
  <c r="H2151"/>
  <c r="G2151"/>
  <c r="I2151" s="1"/>
  <c r="H2150"/>
  <c r="G2150"/>
  <c r="I2150" s="1"/>
  <c r="H2149"/>
  <c r="G2149"/>
  <c r="I2149" s="1"/>
  <c r="H2148"/>
  <c r="G2148"/>
  <c r="I2148" s="1"/>
  <c r="H2147"/>
  <c r="G2147"/>
  <c r="I2147" s="1"/>
  <c r="H2146"/>
  <c r="H2161" s="1"/>
  <c r="G2146"/>
  <c r="G2161" s="1"/>
  <c r="H2141"/>
  <c r="G2141"/>
  <c r="I2141" s="1"/>
  <c r="H2140"/>
  <c r="G2140"/>
  <c r="I2140" s="1"/>
  <c r="H2139"/>
  <c r="G2139"/>
  <c r="I2139" s="1"/>
  <c r="H2138"/>
  <c r="G2138"/>
  <c r="I2138" s="1"/>
  <c r="H2137"/>
  <c r="G2137"/>
  <c r="I2137" s="1"/>
  <c r="H2136"/>
  <c r="H2142" s="1"/>
  <c r="G2136"/>
  <c r="G2142" s="1"/>
  <c r="H2129"/>
  <c r="G2129"/>
  <c r="I2129" s="1"/>
  <c r="H2128"/>
  <c r="G2128"/>
  <c r="I2128" s="1"/>
  <c r="H2127"/>
  <c r="G2127"/>
  <c r="I2127" s="1"/>
  <c r="H2126"/>
  <c r="G2126"/>
  <c r="I2126" s="1"/>
  <c r="H2125"/>
  <c r="G2125"/>
  <c r="I2125" s="1"/>
  <c r="H2124"/>
  <c r="G2124"/>
  <c r="I2124" s="1"/>
  <c r="H2123"/>
  <c r="G2123"/>
  <c r="I2123" s="1"/>
  <c r="H2122"/>
  <c r="G2122"/>
  <c r="I2122" s="1"/>
  <c r="H2121"/>
  <c r="H2130" s="1"/>
  <c r="G2121"/>
  <c r="G2130" s="1"/>
  <c r="H2116"/>
  <c r="G2116"/>
  <c r="I2116" s="1"/>
  <c r="H2115"/>
  <c r="H2117" s="1"/>
  <c r="G2115"/>
  <c r="G2117" s="1"/>
  <c r="G2112"/>
  <c r="H2109"/>
  <c r="H2110" s="1"/>
  <c r="G2109"/>
  <c r="G2110" s="1"/>
  <c r="H2104"/>
  <c r="J2104" s="1"/>
  <c r="G2104"/>
  <c r="H2103"/>
  <c r="J2103" s="1"/>
  <c r="G2103"/>
  <c r="H2102"/>
  <c r="J2102" s="1"/>
  <c r="G2102"/>
  <c r="H2101"/>
  <c r="H2105" s="1"/>
  <c r="G2101"/>
  <c r="G2105" s="1"/>
  <c r="H2096"/>
  <c r="J2096" s="1"/>
  <c r="G2096"/>
  <c r="H2095"/>
  <c r="J2095" s="1"/>
  <c r="G2095"/>
  <c r="H2094"/>
  <c r="J2094" s="1"/>
  <c r="G2094"/>
  <c r="H2093"/>
  <c r="J2093" s="1"/>
  <c r="G2093"/>
  <c r="H2092"/>
  <c r="J2092" s="1"/>
  <c r="G2092"/>
  <c r="H2091"/>
  <c r="H2097" s="1"/>
  <c r="G2091"/>
  <c r="G2097" s="1"/>
  <c r="H2086"/>
  <c r="H2087" s="1"/>
  <c r="G2086"/>
  <c r="G2087" s="1"/>
  <c r="H2081"/>
  <c r="H2082" s="1"/>
  <c r="G2081"/>
  <c r="G2082" s="1"/>
  <c r="H2078"/>
  <c r="G2078"/>
  <c r="H2076"/>
  <c r="J2076" s="1"/>
  <c r="G2076"/>
  <c r="H2075"/>
  <c r="J2075" s="1"/>
  <c r="G2075"/>
  <c r="H2074"/>
  <c r="J2074" s="1"/>
  <c r="G2074"/>
  <c r="H2073"/>
  <c r="H2077" s="1"/>
  <c r="G2073"/>
  <c r="G2077" s="1"/>
  <c r="G2070"/>
  <c r="H2067"/>
  <c r="G2067"/>
  <c r="I2067" s="1"/>
  <c r="G23" i="142" s="1"/>
  <c r="H2066" i="253"/>
  <c r="G2066"/>
  <c r="I2066" s="1"/>
  <c r="H2065"/>
  <c r="G2065"/>
  <c r="I2065" s="1"/>
  <c r="G22" i="142" s="1"/>
  <c r="H2064" i="253"/>
  <c r="G2064"/>
  <c r="I2064" s="1"/>
  <c r="G21" i="142" s="1"/>
  <c r="H2063" i="253"/>
  <c r="G2063"/>
  <c r="I2063" s="1"/>
  <c r="G20" i="142" s="1"/>
  <c r="H2062" i="253"/>
  <c r="G2062"/>
  <c r="I2062" s="1"/>
  <c r="G19" i="142" s="1"/>
  <c r="H2061" i="253"/>
  <c r="G2061"/>
  <c r="I2061" s="1"/>
  <c r="H2060"/>
  <c r="G2060"/>
  <c r="I2060" s="1"/>
  <c r="G18" i="142" s="1"/>
  <c r="H2059" i="253"/>
  <c r="G2059"/>
  <c r="I2059" s="1"/>
  <c r="G17" i="142" s="1"/>
  <c r="H2058" i="253"/>
  <c r="H2068" s="1"/>
  <c r="G2058"/>
  <c r="G2068" s="1"/>
  <c r="H2053"/>
  <c r="G2053"/>
  <c r="I2053" s="1"/>
  <c r="H2052"/>
  <c r="G2052"/>
  <c r="I2052" s="1"/>
  <c r="H2051"/>
  <c r="H2054" s="1"/>
  <c r="G2051"/>
  <c r="G2054" s="1"/>
  <c r="H2046"/>
  <c r="G2046"/>
  <c r="I2046" s="1"/>
  <c r="H2045"/>
  <c r="G2045"/>
  <c r="I2045" s="1"/>
  <c r="H2044"/>
  <c r="G2044"/>
  <c r="I2044" s="1"/>
  <c r="H2043"/>
  <c r="H2047" s="1"/>
  <c r="G2043"/>
  <c r="G2047" s="1"/>
  <c r="H2037"/>
  <c r="G2037"/>
  <c r="I2037" s="1"/>
  <c r="H2036"/>
  <c r="G2036"/>
  <c r="I2036" s="1"/>
  <c r="H2035"/>
  <c r="G2035"/>
  <c r="I2035" s="1"/>
  <c r="H2034"/>
  <c r="H2038" s="1"/>
  <c r="G2034"/>
  <c r="G2038" s="1"/>
  <c r="H2028"/>
  <c r="G2028"/>
  <c r="I2028" s="1"/>
  <c r="H2027"/>
  <c r="G2027"/>
  <c r="I2027" s="1"/>
  <c r="H2026"/>
  <c r="G2026"/>
  <c r="I2026" s="1"/>
  <c r="H2025"/>
  <c r="H2029" s="1"/>
  <c r="G2025"/>
  <c r="G2029" s="1"/>
  <c r="H2020"/>
  <c r="G2020"/>
  <c r="I2020" s="1"/>
  <c r="H2019"/>
  <c r="G2019"/>
  <c r="I2019" s="1"/>
  <c r="H2018"/>
  <c r="G2018"/>
  <c r="I2018" s="1"/>
  <c r="H2017"/>
  <c r="H2021" s="1"/>
  <c r="G2017"/>
  <c r="G2021" s="1"/>
  <c r="H2011"/>
  <c r="G2011"/>
  <c r="I2011" s="1"/>
  <c r="H2010"/>
  <c r="G2010"/>
  <c r="I2010" s="1"/>
  <c r="H2009"/>
  <c r="G2009"/>
  <c r="I2009" s="1"/>
  <c r="H2008"/>
  <c r="H2012" s="1"/>
  <c r="G2008"/>
  <c r="I2008" s="1"/>
  <c r="I2012" s="1"/>
  <c r="G2003"/>
  <c r="H2000"/>
  <c r="J2000" s="1"/>
  <c r="G2000"/>
  <c r="H1999"/>
  <c r="J1999" s="1"/>
  <c r="G1999"/>
  <c r="H1998"/>
  <c r="J1998" s="1"/>
  <c r="G1998"/>
  <c r="H1997"/>
  <c r="J1997" s="1"/>
  <c r="G1997"/>
  <c r="H1996"/>
  <c r="J1996" s="1"/>
  <c r="G1996"/>
  <c r="H1995"/>
  <c r="J1995" s="1"/>
  <c r="G1995"/>
  <c r="H1994"/>
  <c r="J1994" s="1"/>
  <c r="G1994"/>
  <c r="H1993"/>
  <c r="J1993" s="1"/>
  <c r="G1993"/>
  <c r="H1992"/>
  <c r="J1992" s="1"/>
  <c r="G1992"/>
  <c r="H1991"/>
  <c r="J1991" s="1"/>
  <c r="G1991"/>
  <c r="H1990"/>
  <c r="J1990" s="1"/>
  <c r="G1990"/>
  <c r="H1989"/>
  <c r="J1989" s="1"/>
  <c r="G1989"/>
  <c r="H1988"/>
  <c r="J1988" s="1"/>
  <c r="G1988"/>
  <c r="H1987"/>
  <c r="J1987" s="1"/>
  <c r="G1987"/>
  <c r="H1986"/>
  <c r="J1986" s="1"/>
  <c r="G1986"/>
  <c r="H1985"/>
  <c r="J1985" s="1"/>
  <c r="G1985"/>
  <c r="H1984"/>
  <c r="J1984" s="1"/>
  <c r="G1984"/>
  <c r="H1983"/>
  <c r="J1983" s="1"/>
  <c r="G1983"/>
  <c r="H1982"/>
  <c r="J1982" s="1"/>
  <c r="G1982"/>
  <c r="H1981"/>
  <c r="J1981" s="1"/>
  <c r="G1981"/>
  <c r="H1980"/>
  <c r="J1980" s="1"/>
  <c r="G1980"/>
  <c r="H1979"/>
  <c r="J1979" s="1"/>
  <c r="G1979"/>
  <c r="H1978"/>
  <c r="H2001" s="1"/>
  <c r="G1978"/>
  <c r="G2001" s="1"/>
  <c r="H1972"/>
  <c r="J1972" s="1"/>
  <c r="G1972"/>
  <c r="H1971"/>
  <c r="J1971" s="1"/>
  <c r="G1971"/>
  <c r="H1970"/>
  <c r="J1970" s="1"/>
  <c r="G1970"/>
  <c r="H1969"/>
  <c r="J1969" s="1"/>
  <c r="G1969"/>
  <c r="H1968"/>
  <c r="J1968" s="1"/>
  <c r="G1968"/>
  <c r="H1967"/>
  <c r="J1967" s="1"/>
  <c r="G1967"/>
  <c r="H1966"/>
  <c r="J1966" s="1"/>
  <c r="G1966"/>
  <c r="H1965"/>
  <c r="J1965" s="1"/>
  <c r="G1965"/>
  <c r="H1964"/>
  <c r="J1964" s="1"/>
  <c r="G1964"/>
  <c r="H1963"/>
  <c r="J1963" s="1"/>
  <c r="G1963"/>
  <c r="H1962"/>
  <c r="J1962" s="1"/>
  <c r="G1962"/>
  <c r="H1961"/>
  <c r="J1961" s="1"/>
  <c r="G1961"/>
  <c r="H1960"/>
  <c r="J1960" s="1"/>
  <c r="G1960"/>
  <c r="H1959"/>
  <c r="J1959" s="1"/>
  <c r="G1959"/>
  <c r="H1958"/>
  <c r="J1958" s="1"/>
  <c r="G1958"/>
  <c r="H1957"/>
  <c r="J1957" s="1"/>
  <c r="G1957"/>
  <c r="H1956"/>
  <c r="H1973" s="1"/>
  <c r="G1956"/>
  <c r="G1973" s="1"/>
  <c r="B1951"/>
  <c r="B1950"/>
  <c r="H1949"/>
  <c r="H1950" s="1"/>
  <c r="G1949"/>
  <c r="B1949"/>
  <c r="A1949"/>
  <c r="B1948"/>
  <c r="A1948"/>
  <c r="B1947"/>
  <c r="A1947"/>
  <c r="H1942"/>
  <c r="J1942" s="1"/>
  <c r="J1943" s="1"/>
  <c r="G1942"/>
  <c r="H1941"/>
  <c r="H1938"/>
  <c r="G1938"/>
  <c r="I1938" s="1"/>
  <c r="H1937"/>
  <c r="G1937"/>
  <c r="I1937" s="1"/>
  <c r="H1936"/>
  <c r="G1936"/>
  <c r="I1936" s="1"/>
  <c r="H1935"/>
  <c r="G1935"/>
  <c r="I1935" s="1"/>
  <c r="H1934"/>
  <c r="G1934"/>
  <c r="I1934" s="1"/>
  <c r="H1933"/>
  <c r="G1933"/>
  <c r="I1933" s="1"/>
  <c r="H1932"/>
  <c r="G1932"/>
  <c r="I1932" s="1"/>
  <c r="H1931"/>
  <c r="G1931"/>
  <c r="I1931" s="1"/>
  <c r="H1930"/>
  <c r="G1930"/>
  <c r="I1930" s="1"/>
  <c r="H1929"/>
  <c r="G1929"/>
  <c r="I1929" s="1"/>
  <c r="H1928"/>
  <c r="G1928"/>
  <c r="I1928" s="1"/>
  <c r="H1927"/>
  <c r="G1927"/>
  <c r="I1927" s="1"/>
  <c r="H1926"/>
  <c r="G1926"/>
  <c r="I1926" s="1"/>
  <c r="H1925"/>
  <c r="G1925"/>
  <c r="I1925" s="1"/>
  <c r="H1924"/>
  <c r="G1924"/>
  <c r="I1924" s="1"/>
  <c r="H1923"/>
  <c r="G1923"/>
  <c r="I1923" s="1"/>
  <c r="H1922"/>
  <c r="H1939" s="1"/>
  <c r="G1922"/>
  <c r="G1939" s="1"/>
  <c r="H1915"/>
  <c r="G1915"/>
  <c r="I1915" s="1"/>
  <c r="H1914"/>
  <c r="G1914"/>
  <c r="I1914" s="1"/>
  <c r="H1913"/>
  <c r="H1916" s="1"/>
  <c r="G1913"/>
  <c r="G1916" s="1"/>
  <c r="H1906"/>
  <c r="G1906"/>
  <c r="I1906" s="1"/>
  <c r="H1905"/>
  <c r="G1905"/>
  <c r="I1905" s="1"/>
  <c r="H1904"/>
  <c r="G1904"/>
  <c r="I1904" s="1"/>
  <c r="H1903"/>
  <c r="G1903"/>
  <c r="I1903" s="1"/>
  <c r="H1902"/>
  <c r="H1907" s="1"/>
  <c r="G1902"/>
  <c r="G1907" s="1"/>
  <c r="H1896"/>
  <c r="H1897" s="1"/>
  <c r="G1896"/>
  <c r="G1897" s="1"/>
  <c r="H1894"/>
  <c r="H1891"/>
  <c r="J1891" s="1"/>
  <c r="G1891"/>
  <c r="H1890"/>
  <c r="J1890" s="1"/>
  <c r="G1890"/>
  <c r="H1889"/>
  <c r="J1889" s="1"/>
  <c r="G1889"/>
  <c r="H1888"/>
  <c r="H1892" s="1"/>
  <c r="G1888"/>
  <c r="G1892" s="1"/>
  <c r="H1884"/>
  <c r="H1885" s="1"/>
  <c r="G1884"/>
  <c r="G1885" s="1"/>
  <c r="B1880"/>
  <c r="B1879"/>
  <c r="H1878"/>
  <c r="J1878" s="1"/>
  <c r="G1878"/>
  <c r="B1878"/>
  <c r="H1877"/>
  <c r="G1877"/>
  <c r="I1877" s="1"/>
  <c r="B1877"/>
  <c r="H1876"/>
  <c r="J1876" s="1"/>
  <c r="G1876"/>
  <c r="B1876"/>
  <c r="H1875"/>
  <c r="G1875"/>
  <c r="I1875" s="1"/>
  <c r="B1875"/>
  <c r="H1874"/>
  <c r="J1874" s="1"/>
  <c r="G1874"/>
  <c r="B1874"/>
  <c r="H1873"/>
  <c r="G1873"/>
  <c r="I1873" s="1"/>
  <c r="B1873"/>
  <c r="H1872"/>
  <c r="J1872" s="1"/>
  <c r="G1872"/>
  <c r="B1872"/>
  <c r="H1871"/>
  <c r="G1871"/>
  <c r="I1871" s="1"/>
  <c r="B1871"/>
  <c r="H1870"/>
  <c r="J1870" s="1"/>
  <c r="G1870"/>
  <c r="B1870"/>
  <c r="H1869"/>
  <c r="G1869"/>
  <c r="I1869" s="1"/>
  <c r="B1869"/>
  <c r="H1868"/>
  <c r="J1868" s="1"/>
  <c r="G1868"/>
  <c r="B1868"/>
  <c r="H1867"/>
  <c r="G1867"/>
  <c r="I1867" s="1"/>
  <c r="B1867"/>
  <c r="H1866"/>
  <c r="J1866" s="1"/>
  <c r="G1866"/>
  <c r="B1866"/>
  <c r="B1865"/>
  <c r="I1862"/>
  <c r="G1862"/>
  <c r="H1858"/>
  <c r="H1859" s="1"/>
  <c r="G1858"/>
  <c r="G1859" s="1"/>
  <c r="H1853"/>
  <c r="H1854" s="1"/>
  <c r="G1853"/>
  <c r="G1854" s="1"/>
  <c r="H1844"/>
  <c r="G1844"/>
  <c r="H1843"/>
  <c r="J1843" s="1"/>
  <c r="G1843"/>
  <c r="H1842"/>
  <c r="G1842"/>
  <c r="H1841"/>
  <c r="J1841" s="1"/>
  <c r="G1841"/>
  <c r="H1840"/>
  <c r="G1840"/>
  <c r="H1839"/>
  <c r="J1839" s="1"/>
  <c r="G1839"/>
  <c r="H1838"/>
  <c r="G1838"/>
  <c r="H1837"/>
  <c r="J1837" s="1"/>
  <c r="G1837"/>
  <c r="H1836"/>
  <c r="J1836" s="1"/>
  <c r="G1836"/>
  <c r="H1835"/>
  <c r="J1835" s="1"/>
  <c r="G1835"/>
  <c r="H1834"/>
  <c r="J1834" s="1"/>
  <c r="G1834"/>
  <c r="H1833"/>
  <c r="J1833" s="1"/>
  <c r="G1833"/>
  <c r="H1832"/>
  <c r="J1832" s="1"/>
  <c r="G1832"/>
  <c r="H1831"/>
  <c r="J1831" s="1"/>
  <c r="G1831"/>
  <c r="H1830"/>
  <c r="J1830" s="1"/>
  <c r="G1830"/>
  <c r="H1829"/>
  <c r="J1829" s="1"/>
  <c r="G1829"/>
  <c r="H1828"/>
  <c r="H1845" s="1"/>
  <c r="G1828"/>
  <c r="H1823"/>
  <c r="J1823" s="1"/>
  <c r="G1823"/>
  <c r="H1822"/>
  <c r="J1822" s="1"/>
  <c r="G1822"/>
  <c r="H1821"/>
  <c r="J1821" s="1"/>
  <c r="G1821"/>
  <c r="H1820"/>
  <c r="J1820" s="1"/>
  <c r="G1820"/>
  <c r="H1819"/>
  <c r="J1819" s="1"/>
  <c r="G1819"/>
  <c r="H1818"/>
  <c r="J1818" s="1"/>
  <c r="G1818"/>
  <c r="H1817"/>
  <c r="J1817" s="1"/>
  <c r="G1817"/>
  <c r="H1816"/>
  <c r="J1816" s="1"/>
  <c r="G1816"/>
  <c r="H1815"/>
  <c r="J1815" s="1"/>
  <c r="G1815"/>
  <c r="H1814"/>
  <c r="J1814" s="1"/>
  <c r="G1814"/>
  <c r="H1813"/>
  <c r="J1813" s="1"/>
  <c r="G1813"/>
  <c r="H1812"/>
  <c r="J1812" s="1"/>
  <c r="G1812"/>
  <c r="H1811"/>
  <c r="J1811" s="1"/>
  <c r="G1811"/>
  <c r="H1810"/>
  <c r="J1810" s="1"/>
  <c r="G1810"/>
  <c r="H1809"/>
  <c r="J1809" s="1"/>
  <c r="G1809"/>
  <c r="H1808"/>
  <c r="J1808" s="1"/>
  <c r="G1808"/>
  <c r="H1807"/>
  <c r="H1824" s="1"/>
  <c r="H1825" s="1"/>
  <c r="G1807"/>
  <c r="G1824" s="1"/>
  <c r="H1802"/>
  <c r="H1803" s="1"/>
  <c r="H1804" s="1"/>
  <c r="G1802"/>
  <c r="G1803" s="1"/>
  <c r="H1797"/>
  <c r="J1797" s="1"/>
  <c r="G1797"/>
  <c r="H1796"/>
  <c r="J1796" s="1"/>
  <c r="G1796"/>
  <c r="H1795"/>
  <c r="J1795" s="1"/>
  <c r="G1795"/>
  <c r="H1794"/>
  <c r="J1794" s="1"/>
  <c r="G1794"/>
  <c r="H1793"/>
  <c r="H1798" s="1"/>
  <c r="H1799" s="1"/>
  <c r="G1793"/>
  <c r="G1798" s="1"/>
  <c r="H1788"/>
  <c r="J1788" s="1"/>
  <c r="G1788"/>
  <c r="H1787"/>
  <c r="J1787" s="1"/>
  <c r="G1787"/>
  <c r="H1786"/>
  <c r="J1786" s="1"/>
  <c r="G1786"/>
  <c r="H1785"/>
  <c r="J1785" s="1"/>
  <c r="G1785"/>
  <c r="H1784"/>
  <c r="H1789" s="1"/>
  <c r="H1790" s="1"/>
  <c r="G1784"/>
  <c r="G1789" s="1"/>
  <c r="H1779"/>
  <c r="J1779" s="1"/>
  <c r="G1779"/>
  <c r="H1778"/>
  <c r="J1778" s="1"/>
  <c r="G1778"/>
  <c r="H1777"/>
  <c r="J1777" s="1"/>
  <c r="G1777"/>
  <c r="H1776"/>
  <c r="J1776" s="1"/>
  <c r="G1776"/>
  <c r="H1775"/>
  <c r="H1780" s="1"/>
  <c r="H1781" s="1"/>
  <c r="G1775"/>
  <c r="G1780" s="1"/>
  <c r="H1770"/>
  <c r="J1770" s="1"/>
  <c r="G1770"/>
  <c r="H1769"/>
  <c r="J1769" s="1"/>
  <c r="G1769"/>
  <c r="H1768"/>
  <c r="J1768" s="1"/>
  <c r="G1768"/>
  <c r="H1767"/>
  <c r="H1771" s="1"/>
  <c r="H1772" s="1"/>
  <c r="G1767"/>
  <c r="G1771" s="1"/>
  <c r="H1762"/>
  <c r="J1762" s="1"/>
  <c r="G1762"/>
  <c r="H1761"/>
  <c r="J1761" s="1"/>
  <c r="G1761"/>
  <c r="H1760"/>
  <c r="J1760" s="1"/>
  <c r="G1760"/>
  <c r="H1759"/>
  <c r="J1759" s="1"/>
  <c r="G1759"/>
  <c r="H1758"/>
  <c r="H1763" s="1"/>
  <c r="H1764" s="1"/>
  <c r="G1758"/>
  <c r="G1763" s="1"/>
  <c r="H1753"/>
  <c r="J1753" s="1"/>
  <c r="G1753"/>
  <c r="H1752"/>
  <c r="J1752" s="1"/>
  <c r="G1752"/>
  <c r="H1751"/>
  <c r="J1751" s="1"/>
  <c r="G1751"/>
  <c r="H1750"/>
  <c r="J1750" s="1"/>
  <c r="G1750"/>
  <c r="H1749"/>
  <c r="H1754" s="1"/>
  <c r="H1755" s="1"/>
  <c r="G1749"/>
  <c r="G1754" s="1"/>
  <c r="H1744"/>
  <c r="J1744" s="1"/>
  <c r="G1744"/>
  <c r="H1743"/>
  <c r="J1743" s="1"/>
  <c r="G1743"/>
  <c r="H1742"/>
  <c r="J1742" s="1"/>
  <c r="G1742"/>
  <c r="H1741"/>
  <c r="J1741" s="1"/>
  <c r="G1741"/>
  <c r="H1740"/>
  <c r="H1745" s="1"/>
  <c r="H1746" s="1"/>
  <c r="G1740"/>
  <c r="G1745" s="1"/>
  <c r="H1735"/>
  <c r="J1735" s="1"/>
  <c r="G1735"/>
  <c r="H1734"/>
  <c r="J1734" s="1"/>
  <c r="G1734"/>
  <c r="H1733"/>
  <c r="H1736" s="1"/>
  <c r="H1737" s="1"/>
  <c r="G1733"/>
  <c r="G1736" s="1"/>
  <c r="H1728"/>
  <c r="J1728" s="1"/>
  <c r="G1728"/>
  <c r="H1727"/>
  <c r="J1727" s="1"/>
  <c r="G1727"/>
  <c r="H1726"/>
  <c r="J1726" s="1"/>
  <c r="G1726"/>
  <c r="H1725"/>
  <c r="J1725" s="1"/>
  <c r="G1725"/>
  <c r="H1724"/>
  <c r="H1729" s="1"/>
  <c r="H1730" s="1"/>
  <c r="G1724"/>
  <c r="G1729" s="1"/>
  <c r="H1719"/>
  <c r="H1720" s="1"/>
  <c r="H1721" s="1"/>
  <c r="G1719"/>
  <c r="G1720" s="1"/>
  <c r="H1714"/>
  <c r="J1714" s="1"/>
  <c r="G1714"/>
  <c r="H1713"/>
  <c r="J1713" s="1"/>
  <c r="G1713"/>
  <c r="H1712"/>
  <c r="J1712" s="1"/>
  <c r="G1712"/>
  <c r="H1711"/>
  <c r="J1711" s="1"/>
  <c r="G1711"/>
  <c r="H1710"/>
  <c r="H1715" s="1"/>
  <c r="H1716" s="1"/>
  <c r="G1710"/>
  <c r="G1715" s="1"/>
  <c r="H1705"/>
  <c r="J1705" s="1"/>
  <c r="G1705"/>
  <c r="H1704"/>
  <c r="J1704" s="1"/>
  <c r="G1704"/>
  <c r="H1703"/>
  <c r="J1703" s="1"/>
  <c r="G1703"/>
  <c r="H1702"/>
  <c r="J1702" s="1"/>
  <c r="G1702"/>
  <c r="H1701"/>
  <c r="H1706" s="1"/>
  <c r="H1707" s="1"/>
  <c r="G1701"/>
  <c r="G1706" s="1"/>
  <c r="H1696"/>
  <c r="J1696" s="1"/>
  <c r="G1696"/>
  <c r="H1695"/>
  <c r="J1695" s="1"/>
  <c r="G1695"/>
  <c r="H1694"/>
  <c r="J1694" s="1"/>
  <c r="G1694"/>
  <c r="H1693"/>
  <c r="J1693" s="1"/>
  <c r="G1693"/>
  <c r="H1692"/>
  <c r="H1697" s="1"/>
  <c r="H1698" s="1"/>
  <c r="G1692"/>
  <c r="G1697" s="1"/>
  <c r="H1687"/>
  <c r="J1687" s="1"/>
  <c r="G1687"/>
  <c r="H1686"/>
  <c r="J1686" s="1"/>
  <c r="G1686"/>
  <c r="H1685"/>
  <c r="H1688" s="1"/>
  <c r="H1689" s="1"/>
  <c r="G1685"/>
  <c r="G1688" s="1"/>
  <c r="H1680"/>
  <c r="J1680" s="1"/>
  <c r="G1680"/>
  <c r="H1679"/>
  <c r="J1679" s="1"/>
  <c r="G1679"/>
  <c r="H1678"/>
  <c r="H1681" s="1"/>
  <c r="H1682" s="1"/>
  <c r="H1848" s="1"/>
  <c r="G1678"/>
  <c r="G1681" s="1"/>
  <c r="H1671"/>
  <c r="G1671"/>
  <c r="H1669"/>
  <c r="H1670" s="1"/>
  <c r="G1669"/>
  <c r="G1670" s="1"/>
  <c r="J1666"/>
  <c r="H1666"/>
  <c r="G1666"/>
  <c r="H1664"/>
  <c r="H1665" s="1"/>
  <c r="G1664"/>
  <c r="G1665" s="1"/>
  <c r="H1659"/>
  <c r="G1659"/>
  <c r="H1657"/>
  <c r="G1657"/>
  <c r="I1657" s="1"/>
  <c r="H1656"/>
  <c r="G1656"/>
  <c r="I1656" s="1"/>
  <c r="H1655"/>
  <c r="G1655"/>
  <c r="I1655" s="1"/>
  <c r="H1654"/>
  <c r="G1654"/>
  <c r="I1654" s="1"/>
  <c r="H1653"/>
  <c r="H1658" s="1"/>
  <c r="G1653"/>
  <c r="G1658" s="1"/>
  <c r="H1649"/>
  <c r="H1650" s="1"/>
  <c r="G1649"/>
  <c r="G1650" s="1"/>
  <c r="L1645"/>
  <c r="H1645"/>
  <c r="J1645" s="1"/>
  <c r="G1645"/>
  <c r="H1644"/>
  <c r="J1644" s="1"/>
  <c r="G1644"/>
  <c r="H1643"/>
  <c r="J1643" s="1"/>
  <c r="G1643"/>
  <c r="H1642"/>
  <c r="J1642" s="1"/>
  <c r="G1642"/>
  <c r="H1641"/>
  <c r="J1641" s="1"/>
  <c r="G1641"/>
  <c r="H1640"/>
  <c r="J1640" s="1"/>
  <c r="G1640"/>
  <c r="H1639"/>
  <c r="J1639" s="1"/>
  <c r="G1639"/>
  <c r="H1638"/>
  <c r="J1638" s="1"/>
  <c r="G1638"/>
  <c r="H1637"/>
  <c r="J1637" s="1"/>
  <c r="G1637"/>
  <c r="H1636"/>
  <c r="J1636" s="1"/>
  <c r="G1636"/>
  <c r="H1635"/>
  <c r="J1635" s="1"/>
  <c r="G1635"/>
  <c r="H1634"/>
  <c r="J1634" s="1"/>
  <c r="G1634"/>
  <c r="H1633"/>
  <c r="J1633" s="1"/>
  <c r="G1633"/>
  <c r="H1632"/>
  <c r="J1632" s="1"/>
  <c r="G1632"/>
  <c r="H1631"/>
  <c r="J1631" s="1"/>
  <c r="G1631"/>
  <c r="H1630"/>
  <c r="J1630" s="1"/>
  <c r="G1630"/>
  <c r="H1629"/>
  <c r="J1629" s="1"/>
  <c r="G1629"/>
  <c r="H1628"/>
  <c r="J1628" s="1"/>
  <c r="G1628"/>
  <c r="H1627"/>
  <c r="J1627" s="1"/>
  <c r="G1627"/>
  <c r="H1626"/>
  <c r="J1626" s="1"/>
  <c r="G1626"/>
  <c r="H1625"/>
  <c r="J1625" s="1"/>
  <c r="G1625"/>
  <c r="H1624"/>
  <c r="J1624" s="1"/>
  <c r="G1624"/>
  <c r="H1623"/>
  <c r="J1623" s="1"/>
  <c r="G1623"/>
  <c r="H1622"/>
  <c r="J1622" s="1"/>
  <c r="G1622"/>
  <c r="H1621"/>
  <c r="J1621" s="1"/>
  <c r="G1621"/>
  <c r="H1620"/>
  <c r="J1620" s="1"/>
  <c r="G1620"/>
  <c r="H1619"/>
  <c r="J1619" s="1"/>
  <c r="G1619"/>
  <c r="H1618"/>
  <c r="J1618" s="1"/>
  <c r="G1618"/>
  <c r="H1617"/>
  <c r="J1617" s="1"/>
  <c r="G1617"/>
  <c r="H1616"/>
  <c r="J1616" s="1"/>
  <c r="G1616"/>
  <c r="H1615"/>
  <c r="J1615" s="1"/>
  <c r="G1615"/>
  <c r="H1614"/>
  <c r="J1614" s="1"/>
  <c r="G1614"/>
  <c r="H1613"/>
  <c r="J1613" s="1"/>
  <c r="G1613"/>
  <c r="H1612"/>
  <c r="J1612" s="1"/>
  <c r="G1612"/>
  <c r="H1611"/>
  <c r="J1611" s="1"/>
  <c r="G1611"/>
  <c r="H1610"/>
  <c r="J1610" s="1"/>
  <c r="G1610"/>
  <c r="H1609"/>
  <c r="J1609" s="1"/>
  <c r="G1609"/>
  <c r="H1608"/>
  <c r="J1608" s="1"/>
  <c r="G1608"/>
  <c r="H1607"/>
  <c r="J1607" s="1"/>
  <c r="G1607"/>
  <c r="H1606"/>
  <c r="J1606" s="1"/>
  <c r="G1606"/>
  <c r="H1605"/>
  <c r="J1605" s="1"/>
  <c r="G1605"/>
  <c r="H1604"/>
  <c r="J1604" s="1"/>
  <c r="G1604"/>
  <c r="H1603"/>
  <c r="H1646" s="1"/>
  <c r="G1603"/>
  <c r="G1646" s="1"/>
  <c r="M1602"/>
  <c r="M1601"/>
  <c r="J1601"/>
  <c r="H1598"/>
  <c r="G1598"/>
  <c r="I1598" s="1"/>
  <c r="H1597"/>
  <c r="G1597"/>
  <c r="I1597" s="1"/>
  <c r="H1596"/>
  <c r="H1599" s="1"/>
  <c r="G1596"/>
  <c r="G1599" s="1"/>
  <c r="H1594"/>
  <c r="H1601" s="1"/>
  <c r="G1594"/>
  <c r="G1601" s="1"/>
  <c r="H1592"/>
  <c r="G1592"/>
  <c r="I1592" s="1"/>
  <c r="H1591"/>
  <c r="G1591"/>
  <c r="I1591" s="1"/>
  <c r="H1590"/>
  <c r="G1590"/>
  <c r="I1590" s="1"/>
  <c r="H1589"/>
  <c r="G1589"/>
  <c r="I1589" s="1"/>
  <c r="H1588"/>
  <c r="G1588"/>
  <c r="I1588" s="1"/>
  <c r="H1587"/>
  <c r="G1587"/>
  <c r="I1587" s="1"/>
  <c r="H1586"/>
  <c r="G1586"/>
  <c r="I1586" s="1"/>
  <c r="H1585"/>
  <c r="G1585"/>
  <c r="I1585" s="1"/>
  <c r="H1584"/>
  <c r="G1584"/>
  <c r="I1584" s="1"/>
  <c r="H1583"/>
  <c r="G1583"/>
  <c r="I1583" s="1"/>
  <c r="H1582"/>
  <c r="G1582"/>
  <c r="I1582" s="1"/>
  <c r="H1581"/>
  <c r="H1593" s="1"/>
  <c r="G1581"/>
  <c r="G1593" s="1"/>
  <c r="H1577"/>
  <c r="G1577"/>
  <c r="I1577" s="1"/>
  <c r="H1576"/>
  <c r="G1576"/>
  <c r="I1576" s="1"/>
  <c r="H1575"/>
  <c r="G1575"/>
  <c r="I1575" s="1"/>
  <c r="H1574"/>
  <c r="H1578" s="1"/>
  <c r="G1574"/>
  <c r="G1578" s="1"/>
  <c r="H1569"/>
  <c r="G1569"/>
  <c r="I1569" s="1"/>
  <c r="H1568"/>
  <c r="G1568"/>
  <c r="I1568" s="1"/>
  <c r="H1567"/>
  <c r="G1567"/>
  <c r="I1567" s="1"/>
  <c r="H1566"/>
  <c r="G1566"/>
  <c r="I1566" s="1"/>
  <c r="H1565"/>
  <c r="G1565"/>
  <c r="I1565" s="1"/>
  <c r="H1564"/>
  <c r="H1570" s="1"/>
  <c r="G1564"/>
  <c r="G1570" s="1"/>
  <c r="J1560"/>
  <c r="H1560"/>
  <c r="G1560"/>
  <c r="J1559"/>
  <c r="I1559"/>
  <c r="H1559"/>
  <c r="G1559"/>
  <c r="J1558"/>
  <c r="I1558"/>
  <c r="H1558"/>
  <c r="G1558"/>
  <c r="H1557"/>
  <c r="J1557" s="1"/>
  <c r="G1557"/>
  <c r="J1555"/>
  <c r="I1555"/>
  <c r="H1555"/>
  <c r="G1555"/>
  <c r="J1554"/>
  <c r="I1554"/>
  <c r="H1554"/>
  <c r="G1554"/>
  <c r="H1553"/>
  <c r="J1553" s="1"/>
  <c r="G1553"/>
  <c r="H1550"/>
  <c r="G1550"/>
  <c r="J1549"/>
  <c r="H1549"/>
  <c r="G1549"/>
  <c r="J1548"/>
  <c r="H1548"/>
  <c r="G1548"/>
  <c r="H1547"/>
  <c r="J1547" s="1"/>
  <c r="G1547"/>
  <c r="H1546"/>
  <c r="J1546" s="1"/>
  <c r="G1546"/>
  <c r="H1545"/>
  <c r="J1545" s="1"/>
  <c r="G1545"/>
  <c r="H1544"/>
  <c r="J1544" s="1"/>
  <c r="G1544"/>
  <c r="H1543"/>
  <c r="J1543" s="1"/>
  <c r="G1543"/>
  <c r="H1542"/>
  <c r="J1542" s="1"/>
  <c r="G1542"/>
  <c r="H1541"/>
  <c r="J1541" s="1"/>
  <c r="G1541"/>
  <c r="H1540"/>
  <c r="J1540" s="1"/>
  <c r="G1540"/>
  <c r="H1539"/>
  <c r="J1539" s="1"/>
  <c r="G1539"/>
  <c r="H1538"/>
  <c r="J1538" s="1"/>
  <c r="G1538"/>
  <c r="H1537"/>
  <c r="J1537" s="1"/>
  <c r="G1537"/>
  <c r="H1536"/>
  <c r="J1536" s="1"/>
  <c r="G1536"/>
  <c r="H1535"/>
  <c r="J1535" s="1"/>
  <c r="G1535"/>
  <c r="H1534"/>
  <c r="J1534" s="1"/>
  <c r="G1534"/>
  <c r="H1533"/>
  <c r="J1533" s="1"/>
  <c r="G1533"/>
  <c r="J1530"/>
  <c r="H1530"/>
  <c r="G1530"/>
  <c r="H1529"/>
  <c r="G1529"/>
  <c r="H1527"/>
  <c r="G1527"/>
  <c r="I1527" s="1"/>
  <c r="H1526"/>
  <c r="G1526"/>
  <c r="I1526" s="1"/>
  <c r="H1525"/>
  <c r="G1525"/>
  <c r="I1525" s="1"/>
  <c r="H1524"/>
  <c r="G1524"/>
  <c r="I1524" s="1"/>
  <c r="H1523"/>
  <c r="G1523"/>
  <c r="I1523" s="1"/>
  <c r="H1522"/>
  <c r="G1522"/>
  <c r="I1522" s="1"/>
  <c r="H1521"/>
  <c r="G1521"/>
  <c r="I1521" s="1"/>
  <c r="H1520"/>
  <c r="G1520"/>
  <c r="I1520" s="1"/>
  <c r="H1519"/>
  <c r="G1519"/>
  <c r="I1519" s="1"/>
  <c r="H1518"/>
  <c r="G1518"/>
  <c r="I1518" s="1"/>
  <c r="H1517"/>
  <c r="G1517"/>
  <c r="I1517" s="1"/>
  <c r="H1516"/>
  <c r="G1516"/>
  <c r="I1516" s="1"/>
  <c r="H1515"/>
  <c r="G1515"/>
  <c r="I1515" s="1"/>
  <c r="H1514"/>
  <c r="G1514"/>
  <c r="I1514" s="1"/>
  <c r="H1513"/>
  <c r="G1513"/>
  <c r="I1513" s="1"/>
  <c r="H1512"/>
  <c r="H1528" s="1"/>
  <c r="G1512"/>
  <c r="G1528" s="1"/>
  <c r="H1508"/>
  <c r="G1508"/>
  <c r="I1508" s="1"/>
  <c r="H1507"/>
  <c r="G1507"/>
  <c r="I1507" s="1"/>
  <c r="H1506"/>
  <c r="G1506"/>
  <c r="I1506" s="1"/>
  <c r="H1505"/>
  <c r="G1505"/>
  <c r="I1505" s="1"/>
  <c r="H1504"/>
  <c r="G1504"/>
  <c r="I1504" s="1"/>
  <c r="H1503"/>
  <c r="G1503"/>
  <c r="I1503" s="1"/>
  <c r="H1502"/>
  <c r="G1502"/>
  <c r="I1502" s="1"/>
  <c r="H1501"/>
  <c r="G1501"/>
  <c r="I1501" s="1"/>
  <c r="H1500"/>
  <c r="G1500"/>
  <c r="I1500" s="1"/>
  <c r="H1499"/>
  <c r="G1499"/>
  <c r="I1499" s="1"/>
  <c r="H1498"/>
  <c r="G1498"/>
  <c r="I1498" s="1"/>
  <c r="H1497"/>
  <c r="G1497"/>
  <c r="I1497" s="1"/>
  <c r="H1496"/>
  <c r="G1496"/>
  <c r="I1496" s="1"/>
  <c r="H1495"/>
  <c r="H1509" s="1"/>
  <c r="G1495"/>
  <c r="G1509" s="1"/>
  <c r="H1488"/>
  <c r="G1488"/>
  <c r="I1488" s="1"/>
  <c r="H1487"/>
  <c r="G1487"/>
  <c r="I1487" s="1"/>
  <c r="H1486"/>
  <c r="G1486"/>
  <c r="I1486" s="1"/>
  <c r="H1485"/>
  <c r="H1489" s="1"/>
  <c r="G1485"/>
  <c r="G1489" s="1"/>
  <c r="G1490" s="1"/>
  <c r="H1483"/>
  <c r="G1483"/>
  <c r="H1481"/>
  <c r="H1482" s="1"/>
  <c r="G1481"/>
  <c r="G1482" s="1"/>
  <c r="H1479"/>
  <c r="G1479"/>
  <c r="G1491" s="1"/>
  <c r="H1477"/>
  <c r="G1477"/>
  <c r="I1477" s="1"/>
  <c r="H1476"/>
  <c r="H1478" s="1"/>
  <c r="G1476"/>
  <c r="G1478" s="1"/>
  <c r="H1472"/>
  <c r="G1472"/>
  <c r="I1472" s="1"/>
  <c r="H1471"/>
  <c r="G1471"/>
  <c r="I1471" s="1"/>
  <c r="H1470"/>
  <c r="H1473" s="1"/>
  <c r="G1470"/>
  <c r="G1473" s="1"/>
  <c r="H1466"/>
  <c r="G1466"/>
  <c r="I1466" s="1"/>
  <c r="H1465"/>
  <c r="G1465"/>
  <c r="I1465" s="1"/>
  <c r="H1464"/>
  <c r="H1467" s="1"/>
  <c r="G1464"/>
  <c r="G1467" s="1"/>
  <c r="H1458"/>
  <c r="G1458"/>
  <c r="H1456"/>
  <c r="G1456"/>
  <c r="I1456" s="1"/>
  <c r="H1455"/>
  <c r="G1455"/>
  <c r="I1455" s="1"/>
  <c r="H1454"/>
  <c r="G1454"/>
  <c r="I1454" s="1"/>
  <c r="H1453"/>
  <c r="E1453"/>
  <c r="G1453" s="1"/>
  <c r="I1453" s="1"/>
  <c r="H1452"/>
  <c r="G1452"/>
  <c r="I1452" s="1"/>
  <c r="H1451"/>
  <c r="G1451"/>
  <c r="I1451" s="1"/>
  <c r="H1450"/>
  <c r="G1450"/>
  <c r="I1450" s="1"/>
  <c r="H1449"/>
  <c r="G1449"/>
  <c r="I1449" s="1"/>
  <c r="H1448"/>
  <c r="G1448"/>
  <c r="I1448" s="1"/>
  <c r="H1447"/>
  <c r="G1447"/>
  <c r="I1447" s="1"/>
  <c r="H1446"/>
  <c r="G1446"/>
  <c r="I1446" s="1"/>
  <c r="H1445"/>
  <c r="G1445"/>
  <c r="I1445" s="1"/>
  <c r="H1444"/>
  <c r="G1444"/>
  <c r="I1444" s="1"/>
  <c r="H1443"/>
  <c r="G1443"/>
  <c r="I1443" s="1"/>
  <c r="H1442"/>
  <c r="G1442"/>
  <c r="I1442" s="1"/>
  <c r="H1441"/>
  <c r="G1441"/>
  <c r="I1441" s="1"/>
  <c r="H1440"/>
  <c r="G1440"/>
  <c r="G1457" s="1"/>
  <c r="H1436"/>
  <c r="G1436"/>
  <c r="I1436" s="1"/>
  <c r="H1435"/>
  <c r="H1437" s="1"/>
  <c r="G1435"/>
  <c r="G1437" s="1"/>
  <c r="H1430"/>
  <c r="G1430"/>
  <c r="I1430" s="1"/>
  <c r="H1429"/>
  <c r="G1429"/>
  <c r="I1429" s="1"/>
  <c r="H1428"/>
  <c r="G1428"/>
  <c r="I1428" s="1"/>
  <c r="H1427"/>
  <c r="G1427"/>
  <c r="I1427" s="1"/>
  <c r="H1426"/>
  <c r="H1431" s="1"/>
  <c r="G1426"/>
  <c r="G1431" s="1"/>
  <c r="H1423"/>
  <c r="G1423"/>
  <c r="H1421"/>
  <c r="G1421"/>
  <c r="I1421" s="1"/>
  <c r="H1420"/>
  <c r="G1420"/>
  <c r="I1420" s="1"/>
  <c r="H1419"/>
  <c r="G1419"/>
  <c r="I1419" s="1"/>
  <c r="H1418"/>
  <c r="G1418"/>
  <c r="I1418" s="1"/>
  <c r="H1417"/>
  <c r="G1417"/>
  <c r="I1417" s="1"/>
  <c r="H1416"/>
  <c r="G1416"/>
  <c r="I1416" s="1"/>
  <c r="H1415"/>
  <c r="G1415"/>
  <c r="I1415" s="1"/>
  <c r="H1414"/>
  <c r="G1414"/>
  <c r="I1414" s="1"/>
  <c r="H1413"/>
  <c r="G1413"/>
  <c r="I1413" s="1"/>
  <c r="H1412"/>
  <c r="G1412"/>
  <c r="I1412" s="1"/>
  <c r="H1411"/>
  <c r="G1411"/>
  <c r="I1411" s="1"/>
  <c r="H1410"/>
  <c r="G1410"/>
  <c r="I1410" s="1"/>
  <c r="H1409"/>
  <c r="G1409"/>
  <c r="I1409" s="1"/>
  <c r="H1408"/>
  <c r="G1408"/>
  <c r="I1408" s="1"/>
  <c r="H1407"/>
  <c r="G1407"/>
  <c r="I1407" s="1"/>
  <c r="H1406"/>
  <c r="G1406"/>
  <c r="I1406" s="1"/>
  <c r="H1405"/>
  <c r="H1422" s="1"/>
  <c r="G1405"/>
  <c r="G1422" s="1"/>
  <c r="H1402"/>
  <c r="G1402"/>
  <c r="H1400"/>
  <c r="G1400"/>
  <c r="I1400" s="1"/>
  <c r="H1399"/>
  <c r="G1399"/>
  <c r="I1399" s="1"/>
  <c r="H1398"/>
  <c r="G1398"/>
  <c r="I1398" s="1"/>
  <c r="H1397"/>
  <c r="G1397"/>
  <c r="I1397" s="1"/>
  <c r="H1396"/>
  <c r="G1396"/>
  <c r="I1396" s="1"/>
  <c r="H1395"/>
  <c r="G1395"/>
  <c r="I1395" s="1"/>
  <c r="H1394"/>
  <c r="G1394"/>
  <c r="I1394" s="1"/>
  <c r="H1393"/>
  <c r="G1393"/>
  <c r="I1393" s="1"/>
  <c r="H1392"/>
  <c r="G1392"/>
  <c r="I1392" s="1"/>
  <c r="H1391"/>
  <c r="G1391"/>
  <c r="I1391" s="1"/>
  <c r="H1390"/>
  <c r="G1390"/>
  <c r="I1390" s="1"/>
  <c r="H1389"/>
  <c r="G1389"/>
  <c r="I1389" s="1"/>
  <c r="H1388"/>
  <c r="G1388"/>
  <c r="I1388" s="1"/>
  <c r="H1387"/>
  <c r="G1387"/>
  <c r="I1387" s="1"/>
  <c r="H1386"/>
  <c r="G1386"/>
  <c r="I1386" s="1"/>
  <c r="H1385"/>
  <c r="G1385"/>
  <c r="I1385" s="1"/>
  <c r="H1384"/>
  <c r="H1401" s="1"/>
  <c r="G1384"/>
  <c r="G1401" s="1"/>
  <c r="H1379"/>
  <c r="G1379"/>
  <c r="I1379" s="1"/>
  <c r="H1378"/>
  <c r="G1378"/>
  <c r="I1378" s="1"/>
  <c r="H1377"/>
  <c r="H1380" s="1"/>
  <c r="G1377"/>
  <c r="G1380" s="1"/>
  <c r="H1372"/>
  <c r="G1372"/>
  <c r="I1372" s="1"/>
  <c r="H1371"/>
  <c r="G1371"/>
  <c r="I1371" s="1"/>
  <c r="H1370"/>
  <c r="H1373" s="1"/>
  <c r="G1370"/>
  <c r="G1373" s="1"/>
  <c r="H1365"/>
  <c r="G1365"/>
  <c r="I1365" s="1"/>
  <c r="H1364"/>
  <c r="G1364"/>
  <c r="I1364" s="1"/>
  <c r="H1363"/>
  <c r="G1363"/>
  <c r="I1363" s="1"/>
  <c r="H1362"/>
  <c r="G1362"/>
  <c r="I1362" s="1"/>
  <c r="H1361"/>
  <c r="G1361"/>
  <c r="I1361" s="1"/>
  <c r="H1360"/>
  <c r="G1360"/>
  <c r="I1360" s="1"/>
  <c r="H1359"/>
  <c r="G1359"/>
  <c r="I1359" s="1"/>
  <c r="H1358"/>
  <c r="G1358"/>
  <c r="I1358" s="1"/>
  <c r="H1357"/>
  <c r="G1357"/>
  <c r="I1357" s="1"/>
  <c r="H1356"/>
  <c r="G1356"/>
  <c r="I1356" s="1"/>
  <c r="H1355"/>
  <c r="G1355"/>
  <c r="I1355" s="1"/>
  <c r="H1354"/>
  <c r="G1354"/>
  <c r="I1354" s="1"/>
  <c r="H1353"/>
  <c r="G1353"/>
  <c r="I1353" s="1"/>
  <c r="H1352"/>
  <c r="G1352"/>
  <c r="I1352" s="1"/>
  <c r="H1351"/>
  <c r="G1351"/>
  <c r="I1351" s="1"/>
  <c r="H1350"/>
  <c r="G1350"/>
  <c r="I1350" s="1"/>
  <c r="H1349"/>
  <c r="H1366" s="1"/>
  <c r="G1349"/>
  <c r="G1366" s="1"/>
  <c r="H1344"/>
  <c r="G1344"/>
  <c r="I1344" s="1"/>
  <c r="H1343"/>
  <c r="G1343"/>
  <c r="I1343" s="1"/>
  <c r="H1342"/>
  <c r="G1342"/>
  <c r="I1342" s="1"/>
  <c r="H1341"/>
  <c r="H1345" s="1"/>
  <c r="G1341"/>
  <c r="G1345" s="1"/>
  <c r="H1336"/>
  <c r="G1336"/>
  <c r="I1336" s="1"/>
  <c r="H1335"/>
  <c r="G1335"/>
  <c r="I1335" s="1"/>
  <c r="H1334"/>
  <c r="G1334"/>
  <c r="I1334" s="1"/>
  <c r="H1333"/>
  <c r="G1333"/>
  <c r="I1333" s="1"/>
  <c r="H1332"/>
  <c r="G1332"/>
  <c r="I1332" s="1"/>
  <c r="H1331"/>
  <c r="G1331"/>
  <c r="I1331" s="1"/>
  <c r="H1330"/>
  <c r="G1330"/>
  <c r="I1330" s="1"/>
  <c r="H1329"/>
  <c r="G1329"/>
  <c r="I1329" s="1"/>
  <c r="H1328"/>
  <c r="G1328"/>
  <c r="I1328" s="1"/>
  <c r="H1327"/>
  <c r="G1327"/>
  <c r="I1327" s="1"/>
  <c r="H1326"/>
  <c r="G1326"/>
  <c r="I1326" s="1"/>
  <c r="H1325"/>
  <c r="G1325"/>
  <c r="I1325" s="1"/>
  <c r="H1324"/>
  <c r="G1324"/>
  <c r="I1324" s="1"/>
  <c r="H1323"/>
  <c r="G1323"/>
  <c r="I1323" s="1"/>
  <c r="H1322"/>
  <c r="G1322"/>
  <c r="I1322" s="1"/>
  <c r="H1321"/>
  <c r="G1321"/>
  <c r="I1321" s="1"/>
  <c r="H1320"/>
  <c r="H1337" s="1"/>
  <c r="G1320"/>
  <c r="G1337" s="1"/>
  <c r="H1315"/>
  <c r="G1315"/>
  <c r="I1315" s="1"/>
  <c r="H1314"/>
  <c r="G1314"/>
  <c r="I1314" s="1"/>
  <c r="H1313"/>
  <c r="G1313"/>
  <c r="I1313" s="1"/>
  <c r="H1312"/>
  <c r="G1312"/>
  <c r="I1312" s="1"/>
  <c r="H1311"/>
  <c r="G1311"/>
  <c r="I1311" s="1"/>
  <c r="H1310"/>
  <c r="G1310"/>
  <c r="I1310" s="1"/>
  <c r="H1309"/>
  <c r="G1309"/>
  <c r="I1309" s="1"/>
  <c r="H1308"/>
  <c r="G1308"/>
  <c r="I1308" s="1"/>
  <c r="H1307"/>
  <c r="G1307"/>
  <c r="I1307" s="1"/>
  <c r="H1306"/>
  <c r="G1306"/>
  <c r="I1306" s="1"/>
  <c r="H1305"/>
  <c r="G1305"/>
  <c r="I1305" s="1"/>
  <c r="H1304"/>
  <c r="G1304"/>
  <c r="I1304" s="1"/>
  <c r="H1303"/>
  <c r="G1303"/>
  <c r="I1303" s="1"/>
  <c r="H1302"/>
  <c r="G1302"/>
  <c r="I1302" s="1"/>
  <c r="H1301"/>
  <c r="G1301"/>
  <c r="I1301" s="1"/>
  <c r="H1300"/>
  <c r="G1300"/>
  <c r="I1300" s="1"/>
  <c r="H1299"/>
  <c r="H1316" s="1"/>
  <c r="G1299"/>
  <c r="G1316" s="1"/>
  <c r="I1296"/>
  <c r="H1296"/>
  <c r="G1296"/>
  <c r="H1294"/>
  <c r="H1295" s="1"/>
  <c r="G1294"/>
  <c r="G1295" s="1"/>
  <c r="H1291"/>
  <c r="G1291"/>
  <c r="H1289"/>
  <c r="J1289" s="1"/>
  <c r="G1289"/>
  <c r="H1288"/>
  <c r="J1288" s="1"/>
  <c r="G1288"/>
  <c r="H1287"/>
  <c r="J1287" s="1"/>
  <c r="G1287"/>
  <c r="H1286"/>
  <c r="H1290" s="1"/>
  <c r="G1286"/>
  <c r="G1290" s="1"/>
  <c r="H1283"/>
  <c r="G1283"/>
  <c r="H1281"/>
  <c r="J1281" s="1"/>
  <c r="G1281"/>
  <c r="H1280"/>
  <c r="J1280" s="1"/>
  <c r="G1280"/>
  <c r="H1279"/>
  <c r="J1279" s="1"/>
  <c r="G1279"/>
  <c r="H1278"/>
  <c r="J1278" s="1"/>
  <c r="G1278"/>
  <c r="H1277"/>
  <c r="J1277" s="1"/>
  <c r="G1277"/>
  <c r="H1276"/>
  <c r="J1276" s="1"/>
  <c r="G1276"/>
  <c r="H1275"/>
  <c r="G1275"/>
  <c r="H1274"/>
  <c r="J1274" s="1"/>
  <c r="G1274"/>
  <c r="H1273"/>
  <c r="J1273" s="1"/>
  <c r="G1273"/>
  <c r="H1272"/>
  <c r="G1272"/>
  <c r="I1272" s="1"/>
  <c r="H1271"/>
  <c r="G1271"/>
  <c r="H1270"/>
  <c r="J1270" s="1"/>
  <c r="G1270"/>
  <c r="H1269"/>
  <c r="J1269" s="1"/>
  <c r="G1269"/>
  <c r="H1268"/>
  <c r="G1268"/>
  <c r="I1268" s="1"/>
  <c r="H1267"/>
  <c r="G1267"/>
  <c r="H1266"/>
  <c r="J1266" s="1"/>
  <c r="G1266"/>
  <c r="H1265"/>
  <c r="H1282" s="1"/>
  <c r="G1265"/>
  <c r="H1262"/>
  <c r="G1262"/>
  <c r="G1459" s="1"/>
  <c r="H1260"/>
  <c r="J1260" s="1"/>
  <c r="G1260"/>
  <c r="H1259"/>
  <c r="G1259"/>
  <c r="H1258"/>
  <c r="J1258" s="1"/>
  <c r="G1258"/>
  <c r="H1257"/>
  <c r="G1257"/>
  <c r="H1256"/>
  <c r="J1256" s="1"/>
  <c r="G1256"/>
  <c r="H1255"/>
  <c r="G1255"/>
  <c r="H1254"/>
  <c r="J1254" s="1"/>
  <c r="G1254"/>
  <c r="H1253"/>
  <c r="G1253"/>
  <c r="H1252"/>
  <c r="J1252" s="1"/>
  <c r="G1252"/>
  <c r="H1251"/>
  <c r="G1251"/>
  <c r="H1250"/>
  <c r="J1250" s="1"/>
  <c r="G1250"/>
  <c r="H1249"/>
  <c r="G1249"/>
  <c r="H1248"/>
  <c r="J1248" s="1"/>
  <c r="G1248"/>
  <c r="H1247"/>
  <c r="G1247"/>
  <c r="H1246"/>
  <c r="J1246" s="1"/>
  <c r="G1246"/>
  <c r="H1245"/>
  <c r="G1245"/>
  <c r="H1244"/>
  <c r="H1261" s="1"/>
  <c r="G1244"/>
  <c r="H1239"/>
  <c r="G1239"/>
  <c r="I1239" s="1"/>
  <c r="H1238"/>
  <c r="G1238"/>
  <c r="H1237"/>
  <c r="J1237" s="1"/>
  <c r="G1237"/>
  <c r="H1236"/>
  <c r="J1236" s="1"/>
  <c r="G1236"/>
  <c r="H1235"/>
  <c r="G1235"/>
  <c r="I1235" s="1"/>
  <c r="H1234"/>
  <c r="G1234"/>
  <c r="H1233"/>
  <c r="J1233" s="1"/>
  <c r="G1233"/>
  <c r="H1232"/>
  <c r="J1232" s="1"/>
  <c r="G1232"/>
  <c r="H1231"/>
  <c r="G1231"/>
  <c r="I1231" s="1"/>
  <c r="H1230"/>
  <c r="G1230"/>
  <c r="H1229"/>
  <c r="J1229" s="1"/>
  <c r="G1229"/>
  <c r="H1228"/>
  <c r="J1228" s="1"/>
  <c r="G1228"/>
  <c r="H1227"/>
  <c r="G1227"/>
  <c r="I1227" s="1"/>
  <c r="H1226"/>
  <c r="G1226"/>
  <c r="H1225"/>
  <c r="J1225" s="1"/>
  <c r="G1225"/>
  <c r="H1224"/>
  <c r="J1224" s="1"/>
  <c r="G1224"/>
  <c r="H1223"/>
  <c r="G1223"/>
  <c r="G1240" s="1"/>
  <c r="H1218"/>
  <c r="G1218"/>
  <c r="I1218" s="1"/>
  <c r="H1217"/>
  <c r="G1217"/>
  <c r="I1217" s="1"/>
  <c r="H1216"/>
  <c r="G1216"/>
  <c r="I1216" s="1"/>
  <c r="H1215"/>
  <c r="G1215"/>
  <c r="I1215" s="1"/>
  <c r="H1214"/>
  <c r="G1214"/>
  <c r="I1214" s="1"/>
  <c r="H1213"/>
  <c r="G1213"/>
  <c r="I1213" s="1"/>
  <c r="H1212"/>
  <c r="G1212"/>
  <c r="I1212" s="1"/>
  <c r="H1211"/>
  <c r="G1211"/>
  <c r="I1211" s="1"/>
  <c r="H1210"/>
  <c r="G1210"/>
  <c r="I1210" s="1"/>
  <c r="H1209"/>
  <c r="G1209"/>
  <c r="I1209" s="1"/>
  <c r="H1208"/>
  <c r="G1208"/>
  <c r="I1208" s="1"/>
  <c r="H1207"/>
  <c r="G1207"/>
  <c r="I1207" s="1"/>
  <c r="H1206"/>
  <c r="G1206"/>
  <c r="I1206" s="1"/>
  <c r="H1205"/>
  <c r="G1205"/>
  <c r="I1205" s="1"/>
  <c r="H1204"/>
  <c r="G1204"/>
  <c r="I1204" s="1"/>
  <c r="H1203"/>
  <c r="G1203"/>
  <c r="I1203" s="1"/>
  <c r="H1202"/>
  <c r="H1219" s="1"/>
  <c r="G1202"/>
  <c r="I1202" s="1"/>
  <c r="I1219" s="1"/>
  <c r="H1195"/>
  <c r="G1195"/>
  <c r="H1194"/>
  <c r="G1194"/>
  <c r="H1191"/>
  <c r="H1192" s="1"/>
  <c r="G1191"/>
  <c r="G1192" s="1"/>
  <c r="H1187"/>
  <c r="H1188" s="1"/>
  <c r="G1187"/>
  <c r="H1183"/>
  <c r="J1183" s="1"/>
  <c r="G1183"/>
  <c r="H1182"/>
  <c r="G1182"/>
  <c r="H1181"/>
  <c r="J1181" s="1"/>
  <c r="G1181"/>
  <c r="H1180"/>
  <c r="H1184" s="1"/>
  <c r="G1180"/>
  <c r="G1184" s="1"/>
  <c r="H1176"/>
  <c r="H1177" s="1"/>
  <c r="G1176"/>
  <c r="G1177" s="1"/>
  <c r="H1172"/>
  <c r="H1173" s="1"/>
  <c r="G1172"/>
  <c r="G1173" s="1"/>
  <c r="H1168"/>
  <c r="G1168"/>
  <c r="H1167"/>
  <c r="J1167" s="1"/>
  <c r="G1167"/>
  <c r="H1163"/>
  <c r="H1164" s="1"/>
  <c r="G1163"/>
  <c r="H1160"/>
  <c r="H1159"/>
  <c r="G1159"/>
  <c r="G1160" s="1"/>
  <c r="M1158"/>
  <c r="M1157"/>
  <c r="M1156"/>
  <c r="M1155"/>
  <c r="H1155"/>
  <c r="J1155" s="1"/>
  <c r="G1155"/>
  <c r="H1154"/>
  <c r="G1154"/>
  <c r="I1154" s="1"/>
  <c r="H1153"/>
  <c r="G1153"/>
  <c r="H1152"/>
  <c r="J1152" s="1"/>
  <c r="G1152"/>
  <c r="H1151"/>
  <c r="J1151" s="1"/>
  <c r="G1151"/>
  <c r="H1150"/>
  <c r="G1150"/>
  <c r="I1150" s="1"/>
  <c r="H1149"/>
  <c r="G1149"/>
  <c r="H1148"/>
  <c r="J1148" s="1"/>
  <c r="G1148"/>
  <c r="H1147"/>
  <c r="J1147" s="1"/>
  <c r="G1147"/>
  <c r="H1146"/>
  <c r="G1146"/>
  <c r="I1146" s="1"/>
  <c r="H1145"/>
  <c r="G1145"/>
  <c r="G1156" s="1"/>
  <c r="H1140"/>
  <c r="G1140"/>
  <c r="I1140" s="1"/>
  <c r="H1139"/>
  <c r="G1139"/>
  <c r="I1139" s="1"/>
  <c r="H1138"/>
  <c r="G1138"/>
  <c r="I1138" s="1"/>
  <c r="H1137"/>
  <c r="G1137"/>
  <c r="I1137" s="1"/>
  <c r="H1136"/>
  <c r="G1136"/>
  <c r="I1136" s="1"/>
  <c r="H1135"/>
  <c r="G1135"/>
  <c r="I1135" s="1"/>
  <c r="H1134"/>
  <c r="G1134"/>
  <c r="I1134" s="1"/>
  <c r="H1133"/>
  <c r="G1133"/>
  <c r="I1133" s="1"/>
  <c r="H1132"/>
  <c r="G1132"/>
  <c r="I1132" s="1"/>
  <c r="H1131"/>
  <c r="G1131"/>
  <c r="H1130"/>
  <c r="H1141" s="1"/>
  <c r="G1130"/>
  <c r="I1130" s="1"/>
  <c r="H1125"/>
  <c r="G1125"/>
  <c r="I1125" s="1"/>
  <c r="H1124"/>
  <c r="G1124"/>
  <c r="I1124" s="1"/>
  <c r="H1123"/>
  <c r="H1126" s="1"/>
  <c r="G1123"/>
  <c r="I1123" s="1"/>
  <c r="I1126" s="1"/>
  <c r="H1118"/>
  <c r="G1118"/>
  <c r="H1117"/>
  <c r="J1117" s="1"/>
  <c r="G1117"/>
  <c r="H1116"/>
  <c r="J1116" s="1"/>
  <c r="G1116"/>
  <c r="H1115"/>
  <c r="G1115"/>
  <c r="I1115" s="1"/>
  <c r="H1114"/>
  <c r="G1114"/>
  <c r="H1113"/>
  <c r="J1113" s="1"/>
  <c r="G1113"/>
  <c r="H1112"/>
  <c r="J1112" s="1"/>
  <c r="G1112"/>
  <c r="H1111"/>
  <c r="G1111"/>
  <c r="I1111" s="1"/>
  <c r="H1110"/>
  <c r="G1110"/>
  <c r="H1109"/>
  <c r="J1109" s="1"/>
  <c r="G1109"/>
  <c r="H1108"/>
  <c r="H1119" s="1"/>
  <c r="G1108"/>
  <c r="H1103"/>
  <c r="J1103" s="1"/>
  <c r="G1103"/>
  <c r="H1102"/>
  <c r="G1102"/>
  <c r="H1101"/>
  <c r="J1101" s="1"/>
  <c r="G1101"/>
  <c r="H1100"/>
  <c r="G1100"/>
  <c r="H1099"/>
  <c r="J1099" s="1"/>
  <c r="G1099"/>
  <c r="H1098"/>
  <c r="G1098"/>
  <c r="H1097"/>
  <c r="J1097" s="1"/>
  <c r="G1097"/>
  <c r="H1096"/>
  <c r="G1096"/>
  <c r="H1095"/>
  <c r="J1095" s="1"/>
  <c r="G1095"/>
  <c r="H1094"/>
  <c r="G1094"/>
  <c r="H1093"/>
  <c r="H1104" s="1"/>
  <c r="G1093"/>
  <c r="H1090"/>
  <c r="G1090"/>
  <c r="H1088"/>
  <c r="G1088"/>
  <c r="I1088" s="1"/>
  <c r="H1087"/>
  <c r="G1087"/>
  <c r="H1086"/>
  <c r="J1086" s="1"/>
  <c r="G1086"/>
  <c r="H1085"/>
  <c r="J1085" s="1"/>
  <c r="G1085"/>
  <c r="H1084"/>
  <c r="G1084"/>
  <c r="I1084" s="1"/>
  <c r="H1083"/>
  <c r="G1083"/>
  <c r="H1082"/>
  <c r="J1082" s="1"/>
  <c r="G1082"/>
  <c r="H1081"/>
  <c r="J1081" s="1"/>
  <c r="G1081"/>
  <c r="H1080"/>
  <c r="G1080"/>
  <c r="I1080" s="1"/>
  <c r="H1079"/>
  <c r="G1079"/>
  <c r="H1078"/>
  <c r="G1078"/>
  <c r="H1075"/>
  <c r="G1075"/>
  <c r="H1073"/>
  <c r="G1073"/>
  <c r="H1072"/>
  <c r="J1072" s="1"/>
  <c r="G1072"/>
  <c r="H1071"/>
  <c r="G1071"/>
  <c r="H1070"/>
  <c r="J1070" s="1"/>
  <c r="G1070"/>
  <c r="H1069"/>
  <c r="G1069"/>
  <c r="H1068"/>
  <c r="J1068" s="1"/>
  <c r="G1068"/>
  <c r="H1067"/>
  <c r="G1067"/>
  <c r="H1066"/>
  <c r="J1066" s="1"/>
  <c r="G1066"/>
  <c r="H1065"/>
  <c r="G1065"/>
  <c r="H1064"/>
  <c r="J1064" s="1"/>
  <c r="G1064"/>
  <c r="H1063"/>
  <c r="H1074" s="1"/>
  <c r="G1063"/>
  <c r="H1058"/>
  <c r="G1058"/>
  <c r="H1057"/>
  <c r="J1057" s="1"/>
  <c r="G1057"/>
  <c r="H1056"/>
  <c r="G1056"/>
  <c r="H1055"/>
  <c r="J1055" s="1"/>
  <c r="G1055"/>
  <c r="H1054"/>
  <c r="G1054"/>
  <c r="H1053"/>
  <c r="J1053" s="1"/>
  <c r="G1053"/>
  <c r="H1052"/>
  <c r="G1052"/>
  <c r="H1051"/>
  <c r="J1051" s="1"/>
  <c r="G1051"/>
  <c r="H1050"/>
  <c r="G1050"/>
  <c r="H1049"/>
  <c r="J1049" s="1"/>
  <c r="G1049"/>
  <c r="H1048"/>
  <c r="H1059" s="1"/>
  <c r="G1048"/>
  <c r="H1043"/>
  <c r="J1043" s="1"/>
  <c r="G1043"/>
  <c r="H1042"/>
  <c r="G1042"/>
  <c r="I1042" s="1"/>
  <c r="H1041"/>
  <c r="G1041"/>
  <c r="H1040"/>
  <c r="J1040" s="1"/>
  <c r="G1040"/>
  <c r="H1039"/>
  <c r="J1039" s="1"/>
  <c r="G1039"/>
  <c r="H1038"/>
  <c r="G1038"/>
  <c r="I1038" s="1"/>
  <c r="H1037"/>
  <c r="G1037"/>
  <c r="H1036"/>
  <c r="J1036" s="1"/>
  <c r="G1036"/>
  <c r="H1035"/>
  <c r="J1035" s="1"/>
  <c r="G1035"/>
  <c r="H1034"/>
  <c r="G1034"/>
  <c r="I1034" s="1"/>
  <c r="H1033"/>
  <c r="G1033"/>
  <c r="G1044" s="1"/>
  <c r="G1020"/>
  <c r="H1017"/>
  <c r="G1017"/>
  <c r="H1016"/>
  <c r="J1016" s="1"/>
  <c r="G1016"/>
  <c r="H1015"/>
  <c r="G1015"/>
  <c r="H1014"/>
  <c r="J1014" s="1"/>
  <c r="G1014"/>
  <c r="H1013"/>
  <c r="G1013"/>
  <c r="H1012"/>
  <c r="J1012" s="1"/>
  <c r="G1012"/>
  <c r="H1011"/>
  <c r="G1011"/>
  <c r="H1010"/>
  <c r="J1010" s="1"/>
  <c r="G1010"/>
  <c r="H1009"/>
  <c r="G1009"/>
  <c r="H1008"/>
  <c r="J1008" s="1"/>
  <c r="G1008"/>
  <c r="H1007"/>
  <c r="G1007"/>
  <c r="H1006"/>
  <c r="J1006" s="1"/>
  <c r="G1006"/>
  <c r="H1005"/>
  <c r="G1005"/>
  <c r="H1004"/>
  <c r="J1004" s="1"/>
  <c r="G1004"/>
  <c r="H1003"/>
  <c r="G1003"/>
  <c r="H1002"/>
  <c r="J1002" s="1"/>
  <c r="G1002"/>
  <c r="H1001"/>
  <c r="G1001"/>
  <c r="H1000"/>
  <c r="H1018" s="1"/>
  <c r="G1000"/>
  <c r="G1018" s="1"/>
  <c r="J995"/>
  <c r="H995"/>
  <c r="G995"/>
  <c r="H992"/>
  <c r="G992"/>
  <c r="H991"/>
  <c r="J991" s="1"/>
  <c r="G991"/>
  <c r="H986"/>
  <c r="G986"/>
  <c r="H985"/>
  <c r="J985" s="1"/>
  <c r="G985"/>
  <c r="H984"/>
  <c r="H987" s="1"/>
  <c r="G984"/>
  <c r="H980"/>
  <c r="J980" s="1"/>
  <c r="G980"/>
  <c r="H979"/>
  <c r="G979"/>
  <c r="I979" s="1"/>
  <c r="H978"/>
  <c r="G978"/>
  <c r="H977"/>
  <c r="J977" s="1"/>
  <c r="G977"/>
  <c r="H976"/>
  <c r="J976" s="1"/>
  <c r="G976"/>
  <c r="H975"/>
  <c r="G975"/>
  <c r="I975" s="1"/>
  <c r="H974"/>
  <c r="G974"/>
  <c r="H973"/>
  <c r="J973" s="1"/>
  <c r="G973"/>
  <c r="H972"/>
  <c r="J972" s="1"/>
  <c r="G972"/>
  <c r="H971"/>
  <c r="G971"/>
  <c r="I971" s="1"/>
  <c r="H970"/>
  <c r="G970"/>
  <c r="H969"/>
  <c r="J969" s="1"/>
  <c r="G969"/>
  <c r="H965"/>
  <c r="G965"/>
  <c r="H964"/>
  <c r="J964" s="1"/>
  <c r="G964"/>
  <c r="H963"/>
  <c r="G963"/>
  <c r="H962"/>
  <c r="J962" s="1"/>
  <c r="G962"/>
  <c r="H961"/>
  <c r="G961"/>
  <c r="H960"/>
  <c r="J960" s="1"/>
  <c r="G960"/>
  <c r="H959"/>
  <c r="G959"/>
  <c r="H958"/>
  <c r="J958" s="1"/>
  <c r="G958"/>
  <c r="H957"/>
  <c r="G957"/>
  <c r="H956"/>
  <c r="J956" s="1"/>
  <c r="G956"/>
  <c r="H955"/>
  <c r="G955"/>
  <c r="H954"/>
  <c r="J954" s="1"/>
  <c r="G954"/>
  <c r="H953"/>
  <c r="G953"/>
  <c r="H952"/>
  <c r="J952" s="1"/>
  <c r="G952"/>
  <c r="H951"/>
  <c r="G951"/>
  <c r="H950"/>
  <c r="J950" s="1"/>
  <c r="G950"/>
  <c r="H949"/>
  <c r="G949"/>
  <c r="H948"/>
  <c r="J948" s="1"/>
  <c r="G948"/>
  <c r="H947"/>
  <c r="G947"/>
  <c r="H946"/>
  <c r="J946" s="1"/>
  <c r="G946"/>
  <c r="H945"/>
  <c r="G945"/>
  <c r="H944"/>
  <c r="J944" s="1"/>
  <c r="G944"/>
  <c r="H943"/>
  <c r="G943"/>
  <c r="H942"/>
  <c r="J942" s="1"/>
  <c r="G942"/>
  <c r="H941"/>
  <c r="G941"/>
  <c r="H940"/>
  <c r="J940" s="1"/>
  <c r="G940"/>
  <c r="H939"/>
  <c r="G939"/>
  <c r="H938"/>
  <c r="J938" s="1"/>
  <c r="G938"/>
  <c r="H937"/>
  <c r="G937"/>
  <c r="H936"/>
  <c r="J936" s="1"/>
  <c r="G936"/>
  <c r="H935"/>
  <c r="G935"/>
  <c r="H934"/>
  <c r="J934" s="1"/>
  <c r="G934"/>
  <c r="H933"/>
  <c r="G933"/>
  <c r="H932"/>
  <c r="J932" s="1"/>
  <c r="G932"/>
  <c r="H931"/>
  <c r="G931"/>
  <c r="H930"/>
  <c r="J930" s="1"/>
  <c r="G930"/>
  <c r="H929"/>
  <c r="G929"/>
  <c r="H928"/>
  <c r="J928" s="1"/>
  <c r="G928"/>
  <c r="H927"/>
  <c r="G927"/>
  <c r="H926"/>
  <c r="H966" s="1"/>
  <c r="G926"/>
  <c r="G966" s="1"/>
  <c r="H922"/>
  <c r="G922"/>
  <c r="I922" s="1"/>
  <c r="H921"/>
  <c r="G921"/>
  <c r="H920"/>
  <c r="J920" s="1"/>
  <c r="G920"/>
  <c r="H919"/>
  <c r="J919" s="1"/>
  <c r="G919"/>
  <c r="H918"/>
  <c r="G918"/>
  <c r="I918" s="1"/>
  <c r="H917"/>
  <c r="G917"/>
  <c r="H916"/>
  <c r="J916" s="1"/>
  <c r="G916"/>
  <c r="H915"/>
  <c r="J915" s="1"/>
  <c r="G915"/>
  <c r="H914"/>
  <c r="G914"/>
  <c r="I914" s="1"/>
  <c r="H913"/>
  <c r="G913"/>
  <c r="H912"/>
  <c r="J912" s="1"/>
  <c r="G912"/>
  <c r="H911"/>
  <c r="J911" s="1"/>
  <c r="G911"/>
  <c r="H910"/>
  <c r="G910"/>
  <c r="I910" s="1"/>
  <c r="H909"/>
  <c r="G909"/>
  <c r="H908"/>
  <c r="J908" s="1"/>
  <c r="G908"/>
  <c r="H907"/>
  <c r="J907" s="1"/>
  <c r="G907"/>
  <c r="H906"/>
  <c r="G906"/>
  <c r="I906" s="1"/>
  <c r="H905"/>
  <c r="G905"/>
  <c r="H904"/>
  <c r="J904" s="1"/>
  <c r="G904"/>
  <c r="H903"/>
  <c r="J903" s="1"/>
  <c r="G903"/>
  <c r="H902"/>
  <c r="G902"/>
  <c r="I902" s="1"/>
  <c r="H901"/>
  <c r="G901"/>
  <c r="H900"/>
  <c r="J900" s="1"/>
  <c r="G900"/>
  <c r="H899"/>
  <c r="J899" s="1"/>
  <c r="G899"/>
  <c r="H898"/>
  <c r="G898"/>
  <c r="I898" s="1"/>
  <c r="H897"/>
  <c r="G897"/>
  <c r="G923" s="1"/>
  <c r="H895"/>
  <c r="G895"/>
  <c r="H893"/>
  <c r="G893"/>
  <c r="I893" s="1"/>
  <c r="H892"/>
  <c r="G892"/>
  <c r="I892" s="1"/>
  <c r="H891"/>
  <c r="G891"/>
  <c r="I891" s="1"/>
  <c r="H890"/>
  <c r="G890"/>
  <c r="I890" s="1"/>
  <c r="H889"/>
  <c r="G889"/>
  <c r="I889" s="1"/>
  <c r="H888"/>
  <c r="G888"/>
  <c r="I888" s="1"/>
  <c r="H887"/>
  <c r="G887"/>
  <c r="I887" s="1"/>
  <c r="H886"/>
  <c r="G886"/>
  <c r="I886" s="1"/>
  <c r="H885"/>
  <c r="G885"/>
  <c r="I885" s="1"/>
  <c r="H884"/>
  <c r="G884"/>
  <c r="I884" s="1"/>
  <c r="H883"/>
  <c r="G883"/>
  <c r="I883" s="1"/>
  <c r="H882"/>
  <c r="G882"/>
  <c r="I882" s="1"/>
  <c r="H881"/>
  <c r="G881"/>
  <c r="I881" s="1"/>
  <c r="H880"/>
  <c r="H894" s="1"/>
  <c r="G880"/>
  <c r="G894" s="1"/>
  <c r="H876"/>
  <c r="G876"/>
  <c r="H875"/>
  <c r="J875" s="1"/>
  <c r="G875"/>
  <c r="H874"/>
  <c r="J874" s="1"/>
  <c r="G874"/>
  <c r="H873"/>
  <c r="G873"/>
  <c r="I873" s="1"/>
  <c r="H872"/>
  <c r="G872"/>
  <c r="H871"/>
  <c r="J871" s="1"/>
  <c r="G871"/>
  <c r="H870"/>
  <c r="J870" s="1"/>
  <c r="G870"/>
  <c r="H869"/>
  <c r="G869"/>
  <c r="I869" s="1"/>
  <c r="H868"/>
  <c r="G868"/>
  <c r="H867"/>
  <c r="J867" s="1"/>
  <c r="G867"/>
  <c r="H866"/>
  <c r="J866" s="1"/>
  <c r="G866"/>
  <c r="H865"/>
  <c r="G865"/>
  <c r="I865" s="1"/>
  <c r="H864"/>
  <c r="G864"/>
  <c r="H863"/>
  <c r="J863" s="1"/>
  <c r="G863"/>
  <c r="H862"/>
  <c r="J862" s="1"/>
  <c r="G862"/>
  <c r="H861"/>
  <c r="G861"/>
  <c r="I861" s="1"/>
  <c r="H860"/>
  <c r="G860"/>
  <c r="H859"/>
  <c r="J859" s="1"/>
  <c r="G859"/>
  <c r="H858"/>
  <c r="J858" s="1"/>
  <c r="G858"/>
  <c r="H857"/>
  <c r="G857"/>
  <c r="I857" s="1"/>
  <c r="H856"/>
  <c r="G856"/>
  <c r="H855"/>
  <c r="J855" s="1"/>
  <c r="G855"/>
  <c r="H854"/>
  <c r="J854" s="1"/>
  <c r="G854"/>
  <c r="H853"/>
  <c r="G853"/>
  <c r="I853" s="1"/>
  <c r="H852"/>
  <c r="G852"/>
  <c r="H851"/>
  <c r="J851" s="1"/>
  <c r="G851"/>
  <c r="H850"/>
  <c r="H877" s="1"/>
  <c r="G850"/>
  <c r="H849"/>
  <c r="G849"/>
  <c r="G877" s="1"/>
  <c r="H845"/>
  <c r="G845"/>
  <c r="I845" s="1"/>
  <c r="H844"/>
  <c r="G844"/>
  <c r="I844" s="1"/>
  <c r="H843"/>
  <c r="G843"/>
  <c r="I843" s="1"/>
  <c r="H842"/>
  <c r="G842"/>
  <c r="I842" s="1"/>
  <c r="H841"/>
  <c r="G841"/>
  <c r="I841" s="1"/>
  <c r="H840"/>
  <c r="G840"/>
  <c r="I840" s="1"/>
  <c r="H839"/>
  <c r="G839"/>
  <c r="I839" s="1"/>
  <c r="H838"/>
  <c r="G838"/>
  <c r="I838" s="1"/>
  <c r="H837"/>
  <c r="G837"/>
  <c r="I837" s="1"/>
  <c r="H836"/>
  <c r="G836"/>
  <c r="I836" s="1"/>
  <c r="H835"/>
  <c r="G835"/>
  <c r="I835" s="1"/>
  <c r="H834"/>
  <c r="G834"/>
  <c r="I834" s="1"/>
  <c r="H833"/>
  <c r="G833"/>
  <c r="I833" s="1"/>
  <c r="H832"/>
  <c r="G832"/>
  <c r="I832" s="1"/>
  <c r="H831"/>
  <c r="G831"/>
  <c r="I831" s="1"/>
  <c r="H830"/>
  <c r="G830"/>
  <c r="I830" s="1"/>
  <c r="H829"/>
  <c r="G829"/>
  <c r="I829" s="1"/>
  <c r="H828"/>
  <c r="G828"/>
  <c r="I828" s="1"/>
  <c r="H827"/>
  <c r="G827"/>
  <c r="I827" s="1"/>
  <c r="H826"/>
  <c r="G826"/>
  <c r="I826" s="1"/>
  <c r="H825"/>
  <c r="G825"/>
  <c r="I825" s="1"/>
  <c r="H824"/>
  <c r="G824"/>
  <c r="I824" s="1"/>
  <c r="H823"/>
  <c r="G823"/>
  <c r="I823" s="1"/>
  <c r="H822"/>
  <c r="G822"/>
  <c r="I822" s="1"/>
  <c r="H821"/>
  <c r="G821"/>
  <c r="I821" s="1"/>
  <c r="H820"/>
  <c r="G820"/>
  <c r="I820" s="1"/>
  <c r="H819"/>
  <c r="G819"/>
  <c r="I819" s="1"/>
  <c r="H818"/>
  <c r="H846" s="1"/>
  <c r="G818"/>
  <c r="G846" s="1"/>
  <c r="H816"/>
  <c r="G816"/>
  <c r="H814"/>
  <c r="J814" s="1"/>
  <c r="G814"/>
  <c r="H813"/>
  <c r="J813" s="1"/>
  <c r="G813"/>
  <c r="H812"/>
  <c r="G812"/>
  <c r="I812" s="1"/>
  <c r="H811"/>
  <c r="G811"/>
  <c r="H810"/>
  <c r="J810" s="1"/>
  <c r="G810"/>
  <c r="H809"/>
  <c r="J809" s="1"/>
  <c r="G809"/>
  <c r="H808"/>
  <c r="G808"/>
  <c r="I808" s="1"/>
  <c r="H807"/>
  <c r="G807"/>
  <c r="H806"/>
  <c r="J806" s="1"/>
  <c r="G806"/>
  <c r="H805"/>
  <c r="J805" s="1"/>
  <c r="G805"/>
  <c r="H804"/>
  <c r="G804"/>
  <c r="I804" s="1"/>
  <c r="H803"/>
  <c r="G803"/>
  <c r="H802"/>
  <c r="J802" s="1"/>
  <c r="G802"/>
  <c r="H801"/>
  <c r="J801" s="1"/>
  <c r="G801"/>
  <c r="H800"/>
  <c r="G800"/>
  <c r="I800" s="1"/>
  <c r="H799"/>
  <c r="G799"/>
  <c r="H798"/>
  <c r="J798" s="1"/>
  <c r="G798"/>
  <c r="H797"/>
  <c r="J797" s="1"/>
  <c r="G797"/>
  <c r="H796"/>
  <c r="G796"/>
  <c r="I796" s="1"/>
  <c r="H795"/>
  <c r="G795"/>
  <c r="H794"/>
  <c r="J794" s="1"/>
  <c r="G794"/>
  <c r="H793"/>
  <c r="J793" s="1"/>
  <c r="G793"/>
  <c r="H792"/>
  <c r="G792"/>
  <c r="I792" s="1"/>
  <c r="H791"/>
  <c r="G791"/>
  <c r="H790"/>
  <c r="J790" s="1"/>
  <c r="G790"/>
  <c r="H789"/>
  <c r="J789" s="1"/>
  <c r="G789"/>
  <c r="H788"/>
  <c r="G788"/>
  <c r="I788" s="1"/>
  <c r="H787"/>
  <c r="G787"/>
  <c r="G815" s="1"/>
  <c r="J785"/>
  <c r="I785"/>
  <c r="H785"/>
  <c r="G785"/>
  <c r="J784"/>
  <c r="I784"/>
  <c r="H784"/>
  <c r="G784"/>
  <c r="H783"/>
  <c r="J783" s="1"/>
  <c r="G783"/>
  <c r="H782"/>
  <c r="J782" s="1"/>
  <c r="G782"/>
  <c r="H781"/>
  <c r="G781"/>
  <c r="I781" s="1"/>
  <c r="H780"/>
  <c r="G780"/>
  <c r="H779"/>
  <c r="J779" s="1"/>
  <c r="G779"/>
  <c r="H778"/>
  <c r="J778" s="1"/>
  <c r="G778"/>
  <c r="H777"/>
  <c r="G777"/>
  <c r="I777" s="1"/>
  <c r="H776"/>
  <c r="G776"/>
  <c r="H775"/>
  <c r="J775" s="1"/>
  <c r="G775"/>
  <c r="H774"/>
  <c r="J774" s="1"/>
  <c r="G774"/>
  <c r="J772"/>
  <c r="I772"/>
  <c r="H772"/>
  <c r="G772"/>
  <c r="J771"/>
  <c r="I771"/>
  <c r="H771"/>
  <c r="G771"/>
  <c r="H770"/>
  <c r="G770"/>
  <c r="I770" s="1"/>
  <c r="H769"/>
  <c r="G769"/>
  <c r="H768"/>
  <c r="J768" s="1"/>
  <c r="G768"/>
  <c r="H767"/>
  <c r="J767" s="1"/>
  <c r="G767"/>
  <c r="H766"/>
  <c r="G766"/>
  <c r="I766" s="1"/>
  <c r="H765"/>
  <c r="G765"/>
  <c r="H764"/>
  <c r="J764" s="1"/>
  <c r="G764"/>
  <c r="H763"/>
  <c r="J763" s="1"/>
  <c r="G763"/>
  <c r="H762"/>
  <c r="G762"/>
  <c r="I762" s="1"/>
  <c r="H761"/>
  <c r="G761"/>
  <c r="H760"/>
  <c r="J760" s="1"/>
  <c r="G760"/>
  <c r="H759"/>
  <c r="J759" s="1"/>
  <c r="G759"/>
  <c r="H758"/>
  <c r="G758"/>
  <c r="I758" s="1"/>
  <c r="H757"/>
  <c r="G757"/>
  <c r="H756"/>
  <c r="J756" s="1"/>
  <c r="G756"/>
  <c r="H755"/>
  <c r="J755" s="1"/>
  <c r="G755"/>
  <c r="J753"/>
  <c r="J989" s="1"/>
  <c r="J1020" s="1"/>
  <c r="I753"/>
  <c r="H753"/>
  <c r="G753"/>
  <c r="J752"/>
  <c r="I752"/>
  <c r="H752"/>
  <c r="G752"/>
  <c r="H751"/>
  <c r="G751"/>
  <c r="I751" s="1"/>
  <c r="H750"/>
  <c r="G750"/>
  <c r="H749"/>
  <c r="J749" s="1"/>
  <c r="G749"/>
  <c r="H748"/>
  <c r="J748" s="1"/>
  <c r="G748"/>
  <c r="H747"/>
  <c r="G747"/>
  <c r="I747" s="1"/>
  <c r="H746"/>
  <c r="G746"/>
  <c r="H745"/>
  <c r="J745" s="1"/>
  <c r="G745"/>
  <c r="H744"/>
  <c r="J744" s="1"/>
  <c r="G744"/>
  <c r="H743"/>
  <c r="G743"/>
  <c r="I743" s="1"/>
  <c r="H742"/>
  <c r="G742"/>
  <c r="H741"/>
  <c r="J741" s="1"/>
  <c r="G741"/>
  <c r="H740"/>
  <c r="J740" s="1"/>
  <c r="G740"/>
  <c r="H736"/>
  <c r="J736" s="1"/>
  <c r="G736"/>
  <c r="H735"/>
  <c r="G735"/>
  <c r="H734"/>
  <c r="J734" s="1"/>
  <c r="G734"/>
  <c r="H733"/>
  <c r="G733"/>
  <c r="H732"/>
  <c r="J732" s="1"/>
  <c r="G732"/>
  <c r="H731"/>
  <c r="G731"/>
  <c r="H730"/>
  <c r="J730" s="1"/>
  <c r="G730"/>
  <c r="H729"/>
  <c r="G729"/>
  <c r="H728"/>
  <c r="J728" s="1"/>
  <c r="G728"/>
  <c r="H727"/>
  <c r="G727"/>
  <c r="H726"/>
  <c r="J726" s="1"/>
  <c r="G726"/>
  <c r="H725"/>
  <c r="G725"/>
  <c r="H724"/>
  <c r="H737" s="1"/>
  <c r="G724"/>
  <c r="H720"/>
  <c r="J720" s="1"/>
  <c r="G720"/>
  <c r="H719"/>
  <c r="J719" s="1"/>
  <c r="G719"/>
  <c r="H718"/>
  <c r="J718" s="1"/>
  <c r="G718"/>
  <c r="H717"/>
  <c r="J717" s="1"/>
  <c r="G717"/>
  <c r="H716"/>
  <c r="J716" s="1"/>
  <c r="G716"/>
  <c r="H715"/>
  <c r="J715" s="1"/>
  <c r="G715"/>
  <c r="H714"/>
  <c r="J714" s="1"/>
  <c r="G714"/>
  <c r="H713"/>
  <c r="J713" s="1"/>
  <c r="G713"/>
  <c r="H712"/>
  <c r="J712" s="1"/>
  <c r="G712"/>
  <c r="H711"/>
  <c r="J711" s="1"/>
  <c r="G711"/>
  <c r="H710"/>
  <c r="J710" s="1"/>
  <c r="G710"/>
  <c r="H709"/>
  <c r="J709" s="1"/>
  <c r="G709"/>
  <c r="H708"/>
  <c r="J708" s="1"/>
  <c r="G708"/>
  <c r="H707"/>
  <c r="J707" s="1"/>
  <c r="G707"/>
  <c r="H706"/>
  <c r="J706" s="1"/>
  <c r="G706"/>
  <c r="H705"/>
  <c r="J705" s="1"/>
  <c r="G705"/>
  <c r="H704"/>
  <c r="J704" s="1"/>
  <c r="G704"/>
  <c r="H703"/>
  <c r="J703" s="1"/>
  <c r="G703"/>
  <c r="H702"/>
  <c r="J702" s="1"/>
  <c r="G702"/>
  <c r="H701"/>
  <c r="J701" s="1"/>
  <c r="G701"/>
  <c r="H700"/>
  <c r="J700" s="1"/>
  <c r="G700"/>
  <c r="H699"/>
  <c r="J699" s="1"/>
  <c r="G699"/>
  <c r="H698"/>
  <c r="J698" s="1"/>
  <c r="G698"/>
  <c r="H697"/>
  <c r="J697" s="1"/>
  <c r="G697"/>
  <c r="H696"/>
  <c r="J696" s="1"/>
  <c r="G696"/>
  <c r="H695"/>
  <c r="J695" s="1"/>
  <c r="G695"/>
  <c r="H694"/>
  <c r="J694" s="1"/>
  <c r="G694"/>
  <c r="H693"/>
  <c r="J693" s="1"/>
  <c r="G693"/>
  <c r="H692"/>
  <c r="J692" s="1"/>
  <c r="G692"/>
  <c r="H691"/>
  <c r="J691" s="1"/>
  <c r="G691"/>
  <c r="H690"/>
  <c r="J690" s="1"/>
  <c r="G690"/>
  <c r="H689"/>
  <c r="J689" s="1"/>
  <c r="G689"/>
  <c r="H688"/>
  <c r="J688" s="1"/>
  <c r="G688"/>
  <c r="H687"/>
  <c r="J687" s="1"/>
  <c r="G687"/>
  <c r="H686"/>
  <c r="J686" s="1"/>
  <c r="G686"/>
  <c r="H685"/>
  <c r="J685" s="1"/>
  <c r="G685"/>
  <c r="H684"/>
  <c r="J684" s="1"/>
  <c r="G684"/>
  <c r="H683"/>
  <c r="J683" s="1"/>
  <c r="G683"/>
  <c r="H682"/>
  <c r="J682" s="1"/>
  <c r="G682"/>
  <c r="H681"/>
  <c r="J681" s="1"/>
  <c r="G681"/>
  <c r="H680"/>
  <c r="J680" s="1"/>
  <c r="G680"/>
  <c r="H679"/>
  <c r="J679" s="1"/>
  <c r="G679"/>
  <c r="H678"/>
  <c r="H721" s="1"/>
  <c r="G678"/>
  <c r="G721" s="1"/>
  <c r="H674"/>
  <c r="J674" s="1"/>
  <c r="G674"/>
  <c r="H673"/>
  <c r="J673" s="1"/>
  <c r="G673"/>
  <c r="H672"/>
  <c r="J672" s="1"/>
  <c r="G672"/>
  <c r="H671"/>
  <c r="J671" s="1"/>
  <c r="G671"/>
  <c r="H670"/>
  <c r="J670" s="1"/>
  <c r="G670"/>
  <c r="H669"/>
  <c r="J669" s="1"/>
  <c r="G669"/>
  <c r="H668"/>
  <c r="J668" s="1"/>
  <c r="G668"/>
  <c r="H667"/>
  <c r="J667" s="1"/>
  <c r="G667"/>
  <c r="H666"/>
  <c r="J666" s="1"/>
  <c r="G666"/>
  <c r="H665"/>
  <c r="J665" s="1"/>
  <c r="G665"/>
  <c r="H664"/>
  <c r="J664" s="1"/>
  <c r="G664"/>
  <c r="H663"/>
  <c r="J663" s="1"/>
  <c r="G663"/>
  <c r="H662"/>
  <c r="J662" s="1"/>
  <c r="G662"/>
  <c r="H661"/>
  <c r="J661" s="1"/>
  <c r="G661"/>
  <c r="H660"/>
  <c r="J660" s="1"/>
  <c r="G660"/>
  <c r="H659"/>
  <c r="J659" s="1"/>
  <c r="G659"/>
  <c r="H658"/>
  <c r="J658" s="1"/>
  <c r="G658"/>
  <c r="H657"/>
  <c r="J657" s="1"/>
  <c r="G657"/>
  <c r="H656"/>
  <c r="J656" s="1"/>
  <c r="G656"/>
  <c r="H655"/>
  <c r="J655" s="1"/>
  <c r="G655"/>
  <c r="H654"/>
  <c r="J654" s="1"/>
  <c r="G654"/>
  <c r="H653"/>
  <c r="J653" s="1"/>
  <c r="G653"/>
  <c r="H652"/>
  <c r="J652" s="1"/>
  <c r="G652"/>
  <c r="H651"/>
  <c r="J651" s="1"/>
  <c r="G651"/>
  <c r="H650"/>
  <c r="J650" s="1"/>
  <c r="G650"/>
  <c r="H649"/>
  <c r="J649" s="1"/>
  <c r="G649"/>
  <c r="H648"/>
  <c r="J648" s="1"/>
  <c r="G648"/>
  <c r="H647"/>
  <c r="J647" s="1"/>
  <c r="G647"/>
  <c r="H646"/>
  <c r="J646" s="1"/>
  <c r="G646"/>
  <c r="H645"/>
  <c r="J645" s="1"/>
  <c r="G645"/>
  <c r="H644"/>
  <c r="J644" s="1"/>
  <c r="G644"/>
  <c r="H643"/>
  <c r="J643" s="1"/>
  <c r="G643"/>
  <c r="H642"/>
  <c r="J642" s="1"/>
  <c r="G642"/>
  <c r="H641"/>
  <c r="J641" s="1"/>
  <c r="G641"/>
  <c r="H640"/>
  <c r="J640" s="1"/>
  <c r="G640"/>
  <c r="H639"/>
  <c r="J639" s="1"/>
  <c r="G639"/>
  <c r="H638"/>
  <c r="J638" s="1"/>
  <c r="G638"/>
  <c r="H637"/>
  <c r="J637" s="1"/>
  <c r="G637"/>
  <c r="H636"/>
  <c r="J636" s="1"/>
  <c r="G636"/>
  <c r="H635"/>
  <c r="J635" s="1"/>
  <c r="G635"/>
  <c r="H634"/>
  <c r="J634" s="1"/>
  <c r="G634"/>
  <c r="H633"/>
  <c r="J633" s="1"/>
  <c r="G633"/>
  <c r="H632"/>
  <c r="J632" s="1"/>
  <c r="G632"/>
  <c r="H631"/>
  <c r="H675" s="1"/>
  <c r="G631"/>
  <c r="G675" s="1"/>
  <c r="H627"/>
  <c r="J627" s="1"/>
  <c r="G627"/>
  <c r="H626"/>
  <c r="J626" s="1"/>
  <c r="G626"/>
  <c r="H625"/>
  <c r="J625" s="1"/>
  <c r="G625"/>
  <c r="H624"/>
  <c r="J624" s="1"/>
  <c r="G624"/>
  <c r="H623"/>
  <c r="J623" s="1"/>
  <c r="G623"/>
  <c r="H622"/>
  <c r="J622" s="1"/>
  <c r="G622"/>
  <c r="H621"/>
  <c r="J621" s="1"/>
  <c r="G621"/>
  <c r="H620"/>
  <c r="J620" s="1"/>
  <c r="G620"/>
  <c r="H619"/>
  <c r="J619" s="1"/>
  <c r="G619"/>
  <c r="H618"/>
  <c r="J618" s="1"/>
  <c r="G618"/>
  <c r="H617"/>
  <c r="J617" s="1"/>
  <c r="G617"/>
  <c r="H616"/>
  <c r="J616" s="1"/>
  <c r="G616"/>
  <c r="H615"/>
  <c r="J615" s="1"/>
  <c r="G615"/>
  <c r="H614"/>
  <c r="J614" s="1"/>
  <c r="G614"/>
  <c r="H613"/>
  <c r="J613" s="1"/>
  <c r="G613"/>
  <c r="H612"/>
  <c r="J612" s="1"/>
  <c r="G612"/>
  <c r="H611"/>
  <c r="J611" s="1"/>
  <c r="G611"/>
  <c r="H610"/>
  <c r="J610" s="1"/>
  <c r="G610"/>
  <c r="H609"/>
  <c r="J609" s="1"/>
  <c r="G609"/>
  <c r="H608"/>
  <c r="J608" s="1"/>
  <c r="G608"/>
  <c r="H607"/>
  <c r="G607"/>
  <c r="H606"/>
  <c r="J606" s="1"/>
  <c r="G606"/>
  <c r="H605"/>
  <c r="G605"/>
  <c r="H604"/>
  <c r="J604" s="1"/>
  <c r="G604"/>
  <c r="H603"/>
  <c r="H628" s="1"/>
  <c r="G603"/>
  <c r="G628" s="1"/>
  <c r="J597"/>
  <c r="I597"/>
  <c r="H597"/>
  <c r="G597"/>
  <c r="H596"/>
  <c r="J596" s="1"/>
  <c r="G596"/>
  <c r="H593"/>
  <c r="H594" s="1"/>
  <c r="G593"/>
  <c r="H590"/>
  <c r="H591" s="1"/>
  <c r="G590"/>
  <c r="I590" s="1"/>
  <c r="I591" s="1"/>
  <c r="H587"/>
  <c r="H588" s="1"/>
  <c r="G587"/>
  <c r="I587" s="1"/>
  <c r="I588" s="1"/>
  <c r="H584"/>
  <c r="H585" s="1"/>
  <c r="H598" s="1"/>
  <c r="H599" s="1"/>
  <c r="G584"/>
  <c r="H577"/>
  <c r="G577"/>
  <c r="H576"/>
  <c r="J576" s="1"/>
  <c r="G576"/>
  <c r="H575"/>
  <c r="G575"/>
  <c r="H574"/>
  <c r="J574" s="1"/>
  <c r="G574"/>
  <c r="H573"/>
  <c r="G573"/>
  <c r="H572"/>
  <c r="J572" s="1"/>
  <c r="G572"/>
  <c r="H571"/>
  <c r="G571"/>
  <c r="H570"/>
  <c r="J570" s="1"/>
  <c r="G570"/>
  <c r="H569"/>
  <c r="G569"/>
  <c r="H568"/>
  <c r="J568" s="1"/>
  <c r="G568"/>
  <c r="H567"/>
  <c r="G567"/>
  <c r="H566"/>
  <c r="J566" s="1"/>
  <c r="G566"/>
  <c r="H565"/>
  <c r="H578" s="1"/>
  <c r="H579" s="1"/>
  <c r="H580" s="1"/>
  <c r="G565"/>
  <c r="H560"/>
  <c r="J560" s="1"/>
  <c r="G560"/>
  <c r="H559"/>
  <c r="G559"/>
  <c r="H558"/>
  <c r="J558" s="1"/>
  <c r="G558"/>
  <c r="H557"/>
  <c r="G557"/>
  <c r="H556"/>
  <c r="J556" s="1"/>
  <c r="G556"/>
  <c r="H555"/>
  <c r="G555"/>
  <c r="H554"/>
  <c r="J554" s="1"/>
  <c r="G554"/>
  <c r="H553"/>
  <c r="G553"/>
  <c r="H552"/>
  <c r="J552" s="1"/>
  <c r="G552"/>
  <c r="H551"/>
  <c r="G551"/>
  <c r="H550"/>
  <c r="J550" s="1"/>
  <c r="G550"/>
  <c r="H549"/>
  <c r="G549"/>
  <c r="H548"/>
  <c r="J548" s="1"/>
  <c r="G548"/>
  <c r="H547"/>
  <c r="H561" s="1"/>
  <c r="H562" s="1"/>
  <c r="H563" s="1"/>
  <c r="G547"/>
  <c r="G561" s="1"/>
  <c r="G562" s="1"/>
  <c r="G563" s="1"/>
  <c r="H542"/>
  <c r="J542" s="1"/>
  <c r="G542"/>
  <c r="H541"/>
  <c r="G541"/>
  <c r="H540"/>
  <c r="J540" s="1"/>
  <c r="G540"/>
  <c r="H539"/>
  <c r="G539"/>
  <c r="H538"/>
  <c r="J538" s="1"/>
  <c r="G538"/>
  <c r="H537"/>
  <c r="G537"/>
  <c r="H536"/>
  <c r="H543" s="1"/>
  <c r="H544" s="1"/>
  <c r="H545" s="1"/>
  <c r="G536"/>
  <c r="H531"/>
  <c r="G531"/>
  <c r="H530"/>
  <c r="J530" s="1"/>
  <c r="G530"/>
  <c r="H529"/>
  <c r="G529"/>
  <c r="H528"/>
  <c r="J528" s="1"/>
  <c r="G528"/>
  <c r="H527"/>
  <c r="G527"/>
  <c r="H526"/>
  <c r="J526" s="1"/>
  <c r="G526"/>
  <c r="H525"/>
  <c r="G525"/>
  <c r="H524"/>
  <c r="J524" s="1"/>
  <c r="G524"/>
  <c r="H523"/>
  <c r="G523"/>
  <c r="H522"/>
  <c r="J522" s="1"/>
  <c r="G522"/>
  <c r="H521"/>
  <c r="G521"/>
  <c r="H520"/>
  <c r="J520" s="1"/>
  <c r="G520"/>
  <c r="H519"/>
  <c r="G519"/>
  <c r="H518"/>
  <c r="J518" s="1"/>
  <c r="G518"/>
  <c r="H517"/>
  <c r="G517"/>
  <c r="H516"/>
  <c r="H532" s="1"/>
  <c r="H533" s="1"/>
  <c r="G516"/>
  <c r="G532" s="1"/>
  <c r="G533" s="1"/>
  <c r="H512"/>
  <c r="G512"/>
  <c r="H511"/>
  <c r="J511" s="1"/>
  <c r="G511"/>
  <c r="H510"/>
  <c r="G510"/>
  <c r="H509"/>
  <c r="J509" s="1"/>
  <c r="G509"/>
  <c r="H508"/>
  <c r="G508"/>
  <c r="H507"/>
  <c r="J507" s="1"/>
  <c r="G507"/>
  <c r="H506"/>
  <c r="G506"/>
  <c r="H505"/>
  <c r="J505" s="1"/>
  <c r="G505"/>
  <c r="H504"/>
  <c r="G504"/>
  <c r="H503"/>
  <c r="J503" s="1"/>
  <c r="G503"/>
  <c r="H502"/>
  <c r="G502"/>
  <c r="H501"/>
  <c r="J501" s="1"/>
  <c r="G501"/>
  <c r="H500"/>
  <c r="G500"/>
  <c r="H499"/>
  <c r="J499" s="1"/>
  <c r="G499"/>
  <c r="H498"/>
  <c r="G498"/>
  <c r="H497"/>
  <c r="J497" s="1"/>
  <c r="G497"/>
  <c r="H496"/>
  <c r="G496"/>
  <c r="H495"/>
  <c r="J495" s="1"/>
  <c r="G495"/>
  <c r="H494"/>
  <c r="G494"/>
  <c r="H493"/>
  <c r="J493" s="1"/>
  <c r="G493"/>
  <c r="H492"/>
  <c r="G492"/>
  <c r="H491"/>
  <c r="J491" s="1"/>
  <c r="G491"/>
  <c r="H490"/>
  <c r="G490"/>
  <c r="H489"/>
  <c r="J489" s="1"/>
  <c r="G489"/>
  <c r="H488"/>
  <c r="G488"/>
  <c r="H487"/>
  <c r="J487" s="1"/>
  <c r="G487"/>
  <c r="H486"/>
  <c r="G486"/>
  <c r="H485"/>
  <c r="J485" s="1"/>
  <c r="G485"/>
  <c r="H484"/>
  <c r="G484"/>
  <c r="H483"/>
  <c r="J483" s="1"/>
  <c r="G483"/>
  <c r="H482"/>
  <c r="G482"/>
  <c r="H481"/>
  <c r="J481" s="1"/>
  <c r="G481"/>
  <c r="H480"/>
  <c r="H513" s="1"/>
  <c r="H514" s="1"/>
  <c r="G480"/>
  <c r="H476"/>
  <c r="J476" s="1"/>
  <c r="G476"/>
  <c r="H475"/>
  <c r="G475"/>
  <c r="H474"/>
  <c r="H477" s="1"/>
  <c r="H478" s="1"/>
  <c r="H534" s="1"/>
  <c r="G474"/>
  <c r="H468"/>
  <c r="G468"/>
  <c r="H467"/>
  <c r="J467" s="1"/>
  <c r="G467"/>
  <c r="H466"/>
  <c r="H469" s="1"/>
  <c r="H470" s="1"/>
  <c r="H471" s="1"/>
  <c r="G466"/>
  <c r="H462"/>
  <c r="G462"/>
  <c r="H461"/>
  <c r="J461" s="1"/>
  <c r="G461"/>
  <c r="H460"/>
  <c r="G460"/>
  <c r="H459"/>
  <c r="J459" s="1"/>
  <c r="G459"/>
  <c r="H458"/>
  <c r="G458"/>
  <c r="H457"/>
  <c r="J457" s="1"/>
  <c r="G457"/>
  <c r="H456"/>
  <c r="G456"/>
  <c r="H455"/>
  <c r="J455" s="1"/>
  <c r="G455"/>
  <c r="H454"/>
  <c r="H463" s="1"/>
  <c r="G454"/>
  <c r="H450"/>
  <c r="J450" s="1"/>
  <c r="G450"/>
  <c r="H449"/>
  <c r="G449"/>
  <c r="H448"/>
  <c r="J448" s="1"/>
  <c r="G448"/>
  <c r="H447"/>
  <c r="H451" s="1"/>
  <c r="G447"/>
  <c r="G451" s="1"/>
  <c r="F441"/>
  <c r="F442" s="1"/>
  <c r="E441"/>
  <c r="H440"/>
  <c r="H441" s="1"/>
  <c r="G440"/>
  <c r="G441" s="1"/>
  <c r="H436"/>
  <c r="H437" s="1"/>
  <c r="G436"/>
  <c r="J433"/>
  <c r="I433"/>
  <c r="H433"/>
  <c r="G433"/>
  <c r="H431"/>
  <c r="H432" s="1"/>
  <c r="G431"/>
  <c r="G432" s="1"/>
  <c r="H428"/>
  <c r="H426"/>
  <c r="H427" s="1"/>
  <c r="G426"/>
  <c r="G427" s="1"/>
  <c r="H424"/>
  <c r="G424"/>
  <c r="H422"/>
  <c r="H423" s="1"/>
  <c r="G422"/>
  <c r="I422" s="1"/>
  <c r="I423" s="1"/>
  <c r="I416"/>
  <c r="H416"/>
  <c r="G416"/>
  <c r="E413"/>
  <c r="H412"/>
  <c r="J412" s="1"/>
  <c r="G412"/>
  <c r="H411"/>
  <c r="J411" s="1"/>
  <c r="G411"/>
  <c r="H410"/>
  <c r="G410"/>
  <c r="I410" s="1"/>
  <c r="H409"/>
  <c r="G409"/>
  <c r="H408"/>
  <c r="J408" s="1"/>
  <c r="G408"/>
  <c r="H407"/>
  <c r="J407" s="1"/>
  <c r="G407"/>
  <c r="H406"/>
  <c r="G406"/>
  <c r="I406" s="1"/>
  <c r="G405"/>
  <c r="F405"/>
  <c r="F413" s="1"/>
  <c r="F414" s="1"/>
  <c r="H404"/>
  <c r="G404"/>
  <c r="I404" s="1"/>
  <c r="H403"/>
  <c r="G403"/>
  <c r="I403" s="1"/>
  <c r="H402"/>
  <c r="G402"/>
  <c r="H396"/>
  <c r="J396" s="1"/>
  <c r="G396"/>
  <c r="H395"/>
  <c r="H397" s="1"/>
  <c r="G395"/>
  <c r="G397" s="1"/>
  <c r="H389"/>
  <c r="H390" s="1"/>
  <c r="G389"/>
  <c r="I389" s="1"/>
  <c r="I390" s="1"/>
  <c r="J383"/>
  <c r="J384" s="1"/>
  <c r="I383"/>
  <c r="I384" s="1"/>
  <c r="H383"/>
  <c r="H384" s="1"/>
  <c r="G383"/>
  <c r="G384" s="1"/>
  <c r="H379"/>
  <c r="H380" s="1"/>
  <c r="G379"/>
  <c r="H373"/>
  <c r="G373"/>
  <c r="I373" s="1"/>
  <c r="H372"/>
  <c r="G372"/>
  <c r="H371"/>
  <c r="H374" s="1"/>
  <c r="G371"/>
  <c r="H367"/>
  <c r="G367"/>
  <c r="H365"/>
  <c r="G365"/>
  <c r="H364"/>
  <c r="J364" s="1"/>
  <c r="G364"/>
  <c r="H363"/>
  <c r="G363"/>
  <c r="H362"/>
  <c r="J362" s="1"/>
  <c r="G362"/>
  <c r="H361"/>
  <c r="H366" s="1"/>
  <c r="G361"/>
  <c r="H355"/>
  <c r="J355" s="1"/>
  <c r="G355"/>
  <c r="H354"/>
  <c r="G354"/>
  <c r="I354" s="1"/>
  <c r="H353"/>
  <c r="G353"/>
  <c r="H352"/>
  <c r="J352" s="1"/>
  <c r="G352"/>
  <c r="H351"/>
  <c r="J351" s="1"/>
  <c r="G351"/>
  <c r="H350"/>
  <c r="G350"/>
  <c r="I350" s="1"/>
  <c r="H349"/>
  <c r="G349"/>
  <c r="H348"/>
  <c r="J348" s="1"/>
  <c r="G348"/>
  <c r="H347"/>
  <c r="J347" s="1"/>
  <c r="G347"/>
  <c r="H346"/>
  <c r="G346"/>
  <c r="I346" s="1"/>
  <c r="H345"/>
  <c r="G345"/>
  <c r="H344"/>
  <c r="J344" s="1"/>
  <c r="G344"/>
  <c r="H343"/>
  <c r="J343" s="1"/>
  <c r="G343"/>
  <c r="H342"/>
  <c r="G342"/>
  <c r="I342" s="1"/>
  <c r="H341"/>
  <c r="G341"/>
  <c r="H340"/>
  <c r="J340" s="1"/>
  <c r="G340"/>
  <c r="H339"/>
  <c r="J339" s="1"/>
  <c r="G339"/>
  <c r="H338"/>
  <c r="G338"/>
  <c r="I338" s="1"/>
  <c r="H337"/>
  <c r="G337"/>
  <c r="H336"/>
  <c r="J336" s="1"/>
  <c r="G336"/>
  <c r="H335"/>
  <c r="J335" s="1"/>
  <c r="G335"/>
  <c r="H334"/>
  <c r="G334"/>
  <c r="I334" s="1"/>
  <c r="H333"/>
  <c r="G333"/>
  <c r="H332"/>
  <c r="J332" s="1"/>
  <c r="G332"/>
  <c r="H331"/>
  <c r="J331" s="1"/>
  <c r="G331"/>
  <c r="H330"/>
  <c r="G330"/>
  <c r="I330" s="1"/>
  <c r="H329"/>
  <c r="G329"/>
  <c r="H328"/>
  <c r="J328" s="1"/>
  <c r="G328"/>
  <c r="H327"/>
  <c r="J327" s="1"/>
  <c r="G327"/>
  <c r="H326"/>
  <c r="G326"/>
  <c r="I326" s="1"/>
  <c r="H325"/>
  <c r="G325"/>
  <c r="H324"/>
  <c r="J324" s="1"/>
  <c r="G324"/>
  <c r="H323"/>
  <c r="J323" s="1"/>
  <c r="G323"/>
  <c r="H322"/>
  <c r="G322"/>
  <c r="I322" s="1"/>
  <c r="H321"/>
  <c r="G321"/>
  <c r="H320"/>
  <c r="J320" s="1"/>
  <c r="G320"/>
  <c r="H319"/>
  <c r="J319" s="1"/>
  <c r="G319"/>
  <c r="H318"/>
  <c r="G318"/>
  <c r="I318" s="1"/>
  <c r="H317"/>
  <c r="G317"/>
  <c r="H316"/>
  <c r="J316" s="1"/>
  <c r="G316"/>
  <c r="H315"/>
  <c r="H356" s="1"/>
  <c r="G315"/>
  <c r="H313"/>
  <c r="G313"/>
  <c r="H311"/>
  <c r="J311" s="1"/>
  <c r="G311"/>
  <c r="H310"/>
  <c r="G310"/>
  <c r="H309"/>
  <c r="J309" s="1"/>
  <c r="G309"/>
  <c r="H308"/>
  <c r="G308"/>
  <c r="H307"/>
  <c r="H312" s="1"/>
  <c r="G307"/>
  <c r="H303"/>
  <c r="G303"/>
  <c r="I303" s="1"/>
  <c r="H302"/>
  <c r="G302"/>
  <c r="H301"/>
  <c r="H304" s="1"/>
  <c r="G301"/>
  <c r="H297"/>
  <c r="H298" s="1"/>
  <c r="G297"/>
  <c r="H292"/>
  <c r="H293" s="1"/>
  <c r="G292"/>
  <c r="H291"/>
  <c r="G291"/>
  <c r="G293" s="1"/>
  <c r="H289"/>
  <c r="G289"/>
  <c r="H287"/>
  <c r="H288" s="1"/>
  <c r="G287"/>
  <c r="I287" s="1"/>
  <c r="I288" s="1"/>
  <c r="H285"/>
  <c r="G285"/>
  <c r="H283"/>
  <c r="H284" s="1"/>
  <c r="G283"/>
  <c r="G284" s="1"/>
  <c r="H281"/>
  <c r="G281"/>
  <c r="H279"/>
  <c r="H280" s="1"/>
  <c r="G279"/>
  <c r="H274"/>
  <c r="G274"/>
  <c r="I274" s="1"/>
  <c r="H273"/>
  <c r="G273"/>
  <c r="H272"/>
  <c r="H275" s="1"/>
  <c r="G272"/>
  <c r="H269"/>
  <c r="G269"/>
  <c r="H268"/>
  <c r="J268" s="1"/>
  <c r="G268"/>
  <c r="H267"/>
  <c r="G267"/>
  <c r="H266"/>
  <c r="J266" s="1"/>
  <c r="G266"/>
  <c r="H265"/>
  <c r="G265"/>
  <c r="H264"/>
  <c r="J264" s="1"/>
  <c r="G264"/>
  <c r="H263"/>
  <c r="H270" s="1"/>
  <c r="G263"/>
  <c r="H257"/>
  <c r="H258" s="1"/>
  <c r="G257"/>
  <c r="G258" s="1"/>
  <c r="H254"/>
  <c r="G254"/>
  <c r="H252"/>
  <c r="J252" s="1"/>
  <c r="G252"/>
  <c r="H251"/>
  <c r="G251"/>
  <c r="H250"/>
  <c r="J250" s="1"/>
  <c r="G250"/>
  <c r="H249"/>
  <c r="G249"/>
  <c r="H248"/>
  <c r="J248" s="1"/>
  <c r="G248"/>
  <c r="H247"/>
  <c r="G247"/>
  <c r="H246"/>
  <c r="J246" s="1"/>
  <c r="G246"/>
  <c r="H245"/>
  <c r="G245"/>
  <c r="H244"/>
  <c r="J244" s="1"/>
  <c r="G244"/>
  <c r="H243"/>
  <c r="G243"/>
  <c r="H242"/>
  <c r="J242" s="1"/>
  <c r="G242"/>
  <c r="H241"/>
  <c r="G241"/>
  <c r="H240"/>
  <c r="J240" s="1"/>
  <c r="G240"/>
  <c r="H239"/>
  <c r="G239"/>
  <c r="H238"/>
  <c r="J238" s="1"/>
  <c r="G238"/>
  <c r="H237"/>
  <c r="H253" s="1"/>
  <c r="G237"/>
  <c r="G253" s="1"/>
  <c r="H234"/>
  <c r="G234"/>
  <c r="H233"/>
  <c r="G233"/>
  <c r="H231"/>
  <c r="G231"/>
  <c r="H230"/>
  <c r="H232" s="1"/>
  <c r="G230"/>
  <c r="G232" s="1"/>
  <c r="H227"/>
  <c r="G227"/>
  <c r="H225"/>
  <c r="G225"/>
  <c r="I225" s="1"/>
  <c r="H224"/>
  <c r="G224"/>
  <c r="H223"/>
  <c r="J223" s="1"/>
  <c r="G223"/>
  <c r="H222"/>
  <c r="J222" s="1"/>
  <c r="G222"/>
  <c r="H221"/>
  <c r="G221"/>
  <c r="I221" s="1"/>
  <c r="H220"/>
  <c r="G220"/>
  <c r="G226" s="1"/>
  <c r="H217"/>
  <c r="G217"/>
  <c r="H215"/>
  <c r="G215"/>
  <c r="I215" s="1"/>
  <c r="H214"/>
  <c r="G214"/>
  <c r="I214" s="1"/>
  <c r="H213"/>
  <c r="G213"/>
  <c r="I213" s="1"/>
  <c r="H212"/>
  <c r="G212"/>
  <c r="I212" s="1"/>
  <c r="H211"/>
  <c r="G211"/>
  <c r="I211" s="1"/>
  <c r="H210"/>
  <c r="G210"/>
  <c r="I210" s="1"/>
  <c r="H209"/>
  <c r="G209"/>
  <c r="I209" s="1"/>
  <c r="H208"/>
  <c r="G208"/>
  <c r="I208" s="1"/>
  <c r="H207"/>
  <c r="G207"/>
  <c r="I207" s="1"/>
  <c r="H206"/>
  <c r="G206"/>
  <c r="I206" s="1"/>
  <c r="H205"/>
  <c r="G205"/>
  <c r="I205" s="1"/>
  <c r="H204"/>
  <c r="G204"/>
  <c r="I204" s="1"/>
  <c r="H203"/>
  <c r="G203"/>
  <c r="I203" s="1"/>
  <c r="H202"/>
  <c r="G202"/>
  <c r="I202" s="1"/>
  <c r="H201"/>
  <c r="G201"/>
  <c r="I201" s="1"/>
  <c r="H200"/>
  <c r="G200"/>
  <c r="I200" s="1"/>
  <c r="H199"/>
  <c r="G199"/>
  <c r="I199" s="1"/>
  <c r="H198"/>
  <c r="G198"/>
  <c r="H197"/>
  <c r="H216" s="1"/>
  <c r="G197"/>
  <c r="I197" s="1"/>
  <c r="H192"/>
  <c r="G192"/>
  <c r="I192" s="1"/>
  <c r="H191"/>
  <c r="H193" s="1"/>
  <c r="H194" s="1"/>
  <c r="G191"/>
  <c r="G193" s="1"/>
  <c r="G194" s="1"/>
  <c r="H184"/>
  <c r="G184"/>
  <c r="H183"/>
  <c r="G183"/>
  <c r="H181"/>
  <c r="G181"/>
  <c r="I181" s="1"/>
  <c r="H180"/>
  <c r="G180"/>
  <c r="I180" s="1"/>
  <c r="H179"/>
  <c r="G179"/>
  <c r="I179" s="1"/>
  <c r="H178"/>
  <c r="G178"/>
  <c r="I178" s="1"/>
  <c r="H177"/>
  <c r="G177"/>
  <c r="I177" s="1"/>
  <c r="H176"/>
  <c r="G176"/>
  <c r="I176" s="1"/>
  <c r="H175"/>
  <c r="G175"/>
  <c r="I175" s="1"/>
  <c r="H174"/>
  <c r="G174"/>
  <c r="I174" s="1"/>
  <c r="H173"/>
  <c r="G173"/>
  <c r="I173" s="1"/>
  <c r="H172"/>
  <c r="H182" s="1"/>
  <c r="G172"/>
  <c r="G182" s="1"/>
  <c r="H166"/>
  <c r="G166"/>
  <c r="H165"/>
  <c r="J165" s="1"/>
  <c r="G165"/>
  <c r="H160"/>
  <c r="G160"/>
  <c r="I160" s="1"/>
  <c r="H159"/>
  <c r="G159"/>
  <c r="H158"/>
  <c r="H161" s="1"/>
  <c r="G158"/>
  <c r="H153"/>
  <c r="G153"/>
  <c r="I153" s="1"/>
  <c r="H152"/>
  <c r="H154" s="1"/>
  <c r="G152"/>
  <c r="G154" s="1"/>
  <c r="H147"/>
  <c r="G147"/>
  <c r="H146"/>
  <c r="J146" s="1"/>
  <c r="G146"/>
  <c r="H141"/>
  <c r="H142" s="1"/>
  <c r="G141"/>
  <c r="G142" s="1"/>
  <c r="H137"/>
  <c r="H138" s="1"/>
  <c r="H139" s="1"/>
  <c r="G137"/>
  <c r="G138" s="1"/>
  <c r="H133"/>
  <c r="G133"/>
  <c r="I133" s="1"/>
  <c r="H132"/>
  <c r="H134" s="1"/>
  <c r="G132"/>
  <c r="G134" s="1"/>
  <c r="H128"/>
  <c r="H129" s="1"/>
  <c r="G128"/>
  <c r="G129" s="1"/>
  <c r="H124"/>
  <c r="H125" s="1"/>
  <c r="G124"/>
  <c r="G125" s="1"/>
  <c r="H120"/>
  <c r="H121" s="1"/>
  <c r="G120"/>
  <c r="I120" s="1"/>
  <c r="I121" s="1"/>
  <c r="H116"/>
  <c r="H117" s="1"/>
  <c r="G116"/>
  <c r="I116" s="1"/>
  <c r="I117" s="1"/>
  <c r="H112"/>
  <c r="G112"/>
  <c r="I112" s="1"/>
  <c r="H111"/>
  <c r="G111"/>
  <c r="I111" s="1"/>
  <c r="H110"/>
  <c r="H113" s="1"/>
  <c r="G110"/>
  <c r="I110" s="1"/>
  <c r="I113" s="1"/>
  <c r="H106"/>
  <c r="G106"/>
  <c r="I106" s="1"/>
  <c r="H105"/>
  <c r="G105"/>
  <c r="I105" s="1"/>
  <c r="H104"/>
  <c r="G104"/>
  <c r="I104" s="1"/>
  <c r="H103"/>
  <c r="G103"/>
  <c r="I103" s="1"/>
  <c r="H102"/>
  <c r="G102"/>
  <c r="I102" s="1"/>
  <c r="H101"/>
  <c r="G101"/>
  <c r="I101" s="1"/>
  <c r="H100"/>
  <c r="G100"/>
  <c r="I100" s="1"/>
  <c r="H99"/>
  <c r="G99"/>
  <c r="I99" s="1"/>
  <c r="H98"/>
  <c r="G98"/>
  <c r="I98" s="1"/>
  <c r="H97"/>
  <c r="G97"/>
  <c r="I97" s="1"/>
  <c r="H96"/>
  <c r="G96"/>
  <c r="I96" s="1"/>
  <c r="H95"/>
  <c r="G95"/>
  <c r="I95" s="1"/>
  <c r="H94"/>
  <c r="G94"/>
  <c r="I94" s="1"/>
  <c r="H93"/>
  <c r="H107" s="1"/>
  <c r="G93"/>
  <c r="I93" s="1"/>
  <c r="I107" s="1"/>
  <c r="H89"/>
  <c r="G89"/>
  <c r="I89" s="1"/>
  <c r="H88"/>
  <c r="G88"/>
  <c r="I88" s="1"/>
  <c r="H87"/>
  <c r="G87"/>
  <c r="I87" s="1"/>
  <c r="H86"/>
  <c r="G86"/>
  <c r="I86" s="1"/>
  <c r="H85"/>
  <c r="G85"/>
  <c r="I85" s="1"/>
  <c r="H84"/>
  <c r="G84"/>
  <c r="I84" s="1"/>
  <c r="H83"/>
  <c r="G83"/>
  <c r="I83" s="1"/>
  <c r="H82"/>
  <c r="G82"/>
  <c r="I82" s="1"/>
  <c r="H81"/>
  <c r="G81"/>
  <c r="I81" s="1"/>
  <c r="H80"/>
  <c r="G80"/>
  <c r="I80" s="1"/>
  <c r="H79"/>
  <c r="G79"/>
  <c r="I79" s="1"/>
  <c r="H78"/>
  <c r="H90" s="1"/>
  <c r="G78"/>
  <c r="G90" s="1"/>
  <c r="E73"/>
  <c r="G72"/>
  <c r="F72"/>
  <c r="G71"/>
  <c r="F71"/>
  <c r="H71" s="1"/>
  <c r="H70"/>
  <c r="G70"/>
  <c r="H62"/>
  <c r="J62" s="1"/>
  <c r="G62"/>
  <c r="H61"/>
  <c r="H63" s="1"/>
  <c r="G61"/>
  <c r="G63" s="1"/>
  <c r="H57"/>
  <c r="J57" s="1"/>
  <c r="G57"/>
  <c r="H56"/>
  <c r="J56" s="1"/>
  <c r="G56"/>
  <c r="H55"/>
  <c r="H58" s="1"/>
  <c r="G55"/>
  <c r="G58" s="1"/>
  <c r="H52"/>
  <c r="J52" s="1"/>
  <c r="G52"/>
  <c r="H51"/>
  <c r="J51" s="1"/>
  <c r="G51"/>
  <c r="H50"/>
  <c r="J50" s="1"/>
  <c r="G50"/>
  <c r="H47"/>
  <c r="H48" s="1"/>
  <c r="G47"/>
  <c r="G48" s="1"/>
  <c r="H43"/>
  <c r="H45" s="1"/>
  <c r="G43"/>
  <c r="G45" s="1"/>
  <c r="H41"/>
  <c r="J41" s="1"/>
  <c r="G41"/>
  <c r="H40"/>
  <c r="H42" s="1"/>
  <c r="G40"/>
  <c r="G42" s="1"/>
  <c r="H38"/>
  <c r="J38" s="1"/>
  <c r="G38"/>
  <c r="H37"/>
  <c r="J37" s="1"/>
  <c r="C14" i="246" s="1"/>
  <c r="G37" i="253"/>
  <c r="H36"/>
  <c r="H39" s="1"/>
  <c r="G36"/>
  <c r="G39" s="1"/>
  <c r="H32"/>
  <c r="H33" s="1"/>
  <c r="G32"/>
  <c r="G33" s="1"/>
  <c r="G64" s="1"/>
  <c r="H26"/>
  <c r="H27" s="1"/>
  <c r="G26"/>
  <c r="G27" s="1"/>
  <c r="H22"/>
  <c r="H23" s="1"/>
  <c r="G22"/>
  <c r="G23" s="1"/>
  <c r="H19"/>
  <c r="H20" s="1"/>
  <c r="G19"/>
  <c r="G20" s="1"/>
  <c r="H16"/>
  <c r="J16" s="1"/>
  <c r="G16"/>
  <c r="H15"/>
  <c r="J15" s="1"/>
  <c r="G15"/>
  <c r="H14"/>
  <c r="H17" s="1"/>
  <c r="G14"/>
  <c r="G17" s="1"/>
  <c r="H11"/>
  <c r="H12" s="1"/>
  <c r="H24" s="1"/>
  <c r="G11"/>
  <c r="G12" s="1"/>
  <c r="G24" s="1"/>
  <c r="H5"/>
  <c r="H6" s="1"/>
  <c r="G5"/>
  <c r="G6" s="1"/>
  <c r="E31" i="252"/>
  <c r="F29"/>
  <c r="F19"/>
  <c r="F18"/>
  <c r="F15"/>
  <c r="E14"/>
  <c r="E16" s="1"/>
  <c r="E21" s="1"/>
  <c r="F13"/>
  <c r="F12"/>
  <c r="F11"/>
  <c r="F10"/>
  <c r="F70" i="251"/>
  <c r="D66"/>
  <c r="F65"/>
  <c r="F64"/>
  <c r="F61"/>
  <c r="E59"/>
  <c r="F56"/>
  <c r="F55"/>
  <c r="F54"/>
  <c r="F53"/>
  <c r="E50"/>
  <c r="F49"/>
  <c r="F48"/>
  <c r="F47"/>
  <c r="F46"/>
  <c r="E43"/>
  <c r="E67" s="1"/>
  <c r="E72" s="1"/>
  <c r="F19" i="243" s="1"/>
  <c r="F42" i="251"/>
  <c r="F41"/>
  <c r="F40"/>
  <c r="E31"/>
  <c r="D31"/>
  <c r="B31"/>
  <c r="F27"/>
  <c r="E17"/>
  <c r="F13"/>
  <c r="F11"/>
  <c r="F10"/>
  <c r="F9"/>
  <c r="F15" s="1"/>
  <c r="E68" i="250"/>
  <c r="D68"/>
  <c r="B68"/>
  <c r="G44"/>
  <c r="F40"/>
  <c r="C37"/>
  <c r="B20" i="221" s="1"/>
  <c r="F36" i="250"/>
  <c r="E36"/>
  <c r="E38" s="1"/>
  <c r="E44" i="244" s="1"/>
  <c r="F30" i="250"/>
  <c r="F29"/>
  <c r="E29"/>
  <c r="F28"/>
  <c r="E27"/>
  <c r="F25"/>
  <c r="F24"/>
  <c r="E23"/>
  <c r="F22"/>
  <c r="F21"/>
  <c r="E18"/>
  <c r="F17"/>
  <c r="F16"/>
  <c r="E11"/>
  <c r="E12" s="1"/>
  <c r="E31" s="1"/>
  <c r="F10"/>
  <c r="E62" i="249"/>
  <c r="F54"/>
  <c r="F52"/>
  <c r="F51"/>
  <c r="F50"/>
  <c r="F47"/>
  <c r="F46"/>
  <c r="E41"/>
  <c r="E44" s="1"/>
  <c r="E40"/>
  <c r="B40"/>
  <c r="C44" s="1"/>
  <c r="F38"/>
  <c r="G38" s="1"/>
  <c r="B38"/>
  <c r="B39" s="1"/>
  <c r="F36"/>
  <c r="E36"/>
  <c r="E48" s="1"/>
  <c r="E56" s="1"/>
  <c r="F28"/>
  <c r="E25"/>
  <c r="E23"/>
  <c r="E22"/>
  <c r="E20"/>
  <c r="E19"/>
  <c r="E11"/>
  <c r="F8"/>
  <c r="H8" s="1"/>
  <c r="I36" i="248"/>
  <c r="I35"/>
  <c r="I34"/>
  <c r="I33"/>
  <c r="I32"/>
  <c r="K26"/>
  <c r="F26"/>
  <c r="M23"/>
  <c r="J23"/>
  <c r="H23"/>
  <c r="G23"/>
  <c r="E23"/>
  <c r="C23"/>
  <c r="B23"/>
  <c r="I21"/>
  <c r="K21" s="1"/>
  <c r="H18" i="95" s="1"/>
  <c r="D21" i="248"/>
  <c r="K19"/>
  <c r="H17" i="95" s="1"/>
  <c r="I19" i="248"/>
  <c r="F19"/>
  <c r="D19"/>
  <c r="F13" i="149" s="1"/>
  <c r="I17" i="248"/>
  <c r="K17" s="1"/>
  <c r="H16" i="95" s="1"/>
  <c r="D17" i="248"/>
  <c r="K15"/>
  <c r="E56" i="95" s="1"/>
  <c r="I15" i="248"/>
  <c r="F15"/>
  <c r="H32" s="1"/>
  <c r="D15"/>
  <c r="I12"/>
  <c r="K12" s="1"/>
  <c r="H11" i="95" s="1"/>
  <c r="D12" i="248"/>
  <c r="I10"/>
  <c r="K10" s="1"/>
  <c r="D10"/>
  <c r="F10" s="1"/>
  <c r="I9"/>
  <c r="D9"/>
  <c r="D23" s="1"/>
  <c r="F58" i="247"/>
  <c r="D56"/>
  <c r="F53"/>
  <c r="E52"/>
  <c r="F38"/>
  <c r="E38"/>
  <c r="F37"/>
  <c r="E37"/>
  <c r="E39" s="1"/>
  <c r="F33"/>
  <c r="E33"/>
  <c r="F31"/>
  <c r="E31"/>
  <c r="E34" s="1"/>
  <c r="E41" s="1"/>
  <c r="E32" i="244" s="1"/>
  <c r="C54" i="149" s="1"/>
  <c r="E23" i="247"/>
  <c r="C19" s="1"/>
  <c r="D21" s="1"/>
  <c r="D23" s="1"/>
  <c r="D20" i="244" s="1"/>
  <c r="C17" i="137" s="1"/>
  <c r="F10" i="247"/>
  <c r="E10"/>
  <c r="F8"/>
  <c r="E8"/>
  <c r="E12" s="1"/>
  <c r="E16" i="244" s="1"/>
  <c r="F31" i="246"/>
  <c r="E31"/>
  <c r="F26"/>
  <c r="E26"/>
  <c r="F24"/>
  <c r="E24"/>
  <c r="F22"/>
  <c r="E22"/>
  <c r="F20"/>
  <c r="E20"/>
  <c r="F17"/>
  <c r="E17"/>
  <c r="F15"/>
  <c r="E15"/>
  <c r="F13"/>
  <c r="E13"/>
  <c r="E16" s="1"/>
  <c r="E18" s="1"/>
  <c r="F9"/>
  <c r="E9"/>
  <c r="E33" s="1"/>
  <c r="E15" i="244" s="1"/>
  <c r="D54" i="245"/>
  <c r="E47"/>
  <c r="D45"/>
  <c r="E44"/>
  <c r="B44"/>
  <c r="C54" s="1"/>
  <c r="B43"/>
  <c r="D39"/>
  <c r="D49" s="1"/>
  <c r="E12" i="244" s="1"/>
  <c r="E37" i="245"/>
  <c r="B37"/>
  <c r="E11"/>
  <c r="D11"/>
  <c r="D13" s="1"/>
  <c r="D17" s="1"/>
  <c r="D23" s="1"/>
  <c r="E11" i="244" s="1"/>
  <c r="E13" s="1"/>
  <c r="E37"/>
  <c r="E29"/>
  <c r="E27"/>
  <c r="E30" s="1"/>
  <c r="E20"/>
  <c r="F34" i="243"/>
  <c r="F26"/>
  <c r="F25"/>
  <c r="F21"/>
  <c r="D21"/>
  <c r="F20"/>
  <c r="F17"/>
  <c r="F12"/>
  <c r="F10"/>
  <c r="F15" s="1"/>
  <c r="K17" i="169" l="1"/>
  <c r="E9" i="178"/>
  <c r="K19" i="169"/>
  <c r="E10" i="178"/>
  <c r="K21" i="169"/>
  <c r="E11" i="178"/>
  <c r="O17" i="169"/>
  <c r="F9" i="178"/>
  <c r="O19" i="169"/>
  <c r="F10" i="178"/>
  <c r="E54" i="247"/>
  <c r="E58" s="1"/>
  <c r="E36" i="244" s="1"/>
  <c r="C8" i="23"/>
  <c r="F12" i="248"/>
  <c r="B11" i="95" s="1"/>
  <c r="F12" i="149"/>
  <c r="F17" i="248"/>
  <c r="B16" i="95" s="1"/>
  <c r="F14" i="149"/>
  <c r="F21" i="248"/>
  <c r="B18" i="95" s="1"/>
  <c r="F15" i="149"/>
  <c r="E22" i="244"/>
  <c r="B36" i="245"/>
  <c r="C39" s="1"/>
  <c r="E28" i="249"/>
  <c r="E38" i="244" s="1"/>
  <c r="E26" i="249"/>
  <c r="J133" i="253"/>
  <c r="J141"/>
  <c r="J142" s="1"/>
  <c r="J153"/>
  <c r="J160"/>
  <c r="G216"/>
  <c r="J221"/>
  <c r="J225"/>
  <c r="J274"/>
  <c r="J291"/>
  <c r="J303"/>
  <c r="J318"/>
  <c r="J322"/>
  <c r="J326"/>
  <c r="J330"/>
  <c r="J334"/>
  <c r="J338"/>
  <c r="J342"/>
  <c r="J346"/>
  <c r="J350"/>
  <c r="J354"/>
  <c r="J373"/>
  <c r="G390"/>
  <c r="J406"/>
  <c r="J410"/>
  <c r="G423"/>
  <c r="J431"/>
  <c r="J432" s="1"/>
  <c r="J440"/>
  <c r="J441" s="1"/>
  <c r="G591"/>
  <c r="H35" i="248"/>
  <c r="B17" i="95"/>
  <c r="I15" i="253"/>
  <c r="I16"/>
  <c r="G28"/>
  <c r="I37"/>
  <c r="I38"/>
  <c r="I41"/>
  <c r="I50"/>
  <c r="I51"/>
  <c r="I52"/>
  <c r="I56"/>
  <c r="I57"/>
  <c r="I62"/>
  <c r="G73"/>
  <c r="J71"/>
  <c r="F73"/>
  <c r="F74" s="1"/>
  <c r="H91"/>
  <c r="J79"/>
  <c r="J80"/>
  <c r="J81"/>
  <c r="J82"/>
  <c r="J83"/>
  <c r="J84"/>
  <c r="J85"/>
  <c r="J86"/>
  <c r="J87"/>
  <c r="J88"/>
  <c r="J89"/>
  <c r="J94"/>
  <c r="J95"/>
  <c r="J96"/>
  <c r="J97"/>
  <c r="J98"/>
  <c r="J99"/>
  <c r="J100"/>
  <c r="J101"/>
  <c r="J103"/>
  <c r="J105"/>
  <c r="J111"/>
  <c r="H126"/>
  <c r="H130"/>
  <c r="H135"/>
  <c r="J137"/>
  <c r="J138" s="1"/>
  <c r="H143"/>
  <c r="G148"/>
  <c r="H148"/>
  <c r="H149" s="1"/>
  <c r="H155"/>
  <c r="G161"/>
  <c r="H162" s="1"/>
  <c r="J158"/>
  <c r="J159"/>
  <c r="G167"/>
  <c r="H167"/>
  <c r="J173"/>
  <c r="J175"/>
  <c r="D27" i="250" s="1"/>
  <c r="J177" i="253"/>
  <c r="J179"/>
  <c r="J181"/>
  <c r="J199"/>
  <c r="J201"/>
  <c r="J203"/>
  <c r="J205"/>
  <c r="J207"/>
  <c r="J209"/>
  <c r="J211"/>
  <c r="J213"/>
  <c r="J215"/>
  <c r="H226"/>
  <c r="I223"/>
  <c r="J224"/>
  <c r="I231"/>
  <c r="I238"/>
  <c r="I239"/>
  <c r="I240"/>
  <c r="I241"/>
  <c r="I242"/>
  <c r="I243"/>
  <c r="I244"/>
  <c r="I245"/>
  <c r="I246"/>
  <c r="I247"/>
  <c r="I248"/>
  <c r="I249"/>
  <c r="I250"/>
  <c r="I251"/>
  <c r="I252"/>
  <c r="I263"/>
  <c r="I264"/>
  <c r="I265"/>
  <c r="I266"/>
  <c r="I267"/>
  <c r="I268"/>
  <c r="I269"/>
  <c r="G275"/>
  <c r="J272"/>
  <c r="J273"/>
  <c r="I279"/>
  <c r="I280" s="1"/>
  <c r="G280"/>
  <c r="I297"/>
  <c r="I298" s="1"/>
  <c r="G304"/>
  <c r="J301"/>
  <c r="J304" s="1"/>
  <c r="J302"/>
  <c r="I307"/>
  <c r="G312"/>
  <c r="I309"/>
  <c r="I310"/>
  <c r="I311"/>
  <c r="G356"/>
  <c r="I316"/>
  <c r="J317"/>
  <c r="I320"/>
  <c r="J321"/>
  <c r="I324"/>
  <c r="J325"/>
  <c r="I328"/>
  <c r="J329"/>
  <c r="I332"/>
  <c r="J333"/>
  <c r="I336"/>
  <c r="J337"/>
  <c r="I340"/>
  <c r="J341"/>
  <c r="I344"/>
  <c r="J345"/>
  <c r="I348"/>
  <c r="J349"/>
  <c r="I352"/>
  <c r="J353"/>
  <c r="I361"/>
  <c r="I362"/>
  <c r="I363"/>
  <c r="I364"/>
  <c r="I365"/>
  <c r="G374"/>
  <c r="J371"/>
  <c r="J374" s="1"/>
  <c r="J372"/>
  <c r="I379"/>
  <c r="I380" s="1"/>
  <c r="G380"/>
  <c r="J385"/>
  <c r="I396"/>
  <c r="J402"/>
  <c r="J404"/>
  <c r="I408"/>
  <c r="J409"/>
  <c r="I412"/>
  <c r="I436"/>
  <c r="I437" s="1"/>
  <c r="G437"/>
  <c r="G438" s="1"/>
  <c r="I448"/>
  <c r="I449"/>
  <c r="I450"/>
  <c r="I454"/>
  <c r="I455"/>
  <c r="I456"/>
  <c r="I457"/>
  <c r="I458"/>
  <c r="I459"/>
  <c r="I460"/>
  <c r="I461"/>
  <c r="I462"/>
  <c r="I466"/>
  <c r="I467"/>
  <c r="I468"/>
  <c r="I474"/>
  <c r="G477"/>
  <c r="G478" s="1"/>
  <c r="I476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7"/>
  <c r="I518"/>
  <c r="I519"/>
  <c r="I520"/>
  <c r="I521"/>
  <c r="I522"/>
  <c r="I523"/>
  <c r="I524"/>
  <c r="I525"/>
  <c r="I526"/>
  <c r="I527"/>
  <c r="I528"/>
  <c r="I529"/>
  <c r="I530"/>
  <c r="I531"/>
  <c r="B12" i="95" s="1"/>
  <c r="I536" i="253"/>
  <c r="G543"/>
  <c r="G544" s="1"/>
  <c r="G545" s="1"/>
  <c r="I538"/>
  <c r="I539"/>
  <c r="I540"/>
  <c r="I541"/>
  <c r="I542"/>
  <c r="I548"/>
  <c r="I549"/>
  <c r="I550"/>
  <c r="I551"/>
  <c r="I552"/>
  <c r="I553"/>
  <c r="I554"/>
  <c r="I555"/>
  <c r="I556"/>
  <c r="I557"/>
  <c r="I558"/>
  <c r="I559"/>
  <c r="I560"/>
  <c r="I565"/>
  <c r="I566"/>
  <c r="I567"/>
  <c r="I568"/>
  <c r="I569"/>
  <c r="I570"/>
  <c r="I571"/>
  <c r="I572"/>
  <c r="I573"/>
  <c r="I574"/>
  <c r="I575"/>
  <c r="I576"/>
  <c r="I577"/>
  <c r="I584"/>
  <c r="I585" s="1"/>
  <c r="G585"/>
  <c r="I593"/>
  <c r="I594" s="1"/>
  <c r="I596"/>
  <c r="I604"/>
  <c r="I605"/>
  <c r="I606"/>
  <c r="H1089"/>
  <c r="J1078"/>
  <c r="J743"/>
  <c r="J747"/>
  <c r="J751"/>
  <c r="J758"/>
  <c r="J762"/>
  <c r="J766"/>
  <c r="J770"/>
  <c r="J777"/>
  <c r="J781"/>
  <c r="J788"/>
  <c r="J792"/>
  <c r="J796"/>
  <c r="J800"/>
  <c r="J804"/>
  <c r="J808"/>
  <c r="J812"/>
  <c r="J849"/>
  <c r="J853"/>
  <c r="J857"/>
  <c r="J861"/>
  <c r="J865"/>
  <c r="J869"/>
  <c r="J873"/>
  <c r="J898"/>
  <c r="J902"/>
  <c r="J906"/>
  <c r="J910"/>
  <c r="J914"/>
  <c r="J918"/>
  <c r="J922"/>
  <c r="J975"/>
  <c r="J1034"/>
  <c r="J1042"/>
  <c r="J1084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4"/>
  <c r="G737"/>
  <c r="I726"/>
  <c r="I727"/>
  <c r="I728"/>
  <c r="I729"/>
  <c r="I730"/>
  <c r="I731"/>
  <c r="I732"/>
  <c r="I733"/>
  <c r="I734"/>
  <c r="I735"/>
  <c r="I736"/>
  <c r="I741"/>
  <c r="J742"/>
  <c r="I745"/>
  <c r="J746"/>
  <c r="I749"/>
  <c r="J750"/>
  <c r="I756"/>
  <c r="J757"/>
  <c r="I760"/>
  <c r="J761"/>
  <c r="I764"/>
  <c r="J765"/>
  <c r="I768"/>
  <c r="J769"/>
  <c r="I775"/>
  <c r="J776"/>
  <c r="I779"/>
  <c r="J780"/>
  <c r="I783"/>
  <c r="H815"/>
  <c r="I790"/>
  <c r="J791"/>
  <c r="I794"/>
  <c r="J795"/>
  <c r="I798"/>
  <c r="J799"/>
  <c r="I802"/>
  <c r="J803"/>
  <c r="I806"/>
  <c r="J807"/>
  <c r="I810"/>
  <c r="J811"/>
  <c r="I814"/>
  <c r="J820"/>
  <c r="J822"/>
  <c r="J824"/>
  <c r="J826"/>
  <c r="J828"/>
  <c r="J830"/>
  <c r="J832"/>
  <c r="J834"/>
  <c r="J836"/>
  <c r="J838"/>
  <c r="J840"/>
  <c r="J842"/>
  <c r="J844"/>
  <c r="I851"/>
  <c r="J852"/>
  <c r="I855"/>
  <c r="J856"/>
  <c r="I859"/>
  <c r="J860"/>
  <c r="I863"/>
  <c r="J864"/>
  <c r="I867"/>
  <c r="J868"/>
  <c r="I871"/>
  <c r="J872"/>
  <c r="I875"/>
  <c r="J876"/>
  <c r="J881"/>
  <c r="J883"/>
  <c r="J885"/>
  <c r="J887"/>
  <c r="J889"/>
  <c r="J891"/>
  <c r="J893"/>
  <c r="H923"/>
  <c r="I900"/>
  <c r="J901"/>
  <c r="I904"/>
  <c r="J905"/>
  <c r="I908"/>
  <c r="J909"/>
  <c r="I912"/>
  <c r="J913"/>
  <c r="I916"/>
  <c r="J917"/>
  <c r="I920"/>
  <c r="J921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J971"/>
  <c r="J979"/>
  <c r="J1038"/>
  <c r="J1080"/>
  <c r="I950"/>
  <c r="I951"/>
  <c r="I952"/>
  <c r="I953"/>
  <c r="I954"/>
  <c r="I955"/>
  <c r="I956"/>
  <c r="I957"/>
  <c r="I958"/>
  <c r="I959"/>
  <c r="I960"/>
  <c r="I961"/>
  <c r="I962"/>
  <c r="I963"/>
  <c r="I964"/>
  <c r="I965"/>
  <c r="G981"/>
  <c r="H981"/>
  <c r="I973"/>
  <c r="J974"/>
  <c r="I977"/>
  <c r="J978"/>
  <c r="I984"/>
  <c r="I985"/>
  <c r="I986"/>
  <c r="G993"/>
  <c r="H993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H1044"/>
  <c r="I1036"/>
  <c r="J1037"/>
  <c r="I1040"/>
  <c r="J1041"/>
  <c r="I1048"/>
  <c r="I1049"/>
  <c r="I1050"/>
  <c r="I1051"/>
  <c r="I1052"/>
  <c r="I1053"/>
  <c r="I1054"/>
  <c r="I1055"/>
  <c r="I1056"/>
  <c r="I1057"/>
  <c r="I1058"/>
  <c r="I1063"/>
  <c r="I1064"/>
  <c r="I1065"/>
  <c r="I1066"/>
  <c r="I1067"/>
  <c r="I1068"/>
  <c r="I1069"/>
  <c r="I1070"/>
  <c r="I1071"/>
  <c r="I1072"/>
  <c r="I1073"/>
  <c r="G1089"/>
  <c r="J1079"/>
  <c r="I1082"/>
  <c r="J1083"/>
  <c r="I1086"/>
  <c r="J1087"/>
  <c r="I1093"/>
  <c r="G1104"/>
  <c r="I1095"/>
  <c r="I1096"/>
  <c r="I1097"/>
  <c r="I1098"/>
  <c r="I1099"/>
  <c r="I1100"/>
  <c r="I1101"/>
  <c r="I1102"/>
  <c r="I1103"/>
  <c r="G1119"/>
  <c r="I1109"/>
  <c r="J1110"/>
  <c r="I1113"/>
  <c r="J1114"/>
  <c r="I1117"/>
  <c r="J1118"/>
  <c r="J1124"/>
  <c r="J1132"/>
  <c r="J1134"/>
  <c r="J1136"/>
  <c r="J1138"/>
  <c r="J1140"/>
  <c r="H1156"/>
  <c r="I1148"/>
  <c r="J1149"/>
  <c r="I1152"/>
  <c r="J1153"/>
  <c r="M1159"/>
  <c r="I1163"/>
  <c r="I1164" s="1"/>
  <c r="G1169"/>
  <c r="H1169"/>
  <c r="I1181"/>
  <c r="I1182"/>
  <c r="I1183"/>
  <c r="I1187"/>
  <c r="I1188" s="1"/>
  <c r="G1188"/>
  <c r="J1203"/>
  <c r="J1205"/>
  <c r="J1207"/>
  <c r="J1209"/>
  <c r="J1211"/>
  <c r="J1213"/>
  <c r="J1215"/>
  <c r="J1217"/>
  <c r="H1240"/>
  <c r="I1225"/>
  <c r="J1226"/>
  <c r="I1229"/>
  <c r="J1230"/>
  <c r="I1233"/>
  <c r="J1234"/>
  <c r="I1237"/>
  <c r="J1238"/>
  <c r="I1244"/>
  <c r="G1261"/>
  <c r="I1246"/>
  <c r="I1247"/>
  <c r="I1248"/>
  <c r="I1249"/>
  <c r="I1250"/>
  <c r="I1251"/>
  <c r="I1252"/>
  <c r="I1253"/>
  <c r="I1254"/>
  <c r="I1255"/>
  <c r="I1256"/>
  <c r="I1257"/>
  <c r="I1258"/>
  <c r="I1259"/>
  <c r="I1260"/>
  <c r="I1266"/>
  <c r="J1267"/>
  <c r="I1270"/>
  <c r="J1271"/>
  <c r="I1274"/>
  <c r="I1275"/>
  <c r="I1276"/>
  <c r="I1277"/>
  <c r="I1278"/>
  <c r="I1279"/>
  <c r="I1280"/>
  <c r="I1281"/>
  <c r="I1287"/>
  <c r="I1288"/>
  <c r="I128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42"/>
  <c r="J1343"/>
  <c r="J1344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71"/>
  <c r="J1372"/>
  <c r="J1378"/>
  <c r="J1379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7"/>
  <c r="J1428"/>
  <c r="J1429"/>
  <c r="J1430"/>
  <c r="J1436"/>
  <c r="J1440"/>
  <c r="J1441"/>
  <c r="J1442"/>
  <c r="J1443"/>
  <c r="J1444"/>
  <c r="J1445"/>
  <c r="J1446"/>
  <c r="J1447"/>
  <c r="J1448"/>
  <c r="J1449"/>
  <c r="J1450"/>
  <c r="J1451"/>
  <c r="J1452"/>
  <c r="J1454"/>
  <c r="J1455"/>
  <c r="J1456"/>
  <c r="J1465"/>
  <c r="J1466"/>
  <c r="J1471"/>
  <c r="J1472"/>
  <c r="J1477"/>
  <c r="J1486"/>
  <c r="J1487"/>
  <c r="J1488"/>
  <c r="J1496"/>
  <c r="J1497"/>
  <c r="J1498"/>
  <c r="J1499"/>
  <c r="J1500"/>
  <c r="J1501"/>
  <c r="J1502"/>
  <c r="J1503"/>
  <c r="J1504"/>
  <c r="J1505"/>
  <c r="J1506"/>
  <c r="J1507"/>
  <c r="J1508"/>
  <c r="J1513"/>
  <c r="J1514"/>
  <c r="J1515"/>
  <c r="J1516"/>
  <c r="J1517"/>
  <c r="J1518"/>
  <c r="J1519"/>
  <c r="J1520"/>
  <c r="J1521"/>
  <c r="J1522"/>
  <c r="J1523"/>
  <c r="J1524"/>
  <c r="J1525"/>
  <c r="J1526"/>
  <c r="J1527"/>
  <c r="I1533"/>
  <c r="I1534"/>
  <c r="I1535"/>
  <c r="I1536"/>
  <c r="I1537"/>
  <c r="I1538"/>
  <c r="I1539"/>
  <c r="I1540"/>
  <c r="I1541"/>
  <c r="I1542"/>
  <c r="I1543"/>
  <c r="I1544"/>
  <c r="I1545"/>
  <c r="I1546"/>
  <c r="I1547"/>
  <c r="I1553"/>
  <c r="I1557"/>
  <c r="C25" i="249"/>
  <c r="J1565" i="253"/>
  <c r="J1566"/>
  <c r="J1567"/>
  <c r="J1568"/>
  <c r="J1569"/>
  <c r="J1575"/>
  <c r="J1576"/>
  <c r="J1577"/>
  <c r="J1582"/>
  <c r="J1583"/>
  <c r="J1584"/>
  <c r="J1585"/>
  <c r="J1586"/>
  <c r="J1587"/>
  <c r="J1588"/>
  <c r="J1589"/>
  <c r="J1590"/>
  <c r="J1591"/>
  <c r="J1592"/>
  <c r="J1597"/>
  <c r="J1598"/>
  <c r="M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D51" i="249" s="1"/>
  <c r="I1620" i="253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D47" i="249" s="1"/>
  <c r="I1637" i="253"/>
  <c r="I1638"/>
  <c r="I1639"/>
  <c r="D46" i="249" s="1"/>
  <c r="I1640" i="253"/>
  <c r="I1641"/>
  <c r="I1642"/>
  <c r="I1643"/>
  <c r="I1644"/>
  <c r="I1645"/>
  <c r="J1654"/>
  <c r="J1655"/>
  <c r="J1656"/>
  <c r="J1657"/>
  <c r="I1679"/>
  <c r="I1680"/>
  <c r="I1686"/>
  <c r="I1687"/>
  <c r="I1693"/>
  <c r="I1694"/>
  <c r="I1695"/>
  <c r="I1696"/>
  <c r="I1702"/>
  <c r="I1703"/>
  <c r="I1704"/>
  <c r="I1705"/>
  <c r="I1711"/>
  <c r="I1712"/>
  <c r="I1713"/>
  <c r="I1714"/>
  <c r="I1725"/>
  <c r="I1726"/>
  <c r="I1727"/>
  <c r="I1728"/>
  <c r="I1734"/>
  <c r="I1735"/>
  <c r="I1741"/>
  <c r="I1742"/>
  <c r="I1743"/>
  <c r="I1744"/>
  <c r="I1750"/>
  <c r="I1751"/>
  <c r="I1752"/>
  <c r="I1753"/>
  <c r="I1759"/>
  <c r="I1760"/>
  <c r="I1761"/>
  <c r="I1762"/>
  <c r="I1768"/>
  <c r="I1769"/>
  <c r="I1770"/>
  <c r="I1776"/>
  <c r="I1777"/>
  <c r="I1778"/>
  <c r="I1779"/>
  <c r="I1785"/>
  <c r="I1786"/>
  <c r="I1787"/>
  <c r="I1788"/>
  <c r="I1794"/>
  <c r="I1795"/>
  <c r="I1796"/>
  <c r="I179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G1879"/>
  <c r="J1867"/>
  <c r="I1868"/>
  <c r="J1869"/>
  <c r="I1870"/>
  <c r="J1871"/>
  <c r="I1872"/>
  <c r="J1873"/>
  <c r="I1874"/>
  <c r="J1875"/>
  <c r="I1876"/>
  <c r="J1877"/>
  <c r="I1878"/>
  <c r="I1889"/>
  <c r="I1890"/>
  <c r="I1891"/>
  <c r="J1088"/>
  <c r="J1111"/>
  <c r="J1115"/>
  <c r="G1141"/>
  <c r="J1146"/>
  <c r="J1150"/>
  <c r="J1154"/>
  <c r="J1172"/>
  <c r="J1173" s="1"/>
  <c r="J1174" s="1"/>
  <c r="J1223"/>
  <c r="J1227"/>
  <c r="J1231"/>
  <c r="J1235"/>
  <c r="J1239"/>
  <c r="J1268"/>
  <c r="J1272"/>
  <c r="J1903"/>
  <c r="J1904"/>
  <c r="J1905"/>
  <c r="J1906"/>
  <c r="J1914"/>
  <c r="J1915"/>
  <c r="J1923"/>
  <c r="J1924"/>
  <c r="J1925"/>
  <c r="J1926"/>
  <c r="J1927"/>
  <c r="J1928"/>
  <c r="J1929"/>
  <c r="J1930"/>
  <c r="D9" i="251" s="1"/>
  <c r="J1931" i="253"/>
  <c r="J1932"/>
  <c r="J1933"/>
  <c r="J1934"/>
  <c r="J1935"/>
  <c r="J1936"/>
  <c r="J1937"/>
  <c r="J1938"/>
  <c r="I1942"/>
  <c r="I1943" s="1"/>
  <c r="I1949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J2009"/>
  <c r="J2010"/>
  <c r="J2011"/>
  <c r="J2018"/>
  <c r="J2019"/>
  <c r="J2020"/>
  <c r="J2026"/>
  <c r="J2027"/>
  <c r="J2028"/>
  <c r="J2035"/>
  <c r="J2036"/>
  <c r="J2037"/>
  <c r="J2044"/>
  <c r="J2045"/>
  <c r="J2046"/>
  <c r="J2052"/>
  <c r="J2053"/>
  <c r="J2059"/>
  <c r="J2060"/>
  <c r="J2061"/>
  <c r="J2062"/>
  <c r="J2063"/>
  <c r="J2064"/>
  <c r="J2065"/>
  <c r="J2066"/>
  <c r="J2067"/>
  <c r="I2074"/>
  <c r="I2075"/>
  <c r="L2075" s="1"/>
  <c r="I2076"/>
  <c r="I2092"/>
  <c r="I2093"/>
  <c r="I2094"/>
  <c r="I2095"/>
  <c r="I2096"/>
  <c r="I2102"/>
  <c r="I2103"/>
  <c r="I2104"/>
  <c r="J2116"/>
  <c r="J2122"/>
  <c r="J2123"/>
  <c r="J2124"/>
  <c r="J2125"/>
  <c r="J2126"/>
  <c r="J2127"/>
  <c r="J2128"/>
  <c r="J2129"/>
  <c r="J2137"/>
  <c r="J2138"/>
  <c r="J2139"/>
  <c r="J2140"/>
  <c r="J2141"/>
  <c r="J2147"/>
  <c r="J2148"/>
  <c r="J2149"/>
  <c r="J2150"/>
  <c r="J2151"/>
  <c r="J2152"/>
  <c r="J2153"/>
  <c r="J2154"/>
  <c r="J2155"/>
  <c r="J2156"/>
  <c r="J2157"/>
  <c r="J2158"/>
  <c r="J2159"/>
  <c r="J2160"/>
  <c r="J2166"/>
  <c r="J2167"/>
  <c r="J2168"/>
  <c r="J2169"/>
  <c r="J2170"/>
  <c r="J2171"/>
  <c r="J2172"/>
  <c r="I2189"/>
  <c r="H2212"/>
  <c r="J2206"/>
  <c r="J2207"/>
  <c r="J2208"/>
  <c r="J2209"/>
  <c r="J2210"/>
  <c r="I2211"/>
  <c r="G2224"/>
  <c r="I2245"/>
  <c r="J2253"/>
  <c r="J2254"/>
  <c r="J2255"/>
  <c r="J2256"/>
  <c r="J2257"/>
  <c r="J2264"/>
  <c r="J2265"/>
  <c r="J2266"/>
  <c r="J2267"/>
  <c r="J2268"/>
  <c r="J2269"/>
  <c r="J2277"/>
  <c r="J2278"/>
  <c r="J2279"/>
  <c r="J2280"/>
  <c r="J2297"/>
  <c r="J2304"/>
  <c r="J2311"/>
  <c r="J2312"/>
  <c r="J2313"/>
  <c r="J2314"/>
  <c r="J2315"/>
  <c r="J2316"/>
  <c r="J2329"/>
  <c r="J2330"/>
  <c r="J2331"/>
  <c r="J2332"/>
  <c r="J2333"/>
  <c r="J2340"/>
  <c r="J2347"/>
  <c r="J2348"/>
  <c r="J2349"/>
  <c r="J2350"/>
  <c r="J2357"/>
  <c r="J2364"/>
  <c r="J2370"/>
  <c r="J2371"/>
  <c r="J2372"/>
  <c r="J2373"/>
  <c r="J2392"/>
  <c r="J2405"/>
  <c r="J2412"/>
  <c r="J2413"/>
  <c r="J2414"/>
  <c r="J2415"/>
  <c r="J2416"/>
  <c r="J2417"/>
  <c r="I2457"/>
  <c r="I2463"/>
  <c r="I2464"/>
  <c r="J2477"/>
  <c r="J2478"/>
  <c r="J2479"/>
  <c r="J2480"/>
  <c r="J2481"/>
  <c r="J2482"/>
  <c r="J2483"/>
  <c r="J2484"/>
  <c r="J2485"/>
  <c r="J2486"/>
  <c r="J2487"/>
  <c r="J2488"/>
  <c r="J2489"/>
  <c r="J2490"/>
  <c r="J2498"/>
  <c r="J2499"/>
  <c r="J2500"/>
  <c r="J2501"/>
  <c r="J2502"/>
  <c r="J2503"/>
  <c r="H259"/>
  <c r="I598"/>
  <c r="I599" s="1"/>
  <c r="I1560"/>
  <c r="H989"/>
  <c r="H1020" s="1"/>
  <c r="I23" i="248"/>
  <c r="D20" i="243" s="1"/>
  <c r="E21" s="1"/>
  <c r="B17" i="136" s="1"/>
  <c r="G259" i="253"/>
  <c r="H1459"/>
  <c r="J106" i="202"/>
  <c r="I107"/>
  <c r="L10" i="248"/>
  <c r="B10" i="95"/>
  <c r="G17" i="169"/>
  <c r="G19" i="9"/>
  <c r="D19" i="169"/>
  <c r="D21" i="9"/>
  <c r="D21" i="169"/>
  <c r="D23" i="9"/>
  <c r="D17" i="169"/>
  <c r="D19" i="9"/>
  <c r="G19" i="169"/>
  <c r="G21" i="9"/>
  <c r="G21" i="169"/>
  <c r="G23" i="9"/>
  <c r="L12" i="248"/>
  <c r="H33"/>
  <c r="L17"/>
  <c r="H34"/>
  <c r="L21"/>
  <c r="H36"/>
  <c r="E39" i="244"/>
  <c r="E63" i="249"/>
  <c r="E42" i="250"/>
  <c r="G45" s="1"/>
  <c r="H45" s="1"/>
  <c r="E43" i="244"/>
  <c r="E45" s="1"/>
  <c r="E40"/>
  <c r="F23" i="243"/>
  <c r="F28" s="1"/>
  <c r="F31" s="1"/>
  <c r="F40" s="1"/>
  <c r="E33" i="244"/>
  <c r="H7" i="253"/>
  <c r="J53"/>
  <c r="D22" i="246" s="1"/>
  <c r="I71" i="253"/>
  <c r="F9" i="248"/>
  <c r="B9" i="95" s="1"/>
  <c r="K9" i="248"/>
  <c r="K23" s="1"/>
  <c r="C29" i="244" s="1"/>
  <c r="C22" i="137" s="1"/>
  <c r="L15" i="248"/>
  <c r="L19"/>
  <c r="I5" i="253"/>
  <c r="I6" s="1"/>
  <c r="I11"/>
  <c r="I12" s="1"/>
  <c r="I14"/>
  <c r="I17" s="1"/>
  <c r="I19"/>
  <c r="I20" s="1"/>
  <c r="I22"/>
  <c r="I23" s="1"/>
  <c r="I26"/>
  <c r="I32"/>
  <c r="I33" s="1"/>
  <c r="I36"/>
  <c r="I39" s="1"/>
  <c r="I40"/>
  <c r="I42" s="1"/>
  <c r="I43"/>
  <c r="I45" s="1"/>
  <c r="I47"/>
  <c r="I48" s="1"/>
  <c r="H53"/>
  <c r="H64" s="1"/>
  <c r="I55"/>
  <c r="I58" s="1"/>
  <c r="J61"/>
  <c r="J63" s="1"/>
  <c r="D26" i="246" s="1"/>
  <c r="I70" i="253"/>
  <c r="J78"/>
  <c r="J90" s="1"/>
  <c r="J93"/>
  <c r="J102"/>
  <c r="J104"/>
  <c r="J106"/>
  <c r="G107"/>
  <c r="H108" s="1"/>
  <c r="J112"/>
  <c r="G113"/>
  <c r="H114" s="1"/>
  <c r="G117"/>
  <c r="H118" s="1"/>
  <c r="G121"/>
  <c r="G122" s="1"/>
  <c r="J124"/>
  <c r="J125" s="1"/>
  <c r="J128"/>
  <c r="J129" s="1"/>
  <c r="J132"/>
  <c r="J134" s="1"/>
  <c r="I147"/>
  <c r="J147"/>
  <c r="J148" s="1"/>
  <c r="J152"/>
  <c r="J154" s="1"/>
  <c r="I159"/>
  <c r="I166"/>
  <c r="J166"/>
  <c r="J167" s="1"/>
  <c r="J174"/>
  <c r="J176"/>
  <c r="J178"/>
  <c r="J180"/>
  <c r="I191"/>
  <c r="I193" s="1"/>
  <c r="I194" s="1"/>
  <c r="J192"/>
  <c r="D10" i="247" s="1"/>
  <c r="J198" i="253"/>
  <c r="J200"/>
  <c r="J202"/>
  <c r="J204"/>
  <c r="J206"/>
  <c r="J208"/>
  <c r="J210"/>
  <c r="J212"/>
  <c r="J214"/>
  <c r="J220"/>
  <c r="J226" s="1"/>
  <c r="I222"/>
  <c r="I224"/>
  <c r="I230"/>
  <c r="I232" s="1"/>
  <c r="J231"/>
  <c r="J239"/>
  <c r="J241"/>
  <c r="J243"/>
  <c r="J245"/>
  <c r="J247"/>
  <c r="J249"/>
  <c r="J251"/>
  <c r="J257"/>
  <c r="J258" s="1"/>
  <c r="D31" i="246" s="1"/>
  <c r="J265" i="253"/>
  <c r="J267"/>
  <c r="J269"/>
  <c r="G270"/>
  <c r="I273"/>
  <c r="J283"/>
  <c r="J284" s="1"/>
  <c r="G288"/>
  <c r="I292"/>
  <c r="J292"/>
  <c r="J293" s="1"/>
  <c r="G298"/>
  <c r="I302"/>
  <c r="J308"/>
  <c r="J310"/>
  <c r="J315"/>
  <c r="J356" s="1"/>
  <c r="I317"/>
  <c r="I319"/>
  <c r="I321"/>
  <c r="I323"/>
  <c r="I325"/>
  <c r="I327"/>
  <c r="I329"/>
  <c r="I331"/>
  <c r="I333"/>
  <c r="I335"/>
  <c r="I337"/>
  <c r="I339"/>
  <c r="I341"/>
  <c r="I343"/>
  <c r="I345"/>
  <c r="I347"/>
  <c r="I349"/>
  <c r="I351"/>
  <c r="I353"/>
  <c r="I355"/>
  <c r="J363"/>
  <c r="J365"/>
  <c r="G366"/>
  <c r="I372"/>
  <c r="J395"/>
  <c r="J397" s="1"/>
  <c r="G413"/>
  <c r="I402"/>
  <c r="J403"/>
  <c r="I407"/>
  <c r="I409"/>
  <c r="I411"/>
  <c r="J426"/>
  <c r="J427" s="1"/>
  <c r="H581"/>
  <c r="J449"/>
  <c r="J456"/>
  <c r="J458"/>
  <c r="J460"/>
  <c r="J462"/>
  <c r="G463"/>
  <c r="G464" s="1"/>
  <c r="J468"/>
  <c r="G469"/>
  <c r="G470" s="1"/>
  <c r="J475"/>
  <c r="J482"/>
  <c r="J484"/>
  <c r="J486"/>
  <c r="J488"/>
  <c r="J490"/>
  <c r="J492"/>
  <c r="J494"/>
  <c r="J496"/>
  <c r="J498"/>
  <c r="J500"/>
  <c r="J502"/>
  <c r="J504"/>
  <c r="J506"/>
  <c r="J508"/>
  <c r="J510"/>
  <c r="J512"/>
  <c r="G513"/>
  <c r="G514" s="1"/>
  <c r="G534" s="1"/>
  <c r="I516"/>
  <c r="I532" s="1"/>
  <c r="I533" s="1"/>
  <c r="J517"/>
  <c r="J519"/>
  <c r="J521"/>
  <c r="J523"/>
  <c r="J525"/>
  <c r="J527"/>
  <c r="J529"/>
  <c r="J531"/>
  <c r="J537"/>
  <c r="J539"/>
  <c r="J541"/>
  <c r="J549"/>
  <c r="J551"/>
  <c r="J553"/>
  <c r="J555"/>
  <c r="J557"/>
  <c r="J559"/>
  <c r="J567"/>
  <c r="J569"/>
  <c r="J571"/>
  <c r="J573"/>
  <c r="J575"/>
  <c r="J577"/>
  <c r="G578"/>
  <c r="G579" s="1"/>
  <c r="G580" s="1"/>
  <c r="G588"/>
  <c r="G598" s="1"/>
  <c r="G599" s="1"/>
  <c r="G594"/>
  <c r="J605"/>
  <c r="J607"/>
  <c r="J1089"/>
  <c r="C45" i="245"/>
  <c r="J5" i="253"/>
  <c r="J6" s="1"/>
  <c r="J7" s="1"/>
  <c r="C11" i="245" s="1"/>
  <c r="C13" s="1"/>
  <c r="C17" s="1"/>
  <c r="C23" s="1"/>
  <c r="C11" i="244" s="1"/>
  <c r="C9" i="137" s="1"/>
  <c r="J11" i="253"/>
  <c r="J12" s="1"/>
  <c r="J14"/>
  <c r="J17" s="1"/>
  <c r="J19"/>
  <c r="J20" s="1"/>
  <c r="C47" i="245" s="1"/>
  <c r="J22" i="253"/>
  <c r="J23" s="1"/>
  <c r="J26"/>
  <c r="J27" s="1"/>
  <c r="J32"/>
  <c r="J33" s="1"/>
  <c r="J36"/>
  <c r="J40"/>
  <c r="J42" s="1"/>
  <c r="C15" i="246" s="1"/>
  <c r="J43" i="253"/>
  <c r="J45" s="1"/>
  <c r="C17" i="246" s="1"/>
  <c r="J47" i="253"/>
  <c r="J48" s="1"/>
  <c r="D20" i="246" s="1"/>
  <c r="J55" i="253"/>
  <c r="J58" s="1"/>
  <c r="I61"/>
  <c r="I63" s="1"/>
  <c r="J70"/>
  <c r="H72"/>
  <c r="J72" s="1"/>
  <c r="I78"/>
  <c r="I90" s="1"/>
  <c r="I172"/>
  <c r="I182" s="1"/>
  <c r="I198"/>
  <c r="I216" s="1"/>
  <c r="I237"/>
  <c r="I253" s="1"/>
  <c r="I308"/>
  <c r="I312" s="1"/>
  <c r="H405"/>
  <c r="I447"/>
  <c r="I451" s="1"/>
  <c r="I475"/>
  <c r="I477" s="1"/>
  <c r="I478" s="1"/>
  <c r="I537"/>
  <c r="I543" s="1"/>
  <c r="I544" s="1"/>
  <c r="I545" s="1"/>
  <c r="I547"/>
  <c r="I561" s="1"/>
  <c r="I562" s="1"/>
  <c r="I563" s="1"/>
  <c r="I603"/>
  <c r="I628" s="1"/>
  <c r="J110"/>
  <c r="J113" s="1"/>
  <c r="J114" s="1"/>
  <c r="J116"/>
  <c r="J117" s="1"/>
  <c r="J118" s="1"/>
  <c r="J120"/>
  <c r="J121" s="1"/>
  <c r="J122" s="1"/>
  <c r="I124"/>
  <c r="I125" s="1"/>
  <c r="I128"/>
  <c r="I129" s="1"/>
  <c r="I132"/>
  <c r="I134" s="1"/>
  <c r="I137"/>
  <c r="I138" s="1"/>
  <c r="J139" s="1"/>
  <c r="I141"/>
  <c r="I142" s="1"/>
  <c r="J143" s="1"/>
  <c r="I146"/>
  <c r="I148" s="1"/>
  <c r="I152"/>
  <c r="I154" s="1"/>
  <c r="I158"/>
  <c r="I161" s="1"/>
  <c r="I165"/>
  <c r="I167" s="1"/>
  <c r="J172"/>
  <c r="J182" s="1"/>
  <c r="J183" s="1"/>
  <c r="J191"/>
  <c r="J197"/>
  <c r="J216" s="1"/>
  <c r="I220"/>
  <c r="I226" s="1"/>
  <c r="J230"/>
  <c r="J232" s="1"/>
  <c r="J233" s="1"/>
  <c r="J237"/>
  <c r="J253" s="1"/>
  <c r="I257"/>
  <c r="I258" s="1"/>
  <c r="J263"/>
  <c r="J270" s="1"/>
  <c r="I272"/>
  <c r="I275" s="1"/>
  <c r="J279"/>
  <c r="J280" s="1"/>
  <c r="J281" s="1"/>
  <c r="I283"/>
  <c r="I284" s="1"/>
  <c r="J287"/>
  <c r="J288" s="1"/>
  <c r="J289" s="1"/>
  <c r="I291"/>
  <c r="I293" s="1"/>
  <c r="J297"/>
  <c r="J298" s="1"/>
  <c r="J299" s="1"/>
  <c r="I301"/>
  <c r="I304" s="1"/>
  <c r="J305" s="1"/>
  <c r="J307"/>
  <c r="J312" s="1"/>
  <c r="I315"/>
  <c r="I356" s="1"/>
  <c r="J361"/>
  <c r="J366" s="1"/>
  <c r="I371"/>
  <c r="I374" s="1"/>
  <c r="J375" s="1"/>
  <c r="J379"/>
  <c r="J380" s="1"/>
  <c r="J381" s="1"/>
  <c r="J389"/>
  <c r="J390" s="1"/>
  <c r="J391" s="1"/>
  <c r="I395"/>
  <c r="I397" s="1"/>
  <c r="J422"/>
  <c r="J423" s="1"/>
  <c r="J424" s="1"/>
  <c r="I426"/>
  <c r="I427" s="1"/>
  <c r="I431"/>
  <c r="I432" s="1"/>
  <c r="J436"/>
  <c r="J437" s="1"/>
  <c r="I438" s="1"/>
  <c r="I440"/>
  <c r="I441" s="1"/>
  <c r="J442" s="1"/>
  <c r="J447"/>
  <c r="J451" s="1"/>
  <c r="J454"/>
  <c r="J463" s="1"/>
  <c r="J466"/>
  <c r="J469" s="1"/>
  <c r="J470" s="1"/>
  <c r="J471" s="1"/>
  <c r="J474"/>
  <c r="J477" s="1"/>
  <c r="J478" s="1"/>
  <c r="J480"/>
  <c r="J513" s="1"/>
  <c r="J514" s="1"/>
  <c r="J516"/>
  <c r="J532" s="1"/>
  <c r="J533" s="1"/>
  <c r="J536"/>
  <c r="J543" s="1"/>
  <c r="J544" s="1"/>
  <c r="J545" s="1"/>
  <c r="J547"/>
  <c r="J561" s="1"/>
  <c r="J562" s="1"/>
  <c r="J563" s="1"/>
  <c r="J565"/>
  <c r="J578" s="1"/>
  <c r="J579" s="1"/>
  <c r="J580" s="1"/>
  <c r="J584"/>
  <c r="J585" s="1"/>
  <c r="J587"/>
  <c r="J588" s="1"/>
  <c r="J590"/>
  <c r="J591" s="1"/>
  <c r="J593"/>
  <c r="J594" s="1"/>
  <c r="J603"/>
  <c r="J628" s="1"/>
  <c r="I631"/>
  <c r="I675" s="1"/>
  <c r="J678"/>
  <c r="J721" s="1"/>
  <c r="J725"/>
  <c r="J727"/>
  <c r="J729"/>
  <c r="J731"/>
  <c r="J733"/>
  <c r="J735"/>
  <c r="I740"/>
  <c r="I742"/>
  <c r="I744"/>
  <c r="I746"/>
  <c r="I748"/>
  <c r="I750"/>
  <c r="G989"/>
  <c r="G996" s="1"/>
  <c r="I755"/>
  <c r="I757"/>
  <c r="I759"/>
  <c r="I761"/>
  <c r="I763"/>
  <c r="I765"/>
  <c r="I767"/>
  <c r="I769"/>
  <c r="I774"/>
  <c r="I776"/>
  <c r="I778"/>
  <c r="I780"/>
  <c r="I782"/>
  <c r="J787"/>
  <c r="J815" s="1"/>
  <c r="I789"/>
  <c r="I791"/>
  <c r="I793"/>
  <c r="I795"/>
  <c r="I797"/>
  <c r="I799"/>
  <c r="I801"/>
  <c r="I803"/>
  <c r="I805"/>
  <c r="I807"/>
  <c r="I809"/>
  <c r="I811"/>
  <c r="I813"/>
  <c r="I818"/>
  <c r="I846" s="1"/>
  <c r="J819"/>
  <c r="J821"/>
  <c r="J823"/>
  <c r="J825"/>
  <c r="J827"/>
  <c r="J829"/>
  <c r="J831"/>
  <c r="J833"/>
  <c r="J835"/>
  <c r="J837"/>
  <c r="J839"/>
  <c r="J841"/>
  <c r="J843"/>
  <c r="J845"/>
  <c r="I850"/>
  <c r="J850"/>
  <c r="J877" s="1"/>
  <c r="I852"/>
  <c r="I854"/>
  <c r="I856"/>
  <c r="I858"/>
  <c r="I860"/>
  <c r="I862"/>
  <c r="I864"/>
  <c r="I866"/>
  <c r="I868"/>
  <c r="I870"/>
  <c r="I872"/>
  <c r="I874"/>
  <c r="I876"/>
  <c r="J882"/>
  <c r="J884"/>
  <c r="J886"/>
  <c r="J888"/>
  <c r="J890"/>
  <c r="J892"/>
  <c r="J897"/>
  <c r="J923" s="1"/>
  <c r="I899"/>
  <c r="I901"/>
  <c r="I903"/>
  <c r="I905"/>
  <c r="I907"/>
  <c r="I909"/>
  <c r="I911"/>
  <c r="I913"/>
  <c r="I915"/>
  <c r="I917"/>
  <c r="I919"/>
  <c r="I921"/>
  <c r="I926"/>
  <c r="I966" s="1"/>
  <c r="J927"/>
  <c r="J929"/>
  <c r="J931"/>
  <c r="J933"/>
  <c r="J935"/>
  <c r="J937"/>
  <c r="J939"/>
  <c r="J941"/>
  <c r="J943"/>
  <c r="J945"/>
  <c r="J947"/>
  <c r="J949"/>
  <c r="J951"/>
  <c r="J953"/>
  <c r="J955"/>
  <c r="J957"/>
  <c r="J959"/>
  <c r="J961"/>
  <c r="J963"/>
  <c r="J965"/>
  <c r="I970"/>
  <c r="J970"/>
  <c r="J981" s="1"/>
  <c r="I972"/>
  <c r="I974"/>
  <c r="I976"/>
  <c r="I978"/>
  <c r="I980"/>
  <c r="J986"/>
  <c r="G987"/>
  <c r="I992"/>
  <c r="C37" i="247" s="1"/>
  <c r="J992" i="253"/>
  <c r="J993" s="1"/>
  <c r="I1000"/>
  <c r="I1018" s="1"/>
  <c r="J1001"/>
  <c r="J1003"/>
  <c r="J1005"/>
  <c r="J1007"/>
  <c r="J1009"/>
  <c r="J1011"/>
  <c r="J1013"/>
  <c r="J1015"/>
  <c r="J1017"/>
  <c r="J1033"/>
  <c r="J1044" s="1"/>
  <c r="I1035"/>
  <c r="I1037"/>
  <c r="I1039"/>
  <c r="I1041"/>
  <c r="I1043"/>
  <c r="J1050"/>
  <c r="J1052"/>
  <c r="J1054"/>
  <c r="J1056"/>
  <c r="J1058"/>
  <c r="G1059"/>
  <c r="J1065"/>
  <c r="J1067"/>
  <c r="J1069"/>
  <c r="J1071"/>
  <c r="J1073"/>
  <c r="G1074"/>
  <c r="I1079"/>
  <c r="I1081"/>
  <c r="I1083"/>
  <c r="I1085"/>
  <c r="I1087"/>
  <c r="J1094"/>
  <c r="J1096"/>
  <c r="J1098"/>
  <c r="J1100"/>
  <c r="J1102"/>
  <c r="J1108"/>
  <c r="J1119" s="1"/>
  <c r="I1110"/>
  <c r="I1112"/>
  <c r="I1114"/>
  <c r="I1116"/>
  <c r="I1118"/>
  <c r="H1127"/>
  <c r="J1125"/>
  <c r="G1126"/>
  <c r="G1127" s="1"/>
  <c r="J1131"/>
  <c r="J1133"/>
  <c r="J1135"/>
  <c r="J1137"/>
  <c r="J1139"/>
  <c r="I1145"/>
  <c r="J1145"/>
  <c r="J1156" s="1"/>
  <c r="I1147"/>
  <c r="I1149"/>
  <c r="I1151"/>
  <c r="I1153"/>
  <c r="I1155"/>
  <c r="J1159"/>
  <c r="J1160" s="1"/>
  <c r="G1164"/>
  <c r="I1168"/>
  <c r="J1168"/>
  <c r="J1169" s="1"/>
  <c r="J1170" s="1"/>
  <c r="J1176"/>
  <c r="J1177" s="1"/>
  <c r="J1182"/>
  <c r="J1191"/>
  <c r="J1192" s="1"/>
  <c r="J1204"/>
  <c r="J1206"/>
  <c r="J1208"/>
  <c r="J1210"/>
  <c r="J1212"/>
  <c r="J1214"/>
  <c r="J1216"/>
  <c r="J1218"/>
  <c r="G1219"/>
  <c r="I1224"/>
  <c r="I1226"/>
  <c r="I1228"/>
  <c r="I1230"/>
  <c r="I1232"/>
  <c r="I1234"/>
  <c r="I1236"/>
  <c r="I1238"/>
  <c r="J1245"/>
  <c r="J1247"/>
  <c r="J1249"/>
  <c r="J1251"/>
  <c r="J1253"/>
  <c r="J1255"/>
  <c r="J1257"/>
  <c r="J1259"/>
  <c r="J1265"/>
  <c r="I1267"/>
  <c r="I1269"/>
  <c r="I1271"/>
  <c r="I1273"/>
  <c r="J631"/>
  <c r="J675" s="1"/>
  <c r="I678"/>
  <c r="I721" s="1"/>
  <c r="I722" s="1"/>
  <c r="I725"/>
  <c r="I737" s="1"/>
  <c r="I738" s="1"/>
  <c r="I880"/>
  <c r="I894" s="1"/>
  <c r="I1094"/>
  <c r="I1104" s="1"/>
  <c r="I1131"/>
  <c r="I1141" s="1"/>
  <c r="I1159"/>
  <c r="I1160" s="1"/>
  <c r="G1170"/>
  <c r="G1174"/>
  <c r="I1180"/>
  <c r="I1184" s="1"/>
  <c r="I1245"/>
  <c r="I1261" s="1"/>
  <c r="J724"/>
  <c r="J737" s="1"/>
  <c r="I787"/>
  <c r="I815" s="1"/>
  <c r="I816" s="1"/>
  <c r="J818"/>
  <c r="J846" s="1"/>
  <c r="I849"/>
  <c r="I877" s="1"/>
  <c r="J880"/>
  <c r="J894" s="1"/>
  <c r="I897"/>
  <c r="I923" s="1"/>
  <c r="I924" s="1"/>
  <c r="J926"/>
  <c r="J966" s="1"/>
  <c r="I969"/>
  <c r="I981" s="1"/>
  <c r="J984"/>
  <c r="J987" s="1"/>
  <c r="I991"/>
  <c r="J1000"/>
  <c r="J1018" s="1"/>
  <c r="I1033"/>
  <c r="I1044" s="1"/>
  <c r="I1045" s="1"/>
  <c r="J1048"/>
  <c r="J1059" s="1"/>
  <c r="J1063"/>
  <c r="J1074" s="1"/>
  <c r="I1078"/>
  <c r="I1089" s="1"/>
  <c r="J1093"/>
  <c r="J1104" s="1"/>
  <c r="I1108"/>
  <c r="I1119" s="1"/>
  <c r="J1123"/>
  <c r="J1126" s="1"/>
  <c r="J1127" s="1"/>
  <c r="J1130"/>
  <c r="J1141" s="1"/>
  <c r="J1163"/>
  <c r="J1164" s="1"/>
  <c r="I1165" s="1"/>
  <c r="I1167"/>
  <c r="I1169" s="1"/>
  <c r="I1172"/>
  <c r="I1173" s="1"/>
  <c r="I1174" s="1"/>
  <c r="I1176"/>
  <c r="I1177" s="1"/>
  <c r="I1178" s="1"/>
  <c r="J1180"/>
  <c r="J1184" s="1"/>
  <c r="J1187"/>
  <c r="J1188" s="1"/>
  <c r="J1189" s="1"/>
  <c r="I1191"/>
  <c r="I1192" s="1"/>
  <c r="J1202"/>
  <c r="J1219" s="1"/>
  <c r="I1220" s="1"/>
  <c r="I1223"/>
  <c r="I1240" s="1"/>
  <c r="J1244"/>
  <c r="J1261" s="1"/>
  <c r="G1282"/>
  <c r="I1265"/>
  <c r="I1282" s="1"/>
  <c r="J1275"/>
  <c r="J1453"/>
  <c r="J1457" s="1"/>
  <c r="G1647"/>
  <c r="I1286"/>
  <c r="I1290" s="1"/>
  <c r="J1294"/>
  <c r="J1295" s="1"/>
  <c r="J1299"/>
  <c r="J1316" s="1"/>
  <c r="J1320"/>
  <c r="J1337" s="1"/>
  <c r="J1341"/>
  <c r="J1345" s="1"/>
  <c r="J1349"/>
  <c r="J1366" s="1"/>
  <c r="I1370"/>
  <c r="I1373" s="1"/>
  <c r="J1377"/>
  <c r="J1380" s="1"/>
  <c r="I1384"/>
  <c r="I1401" s="1"/>
  <c r="J1405"/>
  <c r="J1422" s="1"/>
  <c r="I1426"/>
  <c r="I1431" s="1"/>
  <c r="J1435"/>
  <c r="J1437" s="1"/>
  <c r="I1440"/>
  <c r="I1457" s="1"/>
  <c r="H1457"/>
  <c r="J1464"/>
  <c r="J1467" s="1"/>
  <c r="I1470"/>
  <c r="I1473" s="1"/>
  <c r="J1476"/>
  <c r="J1478" s="1"/>
  <c r="I1481"/>
  <c r="I1482" s="1"/>
  <c r="J1485"/>
  <c r="J1489" s="1"/>
  <c r="J1495"/>
  <c r="J1509" s="1"/>
  <c r="I1512"/>
  <c r="I1528" s="1"/>
  <c r="I1564"/>
  <c r="I1570" s="1"/>
  <c r="J1574"/>
  <c r="J1578" s="1"/>
  <c r="I1581"/>
  <c r="I1593" s="1"/>
  <c r="J1596"/>
  <c r="J1599" s="1"/>
  <c r="I1603"/>
  <c r="J1649"/>
  <c r="J1650" s="1"/>
  <c r="I1653"/>
  <c r="I1658" s="1"/>
  <c r="J1664"/>
  <c r="J1665" s="1"/>
  <c r="J1669"/>
  <c r="J1670" s="1"/>
  <c r="I1678"/>
  <c r="I1681" s="1"/>
  <c r="I1685"/>
  <c r="I1688" s="1"/>
  <c r="I1692"/>
  <c r="I1697" s="1"/>
  <c r="I1701"/>
  <c r="I1706" s="1"/>
  <c r="I1710"/>
  <c r="I1715" s="1"/>
  <c r="I1719"/>
  <c r="I1720" s="1"/>
  <c r="I1724"/>
  <c r="I1729" s="1"/>
  <c r="I1733"/>
  <c r="I1736" s="1"/>
  <c r="I1740"/>
  <c r="I1745" s="1"/>
  <c r="I1749"/>
  <c r="I1754" s="1"/>
  <c r="I1758"/>
  <c r="I1763" s="1"/>
  <c r="I1767"/>
  <c r="I1771" s="1"/>
  <c r="I1775"/>
  <c r="I1780" s="1"/>
  <c r="I1784"/>
  <c r="I1789" s="1"/>
  <c r="I1793"/>
  <c r="I1798" s="1"/>
  <c r="J1802"/>
  <c r="J1803" s="1"/>
  <c r="J1807"/>
  <c r="J1824" s="1"/>
  <c r="J1828"/>
  <c r="J1286"/>
  <c r="J1290" s="1"/>
  <c r="J1291" s="1"/>
  <c r="I1294"/>
  <c r="I1295" s="1"/>
  <c r="I1299"/>
  <c r="I1316" s="1"/>
  <c r="I1317" s="1"/>
  <c r="I1320"/>
  <c r="I1337" s="1"/>
  <c r="I1338" s="1"/>
  <c r="I1341"/>
  <c r="I1345" s="1"/>
  <c r="I1346" s="1"/>
  <c r="I1349"/>
  <c r="I1366" s="1"/>
  <c r="I1367" s="1"/>
  <c r="J1370"/>
  <c r="J1373" s="1"/>
  <c r="I1377"/>
  <c r="I1380" s="1"/>
  <c r="I1381" s="1"/>
  <c r="J1384"/>
  <c r="J1401" s="1"/>
  <c r="I1405"/>
  <c r="I1422" s="1"/>
  <c r="I1423" s="1"/>
  <c r="J1426"/>
  <c r="J1431" s="1"/>
  <c r="I1435"/>
  <c r="I1437" s="1"/>
  <c r="I1438" s="1"/>
  <c r="I1464"/>
  <c r="I1467" s="1"/>
  <c r="I1468" s="1"/>
  <c r="J1470"/>
  <c r="J1473" s="1"/>
  <c r="I1476"/>
  <c r="I1478" s="1"/>
  <c r="I1479" s="1"/>
  <c r="J1481"/>
  <c r="J1482" s="1"/>
  <c r="J1483" s="1"/>
  <c r="J1491" s="1"/>
  <c r="I1485"/>
  <c r="I1489" s="1"/>
  <c r="I1490" s="1"/>
  <c r="I1495"/>
  <c r="I1509" s="1"/>
  <c r="I1510" s="1"/>
  <c r="J1512"/>
  <c r="J1528" s="1"/>
  <c r="J1564"/>
  <c r="J1570" s="1"/>
  <c r="I1574"/>
  <c r="I1578" s="1"/>
  <c r="I1579" s="1"/>
  <c r="J1581"/>
  <c r="J1593" s="1"/>
  <c r="I1596"/>
  <c r="I1599" s="1"/>
  <c r="I1600" s="1"/>
  <c r="J1603"/>
  <c r="J1646" s="1"/>
  <c r="I1649"/>
  <c r="J1653"/>
  <c r="J1658" s="1"/>
  <c r="I1664"/>
  <c r="I1665" s="1"/>
  <c r="I1666" s="1"/>
  <c r="I1669"/>
  <c r="I1670" s="1"/>
  <c r="I1671" s="1"/>
  <c r="J1678"/>
  <c r="J1681" s="1"/>
  <c r="J1682" s="1"/>
  <c r="J1685"/>
  <c r="J1688" s="1"/>
  <c r="J1689" s="1"/>
  <c r="C54" i="250" s="1"/>
  <c r="J1692" i="253"/>
  <c r="J1697" s="1"/>
  <c r="J1698" s="1"/>
  <c r="C55" i="250" s="1"/>
  <c r="J1701" i="253"/>
  <c r="J1706" s="1"/>
  <c r="J1707" s="1"/>
  <c r="C56" i="250" s="1"/>
  <c r="J1710" i="253"/>
  <c r="J1715" s="1"/>
  <c r="J1716" s="1"/>
  <c r="C57" i="250" s="1"/>
  <c r="J1719" i="253"/>
  <c r="J1720" s="1"/>
  <c r="J1721" s="1"/>
  <c r="J1724"/>
  <c r="J1729" s="1"/>
  <c r="J1733"/>
  <c r="J1736" s="1"/>
  <c r="J1737" s="1"/>
  <c r="C59" i="250" s="1"/>
  <c r="J1740" i="253"/>
  <c r="J1745" s="1"/>
  <c r="J1746" s="1"/>
  <c r="C60" i="250" s="1"/>
  <c r="J1749" i="253"/>
  <c r="J1754" s="1"/>
  <c r="J1758"/>
  <c r="J1763" s="1"/>
  <c r="J1764" s="1"/>
  <c r="C62" i="250" s="1"/>
  <c r="J1767" i="253"/>
  <c r="J1771" s="1"/>
  <c r="J1772" s="1"/>
  <c r="C63" i="250" s="1"/>
  <c r="J1775" i="253"/>
  <c r="J1780" s="1"/>
  <c r="J1781" s="1"/>
  <c r="C64" i="250" s="1"/>
  <c r="J1784" i="253"/>
  <c r="J1789" s="1"/>
  <c r="J1790" s="1"/>
  <c r="C65" i="250" s="1"/>
  <c r="J1793" i="253"/>
  <c r="J1798" s="1"/>
  <c r="J1799" s="1"/>
  <c r="I1802"/>
  <c r="I1803" s="1"/>
  <c r="I1807"/>
  <c r="I1824" s="1"/>
  <c r="G1845"/>
  <c r="G1846" s="1"/>
  <c r="G1848" s="1"/>
  <c r="H1849" s="1"/>
  <c r="I1828"/>
  <c r="I1845" s="1"/>
  <c r="J1838"/>
  <c r="J1840"/>
  <c r="J1842"/>
  <c r="J1844"/>
  <c r="H1855"/>
  <c r="H1860"/>
  <c r="J1879"/>
  <c r="J1944"/>
  <c r="J1853"/>
  <c r="J1858"/>
  <c r="J1859" s="1"/>
  <c r="I1866"/>
  <c r="I1879" s="1"/>
  <c r="I1880" s="1"/>
  <c r="D61" i="251" s="1"/>
  <c r="H1879" i="253"/>
  <c r="G1880" s="1"/>
  <c r="I1884"/>
  <c r="I1885" s="1"/>
  <c r="J1888"/>
  <c r="J1892" s="1"/>
  <c r="I1896"/>
  <c r="I1897" s="1"/>
  <c r="I1902"/>
  <c r="I1907" s="1"/>
  <c r="J1913"/>
  <c r="J1916" s="1"/>
  <c r="I1922"/>
  <c r="I1939" s="1"/>
  <c r="J1949"/>
  <c r="J1950" s="1"/>
  <c r="G1950"/>
  <c r="G1951" s="1"/>
  <c r="J1956"/>
  <c r="J1973" s="1"/>
  <c r="I1978"/>
  <c r="I2001" s="1"/>
  <c r="J2008"/>
  <c r="J2012" s="1"/>
  <c r="I2013" s="1"/>
  <c r="G2012"/>
  <c r="J2017"/>
  <c r="J2021" s="1"/>
  <c r="I2025"/>
  <c r="I2029" s="1"/>
  <c r="J2034"/>
  <c r="J2038" s="1"/>
  <c r="I2043"/>
  <c r="I2047" s="1"/>
  <c r="G9" i="142" s="1"/>
  <c r="J2051" i="253"/>
  <c r="J2054" s="1"/>
  <c r="I2058"/>
  <c r="J2073"/>
  <c r="J2077" s="1"/>
  <c r="J2081"/>
  <c r="I2086"/>
  <c r="I2087" s="1"/>
  <c r="J2091"/>
  <c r="J2097" s="1"/>
  <c r="I2101"/>
  <c r="I2105" s="1"/>
  <c r="J2109"/>
  <c r="J2110" s="1"/>
  <c r="I2115"/>
  <c r="I2117" s="1"/>
  <c r="J2121"/>
  <c r="J2130" s="1"/>
  <c r="I2136"/>
  <c r="I2142" s="1"/>
  <c r="J2146"/>
  <c r="J2161" s="1"/>
  <c r="I1853"/>
  <c r="I1854" s="1"/>
  <c r="I1858"/>
  <c r="I1859" s="1"/>
  <c r="J1884"/>
  <c r="I1888"/>
  <c r="I1892" s="1"/>
  <c r="J1896"/>
  <c r="J1902"/>
  <c r="J1907" s="1"/>
  <c r="J1908" s="1"/>
  <c r="I1913"/>
  <c r="I1916" s="1"/>
  <c r="J1922"/>
  <c r="J1939" s="1"/>
  <c r="J1940" s="1"/>
  <c r="I1956"/>
  <c r="J1978"/>
  <c r="I2017"/>
  <c r="I2021" s="1"/>
  <c r="I2022" s="1"/>
  <c r="J2025"/>
  <c r="J2029" s="1"/>
  <c r="I2034"/>
  <c r="I2038" s="1"/>
  <c r="J2043"/>
  <c r="J2047" s="1"/>
  <c r="I2051"/>
  <c r="I2054" s="1"/>
  <c r="I2055" s="1"/>
  <c r="G10" i="142" s="1"/>
  <c r="J2058" i="253"/>
  <c r="J2068" s="1"/>
  <c r="I2073"/>
  <c r="I2081"/>
  <c r="I2082" s="1"/>
  <c r="J2086"/>
  <c r="J2087" s="1"/>
  <c r="I2091"/>
  <c r="I2097" s="1"/>
  <c r="J2101"/>
  <c r="J2105" s="1"/>
  <c r="I2109"/>
  <c r="I2110" s="1"/>
  <c r="I2111" s="1"/>
  <c r="J2115"/>
  <c r="J2117" s="1"/>
  <c r="I2121"/>
  <c r="I2130" s="1"/>
  <c r="J2136"/>
  <c r="J2142" s="1"/>
  <c r="I2146"/>
  <c r="I2158"/>
  <c r="I2212"/>
  <c r="J2165"/>
  <c r="J2173" s="1"/>
  <c r="I2178"/>
  <c r="I2179" s="1"/>
  <c r="J2183"/>
  <c r="J2184" s="1"/>
  <c r="I2188"/>
  <c r="J2194"/>
  <c r="J2195" s="1"/>
  <c r="I2199"/>
  <c r="I2200" s="1"/>
  <c r="J2205"/>
  <c r="J2212" s="1"/>
  <c r="G2212"/>
  <c r="G2213" s="1"/>
  <c r="G2237" s="1"/>
  <c r="I2216"/>
  <c r="I2217" s="1"/>
  <c r="H2217"/>
  <c r="I2222"/>
  <c r="I2223" s="1"/>
  <c r="C26" i="83" s="1"/>
  <c r="I2228" i="253"/>
  <c r="I2229" s="1"/>
  <c r="J2234"/>
  <c r="J2235" s="1"/>
  <c r="I2240"/>
  <c r="J2245"/>
  <c r="J2246" s="1"/>
  <c r="G2246"/>
  <c r="J2252"/>
  <c r="J2258" s="1"/>
  <c r="I2263"/>
  <c r="J2276"/>
  <c r="J2281" s="1"/>
  <c r="I2286"/>
  <c r="I2287" s="1"/>
  <c r="J2291"/>
  <c r="J2292" s="1"/>
  <c r="I2296"/>
  <c r="I2298" s="1"/>
  <c r="J2303"/>
  <c r="J2305" s="1"/>
  <c r="I2310"/>
  <c r="I2317" s="1"/>
  <c r="J2322"/>
  <c r="J2323" s="1"/>
  <c r="I2328"/>
  <c r="J2339"/>
  <c r="J2341" s="1"/>
  <c r="I2346"/>
  <c r="I2351" s="1"/>
  <c r="J2356"/>
  <c r="J2358" s="1"/>
  <c r="I2363"/>
  <c r="I2365" s="1"/>
  <c r="J2369"/>
  <c r="J2374" s="1"/>
  <c r="I2379"/>
  <c r="I2380" s="1"/>
  <c r="J2385"/>
  <c r="J2386" s="1"/>
  <c r="I2391"/>
  <c r="I2393" s="1"/>
  <c r="J2398"/>
  <c r="J2399" s="1"/>
  <c r="I2404"/>
  <c r="I2406" s="1"/>
  <c r="J2411"/>
  <c r="J2418" s="1"/>
  <c r="I2424"/>
  <c r="I2425" s="1"/>
  <c r="J2429"/>
  <c r="J2430" s="1"/>
  <c r="I2434"/>
  <c r="I2435" s="1"/>
  <c r="J2439"/>
  <c r="J2440" s="1"/>
  <c r="I2444"/>
  <c r="J2449"/>
  <c r="J2450" s="1"/>
  <c r="I2456"/>
  <c r="I2458" s="1"/>
  <c r="J2462"/>
  <c r="J2465" s="1"/>
  <c r="I2471"/>
  <c r="I2472" s="1"/>
  <c r="J2476"/>
  <c r="J2491" s="1"/>
  <c r="I2497"/>
  <c r="I2504" s="1"/>
  <c r="I2165"/>
  <c r="I2173" s="1"/>
  <c r="I2174" s="1"/>
  <c r="J2178"/>
  <c r="J2179" s="1"/>
  <c r="I2183"/>
  <c r="I2184" s="1"/>
  <c r="I2185" s="1"/>
  <c r="J2188"/>
  <c r="J2190" s="1"/>
  <c r="I2194"/>
  <c r="I2195" s="1"/>
  <c r="J2199"/>
  <c r="J2200" s="1"/>
  <c r="J2222"/>
  <c r="J2223" s="1"/>
  <c r="J2228"/>
  <c r="J2229" s="1"/>
  <c r="I2234"/>
  <c r="I2235" s="1"/>
  <c r="I2236" s="1"/>
  <c r="J2240"/>
  <c r="J2241" s="1"/>
  <c r="I2252"/>
  <c r="J2263"/>
  <c r="J2270" s="1"/>
  <c r="J2271" s="1"/>
  <c r="I2276"/>
  <c r="J2286"/>
  <c r="J2287" s="1"/>
  <c r="I2291"/>
  <c r="I2292" s="1"/>
  <c r="I2293" s="1"/>
  <c r="J2296"/>
  <c r="J2298" s="1"/>
  <c r="I2303"/>
  <c r="J2310"/>
  <c r="J2317" s="1"/>
  <c r="I2322"/>
  <c r="I2323" s="1"/>
  <c r="I2324" s="1"/>
  <c r="C44" i="83" s="1"/>
  <c r="D44" s="1"/>
  <c r="J2328" i="253"/>
  <c r="J2334" s="1"/>
  <c r="I2339"/>
  <c r="I2341" s="1"/>
  <c r="J2346"/>
  <c r="J2351" s="1"/>
  <c r="I2356"/>
  <c r="I2358" s="1"/>
  <c r="I2359" s="1"/>
  <c r="C45" i="83" s="1"/>
  <c r="J2363" i="253"/>
  <c r="J2365" s="1"/>
  <c r="I2369"/>
  <c r="I2374" s="1"/>
  <c r="I2375" s="1"/>
  <c r="J2379"/>
  <c r="J2380" s="1"/>
  <c r="I2385"/>
  <c r="I2386" s="1"/>
  <c r="I2387" s="1"/>
  <c r="J2391"/>
  <c r="J2393" s="1"/>
  <c r="I2398"/>
  <c r="I2399" s="1"/>
  <c r="I2400" s="1"/>
  <c r="J2404"/>
  <c r="J2406" s="1"/>
  <c r="I2411"/>
  <c r="I2418" s="1"/>
  <c r="I2419" s="1"/>
  <c r="J2424"/>
  <c r="J2425" s="1"/>
  <c r="I2429"/>
  <c r="J2434"/>
  <c r="J2435" s="1"/>
  <c r="I2439"/>
  <c r="J2444"/>
  <c r="J2445" s="1"/>
  <c r="I2449"/>
  <c r="I2450" s="1"/>
  <c r="I2451" s="1"/>
  <c r="J2456"/>
  <c r="J2458" s="1"/>
  <c r="I2462"/>
  <c r="I2465" s="1"/>
  <c r="I2466" s="1"/>
  <c r="J2471"/>
  <c r="I2476"/>
  <c r="I2491" s="1"/>
  <c r="I2492" s="1"/>
  <c r="D18" i="252" s="1"/>
  <c r="J2497" i="253"/>
  <c r="J2504" s="1"/>
  <c r="I2196" l="1"/>
  <c r="C8" i="83"/>
  <c r="I2334" i="253"/>
  <c r="C43" i="83"/>
  <c r="G12" i="142"/>
  <c r="I2270" i="253"/>
  <c r="C55" i="251" s="1"/>
  <c r="C30" i="83"/>
  <c r="I2190" i="253"/>
  <c r="C11" i="83"/>
  <c r="D11" s="1"/>
  <c r="E11" s="1"/>
  <c r="I2098" i="253"/>
  <c r="C42" i="251" s="1"/>
  <c r="G26" i="142"/>
  <c r="J2001" i="253"/>
  <c r="C9" i="82"/>
  <c r="I2068" i="253"/>
  <c r="G16" i="142"/>
  <c r="L2076" i="253"/>
  <c r="G28" i="142"/>
  <c r="L2074" i="253"/>
  <c r="G27" i="142"/>
  <c r="J1458" i="253"/>
  <c r="C51" i="247" s="1"/>
  <c r="C53" s="1"/>
  <c r="C29" i="23" s="1"/>
  <c r="I988" i="253"/>
  <c r="I1142"/>
  <c r="I895"/>
  <c r="J254"/>
  <c r="D19" i="244" s="1"/>
  <c r="C15" i="137" s="1"/>
  <c r="J73" i="253"/>
  <c r="C49" i="245"/>
  <c r="C12" i="244" s="1"/>
  <c r="C10" i="137" s="1"/>
  <c r="J168" i="253"/>
  <c r="J149"/>
  <c r="H122"/>
  <c r="C10" i="82"/>
  <c r="G7" i="142"/>
  <c r="I1548" i="253"/>
  <c r="I1549" s="1"/>
  <c r="I1550" s="1"/>
  <c r="C23" i="249" s="1"/>
  <c r="I1074" i="253"/>
  <c r="I987"/>
  <c r="I578"/>
  <c r="I579" s="1"/>
  <c r="I580" s="1"/>
  <c r="B14" i="95"/>
  <c r="I513" i="253"/>
  <c r="I514" s="1"/>
  <c r="I534" s="1"/>
  <c r="I581" s="1"/>
  <c r="I469"/>
  <c r="I470" s="1"/>
  <c r="J161"/>
  <c r="I2305"/>
  <c r="I2306" s="1"/>
  <c r="C59" i="83"/>
  <c r="C73" s="1"/>
  <c r="I2281" i="253"/>
  <c r="I2282" s="1"/>
  <c r="C38" i="83"/>
  <c r="I2258" i="253"/>
  <c r="C16" i="83"/>
  <c r="I2218" i="253"/>
  <c r="C25" i="83"/>
  <c r="I2039" i="253"/>
  <c r="G8" i="142"/>
  <c r="I1973" i="253"/>
  <c r="I1974" s="1"/>
  <c r="C12" i="82"/>
  <c r="B13" i="95"/>
  <c r="I2246" i="253"/>
  <c r="D63" i="251"/>
  <c r="I1950" i="253"/>
  <c r="C27" i="251"/>
  <c r="C31" s="1"/>
  <c r="E17" i="243" s="1"/>
  <c r="B15" i="136" s="1"/>
  <c r="J275" i="253"/>
  <c r="D29" i="250"/>
  <c r="I2247" i="253"/>
  <c r="I1951"/>
  <c r="H1862"/>
  <c r="J1075"/>
  <c r="I1105"/>
  <c r="I464"/>
  <c r="I471" s="1"/>
  <c r="J276"/>
  <c r="J162"/>
  <c r="C17" i="250" s="1"/>
  <c r="J294" i="253"/>
  <c r="J1240"/>
  <c r="I1241" s="1"/>
  <c r="I1059"/>
  <c r="I1060" s="1"/>
  <c r="B15" i="95"/>
  <c r="I463" i="253"/>
  <c r="I366"/>
  <c r="J367" s="1"/>
  <c r="D28" i="250" s="1"/>
  <c r="I270" i="253"/>
  <c r="J271" s="1"/>
  <c r="D25" i="250" s="1"/>
  <c r="J107" i="202"/>
  <c r="I108"/>
  <c r="D40" i="250"/>
  <c r="J2472" i="253"/>
  <c r="J2473" s="1"/>
  <c r="C15" i="252"/>
  <c r="D26" i="243" s="1"/>
  <c r="B20" i="136" s="1"/>
  <c r="I2505" i="253"/>
  <c r="D19" i="252"/>
  <c r="I2445" i="253"/>
  <c r="I2446" s="1"/>
  <c r="C12" i="252"/>
  <c r="I2241" i="253"/>
  <c r="I2242" s="1"/>
  <c r="D65" i="251"/>
  <c r="D16" i="185" s="1"/>
  <c r="I2131" i="253"/>
  <c r="C46" i="251"/>
  <c r="C7" i="82" s="1"/>
  <c r="J2082" i="253"/>
  <c r="J2083" s="1"/>
  <c r="D70" i="251"/>
  <c r="D17" i="185" s="1"/>
  <c r="J1893" i="253"/>
  <c r="D11" i="251"/>
  <c r="J1755" i="253"/>
  <c r="C61" i="250"/>
  <c r="I1646" i="253"/>
  <c r="I1647" s="1"/>
  <c r="D50" i="249"/>
  <c r="H413" i="253"/>
  <c r="J405"/>
  <c r="J413" s="1"/>
  <c r="D9" i="246"/>
  <c r="I27" i="253"/>
  <c r="I28" s="1"/>
  <c r="D29" i="252"/>
  <c r="D31" s="1"/>
  <c r="E34" i="243" s="1"/>
  <c r="B27" i="136" s="1"/>
  <c r="I2459" i="253"/>
  <c r="I2467" s="1"/>
  <c r="C13" i="252" s="1"/>
  <c r="I2436" i="253"/>
  <c r="I2426"/>
  <c r="I2407"/>
  <c r="I2394"/>
  <c r="I2381"/>
  <c r="I2366"/>
  <c r="I2352"/>
  <c r="I2335"/>
  <c r="I2318"/>
  <c r="I2299"/>
  <c r="C42" i="83" s="1"/>
  <c r="I2288" i="253"/>
  <c r="C39" i="83" s="1"/>
  <c r="I2230" i="253"/>
  <c r="I2201"/>
  <c r="I2191"/>
  <c r="I2180"/>
  <c r="C10" i="83" s="1"/>
  <c r="I2213" i="253"/>
  <c r="I2161"/>
  <c r="H2271"/>
  <c r="I2069"/>
  <c r="I2048"/>
  <c r="I2030"/>
  <c r="I2002"/>
  <c r="C48" i="251" s="1"/>
  <c r="J1860" i="253"/>
  <c r="J1845"/>
  <c r="J1804"/>
  <c r="I1659"/>
  <c r="D52" i="249" s="1"/>
  <c r="I1594" i="253"/>
  <c r="I1571"/>
  <c r="I1474"/>
  <c r="D20" i="249" s="1"/>
  <c r="J1296" i="253"/>
  <c r="J1262"/>
  <c r="I1170"/>
  <c r="I1161"/>
  <c r="I1156"/>
  <c r="I1157" s="1"/>
  <c r="J1120"/>
  <c r="I1019"/>
  <c r="I1020" s="1"/>
  <c r="C33" i="247" s="1"/>
  <c r="I967" i="253"/>
  <c r="J598"/>
  <c r="J599" s="1"/>
  <c r="J534"/>
  <c r="J217"/>
  <c r="D13" i="244"/>
  <c r="H1170" i="253"/>
  <c r="J1090"/>
  <c r="J428"/>
  <c r="I405"/>
  <c r="I413" s="1"/>
  <c r="J398"/>
  <c r="I259"/>
  <c r="J155"/>
  <c r="C16" i="250" s="1"/>
  <c r="D18" s="1"/>
  <c r="J130" i="253"/>
  <c r="J91"/>
  <c r="I24"/>
  <c r="I72"/>
  <c r="H73"/>
  <c r="H74" s="1"/>
  <c r="E46" i="244"/>
  <c r="I2440" i="253"/>
  <c r="I2441" s="1"/>
  <c r="C11" i="252"/>
  <c r="T148" i="148" s="1"/>
  <c r="I2430" i="253"/>
  <c r="I2431" s="1"/>
  <c r="C10" i="252"/>
  <c r="I2342" i="253"/>
  <c r="C58" i="251"/>
  <c r="I2259" i="253"/>
  <c r="C54" i="251"/>
  <c r="I2077" i="253"/>
  <c r="L2073"/>
  <c r="C47" i="251"/>
  <c r="J1897" i="253"/>
  <c r="J1898" s="1"/>
  <c r="D15" i="251"/>
  <c r="J1885" i="253"/>
  <c r="J1886" s="1"/>
  <c r="J1894" s="1"/>
  <c r="D10" i="251"/>
  <c r="J1854" i="253"/>
  <c r="J1855" s="1"/>
  <c r="D13" i="251"/>
  <c r="C66" i="250"/>
  <c r="J1730" i="253"/>
  <c r="K1799" s="1"/>
  <c r="C58" i="250"/>
  <c r="C53"/>
  <c r="C68" s="1"/>
  <c r="I1650" i="253"/>
  <c r="I1651" s="1"/>
  <c r="D54" i="249"/>
  <c r="I993" i="253"/>
  <c r="I994" s="1"/>
  <c r="I995" s="1"/>
  <c r="C38" i="247"/>
  <c r="D39" s="1"/>
  <c r="J193" i="253"/>
  <c r="J194" s="1"/>
  <c r="D8" i="247"/>
  <c r="D12" s="1"/>
  <c r="D16" i="244" s="1"/>
  <c r="C13" i="137" s="1"/>
  <c r="J59" i="253"/>
  <c r="D24" i="246"/>
  <c r="J39" i="253"/>
  <c r="J64" s="1"/>
  <c r="C13" i="246"/>
  <c r="C16" s="1"/>
  <c r="D18" s="1"/>
  <c r="L9" i="248"/>
  <c r="L23" s="1"/>
  <c r="F23"/>
  <c r="C27" i="244" s="1"/>
  <c r="E49"/>
  <c r="E51" s="1"/>
  <c r="F51" s="1"/>
  <c r="E37" i="243"/>
  <c r="B29" i="136" s="1"/>
  <c r="I2224" i="253"/>
  <c r="I2237" s="1"/>
  <c r="I2143"/>
  <c r="I2118"/>
  <c r="C9" i="83" s="1"/>
  <c r="I2106" i="253"/>
  <c r="I2088"/>
  <c r="J1917"/>
  <c r="J1941" s="1"/>
  <c r="I1846"/>
  <c r="I1848" s="1"/>
  <c r="D36" i="249"/>
  <c r="D48" s="1"/>
  <c r="I1491" i="253"/>
  <c r="I1492" s="1"/>
  <c r="D19" i="249" s="1"/>
  <c r="K1346" i="253"/>
  <c r="J1825"/>
  <c r="J1848" s="1"/>
  <c r="J1849" s="1"/>
  <c r="J1862" s="1"/>
  <c r="J1864" s="1"/>
  <c r="I1529"/>
  <c r="I1530" s="1"/>
  <c r="C22" i="249" s="1"/>
  <c r="D26" s="1"/>
  <c r="I1432" i="253"/>
  <c r="I1402"/>
  <c r="I1374"/>
  <c r="H1490"/>
  <c r="H1491" s="1"/>
  <c r="I982"/>
  <c r="I878"/>
  <c r="I1185"/>
  <c r="J1282"/>
  <c r="J1283" s="1"/>
  <c r="K1338" s="1"/>
  <c r="J1193"/>
  <c r="J1194" s="1"/>
  <c r="I847"/>
  <c r="I676"/>
  <c r="J581"/>
  <c r="J313"/>
  <c r="I1127"/>
  <c r="I629"/>
  <c r="I989" s="1"/>
  <c r="J24"/>
  <c r="H1174"/>
  <c r="G471"/>
  <c r="G581" s="1"/>
  <c r="J357"/>
  <c r="J285"/>
  <c r="J227"/>
  <c r="C22" i="250" s="1"/>
  <c r="J135" i="253"/>
  <c r="J126"/>
  <c r="J107"/>
  <c r="J108" s="1"/>
  <c r="I73"/>
  <c r="J74" s="1"/>
  <c r="I64"/>
  <c r="I2112" l="1"/>
  <c r="C12" i="83"/>
  <c r="J65" i="253"/>
  <c r="I1194"/>
  <c r="I1195" s="1"/>
  <c r="D56" i="249"/>
  <c r="I2003" i="253"/>
  <c r="I2420"/>
  <c r="K1061"/>
  <c r="I2070"/>
  <c r="C51" i="83"/>
  <c r="E10" i="243"/>
  <c r="B9" i="136" s="1"/>
  <c r="C11" i="23"/>
  <c r="C14" i="252"/>
  <c r="D25" i="243" s="1"/>
  <c r="T91" i="148"/>
  <c r="C17" i="23"/>
  <c r="D14" i="185"/>
  <c r="I1459" i="253"/>
  <c r="I109" i="202"/>
  <c r="J108"/>
  <c r="C30" i="244"/>
  <c r="C21" i="137"/>
  <c r="J184" i="253"/>
  <c r="C10" i="250"/>
  <c r="J414" i="253"/>
  <c r="J415" s="1"/>
  <c r="J416" s="1"/>
  <c r="J417" s="1"/>
  <c r="C39" i="244"/>
  <c r="C32" i="137" s="1"/>
  <c r="D16" i="252"/>
  <c r="D21" s="1"/>
  <c r="J234" i="253"/>
  <c r="C21" i="250"/>
  <c r="D23" s="1"/>
  <c r="J1459" i="253"/>
  <c r="K1317"/>
  <c r="I2162"/>
  <c r="C49" i="251"/>
  <c r="C13" i="82" s="1"/>
  <c r="I2175" i="253"/>
  <c r="E15" i="243"/>
  <c r="D17" i="251"/>
  <c r="E12" i="243" s="1"/>
  <c r="B11" i="136" s="1"/>
  <c r="C56" i="251"/>
  <c r="I2202" i="253"/>
  <c r="C53" i="251"/>
  <c r="C34" i="250"/>
  <c r="C36" s="1"/>
  <c r="D38" s="1"/>
  <c r="D50" i="251"/>
  <c r="C40"/>
  <c r="K2010" i="253"/>
  <c r="D8" i="249"/>
  <c r="K1185" i="253"/>
  <c r="K413"/>
  <c r="C11" i="250"/>
  <c r="I996" i="253"/>
  <c r="C31" i="247"/>
  <c r="L2077" i="253"/>
  <c r="I2078"/>
  <c r="C41" i="251"/>
  <c r="I1601" i="253"/>
  <c r="D62" i="249"/>
  <c r="D63" s="1"/>
  <c r="K2216" i="253"/>
  <c r="C57" i="251"/>
  <c r="K1646" i="253"/>
  <c r="D69" i="249"/>
  <c r="D28"/>
  <c r="C38" i="244" s="1"/>
  <c r="C31" i="137" s="1"/>
  <c r="I2248" i="253"/>
  <c r="J259"/>
  <c r="J260" s="1"/>
  <c r="J1945"/>
  <c r="K1899"/>
  <c r="D24" i="250"/>
  <c r="I2452" i="253"/>
  <c r="D33" i="246"/>
  <c r="D15" i="244" s="1"/>
  <c r="J434" i="253"/>
  <c r="J443" s="1"/>
  <c r="E27" i="243" l="1"/>
  <c r="B19" i="136"/>
  <c r="D22" i="244"/>
  <c r="C12" i="137"/>
  <c r="I1460" i="253"/>
  <c r="I1197" s="1"/>
  <c r="C50" i="247" s="1"/>
  <c r="C52" s="1"/>
  <c r="D54" s="1"/>
  <c r="D58" s="1"/>
  <c r="C36" i="244" s="1"/>
  <c r="C29" i="137" s="1"/>
  <c r="G26" i="144" s="1"/>
  <c r="D59" i="251"/>
  <c r="I110" i="202"/>
  <c r="J109"/>
  <c r="C44" i="244"/>
  <c r="C36" i="137" s="1"/>
  <c r="D36" s="1"/>
  <c r="F15" i="135" s="1"/>
  <c r="B21" i="221"/>
  <c r="R19" s="1"/>
  <c r="D11" i="249"/>
  <c r="C37" i="244" s="1"/>
  <c r="D43" i="251"/>
  <c r="D67" s="1"/>
  <c r="D72" s="1"/>
  <c r="E19" i="243" s="1"/>
  <c r="D30" i="250"/>
  <c r="C32" i="247"/>
  <c r="L439" i="253"/>
  <c r="D34" i="247"/>
  <c r="E23" i="243"/>
  <c r="E28" s="1"/>
  <c r="D12" i="250"/>
  <c r="Q11" i="83"/>
  <c r="Q10"/>
  <c r="Q14"/>
  <c r="Q15"/>
  <c r="M24"/>
  <c r="L19"/>
  <c r="L20" s="1"/>
  <c r="L21" s="1"/>
  <c r="L23" s="1"/>
  <c r="Q12"/>
  <c r="Q13"/>
  <c r="Q16"/>
  <c r="P17"/>
  <c r="I9"/>
  <c r="H9"/>
  <c r="L115" i="149"/>
  <c r="L116"/>
  <c r="L117"/>
  <c r="L118"/>
  <c r="L119"/>
  <c r="L120"/>
  <c r="L121"/>
  <c r="L122"/>
  <c r="L123"/>
  <c r="L124"/>
  <c r="L114"/>
  <c r="L125" s="1"/>
  <c r="K125"/>
  <c r="I125"/>
  <c r="J125"/>
  <c r="M113"/>
  <c r="AD41" i="209"/>
  <c r="AE41" s="1"/>
  <c r="AD46"/>
  <c r="AE46" s="1"/>
  <c r="AE25"/>
  <c r="AD27"/>
  <c r="AE27" s="1"/>
  <c r="AD28"/>
  <c r="AE28" s="1"/>
  <c r="AD33"/>
  <c r="AE33" s="1"/>
  <c r="AD34"/>
  <c r="AE34" s="1"/>
  <c r="F70" i="148"/>
  <c r="F67"/>
  <c r="F64"/>
  <c r="F61"/>
  <c r="F58"/>
  <c r="F55"/>
  <c r="F53"/>
  <c r="Q53" s="1"/>
  <c r="M17" i="169"/>
  <c r="G20" i="132" s="1"/>
  <c r="T162" i="148"/>
  <c r="L21" i="169"/>
  <c r="I35" i="149" s="1"/>
  <c r="K69" i="177" s="1"/>
  <c r="K74" s="1"/>
  <c r="M25" i="169"/>
  <c r="G23" i="132" s="1"/>
  <c r="E23" s="1"/>
  <c r="F23" s="1"/>
  <c r="M27" i="169"/>
  <c r="G24" i="132" s="1"/>
  <c r="E24" s="1"/>
  <c r="F24" s="1"/>
  <c r="F45" i="169"/>
  <c r="G45" s="1"/>
  <c r="H45" s="1"/>
  <c r="C216" i="142"/>
  <c r="L73"/>
  <c r="L71"/>
  <c r="D11" i="95"/>
  <c r="H11" i="82" s="1"/>
  <c r="D12" i="95"/>
  <c r="D16"/>
  <c r="H16" i="82" s="1"/>
  <c r="D17" i="95"/>
  <c r="H17" i="82" s="1"/>
  <c r="D18" i="95"/>
  <c r="H18" i="82" s="1"/>
  <c r="D13" i="95"/>
  <c r="D14"/>
  <c r="H14" i="82" s="1"/>
  <c r="D15" i="95"/>
  <c r="H15" i="82" s="1"/>
  <c r="H24" s="1"/>
  <c r="J24" s="1"/>
  <c r="D10" s="1"/>
  <c r="D50" i="83"/>
  <c r="E49" i="188" s="1"/>
  <c r="D51" i="83"/>
  <c r="E51" s="1"/>
  <c r="F50" i="188" s="1"/>
  <c r="I50" s="1"/>
  <c r="D36" i="83"/>
  <c r="D37"/>
  <c r="E37" s="1"/>
  <c r="F36" i="188" s="1"/>
  <c r="D38" i="83"/>
  <c r="D39"/>
  <c r="D40"/>
  <c r="D41"/>
  <c r="D42"/>
  <c r="D30"/>
  <c r="E30" s="1"/>
  <c r="F29" i="188" s="1"/>
  <c r="D31" i="83"/>
  <c r="E30" i="188" s="1"/>
  <c r="D32" i="83"/>
  <c r="D33"/>
  <c r="E32" i="188" s="1"/>
  <c r="D23" i="83"/>
  <c r="G33" i="132" s="1"/>
  <c r="D24" i="83"/>
  <c r="E23" i="188" s="1"/>
  <c r="D25" i="83"/>
  <c r="E25" i="188" s="1"/>
  <c r="D26" i="83"/>
  <c r="G44" i="132" s="1"/>
  <c r="D16" i="83"/>
  <c r="E15" i="188" s="1"/>
  <c r="D17" i="83"/>
  <c r="E16" i="188" s="1"/>
  <c r="D18" i="83"/>
  <c r="E18" s="1"/>
  <c r="D19"/>
  <c r="E18" i="188" s="1"/>
  <c r="D20" i="83"/>
  <c r="E20" s="1"/>
  <c r="F19" i="188" s="1"/>
  <c r="I19" s="1"/>
  <c r="D9" i="83"/>
  <c r="E9" i="188" s="1"/>
  <c r="D10" i="83"/>
  <c r="E10" s="1"/>
  <c r="D12"/>
  <c r="I11" i="95"/>
  <c r="I12"/>
  <c r="K12" s="1"/>
  <c r="I13"/>
  <c r="I14"/>
  <c r="I15"/>
  <c r="I16"/>
  <c r="I17"/>
  <c r="I18"/>
  <c r="D9"/>
  <c r="D19" s="1"/>
  <c r="D10"/>
  <c r="D9" i="137"/>
  <c r="F45" i="188"/>
  <c r="I45" s="1"/>
  <c r="E36"/>
  <c r="E45"/>
  <c r="D36"/>
  <c r="D37"/>
  <c r="D38"/>
  <c r="D39"/>
  <c r="D40"/>
  <c r="D41"/>
  <c r="D42"/>
  <c r="D43"/>
  <c r="E66"/>
  <c r="D63"/>
  <c r="D64"/>
  <c r="D65"/>
  <c r="D66"/>
  <c r="P21" i="169"/>
  <c r="Q21" s="1"/>
  <c r="G23" i="17" s="1"/>
  <c r="E23" s="1"/>
  <c r="F23" s="1"/>
  <c r="M47" i="149"/>
  <c r="C124"/>
  <c r="D28" i="185"/>
  <c r="C349" i="212" s="1"/>
  <c r="G39" i="210"/>
  <c r="H39"/>
  <c r="G41"/>
  <c r="H41"/>
  <c r="H41" i="211" s="1"/>
  <c r="G42" i="210"/>
  <c r="H42"/>
  <c r="H43"/>
  <c r="H43" i="211" s="1"/>
  <c r="G44" i="210"/>
  <c r="H44"/>
  <c r="H44" i="211" s="1"/>
  <c r="H45" i="210"/>
  <c r="G53"/>
  <c r="G53" i="211" s="1"/>
  <c r="I22" i="83"/>
  <c r="E62" s="1"/>
  <c r="F61" i="188" s="1"/>
  <c r="D60" i="83"/>
  <c r="E59" i="188" s="1"/>
  <c r="E44" i="83"/>
  <c r="F43" i="188" s="1"/>
  <c r="I43" s="1"/>
  <c r="E43"/>
  <c r="W85" i="142"/>
  <c r="M84" s="1"/>
  <c r="E190" i="212" s="1"/>
  <c r="E10" i="197"/>
  <c r="P64" i="202"/>
  <c r="L27" i="228"/>
  <c r="BC11" i="211"/>
  <c r="F16"/>
  <c r="M55"/>
  <c r="L55"/>
  <c r="AK55" s="1"/>
  <c r="K50" i="221"/>
  <c r="C20" i="23"/>
  <c r="D8" s="1"/>
  <c r="C40"/>
  <c r="C41" s="1"/>
  <c r="G11"/>
  <c r="P80" i="83"/>
  <c r="P81"/>
  <c r="P82"/>
  <c r="P76"/>
  <c r="P70"/>
  <c r="P69"/>
  <c r="P62"/>
  <c r="P63"/>
  <c r="P64"/>
  <c r="P65"/>
  <c r="P66"/>
  <c r="P67"/>
  <c r="P68"/>
  <c r="P61"/>
  <c r="D43" i="20"/>
  <c r="C43"/>
  <c r="E24" i="185" s="1"/>
  <c r="D41" i="212" s="1"/>
  <c r="E376" s="1"/>
  <c r="H31" i="82"/>
  <c r="D14" i="186"/>
  <c r="E14"/>
  <c r="F14"/>
  <c r="G14"/>
  <c r="D15"/>
  <c r="E15"/>
  <c r="AG54" i="142"/>
  <c r="H10"/>
  <c r="I13" i="186" s="1"/>
  <c r="I15"/>
  <c r="J15"/>
  <c r="K133" i="142"/>
  <c r="K132"/>
  <c r="K131"/>
  <c r="S132"/>
  <c r="S133"/>
  <c r="S134"/>
  <c r="S135"/>
  <c r="S136"/>
  <c r="S137"/>
  <c r="S131"/>
  <c r="S138" s="1"/>
  <c r="Q141"/>
  <c r="Q143" s="1"/>
  <c r="J133"/>
  <c r="J131"/>
  <c r="L131" s="1"/>
  <c r="P12" s="1"/>
  <c r="P15" i="186" s="1"/>
  <c r="J13" i="149"/>
  <c r="D13" i="160" s="1"/>
  <c r="H13" s="1"/>
  <c r="M13" s="1"/>
  <c r="H122" i="83"/>
  <c r="H123" s="1"/>
  <c r="D69" s="1"/>
  <c r="E65" i="188" s="1"/>
  <c r="I120" i="83"/>
  <c r="I121"/>
  <c r="H116"/>
  <c r="H117" s="1"/>
  <c r="D68" s="1"/>
  <c r="E64" i="188" s="1"/>
  <c r="I116" i="83"/>
  <c r="E68" s="1"/>
  <c r="F64" i="188" s="1"/>
  <c r="L36" i="83"/>
  <c r="N36" s="1"/>
  <c r="L43"/>
  <c r="N43" s="1"/>
  <c r="L49"/>
  <c r="N49" s="1"/>
  <c r="D67" s="1"/>
  <c r="E63" i="188" s="1"/>
  <c r="K12" i="142"/>
  <c r="K15" i="186" s="1"/>
  <c r="L136" i="142"/>
  <c r="O12" s="1"/>
  <c r="O15" i="186" s="1"/>
  <c r="L137" i="142"/>
  <c r="E31" i="83"/>
  <c r="F30" i="188" s="1"/>
  <c r="I30" s="1"/>
  <c r="D375" i="212"/>
  <c r="F375" s="1"/>
  <c r="D376"/>
  <c r="D372"/>
  <c r="D371"/>
  <c r="D367"/>
  <c r="D364"/>
  <c r="D362"/>
  <c r="C28" i="83"/>
  <c r="F28" s="1"/>
  <c r="C14"/>
  <c r="F14" s="1"/>
  <c r="H22" i="142"/>
  <c r="G25"/>
  <c r="D15" i="185"/>
  <c r="C340" i="212" s="1"/>
  <c r="D18" i="185"/>
  <c r="C343" i="212" s="1"/>
  <c r="D19" i="185"/>
  <c r="C344" i="212" s="1"/>
  <c r="D10" i="189"/>
  <c r="D16" s="1"/>
  <c r="D22" i="185" s="1"/>
  <c r="C346" i="212" s="1"/>
  <c r="D8" i="192"/>
  <c r="D10" s="1"/>
  <c r="D24" i="185" s="1"/>
  <c r="C347" i="212" s="1"/>
  <c r="D8" i="185"/>
  <c r="C334" i="212" s="1"/>
  <c r="F81"/>
  <c r="E81"/>
  <c r="D81"/>
  <c r="C81"/>
  <c r="E326"/>
  <c r="F326"/>
  <c r="G326"/>
  <c r="H326"/>
  <c r="I326"/>
  <c r="J326"/>
  <c r="K326"/>
  <c r="L326"/>
  <c r="L317"/>
  <c r="K317"/>
  <c r="J317"/>
  <c r="I317"/>
  <c r="H317"/>
  <c r="G317"/>
  <c r="F317"/>
  <c r="E317"/>
  <c r="D317"/>
  <c r="G61" i="169"/>
  <c r="G58"/>
  <c r="L52"/>
  <c r="L53" s="1"/>
  <c r="I34" i="144"/>
  <c r="K11"/>
  <c r="K21"/>
  <c r="K20"/>
  <c r="K19"/>
  <c r="K18"/>
  <c r="K17"/>
  <c r="K16"/>
  <c r="K15"/>
  <c r="K14"/>
  <c r="K13"/>
  <c r="K12"/>
  <c r="K10"/>
  <c r="K7"/>
  <c r="K8"/>
  <c r="K9"/>
  <c r="H11"/>
  <c r="G9"/>
  <c r="I9" s="1"/>
  <c r="C291" i="212"/>
  <c r="C297" s="1"/>
  <c r="C296"/>
  <c r="F175"/>
  <c r="D5"/>
  <c r="E367" s="1"/>
  <c r="F367" s="1"/>
  <c r="AL48" i="210"/>
  <c r="AL47"/>
  <c r="AH47" i="211"/>
  <c r="AL46" i="210"/>
  <c r="AL43"/>
  <c r="AL41"/>
  <c r="I45"/>
  <c r="Z45" s="1"/>
  <c r="J45"/>
  <c r="AN60"/>
  <c r="AN62"/>
  <c r="AN63"/>
  <c r="G44" i="211"/>
  <c r="G45"/>
  <c r="U40" i="142"/>
  <c r="U70" s="1"/>
  <c r="U100" s="1"/>
  <c r="J152" i="212"/>
  <c r="I10" i="177"/>
  <c r="J58" i="210"/>
  <c r="I58"/>
  <c r="Z58" s="1"/>
  <c r="E59"/>
  <c r="F59" s="1"/>
  <c r="J59"/>
  <c r="W59" s="1"/>
  <c r="I59"/>
  <c r="Z59" s="1"/>
  <c r="Z59" i="211" s="1"/>
  <c r="E61" i="210"/>
  <c r="J61"/>
  <c r="W61" s="1"/>
  <c r="W61" i="211" s="1"/>
  <c r="I61" i="210"/>
  <c r="Z61" s="1"/>
  <c r="Z61" i="211" s="1"/>
  <c r="I64" i="210"/>
  <c r="Z64" s="1"/>
  <c r="Z64" i="211" s="1"/>
  <c r="E65" i="210"/>
  <c r="F65" s="1"/>
  <c r="F65" i="211" s="1"/>
  <c r="J65" i="210"/>
  <c r="W65" s="1"/>
  <c r="W65" i="211" s="1"/>
  <c r="I65" i="210"/>
  <c r="Z65" s="1"/>
  <c r="Z65" i="211" s="1"/>
  <c r="J39" i="210"/>
  <c r="W39" s="1"/>
  <c r="I39"/>
  <c r="K39" s="1"/>
  <c r="J41"/>
  <c r="W41" s="1"/>
  <c r="W41" i="211" s="1"/>
  <c r="I41" i="210"/>
  <c r="I41" i="211" s="1"/>
  <c r="E42" i="210"/>
  <c r="J42"/>
  <c r="W42" s="1"/>
  <c r="W42" i="211" s="1"/>
  <c r="I42" i="210"/>
  <c r="I42" i="211" s="1"/>
  <c r="AY42" s="1"/>
  <c r="AD42" i="210"/>
  <c r="AE42" s="1"/>
  <c r="AE42" i="211" s="1"/>
  <c r="J43" i="210"/>
  <c r="I43"/>
  <c r="Z43" s="1"/>
  <c r="AD43"/>
  <c r="AE43" s="1"/>
  <c r="I44"/>
  <c r="Z44" s="1"/>
  <c r="Z44" i="211" s="1"/>
  <c r="AD44" i="210"/>
  <c r="AE44" s="1"/>
  <c r="AE44" i="211" s="1"/>
  <c r="AD45" i="210"/>
  <c r="AE45" s="1"/>
  <c r="AE45" i="211" s="1"/>
  <c r="J46" i="210"/>
  <c r="W46" s="1"/>
  <c r="I46"/>
  <c r="Z46" s="1"/>
  <c r="Z46" i="211" s="1"/>
  <c r="AD46" i="210"/>
  <c r="AE46" s="1"/>
  <c r="AE46" i="211" s="1"/>
  <c r="J47" i="210"/>
  <c r="W47" s="1"/>
  <c r="W47" i="211" s="1"/>
  <c r="I47" i="210"/>
  <c r="Z47" s="1"/>
  <c r="J48"/>
  <c r="W48" s="1"/>
  <c r="W48" i="211" s="1"/>
  <c r="I48" i="210"/>
  <c r="Z48" s="1"/>
  <c r="Z48" i="211" s="1"/>
  <c r="E49" i="210"/>
  <c r="E49" i="211" s="1"/>
  <c r="BW49" s="1"/>
  <c r="J49" i="210"/>
  <c r="W49" s="1"/>
  <c r="W49" i="211" s="1"/>
  <c r="I49" i="210"/>
  <c r="Z49" s="1"/>
  <c r="Z49" i="211" s="1"/>
  <c r="J53" i="210"/>
  <c r="W53" s="1"/>
  <c r="W53" i="211" s="1"/>
  <c r="I53" i="210"/>
  <c r="Z53" s="1"/>
  <c r="Z53" i="211" s="1"/>
  <c r="E54" i="210"/>
  <c r="F54" s="1"/>
  <c r="I54"/>
  <c r="J24"/>
  <c r="I25"/>
  <c r="J25"/>
  <c r="I26"/>
  <c r="J26"/>
  <c r="K26" s="1"/>
  <c r="I27"/>
  <c r="I27" i="211" s="1"/>
  <c r="AY27" s="1"/>
  <c r="J27" i="210"/>
  <c r="J27" i="211" s="1"/>
  <c r="AD27" i="210"/>
  <c r="AE27" s="1"/>
  <c r="AE27" i="211" s="1"/>
  <c r="I28" i="210"/>
  <c r="I28" i="211" s="1"/>
  <c r="AY28" s="1"/>
  <c r="J28" i="210"/>
  <c r="J28" i="211" s="1"/>
  <c r="I29" i="210"/>
  <c r="I29" i="211" s="1"/>
  <c r="AY29" s="1"/>
  <c r="J29" i="210"/>
  <c r="AD29"/>
  <c r="BC29" i="211" s="1"/>
  <c r="BD29" s="1"/>
  <c r="I30" i="210"/>
  <c r="I30" i="211" s="1"/>
  <c r="J30" i="210"/>
  <c r="J30" i="211" s="1"/>
  <c r="AD30" i="210"/>
  <c r="AE30" s="1"/>
  <c r="AE30" i="211" s="1"/>
  <c r="I32" i="210"/>
  <c r="Z32" s="1"/>
  <c r="J32"/>
  <c r="I33"/>
  <c r="J33"/>
  <c r="W33" s="1"/>
  <c r="I35"/>
  <c r="I35" i="211" s="1"/>
  <c r="J35" i="210"/>
  <c r="W35" s="1"/>
  <c r="W35" i="211" s="1"/>
  <c r="AD35" i="210"/>
  <c r="AE35" s="1"/>
  <c r="AE35" i="211" s="1"/>
  <c r="I36" i="210"/>
  <c r="Z36" s="1"/>
  <c r="Z36" i="211" s="1"/>
  <c r="J36" i="210"/>
  <c r="W36" s="1"/>
  <c r="AD36"/>
  <c r="AE36" s="1"/>
  <c r="I11"/>
  <c r="Y11" s="1"/>
  <c r="Y11" i="211" s="1"/>
  <c r="AL56" i="209"/>
  <c r="AL64" s="1"/>
  <c r="AL33"/>
  <c r="AL21"/>
  <c r="AL15"/>
  <c r="AD52"/>
  <c r="AD51"/>
  <c r="AD50"/>
  <c r="AD49"/>
  <c r="AD48"/>
  <c r="AD47"/>
  <c r="AE29"/>
  <c r="AD64"/>
  <c r="K15"/>
  <c r="K21"/>
  <c r="J58"/>
  <c r="J59"/>
  <c r="W59" s="1"/>
  <c r="H58" i="210"/>
  <c r="H58" i="211" s="1"/>
  <c r="G58" i="210"/>
  <c r="H48"/>
  <c r="H48" i="211" s="1"/>
  <c r="H47" i="210"/>
  <c r="G47"/>
  <c r="G47" i="211" s="1"/>
  <c r="H46" i="210"/>
  <c r="H46" i="211" s="1"/>
  <c r="G43" i="210"/>
  <c r="G43" i="211" s="1"/>
  <c r="J56" i="209"/>
  <c r="W56" s="1"/>
  <c r="I56"/>
  <c r="Z56" s="1"/>
  <c r="J57"/>
  <c r="W57" s="1"/>
  <c r="E57"/>
  <c r="I57"/>
  <c r="Z57" s="1"/>
  <c r="E59"/>
  <c r="F59" s="1"/>
  <c r="I62"/>
  <c r="Z62" s="1"/>
  <c r="J63"/>
  <c r="W63" s="1"/>
  <c r="E63"/>
  <c r="F63" s="1"/>
  <c r="I63"/>
  <c r="Z63" s="1"/>
  <c r="AN58"/>
  <c r="AN60"/>
  <c r="AN61"/>
  <c r="J37"/>
  <c r="W37" s="1"/>
  <c r="I37"/>
  <c r="Z37" s="1"/>
  <c r="J39"/>
  <c r="W39" s="1"/>
  <c r="I39"/>
  <c r="Z39" s="1"/>
  <c r="J40"/>
  <c r="W40" s="1"/>
  <c r="E40"/>
  <c r="I40"/>
  <c r="Z40" s="1"/>
  <c r="AE40"/>
  <c r="J41"/>
  <c r="W41" s="1"/>
  <c r="I41"/>
  <c r="Z41" s="1"/>
  <c r="J42"/>
  <c r="W42" s="1"/>
  <c r="I42"/>
  <c r="Z42" s="1"/>
  <c r="J43"/>
  <c r="W43" s="1"/>
  <c r="I43"/>
  <c r="Z43" s="1"/>
  <c r="AE43"/>
  <c r="AE44"/>
  <c r="J47"/>
  <c r="W47" s="1"/>
  <c r="E47"/>
  <c r="F47" s="1"/>
  <c r="G47" s="1"/>
  <c r="H47" s="1"/>
  <c r="I47"/>
  <c r="Z47" s="1"/>
  <c r="J51"/>
  <c r="W51" s="1"/>
  <c r="E51"/>
  <c r="F51" s="1"/>
  <c r="I51"/>
  <c r="Z51" s="1"/>
  <c r="E52"/>
  <c r="F52" s="1"/>
  <c r="G52" s="1"/>
  <c r="H52" s="1"/>
  <c r="I52"/>
  <c r="I23"/>
  <c r="J23"/>
  <c r="E24"/>
  <c r="X24" s="1"/>
  <c r="AI24" s="1"/>
  <c r="I24"/>
  <c r="J24"/>
  <c r="K24" s="1"/>
  <c r="Y24" s="1"/>
  <c r="I25"/>
  <c r="J25"/>
  <c r="K25" s="1"/>
  <c r="Y25" s="1"/>
  <c r="I27"/>
  <c r="K27" s="1"/>
  <c r="Y27" s="1"/>
  <c r="J27"/>
  <c r="I28"/>
  <c r="J28"/>
  <c r="I30"/>
  <c r="Z30" s="1"/>
  <c r="J30"/>
  <c r="J31"/>
  <c r="W31" s="1"/>
  <c r="I31"/>
  <c r="Y31" s="1"/>
  <c r="J33"/>
  <c r="W33" s="1"/>
  <c r="I33"/>
  <c r="Z33" s="1"/>
  <c r="J34"/>
  <c r="W34" s="1"/>
  <c r="I34"/>
  <c r="Z34" s="1"/>
  <c r="AD39" i="210"/>
  <c r="AD47"/>
  <c r="AE47" s="1"/>
  <c r="AE47" i="211" s="1"/>
  <c r="AD24" i="210"/>
  <c r="BC24" i="211" s="1"/>
  <c r="BD24" s="1"/>
  <c r="AD25" i="210"/>
  <c r="AE25" s="1"/>
  <c r="AE25" i="211" s="1"/>
  <c r="AD28" i="210"/>
  <c r="AD32"/>
  <c r="AD33"/>
  <c r="AE33" s="1"/>
  <c r="AE33" i="211" s="1"/>
  <c r="E53" i="210"/>
  <c r="X53" s="1"/>
  <c r="AI53" s="1"/>
  <c r="E26"/>
  <c r="X26" s="1"/>
  <c r="X26" i="211" s="1"/>
  <c r="N58" i="202"/>
  <c r="I24" i="210"/>
  <c r="J46" i="209"/>
  <c r="W46" s="1"/>
  <c r="H58" i="202"/>
  <c r="I46" i="209"/>
  <c r="Z46" s="1"/>
  <c r="I45"/>
  <c r="Z45" s="1"/>
  <c r="I44"/>
  <c r="I61" i="202"/>
  <c r="I62"/>
  <c r="I44"/>
  <c r="I45"/>
  <c r="I51"/>
  <c r="I28"/>
  <c r="I29"/>
  <c r="I30"/>
  <c r="D12" i="10" s="1"/>
  <c r="I32" i="202"/>
  <c r="I33"/>
  <c r="I35"/>
  <c r="I38"/>
  <c r="I39"/>
  <c r="D18" i="10" s="1"/>
  <c r="L61" i="202"/>
  <c r="L45"/>
  <c r="L48"/>
  <c r="E44" i="209"/>
  <c r="F44" s="1"/>
  <c r="E45"/>
  <c r="E46"/>
  <c r="F46" s="1"/>
  <c r="L56" i="202"/>
  <c r="L29"/>
  <c r="D160" i="212"/>
  <c r="L39" i="202"/>
  <c r="G27"/>
  <c r="I22" i="209" s="1"/>
  <c r="L54" i="228"/>
  <c r="D11" i="149"/>
  <c r="D13"/>
  <c r="G15" i="177"/>
  <c r="G13"/>
  <c r="G7" i="144"/>
  <c r="D30" i="10"/>
  <c r="D30" i="168" s="1"/>
  <c r="G14" i="202"/>
  <c r="I9" i="209" s="1"/>
  <c r="F170" i="148"/>
  <c r="D29" i="12"/>
  <c r="D10" i="127" s="1"/>
  <c r="G69" i="202"/>
  <c r="D14"/>
  <c r="D13" s="1"/>
  <c r="D58"/>
  <c r="D69"/>
  <c r="F4" i="221"/>
  <c r="D4"/>
  <c r="P124" i="142"/>
  <c r="P11" s="1"/>
  <c r="P14" i="186" s="1"/>
  <c r="Q119" i="142"/>
  <c r="Q124" s="1"/>
  <c r="Q11" s="1"/>
  <c r="Q14" i="186" s="1"/>
  <c r="O117" i="142"/>
  <c r="O124" s="1"/>
  <c r="O11" s="1"/>
  <c r="O14" i="186" s="1"/>
  <c r="N118" i="142"/>
  <c r="N117"/>
  <c r="P114"/>
  <c r="K11" s="1"/>
  <c r="K14" i="186" s="1"/>
  <c r="Q114" i="142"/>
  <c r="L11" s="1"/>
  <c r="L14" i="186" s="1"/>
  <c r="O114" i="142"/>
  <c r="J11" s="1"/>
  <c r="M114"/>
  <c r="L114"/>
  <c r="K114"/>
  <c r="J114"/>
  <c r="K124"/>
  <c r="L124"/>
  <c r="M124"/>
  <c r="J124"/>
  <c r="V85"/>
  <c r="L84" s="1"/>
  <c r="D190" i="212" s="1"/>
  <c r="F137" i="142"/>
  <c r="F172"/>
  <c r="F167"/>
  <c r="F168"/>
  <c r="F169"/>
  <c r="F170"/>
  <c r="F171"/>
  <c r="F173"/>
  <c r="F174"/>
  <c r="F175"/>
  <c r="F177"/>
  <c r="F178"/>
  <c r="F188"/>
  <c r="F189"/>
  <c r="F190"/>
  <c r="F191"/>
  <c r="F192"/>
  <c r="F193"/>
  <c r="F194"/>
  <c r="F195"/>
  <c r="F196"/>
  <c r="F197"/>
  <c r="F198"/>
  <c r="F199"/>
  <c r="F132"/>
  <c r="F133"/>
  <c r="F134"/>
  <c r="F153"/>
  <c r="F154"/>
  <c r="AF78"/>
  <c r="AH80"/>
  <c r="AE79"/>
  <c r="E82"/>
  <c r="X85"/>
  <c r="U25"/>
  <c r="AF48"/>
  <c r="AE48"/>
  <c r="AG49"/>
  <c r="AE29"/>
  <c r="F128" i="149"/>
  <c r="F65"/>
  <c r="F73" s="1"/>
  <c r="H27" i="82" s="1"/>
  <c r="H12" i="23"/>
  <c r="G47" i="169"/>
  <c r="F47"/>
  <c r="G8" i="144"/>
  <c r="I8" s="1"/>
  <c r="G14"/>
  <c r="G16"/>
  <c r="G17"/>
  <c r="G11"/>
  <c r="E176" i="142"/>
  <c r="F176" s="1"/>
  <c r="F179" s="1"/>
  <c r="F131"/>
  <c r="E12" s="1"/>
  <c r="F12" s="1"/>
  <c r="G15" i="186" s="1"/>
  <c r="N95" i="149"/>
  <c r="G94"/>
  <c r="G87"/>
  <c r="G82"/>
  <c r="G81" s="1"/>
  <c r="G83" s="1"/>
  <c r="F203" i="142"/>
  <c r="F182"/>
  <c r="E200"/>
  <c r="R27" i="221"/>
  <c r="R34"/>
  <c r="U13" i="169"/>
  <c r="U16" s="1"/>
  <c r="W16" s="1"/>
  <c r="I14" i="177"/>
  <c r="K14" s="1"/>
  <c r="AA52" i="221"/>
  <c r="V26"/>
  <c r="AB30"/>
  <c r="AB33"/>
  <c r="AB37"/>
  <c r="AB43"/>
  <c r="H75" i="149"/>
  <c r="G65"/>
  <c r="E158" i="142"/>
  <c r="F157"/>
  <c r="F156"/>
  <c r="F155"/>
  <c r="I32" i="83"/>
  <c r="E58" s="1"/>
  <c r="F57" i="188" s="1"/>
  <c r="I57" s="1"/>
  <c r="D58" i="83"/>
  <c r="E57" i="188" s="1"/>
  <c r="O111" i="83"/>
  <c r="O113" s="1"/>
  <c r="O112"/>
  <c r="W27" i="221"/>
  <c r="AF18" i="142"/>
  <c r="V25"/>
  <c r="F135"/>
  <c r="F136"/>
  <c r="F138"/>
  <c r="F139"/>
  <c r="E140"/>
  <c r="X37"/>
  <c r="AA25" i="221"/>
  <c r="AE28" i="142"/>
  <c r="Y27"/>
  <c r="F145"/>
  <c r="F144"/>
  <c r="F151"/>
  <c r="F152"/>
  <c r="F150"/>
  <c r="F158" s="1"/>
  <c r="F161"/>
  <c r="U38"/>
  <c r="U68" s="1"/>
  <c r="U98" s="1"/>
  <c r="J12" i="149"/>
  <c r="J14"/>
  <c r="O92"/>
  <c r="Q92" s="1"/>
  <c r="M95"/>
  <c r="O95" s="1"/>
  <c r="Q95" s="1"/>
  <c r="N14"/>
  <c r="D30" i="160" s="1"/>
  <c r="H30" s="1"/>
  <c r="M30" s="1"/>
  <c r="N13" i="149"/>
  <c r="G115" s="1"/>
  <c r="N12"/>
  <c r="D26" i="160" s="1"/>
  <c r="H26" s="1"/>
  <c r="M38" i="149"/>
  <c r="O55" i="177" s="1"/>
  <c r="O60" s="1"/>
  <c r="D15" i="149"/>
  <c r="I38"/>
  <c r="G51"/>
  <c r="K51" s="1"/>
  <c r="O51" s="1"/>
  <c r="D15" i="7"/>
  <c r="C21"/>
  <c r="C35"/>
  <c r="C52" i="149"/>
  <c r="D11" i="177" s="1"/>
  <c r="G38" i="149"/>
  <c r="G17"/>
  <c r="J17" s="1"/>
  <c r="K17"/>
  <c r="O17" s="1"/>
  <c r="C12" i="138"/>
  <c r="G15" i="137" s="1"/>
  <c r="Q27" i="169"/>
  <c r="G25" i="17" s="1"/>
  <c r="Q19" i="169"/>
  <c r="G22" i="17" s="1"/>
  <c r="E22" s="1"/>
  <c r="F22" s="1"/>
  <c r="M9" i="169"/>
  <c r="G17" i="132" s="1"/>
  <c r="E17" s="1"/>
  <c r="F17" s="1"/>
  <c r="F192" i="148"/>
  <c r="F191"/>
  <c r="O191"/>
  <c r="F193"/>
  <c r="E62" i="138"/>
  <c r="H48" i="180"/>
  <c r="E8" i="179" s="1"/>
  <c r="F141" i="148"/>
  <c r="F142"/>
  <c r="F156"/>
  <c r="O185"/>
  <c r="O186"/>
  <c r="R179"/>
  <c r="Q180" s="1"/>
  <c r="F9"/>
  <c r="F7"/>
  <c r="Q7" s="1"/>
  <c r="F12"/>
  <c r="O12"/>
  <c r="N15" s="1"/>
  <c r="P15" s="1"/>
  <c r="N18" s="1"/>
  <c r="P18" s="1"/>
  <c r="N21" s="1"/>
  <c r="P21" s="1"/>
  <c r="N24" s="1"/>
  <c r="P24" s="1"/>
  <c r="N27" s="1"/>
  <c r="P27" s="1"/>
  <c r="N30" s="1"/>
  <c r="P30" s="1"/>
  <c r="N33" s="1"/>
  <c r="P33" s="1"/>
  <c r="N36" s="1"/>
  <c r="P36" s="1"/>
  <c r="N39" s="1"/>
  <c r="P39" s="1"/>
  <c r="N42" s="1"/>
  <c r="P42" s="1"/>
  <c r="N45" s="1"/>
  <c r="P45" s="1"/>
  <c r="F15"/>
  <c r="F18"/>
  <c r="R196"/>
  <c r="Q197" s="1"/>
  <c r="R201"/>
  <c r="B15" i="138"/>
  <c r="G17" i="180"/>
  <c r="G56" i="138"/>
  <c r="C58"/>
  <c r="D15"/>
  <c r="D26"/>
  <c r="D32"/>
  <c r="F185" i="148"/>
  <c r="T179"/>
  <c r="T185"/>
  <c r="T184"/>
  <c r="P184"/>
  <c r="N185" s="1"/>
  <c r="T191"/>
  <c r="U196"/>
  <c r="S197" s="1"/>
  <c r="P196"/>
  <c r="N197"/>
  <c r="P197" s="1"/>
  <c r="N198" s="1"/>
  <c r="P198" s="1"/>
  <c r="T190"/>
  <c r="T178"/>
  <c r="T169"/>
  <c r="T161"/>
  <c r="T170" s="1"/>
  <c r="N167"/>
  <c r="P167" s="1"/>
  <c r="N168" s="1"/>
  <c r="P168" s="1"/>
  <c r="N169" s="1"/>
  <c r="P169" s="1"/>
  <c r="N170" s="1"/>
  <c r="P170" s="1"/>
  <c r="N171" s="1"/>
  <c r="T147"/>
  <c r="T88"/>
  <c r="T156"/>
  <c r="T160"/>
  <c r="T141"/>
  <c r="U141" s="1"/>
  <c r="S142" s="1"/>
  <c r="U142" s="1"/>
  <c r="S143" s="1"/>
  <c r="U143" s="1"/>
  <c r="S144" s="1"/>
  <c r="U144" s="1"/>
  <c r="S145" s="1"/>
  <c r="U145" s="1"/>
  <c r="S146" s="1"/>
  <c r="U146" s="1"/>
  <c r="S147" s="1"/>
  <c r="U147" s="1"/>
  <c r="S148" s="1"/>
  <c r="U148" s="1"/>
  <c r="S149" s="1"/>
  <c r="U149" s="1"/>
  <c r="S150" s="1"/>
  <c r="U150" s="1"/>
  <c r="F101"/>
  <c r="R101" s="1"/>
  <c r="Q103" s="1"/>
  <c r="R103" s="1"/>
  <c r="Q106" s="1"/>
  <c r="R106" s="1"/>
  <c r="Q109" s="1"/>
  <c r="R109" s="1"/>
  <c r="Q112" s="1"/>
  <c r="R112" s="1"/>
  <c r="Q115" s="1"/>
  <c r="T55"/>
  <c r="U55" s="1"/>
  <c r="S58" s="1"/>
  <c r="T58"/>
  <c r="T61"/>
  <c r="V61"/>
  <c r="T64"/>
  <c r="V64"/>
  <c r="T67"/>
  <c r="V67"/>
  <c r="T70"/>
  <c r="T73"/>
  <c r="T76"/>
  <c r="V12"/>
  <c r="G20" i="149"/>
  <c r="J20" s="1"/>
  <c r="K50"/>
  <c r="D14" i="160"/>
  <c r="H14" s="1"/>
  <c r="M14" s="1"/>
  <c r="E16" i="95" s="1"/>
  <c r="G16" s="1"/>
  <c r="O124" i="83"/>
  <c r="O125" s="1"/>
  <c r="M7" i="144"/>
  <c r="M23"/>
  <c r="M58" i="202"/>
  <c r="U15" i="142"/>
  <c r="AE8"/>
  <c r="AE18"/>
  <c r="AI18" s="1"/>
  <c r="AE9"/>
  <c r="AE49"/>
  <c r="AE50"/>
  <c r="AE80"/>
  <c r="AE51"/>
  <c r="AE81"/>
  <c r="AE82"/>
  <c r="AE83"/>
  <c r="AE84"/>
  <c r="U39"/>
  <c r="U69" s="1"/>
  <c r="U41"/>
  <c r="U71" s="1"/>
  <c r="U42"/>
  <c r="U72" s="1"/>
  <c r="U102" s="1"/>
  <c r="U43"/>
  <c r="N20"/>
  <c r="X15"/>
  <c r="AH10"/>
  <c r="AH20"/>
  <c r="AH50"/>
  <c r="AH48"/>
  <c r="AH78"/>
  <c r="AH49"/>
  <c r="AH79"/>
  <c r="AH51"/>
  <c r="AH81"/>
  <c r="AH82"/>
  <c r="AH84"/>
  <c r="V37"/>
  <c r="AF8"/>
  <c r="AI8" s="1"/>
  <c r="AF49"/>
  <c r="AF79"/>
  <c r="AF50"/>
  <c r="AF80"/>
  <c r="AF51"/>
  <c r="AF81"/>
  <c r="AF82"/>
  <c r="AF83"/>
  <c r="AF84"/>
  <c r="W37"/>
  <c r="W67" s="1"/>
  <c r="AG11"/>
  <c r="AG31"/>
  <c r="AI31" s="1"/>
  <c r="AG21"/>
  <c r="AG51"/>
  <c r="AG81"/>
  <c r="AG22"/>
  <c r="AG82"/>
  <c r="AG48"/>
  <c r="AG78"/>
  <c r="AG79"/>
  <c r="AG50"/>
  <c r="AG80"/>
  <c r="AG83"/>
  <c r="V25" i="221"/>
  <c r="V27"/>
  <c r="V28"/>
  <c r="V29"/>
  <c r="V30"/>
  <c r="V31"/>
  <c r="V32"/>
  <c r="V33"/>
  <c r="V34"/>
  <c r="V35"/>
  <c r="V37"/>
  <c r="N17"/>
  <c r="F5"/>
  <c r="F6"/>
  <c r="V15" i="142"/>
  <c r="D31" s="1"/>
  <c r="L80"/>
  <c r="D186" i="212" s="1"/>
  <c r="V39" i="142"/>
  <c r="V69" s="1"/>
  <c r="V99" s="1"/>
  <c r="V40"/>
  <c r="V70" s="1"/>
  <c r="V41"/>
  <c r="V71" s="1"/>
  <c r="V42"/>
  <c r="V43"/>
  <c r="V73" s="1"/>
  <c r="V103" s="1"/>
  <c r="W15"/>
  <c r="M80" s="1"/>
  <c r="E186" i="212" s="1"/>
  <c r="K10" i="142"/>
  <c r="K13" i="186" s="1"/>
  <c r="W41" i="142"/>
  <c r="W71" s="1"/>
  <c r="W101" s="1"/>
  <c r="W39"/>
  <c r="W69" s="1"/>
  <c r="W99" s="1"/>
  <c r="W40"/>
  <c r="W70" s="1"/>
  <c r="W42"/>
  <c r="W72" s="1"/>
  <c r="W102" s="1"/>
  <c r="W43"/>
  <c r="W73" s="1"/>
  <c r="W103" s="1"/>
  <c r="W38"/>
  <c r="W68" s="1"/>
  <c r="W98" s="1"/>
  <c r="M21"/>
  <c r="P21"/>
  <c r="L10"/>
  <c r="X40"/>
  <c r="X70" s="1"/>
  <c r="X39"/>
  <c r="X69" s="1"/>
  <c r="X99" s="1"/>
  <c r="X41"/>
  <c r="X42"/>
  <c r="X72" s="1"/>
  <c r="X43"/>
  <c r="X73" s="1"/>
  <c r="X103" s="1"/>
  <c r="X38"/>
  <c r="X68" s="1"/>
  <c r="U132" i="148"/>
  <c r="F8" i="188"/>
  <c r="I8" s="1"/>
  <c r="F12"/>
  <c r="I12" s="1"/>
  <c r="F17"/>
  <c r="I17" s="1"/>
  <c r="E60"/>
  <c r="E8"/>
  <c r="G8" s="1"/>
  <c r="E12"/>
  <c r="E51"/>
  <c r="L112" i="83"/>
  <c r="D55" i="188"/>
  <c r="D56"/>
  <c r="D57"/>
  <c r="D58"/>
  <c r="D59"/>
  <c r="D60"/>
  <c r="D61"/>
  <c r="D62"/>
  <c r="D8"/>
  <c r="D9"/>
  <c r="D10"/>
  <c r="D11"/>
  <c r="D12"/>
  <c r="D15"/>
  <c r="D16"/>
  <c r="D17"/>
  <c r="D18"/>
  <c r="D19"/>
  <c r="D30"/>
  <c r="D32"/>
  <c r="D22"/>
  <c r="D23"/>
  <c r="D25"/>
  <c r="D26"/>
  <c r="D50"/>
  <c r="D49"/>
  <c r="D51"/>
  <c r="D52"/>
  <c r="D35"/>
  <c r="D45"/>
  <c r="D22" i="162"/>
  <c r="D27"/>
  <c r="D28"/>
  <c r="D25"/>
  <c r="D24"/>
  <c r="D29"/>
  <c r="D30"/>
  <c r="C24"/>
  <c r="C33" s="1"/>
  <c r="M14" i="144"/>
  <c r="L23"/>
  <c r="J23"/>
  <c r="B23"/>
  <c r="G10"/>
  <c r="N10" s="1"/>
  <c r="G12"/>
  <c r="G13"/>
  <c r="G15"/>
  <c r="G18"/>
  <c r="N18" s="1"/>
  <c r="G19"/>
  <c r="G20"/>
  <c r="N20" s="1"/>
  <c r="G21"/>
  <c r="E163" i="212"/>
  <c r="D163"/>
  <c r="E13" i="186"/>
  <c r="F13"/>
  <c r="G13"/>
  <c r="D13"/>
  <c r="E146" i="142"/>
  <c r="E147" s="1"/>
  <c r="F210" s="1"/>
  <c r="J10"/>
  <c r="O10" s="1"/>
  <c r="O13" i="186" s="1"/>
  <c r="I10" i="142"/>
  <c r="J13" i="186" s="1"/>
  <c r="P104" i="180"/>
  <c r="K10" i="179" s="1"/>
  <c r="F16" i="180"/>
  <c r="C7" i="179" s="1"/>
  <c r="G47" i="180"/>
  <c r="G50"/>
  <c r="P75"/>
  <c r="P76"/>
  <c r="P77"/>
  <c r="P79"/>
  <c r="Q77" i="182"/>
  <c r="Q79"/>
  <c r="P97" i="149"/>
  <c r="B82" i="138" s="1"/>
  <c r="P33" i="233"/>
  <c r="O33"/>
  <c r="N33"/>
  <c r="F34" i="212"/>
  <c r="E60" i="210"/>
  <c r="E60" i="211" s="1"/>
  <c r="BW60" s="1"/>
  <c r="E62" i="210"/>
  <c r="F62" s="1"/>
  <c r="F62" i="211" s="1"/>
  <c r="AW62" s="1"/>
  <c r="BI62" s="1"/>
  <c r="E63" i="210"/>
  <c r="F63" s="1"/>
  <c r="F63" i="211" s="1"/>
  <c r="E40" i="210"/>
  <c r="E29" i="209"/>
  <c r="E58"/>
  <c r="F58" s="1"/>
  <c r="E60"/>
  <c r="F60" s="1"/>
  <c r="E61"/>
  <c r="F61" s="1"/>
  <c r="E38"/>
  <c r="AD38" s="1"/>
  <c r="E48"/>
  <c r="E49"/>
  <c r="E50"/>
  <c r="E77" i="149"/>
  <c r="F77"/>
  <c r="C341" i="212"/>
  <c r="C339"/>
  <c r="C342"/>
  <c r="L10" i="185"/>
  <c r="M20" i="142"/>
  <c r="M17"/>
  <c r="G31" i="132"/>
  <c r="C47" i="138" s="1"/>
  <c r="E180" i="212"/>
  <c r="E181"/>
  <c r="D180"/>
  <c r="D181"/>
  <c r="D8" i="242"/>
  <c r="F89" i="212"/>
  <c r="G89"/>
  <c r="D100" s="1"/>
  <c r="G100" s="1"/>
  <c r="H89"/>
  <c r="H7" i="242" s="1"/>
  <c r="D7"/>
  <c r="D13" s="1"/>
  <c r="D15" s="1"/>
  <c r="E89" i="212"/>
  <c r="C89"/>
  <c r="C100" s="1"/>
  <c r="F100" s="1"/>
  <c r="C114" i="149"/>
  <c r="C115"/>
  <c r="C116"/>
  <c r="C118"/>
  <c r="C119"/>
  <c r="C120"/>
  <c r="C121"/>
  <c r="C122"/>
  <c r="C123"/>
  <c r="C125"/>
  <c r="C126"/>
  <c r="C128"/>
  <c r="D113"/>
  <c r="D114"/>
  <c r="D115"/>
  <c r="D116"/>
  <c r="D118"/>
  <c r="D119"/>
  <c r="D120"/>
  <c r="D121"/>
  <c r="D122"/>
  <c r="D123"/>
  <c r="D124"/>
  <c r="D125"/>
  <c r="D126"/>
  <c r="D128"/>
  <c r="N11"/>
  <c r="G23"/>
  <c r="J23" s="1"/>
  <c r="G26"/>
  <c r="K26" s="1"/>
  <c r="N26"/>
  <c r="G32"/>
  <c r="J32" s="1"/>
  <c r="G41"/>
  <c r="J41" s="1"/>
  <c r="G44"/>
  <c r="K44" s="1"/>
  <c r="N44"/>
  <c r="G47"/>
  <c r="G8" i="23"/>
  <c r="M103" i="149"/>
  <c r="M104"/>
  <c r="M105"/>
  <c r="I44" i="83"/>
  <c r="E61" s="1"/>
  <c r="F60" i="188" s="1"/>
  <c r="E61"/>
  <c r="F59"/>
  <c r="I59" s="1"/>
  <c r="H70" i="83"/>
  <c r="H73"/>
  <c r="H83"/>
  <c r="H86"/>
  <c r="H87"/>
  <c r="K71"/>
  <c r="K72"/>
  <c r="K88"/>
  <c r="E66" s="1"/>
  <c r="J70"/>
  <c r="J73"/>
  <c r="J83"/>
  <c r="J86"/>
  <c r="J87"/>
  <c r="I71"/>
  <c r="I72"/>
  <c r="I84"/>
  <c r="D65" s="1"/>
  <c r="I88"/>
  <c r="D66" s="1"/>
  <c r="H112"/>
  <c r="N113"/>
  <c r="AF19" i="211"/>
  <c r="BF19" s="1"/>
  <c r="AF12"/>
  <c r="BF12" s="1"/>
  <c r="Q9" i="169"/>
  <c r="G18" i="17" s="1"/>
  <c r="E18" s="1"/>
  <c r="F18" s="1"/>
  <c r="I61" i="211"/>
  <c r="K61"/>
  <c r="BC61"/>
  <c r="BD61"/>
  <c r="H14" i="202"/>
  <c r="J9" i="209" s="1"/>
  <c r="G33" i="241"/>
  <c r="G36" s="1"/>
  <c r="K33"/>
  <c r="E36"/>
  <c r="F36"/>
  <c r="H36"/>
  <c r="I36"/>
  <c r="J36"/>
  <c r="K36"/>
  <c r="L36"/>
  <c r="E40"/>
  <c r="E54" s="1"/>
  <c r="I47"/>
  <c r="I54" s="1"/>
  <c r="F54"/>
  <c r="G54"/>
  <c r="H54"/>
  <c r="J54"/>
  <c r="K54"/>
  <c r="L54"/>
  <c r="E65"/>
  <c r="F65"/>
  <c r="G65"/>
  <c r="H65"/>
  <c r="I65"/>
  <c r="J65"/>
  <c r="K65"/>
  <c r="K66" s="1"/>
  <c r="L65"/>
  <c r="E14" i="240"/>
  <c r="E34" s="1"/>
  <c r="F34"/>
  <c r="G34"/>
  <c r="H34"/>
  <c r="E52"/>
  <c r="F52"/>
  <c r="G52"/>
  <c r="H52"/>
  <c r="E63"/>
  <c r="F63"/>
  <c r="G63"/>
  <c r="H63"/>
  <c r="G64"/>
  <c r="E14" i="239"/>
  <c r="E34" s="1"/>
  <c r="E31"/>
  <c r="H31"/>
  <c r="H34" s="1"/>
  <c r="F34"/>
  <c r="G34"/>
  <c r="G64" s="1"/>
  <c r="E38"/>
  <c r="E52" s="1"/>
  <c r="F52"/>
  <c r="G52"/>
  <c r="H52"/>
  <c r="E63"/>
  <c r="F63"/>
  <c r="G63"/>
  <c r="H63"/>
  <c r="F11" i="160"/>
  <c r="C59" i="169"/>
  <c r="C57" s="1"/>
  <c r="M69" i="202"/>
  <c r="D59" i="169"/>
  <c r="U201" i="148"/>
  <c r="S202" s="1"/>
  <c r="P79"/>
  <c r="AB82"/>
  <c r="O94" s="1"/>
  <c r="AB84"/>
  <c r="AB85"/>
  <c r="AD91" s="1"/>
  <c r="R155"/>
  <c r="Q156" s="1"/>
  <c r="F157"/>
  <c r="R140"/>
  <c r="M24"/>
  <c r="R190"/>
  <c r="Q191" s="1"/>
  <c r="F184"/>
  <c r="R184" s="1"/>
  <c r="Q185" s="1"/>
  <c r="F178"/>
  <c r="R178" s="1"/>
  <c r="Q179" s="1"/>
  <c r="R168"/>
  <c r="Q169" s="1"/>
  <c r="F169"/>
  <c r="R132"/>
  <c r="R130"/>
  <c r="Q132" s="1"/>
  <c r="N201"/>
  <c r="P201" s="1"/>
  <c r="N202" s="1"/>
  <c r="P202" s="1"/>
  <c r="C35" i="138"/>
  <c r="E35"/>
  <c r="K23" i="82"/>
  <c r="J23"/>
  <c r="G114" i="149"/>
  <c r="G116"/>
  <c r="G118"/>
  <c r="G120"/>
  <c r="G123"/>
  <c r="G125"/>
  <c r="G128"/>
  <c r="F116"/>
  <c r="F118"/>
  <c r="F119"/>
  <c r="F121"/>
  <c r="G108"/>
  <c r="H108"/>
  <c r="L47" s="1"/>
  <c r="D127" s="1"/>
  <c r="N103"/>
  <c r="N104"/>
  <c r="N105"/>
  <c r="M97"/>
  <c r="M98" s="1"/>
  <c r="L97"/>
  <c r="L98" s="1"/>
  <c r="K97"/>
  <c r="K98" s="1"/>
  <c r="N82"/>
  <c r="N83"/>
  <c r="N84"/>
  <c r="M89"/>
  <c r="G67"/>
  <c r="G73" s="1"/>
  <c r="G69"/>
  <c r="K71"/>
  <c r="O71" s="1"/>
  <c r="O73" s="1"/>
  <c r="M73"/>
  <c r="L73"/>
  <c r="I73"/>
  <c r="H73"/>
  <c r="E73"/>
  <c r="D73"/>
  <c r="C73"/>
  <c r="B69"/>
  <c r="AA27" i="221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3"/>
  <c r="AA54"/>
  <c r="AA55"/>
  <c r="AA56"/>
  <c r="AA57"/>
  <c r="AA58"/>
  <c r="AA59"/>
  <c r="AA60"/>
  <c r="AA61"/>
  <c r="V36"/>
  <c r="K10" i="210"/>
  <c r="Q11" i="211"/>
  <c r="AP11" s="1"/>
  <c r="K11"/>
  <c r="I12"/>
  <c r="P12"/>
  <c r="AO12" s="1"/>
  <c r="Q12"/>
  <c r="AP12" s="1"/>
  <c r="K12"/>
  <c r="K18"/>
  <c r="I24"/>
  <c r="AY24" s="1"/>
  <c r="I25"/>
  <c r="AY25" s="1"/>
  <c r="I26"/>
  <c r="AY26" s="1"/>
  <c r="I33"/>
  <c r="P33"/>
  <c r="AO33" s="1"/>
  <c r="Q33"/>
  <c r="AP33" s="1"/>
  <c r="P35"/>
  <c r="AO35" s="1"/>
  <c r="Q35"/>
  <c r="AP35" s="1"/>
  <c r="P36"/>
  <c r="AO36" s="1"/>
  <c r="Q36"/>
  <c r="AP36" s="1"/>
  <c r="G58"/>
  <c r="G48"/>
  <c r="H47"/>
  <c r="G46"/>
  <c r="G39"/>
  <c r="H39"/>
  <c r="AD66" i="210"/>
  <c r="AD66" i="211" s="1"/>
  <c r="AD40" i="210"/>
  <c r="AE40" s="1"/>
  <c r="AE40" i="211" s="1"/>
  <c r="AD48" i="210"/>
  <c r="AD48" i="211" s="1"/>
  <c r="AD49" i="210"/>
  <c r="BC49" i="211"/>
  <c r="BD49" s="1"/>
  <c r="AD50" i="210"/>
  <c r="BC50" i="211" s="1"/>
  <c r="BD50" s="1"/>
  <c r="AD51" i="210"/>
  <c r="BC51" i="211" s="1"/>
  <c r="BD51" s="1"/>
  <c r="AD52" i="210"/>
  <c r="BC52" i="211" s="1"/>
  <c r="BD52" s="1"/>
  <c r="AD53" i="210"/>
  <c r="BC53" i="211" s="1"/>
  <c r="BD53" s="1"/>
  <c r="AD54" i="210"/>
  <c r="BC54" i="211" s="1"/>
  <c r="BD54" s="1"/>
  <c r="AD31" i="210"/>
  <c r="AE31" s="1"/>
  <c r="AE31" i="211" s="1"/>
  <c r="AD34" i="210"/>
  <c r="AE26"/>
  <c r="AM23"/>
  <c r="AM17"/>
  <c r="BS17" i="211" s="1"/>
  <c r="AK30" i="210"/>
  <c r="AG30" i="211" s="1"/>
  <c r="AL23" i="210"/>
  <c r="AL37" s="1"/>
  <c r="AL17"/>
  <c r="AM46"/>
  <c r="AM48"/>
  <c r="AM47"/>
  <c r="AE40" i="142"/>
  <c r="AE41"/>
  <c r="AE71" s="1"/>
  <c r="AE101" s="1"/>
  <c r="AE42"/>
  <c r="AE52"/>
  <c r="AE43"/>
  <c r="AE53"/>
  <c r="AE44"/>
  <c r="AE54"/>
  <c r="AF39"/>
  <c r="AF69" s="1"/>
  <c r="AF99" s="1"/>
  <c r="AF40"/>
  <c r="AF70" s="1"/>
  <c r="AF100" s="1"/>
  <c r="AF41"/>
  <c r="AF71" s="1"/>
  <c r="AF101" s="1"/>
  <c r="AF42"/>
  <c r="AF52"/>
  <c r="AF43"/>
  <c r="AF53"/>
  <c r="AF44"/>
  <c r="AF54"/>
  <c r="AG38"/>
  <c r="AG68" s="1"/>
  <c r="AG98" s="1"/>
  <c r="AG39"/>
  <c r="AG40"/>
  <c r="AG52"/>
  <c r="AG43"/>
  <c r="AG53"/>
  <c r="AG14"/>
  <c r="AG44" s="1"/>
  <c r="AH38"/>
  <c r="AH39"/>
  <c r="AH69" s="1"/>
  <c r="AH99" s="1"/>
  <c r="AH41"/>
  <c r="AH71" s="1"/>
  <c r="AH101" s="1"/>
  <c r="AH42"/>
  <c r="AH52"/>
  <c r="AH72" s="1"/>
  <c r="AH102" s="1"/>
  <c r="AH13"/>
  <c r="AH43" s="1"/>
  <c r="AH53"/>
  <c r="AH44"/>
  <c r="AH54"/>
  <c r="AH74" s="1"/>
  <c r="AH104" s="1"/>
  <c r="U44"/>
  <c r="U74" s="1"/>
  <c r="V44"/>
  <c r="V74" s="1"/>
  <c r="V104" s="1"/>
  <c r="W44"/>
  <c r="W74" s="1"/>
  <c r="W104" s="1"/>
  <c r="X44"/>
  <c r="X74" s="1"/>
  <c r="X104" s="1"/>
  <c r="D46" i="82"/>
  <c r="B46"/>
  <c r="F51" i="188"/>
  <c r="G51" s="1"/>
  <c r="F10"/>
  <c r="I10" s="1"/>
  <c r="F10" i="198"/>
  <c r="F20" s="1"/>
  <c r="E10"/>
  <c r="E20" s="1"/>
  <c r="AM39" i="209"/>
  <c r="AM41"/>
  <c r="AM44"/>
  <c r="AM45"/>
  <c r="AM46"/>
  <c r="Z59"/>
  <c r="AM21"/>
  <c r="AM15"/>
  <c r="G79" i="132"/>
  <c r="E31"/>
  <c r="D31"/>
  <c r="D74"/>
  <c r="E14" i="202"/>
  <c r="O15" i="237"/>
  <c r="O18"/>
  <c r="O14"/>
  <c r="O20" i="238"/>
  <c r="O19"/>
  <c r="O21"/>
  <c r="O17"/>
  <c r="Q17"/>
  <c r="P17"/>
  <c r="K16"/>
  <c r="D173" i="212"/>
  <c r="W25" i="142"/>
  <c r="X25"/>
  <c r="W55"/>
  <c r="X55"/>
  <c r="V55"/>
  <c r="G31" i="23"/>
  <c r="G20"/>
  <c r="BC26" i="211"/>
  <c r="BD26" s="1"/>
  <c r="L65"/>
  <c r="AK65" s="1"/>
  <c r="L64"/>
  <c r="AK64" s="1"/>
  <c r="L63"/>
  <c r="AK63" s="1"/>
  <c r="L54"/>
  <c r="AK54" s="1"/>
  <c r="L53"/>
  <c r="AK53" s="1"/>
  <c r="L52"/>
  <c r="AK52" s="1"/>
  <c r="Q34"/>
  <c r="AP34" s="1"/>
  <c r="P34"/>
  <c r="AO34" s="1"/>
  <c r="L34"/>
  <c r="AK34" s="1"/>
  <c r="L32"/>
  <c r="AK32" s="1"/>
  <c r="Q31"/>
  <c r="AP31" s="1"/>
  <c r="P31"/>
  <c r="AO31" s="1"/>
  <c r="L31"/>
  <c r="AK31" s="1"/>
  <c r="L30"/>
  <c r="AK30" s="1"/>
  <c r="L29"/>
  <c r="AK29" s="1"/>
  <c r="L28"/>
  <c r="AK28" s="1"/>
  <c r="L27"/>
  <c r="AK27" s="1"/>
  <c r="L24"/>
  <c r="AK24" s="1"/>
  <c r="Q23"/>
  <c r="AP23" s="1"/>
  <c r="P23"/>
  <c r="AO23" s="1"/>
  <c r="L23"/>
  <c r="AK23" s="1"/>
  <c r="Q22"/>
  <c r="AP22" s="1"/>
  <c r="P22"/>
  <c r="AO22" s="1"/>
  <c r="L22"/>
  <c r="AK22" s="1"/>
  <c r="Q21"/>
  <c r="AP21" s="1"/>
  <c r="P21"/>
  <c r="AO21" s="1"/>
  <c r="L21"/>
  <c r="AK21" s="1"/>
  <c r="Q20"/>
  <c r="AP20" s="1"/>
  <c r="P20"/>
  <c r="AO20" s="1"/>
  <c r="L20"/>
  <c r="AK20" s="1"/>
  <c r="Q19"/>
  <c r="AP19" s="1"/>
  <c r="P19"/>
  <c r="AO19" s="1"/>
  <c r="L19"/>
  <c r="AK19" s="1"/>
  <c r="L18"/>
  <c r="AK18" s="1"/>
  <c r="Q17"/>
  <c r="AP17" s="1"/>
  <c r="P17"/>
  <c r="AO17" s="1"/>
  <c r="L17"/>
  <c r="AK17" s="1"/>
  <c r="Q15"/>
  <c r="AP15" s="1"/>
  <c r="P15"/>
  <c r="AO15" s="1"/>
  <c r="L15"/>
  <c r="AK15" s="1"/>
  <c r="Q14"/>
  <c r="AP14" s="1"/>
  <c r="P14"/>
  <c r="AO14" s="1"/>
  <c r="L14"/>
  <c r="AK14" s="1"/>
  <c r="Q13"/>
  <c r="AP13" s="1"/>
  <c r="P13"/>
  <c r="AO13" s="1"/>
  <c r="L13"/>
  <c r="AK13" s="1"/>
  <c r="L12"/>
  <c r="AK12" s="1"/>
  <c r="L11"/>
  <c r="AK11" s="1"/>
  <c r="L10"/>
  <c r="AK10" s="1"/>
  <c r="AM66" i="210"/>
  <c r="E32" i="17"/>
  <c r="F32"/>
  <c r="F38" i="19" s="1"/>
  <c r="G70" i="17"/>
  <c r="E70" s="1"/>
  <c r="F70" s="1"/>
  <c r="G73"/>
  <c r="G73" i="19" s="1"/>
  <c r="D74" i="17"/>
  <c r="H40" i="210"/>
  <c r="H40" i="211" s="1"/>
  <c r="H23" i="210"/>
  <c r="H17"/>
  <c r="H37" s="1"/>
  <c r="G40"/>
  <c r="G40" i="211" s="1"/>
  <c r="G50" i="210"/>
  <c r="G51"/>
  <c r="G51" i="211" s="1"/>
  <c r="G52" i="210"/>
  <c r="G23"/>
  <c r="G37" s="1"/>
  <c r="G17"/>
  <c r="AM64" i="209"/>
  <c r="H21"/>
  <c r="H15"/>
  <c r="G21"/>
  <c r="N69" i="202"/>
  <c r="J69"/>
  <c r="J58"/>
  <c r="H69"/>
  <c r="E69"/>
  <c r="E58"/>
  <c r="P62"/>
  <c r="P29"/>
  <c r="B24" i="138"/>
  <c r="D25"/>
  <c r="D31"/>
  <c r="E58"/>
  <c r="O115" i="148"/>
  <c r="P115" s="1"/>
  <c r="P118"/>
  <c r="P121"/>
  <c r="P124"/>
  <c r="S19" i="141"/>
  <c r="S10"/>
  <c r="D5" i="221"/>
  <c r="D6"/>
  <c r="F13" s="1"/>
  <c r="B17"/>
  <c r="B18"/>
  <c r="W36"/>
  <c r="W37"/>
  <c r="AB61"/>
  <c r="AB60"/>
  <c r="T38"/>
  <c r="Y62"/>
  <c r="AB65" s="1"/>
  <c r="AB66" s="1"/>
  <c r="C46" i="180"/>
  <c r="C47" s="1"/>
  <c r="C48" s="1"/>
  <c r="C49" s="1"/>
  <c r="C50" s="1"/>
  <c r="K17"/>
  <c r="K18"/>
  <c r="K19"/>
  <c r="K20"/>
  <c r="I17" i="178"/>
  <c r="G17"/>
  <c r="I16"/>
  <c r="H22" i="138"/>
  <c r="J22"/>
  <c r="C9"/>
  <c r="D29" i="137"/>
  <c r="E29" s="1"/>
  <c r="D32"/>
  <c r="F32" s="1"/>
  <c r="D33"/>
  <c r="E33" s="1"/>
  <c r="G33" s="1"/>
  <c r="B21" i="136"/>
  <c r="B23"/>
  <c r="B25"/>
  <c r="Y21" i="142"/>
  <c r="Y17"/>
  <c r="Y18"/>
  <c r="Y19"/>
  <c r="Y20"/>
  <c r="Y22"/>
  <c r="Y23"/>
  <c r="Y24"/>
  <c r="E119"/>
  <c r="E204"/>
  <c r="F45" i="182"/>
  <c r="I45" s="1"/>
  <c r="F74"/>
  <c r="I74" s="1"/>
  <c r="H77"/>
  <c r="H79"/>
  <c r="E52" i="149"/>
  <c r="J32" i="137"/>
  <c r="G32"/>
  <c r="J35"/>
  <c r="J30"/>
  <c r="O21" i="190"/>
  <c r="C37" i="23"/>
  <c r="E32" i="137"/>
  <c r="G11" i="135" s="1"/>
  <c r="D10" i="136"/>
  <c r="F11" i="221"/>
  <c r="F35"/>
  <c r="F36"/>
  <c r="C62" i="142"/>
  <c r="AB25" i="221"/>
  <c r="AB27"/>
  <c r="AB28"/>
  <c r="AB29"/>
  <c r="AB31"/>
  <c r="AB32"/>
  <c r="AB34"/>
  <c r="AB35"/>
  <c r="AB36"/>
  <c r="AB38"/>
  <c r="AB39"/>
  <c r="AB40"/>
  <c r="AB41"/>
  <c r="AB42"/>
  <c r="AB44"/>
  <c r="AB45"/>
  <c r="AB46"/>
  <c r="AB47"/>
  <c r="AB48"/>
  <c r="AB49"/>
  <c r="AB50"/>
  <c r="AB53"/>
  <c r="AB54"/>
  <c r="AB55"/>
  <c r="AB56"/>
  <c r="AB57"/>
  <c r="AB58"/>
  <c r="AB59"/>
  <c r="W40"/>
  <c r="W41" s="1"/>
  <c r="W25"/>
  <c r="W28"/>
  <c r="W29"/>
  <c r="W30"/>
  <c r="W31"/>
  <c r="W32"/>
  <c r="W33"/>
  <c r="W34"/>
  <c r="W35"/>
  <c r="P190" i="148"/>
  <c r="N191" s="1"/>
  <c r="P191" s="1"/>
  <c r="N192" s="1"/>
  <c r="P192" s="1"/>
  <c r="N193" s="1"/>
  <c r="P193" s="1"/>
  <c r="N194" s="1"/>
  <c r="P194" s="1"/>
  <c r="Z209"/>
  <c r="U168"/>
  <c r="S169" s="1"/>
  <c r="U169" s="1"/>
  <c r="S170" s="1"/>
  <c r="U155"/>
  <c r="S156" s="1"/>
  <c r="P159"/>
  <c r="N160" s="1"/>
  <c r="P160" s="1"/>
  <c r="N161" s="1"/>
  <c r="P161" s="1"/>
  <c r="N162" s="1"/>
  <c r="P162" s="1"/>
  <c r="N163" s="1"/>
  <c r="P163" s="1"/>
  <c r="N164" s="1"/>
  <c r="P164" s="1"/>
  <c r="P145"/>
  <c r="N146" s="1"/>
  <c r="P146" s="1"/>
  <c r="N147" s="1"/>
  <c r="P147" s="1"/>
  <c r="N148" s="1"/>
  <c r="P148" s="1"/>
  <c r="N149" s="1"/>
  <c r="AB145"/>
  <c r="Z146" s="1"/>
  <c r="AC146" s="1"/>
  <c r="AB146"/>
  <c r="U9"/>
  <c r="S12" s="1"/>
  <c r="U12" s="1"/>
  <c r="V70"/>
  <c r="P82"/>
  <c r="N85" s="1"/>
  <c r="P85" s="1"/>
  <c r="N88" s="1"/>
  <c r="P88" s="1"/>
  <c r="P91" s="1"/>
  <c r="P94" s="1"/>
  <c r="N97" s="1"/>
  <c r="C275" i="212"/>
  <c r="G80" i="17"/>
  <c r="K5" i="238"/>
  <c r="K6"/>
  <c r="K7"/>
  <c r="K8"/>
  <c r="K9"/>
  <c r="K10"/>
  <c r="K11"/>
  <c r="K12"/>
  <c r="K13"/>
  <c r="K14"/>
  <c r="K15"/>
  <c r="J7" i="237"/>
  <c r="K7" s="1"/>
  <c r="O12"/>
  <c r="O21" s="1"/>
  <c r="P12"/>
  <c r="P21" s="1"/>
  <c r="Q12"/>
  <c r="Q21"/>
  <c r="G45" i="212"/>
  <c r="D295"/>
  <c r="D66"/>
  <c r="F66" s="1"/>
  <c r="E40" i="211"/>
  <c r="BW40" s="1"/>
  <c r="E54"/>
  <c r="BW54" s="1"/>
  <c r="E50"/>
  <c r="E51"/>
  <c r="BW51" s="1"/>
  <c r="E52"/>
  <c r="G42"/>
  <c r="H42"/>
  <c r="G41"/>
  <c r="I45"/>
  <c r="AY45" s="1"/>
  <c r="J46"/>
  <c r="AV46" s="1"/>
  <c r="I46"/>
  <c r="AY46" s="1"/>
  <c r="BC46"/>
  <c r="BD46" s="1"/>
  <c r="I47"/>
  <c r="AY47" s="1"/>
  <c r="H53"/>
  <c r="K53"/>
  <c r="J54" i="210"/>
  <c r="K54" s="1"/>
  <c r="K54" i="211" s="1"/>
  <c r="J39"/>
  <c r="J40" i="210"/>
  <c r="J40" i="211" s="1"/>
  <c r="J49"/>
  <c r="AV49" s="1"/>
  <c r="J50" i="210"/>
  <c r="J50" i="211" s="1"/>
  <c r="AV50" s="1"/>
  <c r="J51" i="210"/>
  <c r="J51" i="211"/>
  <c r="AV51" s="1"/>
  <c r="J52" i="210"/>
  <c r="J52" i="211" s="1"/>
  <c r="AV52" s="1"/>
  <c r="F50"/>
  <c r="G50"/>
  <c r="H50"/>
  <c r="F51"/>
  <c r="H51"/>
  <c r="F52"/>
  <c r="H52"/>
  <c r="I40" i="210"/>
  <c r="I44" i="211"/>
  <c r="AX44" s="1"/>
  <c r="K44"/>
  <c r="I50" i="210"/>
  <c r="I50" i="211" s="1"/>
  <c r="K50"/>
  <c r="I51" i="210"/>
  <c r="I51" i="211" s="1"/>
  <c r="AX51" s="1"/>
  <c r="K51"/>
  <c r="I52" i="210"/>
  <c r="I52" i="211" s="1"/>
  <c r="K52"/>
  <c r="BC44"/>
  <c r="BD44" s="1"/>
  <c r="E29" i="157"/>
  <c r="E57" i="211"/>
  <c r="E62"/>
  <c r="BW62" s="1"/>
  <c r="J58"/>
  <c r="AV58" s="1"/>
  <c r="BC58"/>
  <c r="BD58" s="1"/>
  <c r="J59"/>
  <c r="AV59" s="1"/>
  <c r="G59"/>
  <c r="H59"/>
  <c r="I59"/>
  <c r="BC59"/>
  <c r="BD59" s="1"/>
  <c r="BE19"/>
  <c r="BC27"/>
  <c r="BD27" s="1"/>
  <c r="BC30"/>
  <c r="BD30" s="1"/>
  <c r="BC35"/>
  <c r="BD35" s="1"/>
  <c r="BC36"/>
  <c r="BD36" s="1"/>
  <c r="J57"/>
  <c r="AV57" s="1"/>
  <c r="F57"/>
  <c r="G57"/>
  <c r="H57"/>
  <c r="I57"/>
  <c r="K57"/>
  <c r="BC57"/>
  <c r="BD57" s="1"/>
  <c r="J60" i="210"/>
  <c r="G60" i="211"/>
  <c r="H60"/>
  <c r="I60" i="210"/>
  <c r="I60" i="211" s="1"/>
  <c r="AY60" s="1"/>
  <c r="BC60"/>
  <c r="BD60"/>
  <c r="J62" i="210"/>
  <c r="J62" i="211" s="1"/>
  <c r="AV62" s="1"/>
  <c r="G62"/>
  <c r="H62"/>
  <c r="I62" i="210"/>
  <c r="I62" i="211" s="1"/>
  <c r="K62"/>
  <c r="BC62"/>
  <c r="BD62" s="1"/>
  <c r="J63" i="210"/>
  <c r="J63" i="211" s="1"/>
  <c r="G63"/>
  <c r="H63"/>
  <c r="I63" i="210"/>
  <c r="I63" i="211" s="1"/>
  <c r="AY63" s="1"/>
  <c r="K63"/>
  <c r="BC63"/>
  <c r="BD63" s="1"/>
  <c r="J64" i="210"/>
  <c r="J64" i="211" s="1"/>
  <c r="AV64" s="1"/>
  <c r="G64"/>
  <c r="H64"/>
  <c r="K64"/>
  <c r="BC64"/>
  <c r="BD64" s="1"/>
  <c r="G65"/>
  <c r="H65"/>
  <c r="I65"/>
  <c r="AY65" s="1"/>
  <c r="BC65"/>
  <c r="BD65" s="1"/>
  <c r="Z184" i="148"/>
  <c r="Z210" s="1"/>
  <c r="Z185"/>
  <c r="V38" i="169"/>
  <c r="X38" s="1"/>
  <c r="W38"/>
  <c r="W39"/>
  <c r="W40"/>
  <c r="W41"/>
  <c r="W42"/>
  <c r="W43"/>
  <c r="W44"/>
  <c r="W45"/>
  <c r="W47"/>
  <c r="W48"/>
  <c r="G9" i="177"/>
  <c r="I9"/>
  <c r="J62"/>
  <c r="J67" s="1"/>
  <c r="J55"/>
  <c r="J60" s="1"/>
  <c r="J48"/>
  <c r="J53" s="1"/>
  <c r="J41"/>
  <c r="J46" s="1"/>
  <c r="J34"/>
  <c r="J39" s="1"/>
  <c r="J27"/>
  <c r="J32" s="1"/>
  <c r="L41"/>
  <c r="L46" s="1"/>
  <c r="L34"/>
  <c r="L39" s="1"/>
  <c r="H12"/>
  <c r="L12" s="1"/>
  <c r="P12" s="1"/>
  <c r="J60" i="209"/>
  <c r="J61"/>
  <c r="J62"/>
  <c r="I60"/>
  <c r="I61"/>
  <c r="BS65" i="211"/>
  <c r="BS66"/>
  <c r="BS62"/>
  <c r="BS63"/>
  <c r="BS64"/>
  <c r="BS58"/>
  <c r="BS59"/>
  <c r="BS60"/>
  <c r="BS61"/>
  <c r="BS57"/>
  <c r="BS54"/>
  <c r="BS52"/>
  <c r="BS53"/>
  <c r="BS47"/>
  <c r="BS48"/>
  <c r="BS49"/>
  <c r="BS50"/>
  <c r="BS51"/>
  <c r="BS40"/>
  <c r="BS41"/>
  <c r="BS42"/>
  <c r="BS43"/>
  <c r="BS44"/>
  <c r="BS45"/>
  <c r="BS39"/>
  <c r="BS31"/>
  <c r="BS32"/>
  <c r="BS33"/>
  <c r="BS34"/>
  <c r="BS35"/>
  <c r="BS36"/>
  <c r="BS24"/>
  <c r="BS25"/>
  <c r="BS26"/>
  <c r="BS27"/>
  <c r="BS28"/>
  <c r="BS29"/>
  <c r="BS30"/>
  <c r="BS18"/>
  <c r="BS19"/>
  <c r="BS20"/>
  <c r="BS21"/>
  <c r="BS22"/>
  <c r="BS11"/>
  <c r="BS12"/>
  <c r="BS13"/>
  <c r="BS14"/>
  <c r="BS15"/>
  <c r="BS10"/>
  <c r="BR62"/>
  <c r="BR63"/>
  <c r="BR64"/>
  <c r="BR65"/>
  <c r="BR60"/>
  <c r="BR57"/>
  <c r="BR54"/>
  <c r="BR50"/>
  <c r="BR51"/>
  <c r="BR52"/>
  <c r="BR53"/>
  <c r="BR44"/>
  <c r="BR45"/>
  <c r="BR46"/>
  <c r="BR47"/>
  <c r="BR48"/>
  <c r="BR49"/>
  <c r="BR40"/>
  <c r="BR41"/>
  <c r="BR42"/>
  <c r="BR43"/>
  <c r="BR39"/>
  <c r="BR28"/>
  <c r="BR29"/>
  <c r="BR30"/>
  <c r="BR31"/>
  <c r="BR32"/>
  <c r="BR33"/>
  <c r="BR34"/>
  <c r="BR35"/>
  <c r="BR36"/>
  <c r="BR22"/>
  <c r="BR23"/>
  <c r="BR24"/>
  <c r="BR25"/>
  <c r="BR26"/>
  <c r="BR27"/>
  <c r="BR15"/>
  <c r="BR17"/>
  <c r="BR18"/>
  <c r="BR19"/>
  <c r="BR20"/>
  <c r="BR21"/>
  <c r="BR11"/>
  <c r="BR12"/>
  <c r="BR13"/>
  <c r="BR14"/>
  <c r="BR10"/>
  <c r="BQ62"/>
  <c r="BQ63"/>
  <c r="BQ65"/>
  <c r="BQ60"/>
  <c r="BQ57"/>
  <c r="BQ51"/>
  <c r="BQ52"/>
  <c r="BQ53"/>
  <c r="BQ54"/>
  <c r="BQ50"/>
  <c r="BQ40"/>
  <c r="BQ39"/>
  <c r="BQ30"/>
  <c r="BQ31"/>
  <c r="BQ32"/>
  <c r="BQ34"/>
  <c r="BQ22"/>
  <c r="BQ23"/>
  <c r="BQ24"/>
  <c r="BQ25"/>
  <c r="BQ27"/>
  <c r="BQ28"/>
  <c r="BQ11"/>
  <c r="BQ12"/>
  <c r="BQ13"/>
  <c r="BQ14"/>
  <c r="BQ15"/>
  <c r="BQ17"/>
  <c r="BQ18"/>
  <c r="BQ19"/>
  <c r="BQ20"/>
  <c r="BQ21"/>
  <c r="BQ10"/>
  <c r="S37"/>
  <c r="R37"/>
  <c r="Q37"/>
  <c r="P37"/>
  <c r="O24"/>
  <c r="O25"/>
  <c r="O26"/>
  <c r="O27"/>
  <c r="O28"/>
  <c r="O29"/>
  <c r="O30"/>
  <c r="O31"/>
  <c r="O32"/>
  <c r="O33"/>
  <c r="O34"/>
  <c r="O35"/>
  <c r="O36"/>
  <c r="O23"/>
  <c r="O17"/>
  <c r="AJ63"/>
  <c r="AJ60"/>
  <c r="AJ62"/>
  <c r="AJ57"/>
  <c r="AJ50"/>
  <c r="AJ51"/>
  <c r="AJ52"/>
  <c r="AJ44"/>
  <c r="AJ40"/>
  <c r="AJ31"/>
  <c r="AJ34"/>
  <c r="AJ18"/>
  <c r="AJ19"/>
  <c r="AJ20"/>
  <c r="AJ21"/>
  <c r="AJ22"/>
  <c r="AJ12"/>
  <c r="AJ13"/>
  <c r="AJ14"/>
  <c r="AJ15"/>
  <c r="AJ10"/>
  <c r="AI66"/>
  <c r="AI65"/>
  <c r="AI62"/>
  <c r="AI63"/>
  <c r="AI64"/>
  <c r="AI58"/>
  <c r="AI59"/>
  <c r="AI60"/>
  <c r="AI61"/>
  <c r="AI57"/>
  <c r="AI49"/>
  <c r="AI50"/>
  <c r="AI51"/>
  <c r="AI52"/>
  <c r="AI53"/>
  <c r="AI54"/>
  <c r="AI44"/>
  <c r="AI45"/>
  <c r="AI47"/>
  <c r="AI48"/>
  <c r="AI40"/>
  <c r="AI41"/>
  <c r="AI42"/>
  <c r="AI43"/>
  <c r="AI39"/>
  <c r="AI30"/>
  <c r="AI31"/>
  <c r="AI32"/>
  <c r="AI33"/>
  <c r="AI34"/>
  <c r="AI35"/>
  <c r="AI36"/>
  <c r="AI20"/>
  <c r="AI21"/>
  <c r="AI22"/>
  <c r="AI24"/>
  <c r="AI25"/>
  <c r="AI26"/>
  <c r="AI27"/>
  <c r="AI28"/>
  <c r="AI29"/>
  <c r="AI11"/>
  <c r="AI12"/>
  <c r="AI13"/>
  <c r="AI14"/>
  <c r="AI15"/>
  <c r="AI17"/>
  <c r="AI18"/>
  <c r="AI19"/>
  <c r="AI10"/>
  <c r="AH62"/>
  <c r="AH63"/>
  <c r="AH64"/>
  <c r="AH65"/>
  <c r="AH60"/>
  <c r="AH57"/>
  <c r="AH53"/>
  <c r="AH54"/>
  <c r="AH48"/>
  <c r="AH49"/>
  <c r="AH50"/>
  <c r="AH51"/>
  <c r="AH52"/>
  <c r="AH40"/>
  <c r="AH41"/>
  <c r="AH42"/>
  <c r="AH43"/>
  <c r="AH44"/>
  <c r="AH45"/>
  <c r="AH46"/>
  <c r="AH39"/>
  <c r="AH29"/>
  <c r="AH30"/>
  <c r="AH31"/>
  <c r="AH32"/>
  <c r="AH33"/>
  <c r="AH34"/>
  <c r="AH35"/>
  <c r="AH36"/>
  <c r="AH18"/>
  <c r="AH19"/>
  <c r="AH20"/>
  <c r="AH21"/>
  <c r="AH22"/>
  <c r="AH23"/>
  <c r="AH24"/>
  <c r="AH25"/>
  <c r="AH26"/>
  <c r="AH27"/>
  <c r="AH28"/>
  <c r="AH11"/>
  <c r="AH12"/>
  <c r="AH13"/>
  <c r="AH14"/>
  <c r="AH15"/>
  <c r="AH17"/>
  <c r="AH10"/>
  <c r="AG57"/>
  <c r="AG60"/>
  <c r="AG62"/>
  <c r="AG63"/>
  <c r="AG65"/>
  <c r="AG56"/>
  <c r="AG50"/>
  <c r="AG51"/>
  <c r="AG52"/>
  <c r="AG53"/>
  <c r="AG54"/>
  <c r="AG40"/>
  <c r="AG39"/>
  <c r="N24"/>
  <c r="N25"/>
  <c r="N26"/>
  <c r="N27"/>
  <c r="N28"/>
  <c r="N29"/>
  <c r="N30"/>
  <c r="N31"/>
  <c r="N32"/>
  <c r="N33"/>
  <c r="N34"/>
  <c r="N35"/>
  <c r="N36"/>
  <c r="N23"/>
  <c r="N17"/>
  <c r="AB37"/>
  <c r="AG28"/>
  <c r="AG31"/>
  <c r="AG32"/>
  <c r="AG34"/>
  <c r="AG20"/>
  <c r="AG21"/>
  <c r="AG22"/>
  <c r="AG23"/>
  <c r="AG24"/>
  <c r="AG25"/>
  <c r="AG27"/>
  <c r="AG11"/>
  <c r="AG12"/>
  <c r="AG13"/>
  <c r="AG14"/>
  <c r="AG15"/>
  <c r="AG17"/>
  <c r="AG18"/>
  <c r="AG19"/>
  <c r="AG10"/>
  <c r="AF57"/>
  <c r="AF60"/>
  <c r="BF60" s="1"/>
  <c r="AF62"/>
  <c r="BF62" s="1"/>
  <c r="AF63"/>
  <c r="BF63" s="1"/>
  <c r="AF56"/>
  <c r="AF52"/>
  <c r="BF52" s="1"/>
  <c r="AF50"/>
  <c r="BF50" s="1"/>
  <c r="AF51"/>
  <c r="AF40"/>
  <c r="BF40" s="1"/>
  <c r="AE66" i="210"/>
  <c r="AE57" i="211"/>
  <c r="AE58"/>
  <c r="AE59"/>
  <c r="AE60"/>
  <c r="AE61"/>
  <c r="AE62"/>
  <c r="AE63"/>
  <c r="AE64"/>
  <c r="AE65"/>
  <c r="AE56"/>
  <c r="AE51"/>
  <c r="AE52"/>
  <c r="AE53"/>
  <c r="AE54"/>
  <c r="AE48"/>
  <c r="AE49"/>
  <c r="AE50"/>
  <c r="AD57"/>
  <c r="AD58"/>
  <c r="AD59"/>
  <c r="AD60"/>
  <c r="AD61"/>
  <c r="AD62"/>
  <c r="AD63"/>
  <c r="AD64"/>
  <c r="AD65"/>
  <c r="AD56"/>
  <c r="AD45"/>
  <c r="AD40"/>
  <c r="AD42"/>
  <c r="AC65"/>
  <c r="BM65" s="1"/>
  <c r="BN65" s="1"/>
  <c r="AC60"/>
  <c r="AC62"/>
  <c r="BM62" s="1"/>
  <c r="BN62" s="1"/>
  <c r="AC63"/>
  <c r="AC56"/>
  <c r="AC57"/>
  <c r="AC51"/>
  <c r="BM51" s="1"/>
  <c r="BN51" s="1"/>
  <c r="AC52"/>
  <c r="BM52" s="1"/>
  <c r="BN52" s="1"/>
  <c r="AC50"/>
  <c r="AC40"/>
  <c r="BM40" s="1"/>
  <c r="BN40" s="1"/>
  <c r="AB68"/>
  <c r="AB65"/>
  <c r="AB66"/>
  <c r="AB67"/>
  <c r="AB55"/>
  <c r="AB56"/>
  <c r="AB57"/>
  <c r="AB58"/>
  <c r="AB59"/>
  <c r="AB60"/>
  <c r="AB61"/>
  <c r="AB62"/>
  <c r="AB63"/>
  <c r="AB64"/>
  <c r="AB47"/>
  <c r="AB48"/>
  <c r="AB49"/>
  <c r="AB50"/>
  <c r="AB51"/>
  <c r="AB52"/>
  <c r="AB53"/>
  <c r="AB54"/>
  <c r="AB40"/>
  <c r="AB41"/>
  <c r="AB42"/>
  <c r="AB43"/>
  <c r="AB44"/>
  <c r="AB45"/>
  <c r="AB46"/>
  <c r="AB39"/>
  <c r="Z17" i="210"/>
  <c r="Z17" i="211" s="1"/>
  <c r="BK17" s="1"/>
  <c r="AA60"/>
  <c r="AA62"/>
  <c r="AA63"/>
  <c r="L58"/>
  <c r="M58"/>
  <c r="N58"/>
  <c r="O58"/>
  <c r="P58"/>
  <c r="Q58"/>
  <c r="R58"/>
  <c r="S58"/>
  <c r="T58"/>
  <c r="Y58"/>
  <c r="AA50"/>
  <c r="AA51"/>
  <c r="AA52"/>
  <c r="AA40"/>
  <c r="Z23" i="210"/>
  <c r="Z57" i="211"/>
  <c r="Z60"/>
  <c r="Z62"/>
  <c r="Z63"/>
  <c r="Z56"/>
  <c r="Z50"/>
  <c r="Z51"/>
  <c r="Z52"/>
  <c r="Z40"/>
  <c r="Y66" i="210"/>
  <c r="Y66" i="211" s="1"/>
  <c r="Y55" i="210"/>
  <c r="Y55" i="211" s="1"/>
  <c r="Y59"/>
  <c r="Y60"/>
  <c r="Y61"/>
  <c r="Y62"/>
  <c r="Y63"/>
  <c r="Y64"/>
  <c r="Y65"/>
  <c r="Y46"/>
  <c r="Y47"/>
  <c r="Y48"/>
  <c r="Y49"/>
  <c r="Y50"/>
  <c r="Y51"/>
  <c r="Y52"/>
  <c r="Y53"/>
  <c r="Y54"/>
  <c r="Y56"/>
  <c r="Y57"/>
  <c r="Y40"/>
  <c r="Y41"/>
  <c r="Y42"/>
  <c r="Y43"/>
  <c r="Y44"/>
  <c r="Y45"/>
  <c r="Y39"/>
  <c r="X62" i="210"/>
  <c r="X62" i="211" s="1"/>
  <c r="X57"/>
  <c r="X56"/>
  <c r="X50"/>
  <c r="X51"/>
  <c r="X52"/>
  <c r="V68"/>
  <c r="W60"/>
  <c r="W62"/>
  <c r="W63"/>
  <c r="W64"/>
  <c r="W57"/>
  <c r="W56"/>
  <c r="W50"/>
  <c r="W51"/>
  <c r="W52"/>
  <c r="W54"/>
  <c r="W40"/>
  <c r="S39"/>
  <c r="T39"/>
  <c r="T37"/>
  <c r="R66"/>
  <c r="L68"/>
  <c r="M68"/>
  <c r="N68"/>
  <c r="O68"/>
  <c r="P68"/>
  <c r="Q68"/>
  <c r="R68"/>
  <c r="S68"/>
  <c r="T68"/>
  <c r="U57"/>
  <c r="U60"/>
  <c r="U62"/>
  <c r="U63"/>
  <c r="U56"/>
  <c r="U50"/>
  <c r="U51"/>
  <c r="U52"/>
  <c r="U40"/>
  <c r="S53"/>
  <c r="T53"/>
  <c r="S54"/>
  <c r="T54"/>
  <c r="S55"/>
  <c r="T55"/>
  <c r="S56"/>
  <c r="T56"/>
  <c r="S57"/>
  <c r="T57"/>
  <c r="S59"/>
  <c r="T59"/>
  <c r="S60"/>
  <c r="T60"/>
  <c r="S61"/>
  <c r="T61"/>
  <c r="S62"/>
  <c r="T62"/>
  <c r="S63"/>
  <c r="T63"/>
  <c r="S64"/>
  <c r="T64"/>
  <c r="S47"/>
  <c r="T47"/>
  <c r="S48"/>
  <c r="T48"/>
  <c r="S49"/>
  <c r="T49"/>
  <c r="S50"/>
  <c r="T50"/>
  <c r="S51"/>
  <c r="T51"/>
  <c r="S52"/>
  <c r="T52"/>
  <c r="S40"/>
  <c r="T40"/>
  <c r="S41"/>
  <c r="T41"/>
  <c r="S42"/>
  <c r="T42"/>
  <c r="S43"/>
  <c r="T43"/>
  <c r="S44"/>
  <c r="T44"/>
  <c r="S45"/>
  <c r="T45"/>
  <c r="S46"/>
  <c r="T46"/>
  <c r="R59"/>
  <c r="R60"/>
  <c r="R61"/>
  <c r="R62"/>
  <c r="R63"/>
  <c r="R64"/>
  <c r="R65"/>
  <c r="R50"/>
  <c r="R51"/>
  <c r="R52"/>
  <c r="R53"/>
  <c r="R54"/>
  <c r="R55"/>
  <c r="R56"/>
  <c r="R57"/>
  <c r="R40"/>
  <c r="R41"/>
  <c r="R42"/>
  <c r="R43"/>
  <c r="R44"/>
  <c r="R45"/>
  <c r="R46"/>
  <c r="R47"/>
  <c r="R48"/>
  <c r="R49"/>
  <c r="R39"/>
  <c r="Q62"/>
  <c r="Q63"/>
  <c r="Q64"/>
  <c r="Q65"/>
  <c r="Q51"/>
  <c r="Q52"/>
  <c r="Q53"/>
  <c r="Q54"/>
  <c r="Q55"/>
  <c r="Q56"/>
  <c r="Q57"/>
  <c r="Q59"/>
  <c r="Q60"/>
  <c r="Q61"/>
  <c r="Q40"/>
  <c r="Q41"/>
  <c r="Q42"/>
  <c r="Q43"/>
  <c r="Q44"/>
  <c r="Q45"/>
  <c r="Q46"/>
  <c r="Q47"/>
  <c r="Q48"/>
  <c r="Q49"/>
  <c r="Q50"/>
  <c r="Q39"/>
  <c r="P59"/>
  <c r="P60"/>
  <c r="P61"/>
  <c r="P62"/>
  <c r="P63"/>
  <c r="P64"/>
  <c r="P65"/>
  <c r="P48"/>
  <c r="P49"/>
  <c r="P50"/>
  <c r="P51"/>
  <c r="P52"/>
  <c r="P53"/>
  <c r="P54"/>
  <c r="P55"/>
  <c r="P56"/>
  <c r="P57"/>
  <c r="P40"/>
  <c r="P41"/>
  <c r="P42"/>
  <c r="P43"/>
  <c r="P44"/>
  <c r="P45"/>
  <c r="P46"/>
  <c r="P47"/>
  <c r="P39"/>
  <c r="O56"/>
  <c r="O57"/>
  <c r="O59"/>
  <c r="O60"/>
  <c r="O61"/>
  <c r="O62"/>
  <c r="O63"/>
  <c r="O64"/>
  <c r="O65"/>
  <c r="O47"/>
  <c r="O48"/>
  <c r="O49"/>
  <c r="O50"/>
  <c r="O51"/>
  <c r="O52"/>
  <c r="O53"/>
  <c r="O54"/>
  <c r="O55"/>
  <c r="O40"/>
  <c r="O41"/>
  <c r="O42"/>
  <c r="O43"/>
  <c r="O44"/>
  <c r="O45"/>
  <c r="O46"/>
  <c r="O39"/>
  <c r="N60"/>
  <c r="N61"/>
  <c r="N62"/>
  <c r="N63"/>
  <c r="N64"/>
  <c r="N65"/>
  <c r="N53"/>
  <c r="N54"/>
  <c r="N55"/>
  <c r="N56"/>
  <c r="N57"/>
  <c r="N59"/>
  <c r="N47"/>
  <c r="N48"/>
  <c r="N49"/>
  <c r="N50"/>
  <c r="N51"/>
  <c r="N52"/>
  <c r="N40"/>
  <c r="N41"/>
  <c r="N42"/>
  <c r="N43"/>
  <c r="N44"/>
  <c r="N45"/>
  <c r="N46"/>
  <c r="N39"/>
  <c r="M59"/>
  <c r="M60"/>
  <c r="M61"/>
  <c r="M62"/>
  <c r="M63"/>
  <c r="M64"/>
  <c r="M65"/>
  <c r="M57"/>
  <c r="M52"/>
  <c r="M53"/>
  <c r="M54"/>
  <c r="M40"/>
  <c r="M41"/>
  <c r="M42"/>
  <c r="M43"/>
  <c r="M44"/>
  <c r="M45"/>
  <c r="M46"/>
  <c r="M47"/>
  <c r="M48"/>
  <c r="M49"/>
  <c r="M50"/>
  <c r="M51"/>
  <c r="M39"/>
  <c r="M31"/>
  <c r="M32"/>
  <c r="M33"/>
  <c r="M34"/>
  <c r="M35"/>
  <c r="M36"/>
  <c r="M19"/>
  <c r="M20"/>
  <c r="M21"/>
  <c r="M22"/>
  <c r="M23"/>
  <c r="M24"/>
  <c r="M25"/>
  <c r="M26"/>
  <c r="M27"/>
  <c r="M28"/>
  <c r="M29"/>
  <c r="M30"/>
  <c r="M11"/>
  <c r="M12"/>
  <c r="M13"/>
  <c r="M14"/>
  <c r="M15"/>
  <c r="M17"/>
  <c r="M18"/>
  <c r="M10"/>
  <c r="L59"/>
  <c r="L60"/>
  <c r="L61"/>
  <c r="L62"/>
  <c r="L57"/>
  <c r="L47"/>
  <c r="L48"/>
  <c r="L49"/>
  <c r="L50"/>
  <c r="L51"/>
  <c r="L40"/>
  <c r="L41"/>
  <c r="L42"/>
  <c r="L43"/>
  <c r="L44"/>
  <c r="L45"/>
  <c r="L46"/>
  <c r="L39"/>
  <c r="L35"/>
  <c r="L36"/>
  <c r="L25"/>
  <c r="L26"/>
  <c r="L33"/>
  <c r="AE36"/>
  <c r="AB36"/>
  <c r="T36"/>
  <c r="S36"/>
  <c r="R36"/>
  <c r="AD35"/>
  <c r="AB35"/>
  <c r="T35"/>
  <c r="S35"/>
  <c r="R35"/>
  <c r="AC34"/>
  <c r="AB34"/>
  <c r="AA34"/>
  <c r="Z34"/>
  <c r="Y34"/>
  <c r="X34"/>
  <c r="W34"/>
  <c r="U34"/>
  <c r="T34"/>
  <c r="S34"/>
  <c r="R34"/>
  <c r="AB33"/>
  <c r="T33"/>
  <c r="S33"/>
  <c r="R33"/>
  <c r="AB32"/>
  <c r="W32"/>
  <c r="BH32" s="1"/>
  <c r="T32"/>
  <c r="S32"/>
  <c r="R32"/>
  <c r="Q32"/>
  <c r="P32"/>
  <c r="AF31"/>
  <c r="BF31" s="1"/>
  <c r="BG31" s="1"/>
  <c r="AD31"/>
  <c r="AC31"/>
  <c r="AB31"/>
  <c r="AA31"/>
  <c r="Z31"/>
  <c r="Y31"/>
  <c r="X31"/>
  <c r="W31"/>
  <c r="U31"/>
  <c r="T31"/>
  <c r="S31"/>
  <c r="R31"/>
  <c r="AD30"/>
  <c r="AB30"/>
  <c r="Z30"/>
  <c r="W30"/>
  <c r="BH30" s="1"/>
  <c r="T30"/>
  <c r="S30"/>
  <c r="R30"/>
  <c r="Q30"/>
  <c r="P30"/>
  <c r="AB29"/>
  <c r="Z29"/>
  <c r="W29"/>
  <c r="T29"/>
  <c r="S29"/>
  <c r="R29"/>
  <c r="Q29"/>
  <c r="P29"/>
  <c r="AB28"/>
  <c r="Z28"/>
  <c r="W28"/>
  <c r="BH28" s="1"/>
  <c r="T28"/>
  <c r="S28"/>
  <c r="R28"/>
  <c r="Q28"/>
  <c r="P28"/>
  <c r="AB27"/>
  <c r="Z27"/>
  <c r="W27"/>
  <c r="T27"/>
  <c r="S27"/>
  <c r="R27"/>
  <c r="Q27"/>
  <c r="P27"/>
  <c r="AB26"/>
  <c r="Z26"/>
  <c r="W26"/>
  <c r="T26"/>
  <c r="S26"/>
  <c r="R26"/>
  <c r="Q26"/>
  <c r="P26"/>
  <c r="AB25"/>
  <c r="Z25"/>
  <c r="W25"/>
  <c r="T25"/>
  <c r="S25"/>
  <c r="R25"/>
  <c r="Q25"/>
  <c r="P25"/>
  <c r="AB24"/>
  <c r="Z24"/>
  <c r="W24"/>
  <c r="BH24" s="1"/>
  <c r="T24"/>
  <c r="S24"/>
  <c r="R24"/>
  <c r="Q24"/>
  <c r="P24"/>
  <c r="AD23"/>
  <c r="AB23"/>
  <c r="W23"/>
  <c r="T23"/>
  <c r="S23"/>
  <c r="R23"/>
  <c r="AC22"/>
  <c r="BM22" s="1"/>
  <c r="AB22"/>
  <c r="Z22"/>
  <c r="BK22" s="1"/>
  <c r="Y22"/>
  <c r="BJ22" s="1"/>
  <c r="W22"/>
  <c r="U22"/>
  <c r="T22"/>
  <c r="S22"/>
  <c r="R22"/>
  <c r="O22"/>
  <c r="N22"/>
  <c r="AC21"/>
  <c r="AB21"/>
  <c r="Z21"/>
  <c r="BK21" s="1"/>
  <c r="Y21"/>
  <c r="BJ21" s="1"/>
  <c r="W21"/>
  <c r="U21"/>
  <c r="T21"/>
  <c r="S21"/>
  <c r="R21"/>
  <c r="O21"/>
  <c r="N21"/>
  <c r="AC20"/>
  <c r="BM20" s="1"/>
  <c r="AB20"/>
  <c r="Z20"/>
  <c r="Y20"/>
  <c r="W20"/>
  <c r="BH20" s="1"/>
  <c r="U20"/>
  <c r="T20"/>
  <c r="S20"/>
  <c r="R20"/>
  <c r="O20"/>
  <c r="N20"/>
  <c r="AE19"/>
  <c r="AD19"/>
  <c r="AC19"/>
  <c r="AB19"/>
  <c r="AA19"/>
  <c r="BL19" s="1"/>
  <c r="Z19"/>
  <c r="BK19" s="1"/>
  <c r="Y19"/>
  <c r="X19"/>
  <c r="BI19" s="1"/>
  <c r="W19"/>
  <c r="BH19" s="1"/>
  <c r="U19"/>
  <c r="T19"/>
  <c r="S19"/>
  <c r="R19"/>
  <c r="O19"/>
  <c r="N19"/>
  <c r="AE18"/>
  <c r="AD18"/>
  <c r="AC18"/>
  <c r="BM18" s="1"/>
  <c r="AB18"/>
  <c r="Z18"/>
  <c r="BK18"/>
  <c r="X18"/>
  <c r="W18"/>
  <c r="BH18" s="1"/>
  <c r="U18"/>
  <c r="T18"/>
  <c r="S18"/>
  <c r="R18"/>
  <c r="Q18"/>
  <c r="P18"/>
  <c r="O18"/>
  <c r="N18"/>
  <c r="AD17"/>
  <c r="AB17"/>
  <c r="W17"/>
  <c r="BH17" s="1"/>
  <c r="T17"/>
  <c r="S17"/>
  <c r="R17"/>
  <c r="AC15"/>
  <c r="BM15"/>
  <c r="AB15"/>
  <c r="Z15"/>
  <c r="BK15" s="1"/>
  <c r="Y15"/>
  <c r="BJ15" s="1"/>
  <c r="W15"/>
  <c r="U15"/>
  <c r="T15"/>
  <c r="S15"/>
  <c r="R15"/>
  <c r="O15"/>
  <c r="N15"/>
  <c r="AC14"/>
  <c r="BM14"/>
  <c r="AB14"/>
  <c r="Z14"/>
  <c r="BK14" s="1"/>
  <c r="Y14"/>
  <c r="W14"/>
  <c r="BH14" s="1"/>
  <c r="U14"/>
  <c r="T14"/>
  <c r="S14"/>
  <c r="R14"/>
  <c r="O14"/>
  <c r="N14"/>
  <c r="AC13"/>
  <c r="BM13" s="1"/>
  <c r="AB13"/>
  <c r="Z13"/>
  <c r="BK13" s="1"/>
  <c r="Y13"/>
  <c r="BJ13" s="1"/>
  <c r="W13"/>
  <c r="BH13" s="1"/>
  <c r="U13"/>
  <c r="T13"/>
  <c r="S13"/>
  <c r="R13"/>
  <c r="O13"/>
  <c r="N13"/>
  <c r="AE12"/>
  <c r="AD12"/>
  <c r="AC12"/>
  <c r="BM12" s="1"/>
  <c r="AB12"/>
  <c r="AA12"/>
  <c r="Z12"/>
  <c r="Y12"/>
  <c r="X12"/>
  <c r="BI12" s="1"/>
  <c r="W12"/>
  <c r="U12"/>
  <c r="T12"/>
  <c r="S12"/>
  <c r="R12"/>
  <c r="O12"/>
  <c r="N12"/>
  <c r="AE11"/>
  <c r="AD11"/>
  <c r="AB11"/>
  <c r="Z11"/>
  <c r="X11"/>
  <c r="W11"/>
  <c r="BH11" s="1"/>
  <c r="T11"/>
  <c r="S11"/>
  <c r="R11"/>
  <c r="P11"/>
  <c r="O11"/>
  <c r="N11"/>
  <c r="N10"/>
  <c r="O10"/>
  <c r="P10"/>
  <c r="Q10"/>
  <c r="R10"/>
  <c r="S10"/>
  <c r="T10"/>
  <c r="U10"/>
  <c r="W10"/>
  <c r="X10"/>
  <c r="Z10"/>
  <c r="AB10"/>
  <c r="AC10"/>
  <c r="AD10"/>
  <c r="AE10"/>
  <c r="J29"/>
  <c r="I31" i="210"/>
  <c r="I31" i="211" s="1"/>
  <c r="J31" i="210"/>
  <c r="J31" i="211" s="1"/>
  <c r="K31"/>
  <c r="I34"/>
  <c r="J34"/>
  <c r="K34"/>
  <c r="J18" i="210"/>
  <c r="J18" i="211" s="1"/>
  <c r="K23" i="210"/>
  <c r="K23" i="211" s="1"/>
  <c r="I19"/>
  <c r="J19"/>
  <c r="K19"/>
  <c r="I20"/>
  <c r="J20"/>
  <c r="K20"/>
  <c r="I21"/>
  <c r="J21"/>
  <c r="K21"/>
  <c r="I22"/>
  <c r="J22"/>
  <c r="K22"/>
  <c r="J12"/>
  <c r="I13"/>
  <c r="J13"/>
  <c r="K13"/>
  <c r="I14"/>
  <c r="J14"/>
  <c r="K14"/>
  <c r="I15"/>
  <c r="J15"/>
  <c r="K15"/>
  <c r="H45"/>
  <c r="AE64" i="209"/>
  <c r="AE38"/>
  <c r="AE32"/>
  <c r="E22" i="162"/>
  <c r="K26" i="82"/>
  <c r="D17" i="195"/>
  <c r="D16"/>
  <c r="D15"/>
  <c r="I58" i="209"/>
  <c r="J48"/>
  <c r="J49"/>
  <c r="J50"/>
  <c r="J52"/>
  <c r="J38"/>
  <c r="I48"/>
  <c r="I49"/>
  <c r="I50"/>
  <c r="I38"/>
  <c r="J32"/>
  <c r="J29"/>
  <c r="I29"/>
  <c r="I32"/>
  <c r="D19" i="190"/>
  <c r="I19"/>
  <c r="D18"/>
  <c r="M18" s="1"/>
  <c r="D17"/>
  <c r="M17" s="1"/>
  <c r="D22"/>
  <c r="M22" s="1"/>
  <c r="D21"/>
  <c r="D20"/>
  <c r="D16"/>
  <c r="M16" s="1"/>
  <c r="D15"/>
  <c r="M15" s="1"/>
  <c r="D14"/>
  <c r="M14" s="1"/>
  <c r="D13"/>
  <c r="M13" s="1"/>
  <c r="Q177" i="148"/>
  <c r="R177" s="1"/>
  <c r="F36" i="82"/>
  <c r="G36" s="1"/>
  <c r="F37"/>
  <c r="F38"/>
  <c r="F39"/>
  <c r="F40"/>
  <c r="F41"/>
  <c r="F42"/>
  <c r="F43"/>
  <c r="F44"/>
  <c r="T101" i="148"/>
  <c r="U101" s="1"/>
  <c r="S103" s="1"/>
  <c r="T103"/>
  <c r="T106"/>
  <c r="T109"/>
  <c r="V109"/>
  <c r="T112"/>
  <c r="V112"/>
  <c r="T115"/>
  <c r="T118"/>
  <c r="G273" i="212"/>
  <c r="H273" s="1"/>
  <c r="F276"/>
  <c r="G276"/>
  <c r="G277"/>
  <c r="H277" s="1"/>
  <c r="F274"/>
  <c r="G272"/>
  <c r="G274" s="1"/>
  <c r="F275"/>
  <c r="H275" s="1"/>
  <c r="F272"/>
  <c r="X95" i="142"/>
  <c r="U95"/>
  <c r="V95"/>
  <c r="L85" s="1"/>
  <c r="D191" i="212" s="1"/>
  <c r="W35" i="142"/>
  <c r="X35"/>
  <c r="W65"/>
  <c r="X65"/>
  <c r="N82" s="1"/>
  <c r="F188" i="212" s="1"/>
  <c r="U35" i="142"/>
  <c r="U65"/>
  <c r="V65"/>
  <c r="C203" i="212"/>
  <c r="C204"/>
  <c r="D203"/>
  <c r="D204"/>
  <c r="F182"/>
  <c r="E173"/>
  <c r="C163"/>
  <c r="F167"/>
  <c r="E66"/>
  <c r="C73"/>
  <c r="C67"/>
  <c r="C148"/>
  <c r="D148"/>
  <c r="E148"/>
  <c r="F148"/>
  <c r="C149"/>
  <c r="D149"/>
  <c r="E149"/>
  <c r="F149"/>
  <c r="G149"/>
  <c r="H149"/>
  <c r="I149"/>
  <c r="J149"/>
  <c r="K149"/>
  <c r="L149"/>
  <c r="K17" i="221"/>
  <c r="L17"/>
  <c r="M17"/>
  <c r="K24" s="1"/>
  <c r="C135" i="212" s="1"/>
  <c r="F150"/>
  <c r="D147"/>
  <c r="E147"/>
  <c r="F147"/>
  <c r="C147"/>
  <c r="N11" i="185"/>
  <c r="N13"/>
  <c r="H50" i="221"/>
  <c r="D20" i="12"/>
  <c r="D10"/>
  <c r="D18"/>
  <c r="D19"/>
  <c r="D21"/>
  <c r="D22"/>
  <c r="D20" i="168"/>
  <c r="D22"/>
  <c r="D23"/>
  <c r="BI91" i="211"/>
  <c r="BK91" s="1"/>
  <c r="BI92"/>
  <c r="BI87"/>
  <c r="BK87" s="1"/>
  <c r="BK89"/>
  <c r="BK100"/>
  <c r="BF51"/>
  <c r="BF57"/>
  <c r="BJ100"/>
  <c r="G81"/>
  <c r="G80"/>
  <c r="G79"/>
  <c r="G78"/>
  <c r="AN70"/>
  <c r="AM70"/>
  <c r="AL70"/>
  <c r="H37"/>
  <c r="G37"/>
  <c r="BW50"/>
  <c r="BW52"/>
  <c r="BW57"/>
  <c r="BC66"/>
  <c r="BM63"/>
  <c r="BN63" s="1"/>
  <c r="BM60"/>
  <c r="BN60" s="1"/>
  <c r="BM57"/>
  <c r="BS56"/>
  <c r="BR56"/>
  <c r="BQ56"/>
  <c r="BG56"/>
  <c r="BM50"/>
  <c r="BN50" s="1"/>
  <c r="U37"/>
  <c r="Z37"/>
  <c r="BH29"/>
  <c r="BH27"/>
  <c r="BH23"/>
  <c r="BH22"/>
  <c r="BM21"/>
  <c r="BH21"/>
  <c r="BK20"/>
  <c r="BJ20"/>
  <c r="BM19"/>
  <c r="BJ19"/>
  <c r="BI18"/>
  <c r="BH15"/>
  <c r="BJ14"/>
  <c r="BH12"/>
  <c r="BI11"/>
  <c r="K80" i="210"/>
  <c r="K79"/>
  <c r="K78"/>
  <c r="K77"/>
  <c r="AI11"/>
  <c r="AI63" i="209"/>
  <c r="Z15"/>
  <c r="Z21"/>
  <c r="Y64"/>
  <c r="Y53"/>
  <c r="G64"/>
  <c r="AI9"/>
  <c r="L238" i="228"/>
  <c r="M238"/>
  <c r="N238"/>
  <c r="O238"/>
  <c r="P238"/>
  <c r="Q238"/>
  <c r="R238"/>
  <c r="S238"/>
  <c r="T238"/>
  <c r="U238"/>
  <c r="V238"/>
  <c r="W238"/>
  <c r="X238"/>
  <c r="Y238"/>
  <c r="Z238"/>
  <c r="AA238"/>
  <c r="AB238"/>
  <c r="AC238"/>
  <c r="AD238"/>
  <c r="AE238"/>
  <c r="AF238"/>
  <c r="AG238"/>
  <c r="AH238"/>
  <c r="AI238"/>
  <c r="AJ238"/>
  <c r="AK238"/>
  <c r="AL238"/>
  <c r="AM238"/>
  <c r="AN238"/>
  <c r="AO238"/>
  <c r="AP238"/>
  <c r="AQ238"/>
  <c r="AR238"/>
  <c r="AS238"/>
  <c r="AT238"/>
  <c r="AU238"/>
  <c r="AV238"/>
  <c r="AW238"/>
  <c r="AX238"/>
  <c r="AY238"/>
  <c r="AZ238"/>
  <c r="BA238"/>
  <c r="BB238"/>
  <c r="BC238"/>
  <c r="BD238"/>
  <c r="BE238"/>
  <c r="BF238"/>
  <c r="BG238"/>
  <c r="BH238"/>
  <c r="BI238"/>
  <c r="BJ238"/>
  <c r="BK238"/>
  <c r="BL238"/>
  <c r="BM238"/>
  <c r="BN238"/>
  <c r="BO238"/>
  <c r="BP238"/>
  <c r="BQ238"/>
  <c r="BR238"/>
  <c r="BS238"/>
  <c r="BT238"/>
  <c r="BU238"/>
  <c r="BV238"/>
  <c r="BW238"/>
  <c r="BX238"/>
  <c r="BY238"/>
  <c r="BZ238"/>
  <c r="CA238"/>
  <c r="CB238"/>
  <c r="CC238"/>
  <c r="CD238"/>
  <c r="CE238"/>
  <c r="CF238"/>
  <c r="CG238"/>
  <c r="CH238"/>
  <c r="CI238"/>
  <c r="CJ238"/>
  <c r="CK238"/>
  <c r="CL238"/>
  <c r="CM238"/>
  <c r="CN238"/>
  <c r="CO238"/>
  <c r="CP238"/>
  <c r="CQ238"/>
  <c r="CR238"/>
  <c r="CS238"/>
  <c r="CT238"/>
  <c r="CU238"/>
  <c r="CV238"/>
  <c r="CW238"/>
  <c r="CX238"/>
  <c r="CY238"/>
  <c r="CZ238"/>
  <c r="DA238"/>
  <c r="DB238"/>
  <c r="DC238"/>
  <c r="DD238"/>
  <c r="DE238"/>
  <c r="DF238"/>
  <c r="DG238"/>
  <c r="DH238"/>
  <c r="DI238"/>
  <c r="DJ238"/>
  <c r="DK238"/>
  <c r="DL238"/>
  <c r="DM238"/>
  <c r="DN238"/>
  <c r="DO238"/>
  <c r="DP238"/>
  <c r="DQ238"/>
  <c r="DR238"/>
  <c r="DS238"/>
  <c r="DT238"/>
  <c r="DU238"/>
  <c r="DV238"/>
  <c r="DW238"/>
  <c r="DX238"/>
  <c r="DY238"/>
  <c r="DZ238"/>
  <c r="EA238"/>
  <c r="EB238"/>
  <c r="EC238"/>
  <c r="ED238"/>
  <c r="EE238"/>
  <c r="EF238"/>
  <c r="EG238"/>
  <c r="EH238"/>
  <c r="EI238"/>
  <c r="EJ238"/>
  <c r="EK238"/>
  <c r="EL238"/>
  <c r="EM238"/>
  <c r="EN238"/>
  <c r="EO238"/>
  <c r="EP238"/>
  <c r="EQ238"/>
  <c r="ER238"/>
  <c r="ES238"/>
  <c r="ET238"/>
  <c r="EU238"/>
  <c r="EV238"/>
  <c r="EW238"/>
  <c r="EX238"/>
  <c r="EY238"/>
  <c r="EZ238"/>
  <c r="FA238"/>
  <c r="FB238"/>
  <c r="FC238"/>
  <c r="FD238"/>
  <c r="FE238"/>
  <c r="FF238"/>
  <c r="FG238"/>
  <c r="FH238"/>
  <c r="FI238"/>
  <c r="FJ238"/>
  <c r="FK238"/>
  <c r="FL238"/>
  <c r="FM238"/>
  <c r="FN238"/>
  <c r="FO238"/>
  <c r="BZ9" i="202"/>
  <c r="N71" i="177"/>
  <c r="Q71" s="1"/>
  <c r="P71"/>
  <c r="F62"/>
  <c r="F55"/>
  <c r="F60"/>
  <c r="F48"/>
  <c r="F41"/>
  <c r="F46" s="1"/>
  <c r="F34"/>
  <c r="F27"/>
  <c r="F32" s="1"/>
  <c r="H20" i="161"/>
  <c r="H8"/>
  <c r="K8" s="1"/>
  <c r="B20" s="1"/>
  <c r="K20" s="1"/>
  <c r="H21"/>
  <c r="H9"/>
  <c r="K9" s="1"/>
  <c r="H23"/>
  <c r="H11"/>
  <c r="K11" s="1"/>
  <c r="B23" s="1"/>
  <c r="H24"/>
  <c r="H12"/>
  <c r="K12" s="1"/>
  <c r="B24" s="1"/>
  <c r="H25"/>
  <c r="H13"/>
  <c r="K13" s="1"/>
  <c r="B25" s="1"/>
  <c r="K25" s="1"/>
  <c r="H26"/>
  <c r="H14"/>
  <c r="K14" s="1"/>
  <c r="B26" s="1"/>
  <c r="I13" i="190"/>
  <c r="P13" s="1"/>
  <c r="Y13" s="1"/>
  <c r="I16"/>
  <c r="P16" s="1"/>
  <c r="Y16" s="1"/>
  <c r="I17"/>
  <c r="P17" s="1"/>
  <c r="Y17" s="1"/>
  <c r="I20"/>
  <c r="I22"/>
  <c r="P22" s="1"/>
  <c r="Y22" s="1"/>
  <c r="O16"/>
  <c r="O20"/>
  <c r="W20" s="1"/>
  <c r="O22"/>
  <c r="M25"/>
  <c r="K9" i="95"/>
  <c r="H28"/>
  <c r="K10"/>
  <c r="K16"/>
  <c r="H28" i="160"/>
  <c r="M28" s="1"/>
  <c r="H12"/>
  <c r="M12" s="1"/>
  <c r="L27" i="191"/>
  <c r="L36" s="1"/>
  <c r="D9"/>
  <c r="E27"/>
  <c r="E36" s="1"/>
  <c r="F27"/>
  <c r="F36" s="1"/>
  <c r="G27"/>
  <c r="G36" s="1"/>
  <c r="H27"/>
  <c r="H36" s="1"/>
  <c r="I27"/>
  <c r="I36" s="1"/>
  <c r="J27"/>
  <c r="J36" s="1"/>
  <c r="D36"/>
  <c r="K36"/>
  <c r="O36"/>
  <c r="P36"/>
  <c r="AI88" i="142"/>
  <c r="AI89"/>
  <c r="AI90"/>
  <c r="AI91"/>
  <c r="AI92"/>
  <c r="AI93"/>
  <c r="AI94"/>
  <c r="AI80"/>
  <c r="AI83"/>
  <c r="AI58"/>
  <c r="AI59"/>
  <c r="AI60"/>
  <c r="AI61"/>
  <c r="AI62"/>
  <c r="AI63"/>
  <c r="AI64"/>
  <c r="V115" i="148"/>
  <c r="B4" i="221"/>
  <c r="B5"/>
  <c r="B6"/>
  <c r="D62" i="142"/>
  <c r="Y12"/>
  <c r="AI12"/>
  <c r="C10" i="140"/>
  <c r="O10" s="1"/>
  <c r="H51" i="83"/>
  <c r="I51" s="1"/>
  <c r="I53" s="1"/>
  <c r="J13" i="190"/>
  <c r="Q13" s="1"/>
  <c r="V13" s="1"/>
  <c r="AC13" s="1"/>
  <c r="J14"/>
  <c r="Q14" s="1"/>
  <c r="V14" s="1"/>
  <c r="J15"/>
  <c r="Q15" s="1"/>
  <c r="V15" s="1"/>
  <c r="AC15" s="1"/>
  <c r="AH15" s="1"/>
  <c r="J16"/>
  <c r="J17"/>
  <c r="Q17" s="1"/>
  <c r="V17" s="1"/>
  <c r="AC17" s="1"/>
  <c r="AH17" s="1"/>
  <c r="J18"/>
  <c r="J19"/>
  <c r="Q19" s="1"/>
  <c r="V19" s="1"/>
  <c r="AC19" s="1"/>
  <c r="AH19" s="1"/>
  <c r="J20"/>
  <c r="Q20" s="1"/>
  <c r="V20" s="1"/>
  <c r="AC20" s="1"/>
  <c r="AH20" s="1"/>
  <c r="J21"/>
  <c r="Q21" s="1"/>
  <c r="V21" s="1"/>
  <c r="AC21" s="1"/>
  <c r="AH21" s="1"/>
  <c r="J22"/>
  <c r="Q22" s="1"/>
  <c r="V22" s="1"/>
  <c r="AC22" s="1"/>
  <c r="AH22" s="1"/>
  <c r="B104" i="83"/>
  <c r="G5" i="198"/>
  <c r="I5" s="1"/>
  <c r="J6" s="1"/>
  <c r="J7" s="1"/>
  <c r="D5"/>
  <c r="D10" s="1"/>
  <c r="D20" s="1"/>
  <c r="E16" i="136"/>
  <c r="H11"/>
  <c r="E36" i="82"/>
  <c r="E37" s="1"/>
  <c r="E38" s="1"/>
  <c r="E39" s="1"/>
  <c r="E40" s="1"/>
  <c r="E41" s="1"/>
  <c r="E42" s="1"/>
  <c r="E43" s="1"/>
  <c r="E44" s="1"/>
  <c r="C36"/>
  <c r="C37" s="1"/>
  <c r="C38" s="1"/>
  <c r="C39" s="1"/>
  <c r="C40" s="1"/>
  <c r="C41" s="1"/>
  <c r="C42" s="1"/>
  <c r="C43" s="1"/>
  <c r="C44" s="1"/>
  <c r="R167" i="148"/>
  <c r="F22" i="136"/>
  <c r="F24"/>
  <c r="J19" i="186"/>
  <c r="K19"/>
  <c r="L19"/>
  <c r="I19"/>
  <c r="E19"/>
  <c r="D19"/>
  <c r="F19"/>
  <c r="G19"/>
  <c r="M10"/>
  <c r="AC145" i="148"/>
  <c r="K78" i="180"/>
  <c r="E27" i="177"/>
  <c r="H27"/>
  <c r="E34"/>
  <c r="E39" s="1"/>
  <c r="H34"/>
  <c r="H39" s="1"/>
  <c r="E69"/>
  <c r="H69"/>
  <c r="H74" s="1"/>
  <c r="E48"/>
  <c r="H48"/>
  <c r="H53" s="1"/>
  <c r="E55"/>
  <c r="H55"/>
  <c r="H60" s="1"/>
  <c r="G55"/>
  <c r="G60" s="1"/>
  <c r="E32"/>
  <c r="K20" i="185"/>
  <c r="X94" i="169"/>
  <c r="X95" s="1"/>
  <c r="X92"/>
  <c r="Y84"/>
  <c r="M12" i="95"/>
  <c r="M16"/>
  <c r="Y28" i="142"/>
  <c r="Y7"/>
  <c r="T20" i="180"/>
  <c r="T49"/>
  <c r="E18" i="147"/>
  <c r="F19" i="95"/>
  <c r="G30" i="168"/>
  <c r="H30" s="1"/>
  <c r="X76" i="169"/>
  <c r="D8" i="145"/>
  <c r="D7"/>
  <c r="E8"/>
  <c r="E6"/>
  <c r="G52" i="17"/>
  <c r="D31" i="19"/>
  <c r="D61"/>
  <c r="D36"/>
  <c r="E38"/>
  <c r="D60"/>
  <c r="E60"/>
  <c r="F60"/>
  <c r="E67"/>
  <c r="F67"/>
  <c r="E68"/>
  <c r="G68" s="1"/>
  <c r="F68"/>
  <c r="G72"/>
  <c r="G79"/>
  <c r="I15" i="178"/>
  <c r="I18"/>
  <c r="F19"/>
  <c r="I19" s="1"/>
  <c r="F20"/>
  <c r="E20"/>
  <c r="E19"/>
  <c r="D25"/>
  <c r="P55" i="177"/>
  <c r="P60" s="1"/>
  <c r="P48"/>
  <c r="P53" s="1"/>
  <c r="P27"/>
  <c r="P32" s="1"/>
  <c r="M9"/>
  <c r="O9" s="1"/>
  <c r="M10"/>
  <c r="O10" s="1"/>
  <c r="M13"/>
  <c r="O13" s="1"/>
  <c r="M14"/>
  <c r="O14" s="1"/>
  <c r="N69"/>
  <c r="N62"/>
  <c r="N67"/>
  <c r="N55"/>
  <c r="N60" s="1"/>
  <c r="N41"/>
  <c r="N46" s="1"/>
  <c r="N27"/>
  <c r="N32" s="1"/>
  <c r="N53"/>
  <c r="N39"/>
  <c r="G78"/>
  <c r="G69"/>
  <c r="E62"/>
  <c r="G62"/>
  <c r="G67" s="1"/>
  <c r="H62"/>
  <c r="H67" s="1"/>
  <c r="H41"/>
  <c r="H46" s="1"/>
  <c r="H32"/>
  <c r="K62"/>
  <c r="K67" s="1"/>
  <c r="O62"/>
  <c r="O67" s="1"/>
  <c r="R62"/>
  <c r="O41"/>
  <c r="O46"/>
  <c r="K41"/>
  <c r="K46"/>
  <c r="G41"/>
  <c r="E41"/>
  <c r="E46" s="1"/>
  <c r="O27"/>
  <c r="O32" s="1"/>
  <c r="K27"/>
  <c r="K32" s="1"/>
  <c r="G27"/>
  <c r="I28"/>
  <c r="M28" s="1"/>
  <c r="Q28" s="1"/>
  <c r="I29"/>
  <c r="M29" s="1"/>
  <c r="Q29" s="1"/>
  <c r="I30"/>
  <c r="M30" s="1"/>
  <c r="Q30" s="1"/>
  <c r="I31"/>
  <c r="M31" s="1"/>
  <c r="Q31" s="1"/>
  <c r="I42"/>
  <c r="M42" s="1"/>
  <c r="I43"/>
  <c r="M43" s="1"/>
  <c r="Q43" s="1"/>
  <c r="I44"/>
  <c r="M44" s="1"/>
  <c r="Q44" s="1"/>
  <c r="I45"/>
  <c r="M45" s="1"/>
  <c r="Q45" s="1"/>
  <c r="Q63"/>
  <c r="Q64"/>
  <c r="Q65"/>
  <c r="Q66"/>
  <c r="K55"/>
  <c r="K60" s="1"/>
  <c r="I56"/>
  <c r="M56"/>
  <c r="Q56" s="1"/>
  <c r="I49"/>
  <c r="M49" s="1"/>
  <c r="Q49"/>
  <c r="I50"/>
  <c r="M50"/>
  <c r="Q50" s="1"/>
  <c r="I51"/>
  <c r="M51" s="1"/>
  <c r="Q51"/>
  <c r="I52"/>
  <c r="G34"/>
  <c r="G39" s="1"/>
  <c r="I35"/>
  <c r="M35" s="1"/>
  <c r="Q35"/>
  <c r="I36"/>
  <c r="M36"/>
  <c r="Q36" s="1"/>
  <c r="I37"/>
  <c r="M37" s="1"/>
  <c r="Q37"/>
  <c r="I38"/>
  <c r="M38"/>
  <c r="Q38" s="1"/>
  <c r="O53"/>
  <c r="O39"/>
  <c r="I57"/>
  <c r="M57" s="1"/>
  <c r="I58"/>
  <c r="M58" s="1"/>
  <c r="I59"/>
  <c r="M59" s="1"/>
  <c r="K53"/>
  <c r="K39"/>
  <c r="I63"/>
  <c r="I64"/>
  <c r="I65"/>
  <c r="I66"/>
  <c r="I70"/>
  <c r="I71"/>
  <c r="I72"/>
  <c r="I73"/>
  <c r="G53"/>
  <c r="E53"/>
  <c r="I24" i="188"/>
  <c r="G24"/>
  <c r="D8" i="193"/>
  <c r="D13" s="1"/>
  <c r="G9"/>
  <c r="I9"/>
  <c r="G10"/>
  <c r="I10"/>
  <c r="G11"/>
  <c r="I11"/>
  <c r="G12"/>
  <c r="I12"/>
  <c r="O81" i="138"/>
  <c r="O83"/>
  <c r="O84"/>
  <c r="M62"/>
  <c r="M59"/>
  <c r="M64"/>
  <c r="M70"/>
  <c r="D90" i="195"/>
  <c r="D48"/>
  <c r="D47"/>
  <c r="D49" s="1"/>
  <c r="D56" s="1"/>
  <c r="D38"/>
  <c r="D10" i="183"/>
  <c r="D12"/>
  <c r="G15"/>
  <c r="D16" i="184"/>
  <c r="R69" i="177"/>
  <c r="R56"/>
  <c r="S69"/>
  <c r="S62"/>
  <c r="S55"/>
  <c r="T26"/>
  <c r="R27"/>
  <c r="S27"/>
  <c r="T27"/>
  <c r="R28"/>
  <c r="S28"/>
  <c r="T28"/>
  <c r="R29"/>
  <c r="S29"/>
  <c r="T29"/>
  <c r="R30"/>
  <c r="S30"/>
  <c r="T30"/>
  <c r="R31"/>
  <c r="S31"/>
  <c r="T31"/>
  <c r="R34"/>
  <c r="S34"/>
  <c r="R35"/>
  <c r="S35"/>
  <c r="R36"/>
  <c r="S36"/>
  <c r="R37"/>
  <c r="S37"/>
  <c r="R38"/>
  <c r="S38"/>
  <c r="R41"/>
  <c r="S41"/>
  <c r="R42"/>
  <c r="S42"/>
  <c r="R43"/>
  <c r="S43"/>
  <c r="R44"/>
  <c r="S44"/>
  <c r="R45"/>
  <c r="S45"/>
  <c r="R48"/>
  <c r="S48"/>
  <c r="R49"/>
  <c r="S49"/>
  <c r="R50"/>
  <c r="S50"/>
  <c r="R51"/>
  <c r="S51"/>
  <c r="R52"/>
  <c r="S52"/>
  <c r="R55"/>
  <c r="S56"/>
  <c r="R57"/>
  <c r="S57"/>
  <c r="R58"/>
  <c r="S58"/>
  <c r="R59"/>
  <c r="S59"/>
  <c r="R63"/>
  <c r="S63"/>
  <c r="R64"/>
  <c r="S64"/>
  <c r="R65"/>
  <c r="S65"/>
  <c r="R66"/>
  <c r="S66"/>
  <c r="R70"/>
  <c r="S70"/>
  <c r="R71"/>
  <c r="S71"/>
  <c r="R72"/>
  <c r="S72"/>
  <c r="R73"/>
  <c r="S73"/>
  <c r="AA13" i="190"/>
  <c r="W21"/>
  <c r="O13"/>
  <c r="W13" s="1"/>
  <c r="O14"/>
  <c r="W14" s="1"/>
  <c r="D15" i="191"/>
  <c r="D42"/>
  <c r="E33"/>
  <c r="E42" s="1"/>
  <c r="F457" s="1"/>
  <c r="G457" s="1"/>
  <c r="H457" s="1"/>
  <c r="I457" s="1"/>
  <c r="J457" s="1"/>
  <c r="K457" s="1"/>
  <c r="L457" s="1"/>
  <c r="M457" s="1"/>
  <c r="N457" s="1"/>
  <c r="O457" s="1"/>
  <c r="P457" s="1"/>
  <c r="Q457" s="1"/>
  <c r="F33"/>
  <c r="F42" s="1"/>
  <c r="G462" s="1"/>
  <c r="H462" s="1"/>
  <c r="I462" s="1"/>
  <c r="J462" s="1"/>
  <c r="K462" s="1"/>
  <c r="L462" s="1"/>
  <c r="M462" s="1"/>
  <c r="N462" s="1"/>
  <c r="O462" s="1"/>
  <c r="P462" s="1"/>
  <c r="Q462" s="1"/>
  <c r="G33"/>
  <c r="G42" s="1"/>
  <c r="H467" s="1"/>
  <c r="I467" s="1"/>
  <c r="J467" s="1"/>
  <c r="K467" s="1"/>
  <c r="L467" s="1"/>
  <c r="M467" s="1"/>
  <c r="N467" s="1"/>
  <c r="O467" s="1"/>
  <c r="P467" s="1"/>
  <c r="Q467" s="1"/>
  <c r="H33"/>
  <c r="H42" s="1"/>
  <c r="I472" s="1"/>
  <c r="J472" s="1"/>
  <c r="K472" s="1"/>
  <c r="L472" s="1"/>
  <c r="M472" s="1"/>
  <c r="N472" s="1"/>
  <c r="O472" s="1"/>
  <c r="P472" s="1"/>
  <c r="Q472" s="1"/>
  <c r="I33"/>
  <c r="I42" s="1"/>
  <c r="J477" s="1"/>
  <c r="K477" s="1"/>
  <c r="L477" s="1"/>
  <c r="M477" s="1"/>
  <c r="N477" s="1"/>
  <c r="O477" s="1"/>
  <c r="P477" s="1"/>
  <c r="Q477" s="1"/>
  <c r="J33"/>
  <c r="J42" s="1"/>
  <c r="K482" s="1"/>
  <c r="L482" s="1"/>
  <c r="M482" s="1"/>
  <c r="N482" s="1"/>
  <c r="O482" s="1"/>
  <c r="P482" s="1"/>
  <c r="Q482" s="1"/>
  <c r="K33"/>
  <c r="K42" s="1"/>
  <c r="L487" s="1"/>
  <c r="M487" s="1"/>
  <c r="N487" s="1"/>
  <c r="O487" s="1"/>
  <c r="P487" s="1"/>
  <c r="Q487" s="1"/>
  <c r="L33"/>
  <c r="L42" s="1"/>
  <c r="M492" s="1"/>
  <c r="N492" s="1"/>
  <c r="O492" s="1"/>
  <c r="P492" s="1"/>
  <c r="Q492" s="1"/>
  <c r="D13"/>
  <c r="D293" s="1"/>
  <c r="D40"/>
  <c r="E31"/>
  <c r="E40" s="1"/>
  <c r="F303" s="1"/>
  <c r="G303" s="1"/>
  <c r="H303" s="1"/>
  <c r="I303" s="1"/>
  <c r="J303" s="1"/>
  <c r="K303" s="1"/>
  <c r="L303" s="1"/>
  <c r="M303" s="1"/>
  <c r="N303" s="1"/>
  <c r="O303" s="1"/>
  <c r="P303" s="1"/>
  <c r="Q303" s="1"/>
  <c r="F31"/>
  <c r="F40" s="1"/>
  <c r="G308" s="1"/>
  <c r="H308" s="1"/>
  <c r="I308" s="1"/>
  <c r="J308" s="1"/>
  <c r="K308" s="1"/>
  <c r="L308" s="1"/>
  <c r="M308" s="1"/>
  <c r="N308" s="1"/>
  <c r="O308" s="1"/>
  <c r="P308" s="1"/>
  <c r="Q308" s="1"/>
  <c r="G31"/>
  <c r="G40" s="1"/>
  <c r="H313" s="1"/>
  <c r="I313" s="1"/>
  <c r="J313" s="1"/>
  <c r="K313" s="1"/>
  <c r="L313" s="1"/>
  <c r="M313" s="1"/>
  <c r="N313" s="1"/>
  <c r="O313" s="1"/>
  <c r="P313" s="1"/>
  <c r="Q313" s="1"/>
  <c r="H31"/>
  <c r="H40" s="1"/>
  <c r="I318" s="1"/>
  <c r="J318" s="1"/>
  <c r="K318" s="1"/>
  <c r="L318" s="1"/>
  <c r="M318" s="1"/>
  <c r="N318" s="1"/>
  <c r="O318" s="1"/>
  <c r="P318" s="1"/>
  <c r="Q318" s="1"/>
  <c r="I31"/>
  <c r="I40" s="1"/>
  <c r="J323" s="1"/>
  <c r="K323" s="1"/>
  <c r="L323" s="1"/>
  <c r="M323" s="1"/>
  <c r="N323" s="1"/>
  <c r="O323" s="1"/>
  <c r="P323" s="1"/>
  <c r="Q323" s="1"/>
  <c r="J31"/>
  <c r="J40" s="1"/>
  <c r="K328" s="1"/>
  <c r="L328" s="1"/>
  <c r="M328" s="1"/>
  <c r="N328" s="1"/>
  <c r="O328" s="1"/>
  <c r="P328" s="1"/>
  <c r="Q328" s="1"/>
  <c r="K31"/>
  <c r="K40" s="1"/>
  <c r="L333" s="1"/>
  <c r="M333" s="1"/>
  <c r="N333" s="1"/>
  <c r="O333" s="1"/>
  <c r="P333" s="1"/>
  <c r="Q333" s="1"/>
  <c r="L31"/>
  <c r="L40" s="1"/>
  <c r="M338" s="1"/>
  <c r="N338" s="1"/>
  <c r="O338" s="1"/>
  <c r="P338" s="1"/>
  <c r="Q338" s="1"/>
  <c r="D14"/>
  <c r="D370" s="1"/>
  <c r="E370" s="1"/>
  <c r="F370" s="1"/>
  <c r="D49"/>
  <c r="D41"/>
  <c r="E32"/>
  <c r="E41" s="1"/>
  <c r="F380" s="1"/>
  <c r="G380" s="1"/>
  <c r="H380" s="1"/>
  <c r="I380" s="1"/>
  <c r="J380" s="1"/>
  <c r="K380" s="1"/>
  <c r="L380" s="1"/>
  <c r="M380" s="1"/>
  <c r="N380" s="1"/>
  <c r="O380" s="1"/>
  <c r="P380" s="1"/>
  <c r="Q380" s="1"/>
  <c r="F41"/>
  <c r="G385" s="1"/>
  <c r="H385" s="1"/>
  <c r="I385" s="1"/>
  <c r="J385" s="1"/>
  <c r="K385" s="1"/>
  <c r="L385" s="1"/>
  <c r="M385" s="1"/>
  <c r="N385" s="1"/>
  <c r="O385" s="1"/>
  <c r="P385" s="1"/>
  <c r="Q385" s="1"/>
  <c r="G41"/>
  <c r="H390" s="1"/>
  <c r="I390" s="1"/>
  <c r="J390" s="1"/>
  <c r="K390" s="1"/>
  <c r="L390" s="1"/>
  <c r="M390" s="1"/>
  <c r="N390" s="1"/>
  <c r="O390" s="1"/>
  <c r="P390" s="1"/>
  <c r="Q390" s="1"/>
  <c r="H41"/>
  <c r="I41"/>
  <c r="J400"/>
  <c r="J32"/>
  <c r="J41" s="1"/>
  <c r="K405" s="1"/>
  <c r="L405" s="1"/>
  <c r="M405" s="1"/>
  <c r="N405" s="1"/>
  <c r="O405" s="1"/>
  <c r="P405" s="1"/>
  <c r="Q405" s="1"/>
  <c r="K41"/>
  <c r="L41"/>
  <c r="M415"/>
  <c r="N415" s="1"/>
  <c r="O415" s="1"/>
  <c r="P415" s="1"/>
  <c r="Q415" s="1"/>
  <c r="D11"/>
  <c r="D46"/>
  <c r="D38"/>
  <c r="E145" s="1"/>
  <c r="F145" s="1"/>
  <c r="G145" s="1"/>
  <c r="H145" s="1"/>
  <c r="I145" s="1"/>
  <c r="J145" s="1"/>
  <c r="K145" s="1"/>
  <c r="L145" s="1"/>
  <c r="M145" s="1"/>
  <c r="N145" s="1"/>
  <c r="O145" s="1"/>
  <c r="P145" s="1"/>
  <c r="Q145" s="1"/>
  <c r="E20"/>
  <c r="E38" s="1"/>
  <c r="F150" s="1"/>
  <c r="G150" s="1"/>
  <c r="H150" s="1"/>
  <c r="I150" s="1"/>
  <c r="J150" s="1"/>
  <c r="K150" s="1"/>
  <c r="L150" s="1"/>
  <c r="M150" s="1"/>
  <c r="N150" s="1"/>
  <c r="O150" s="1"/>
  <c r="P150" s="1"/>
  <c r="Q150" s="1"/>
  <c r="F20"/>
  <c r="F38" s="1"/>
  <c r="G155" s="1"/>
  <c r="H155" s="1"/>
  <c r="I155" s="1"/>
  <c r="J155" s="1"/>
  <c r="K155" s="1"/>
  <c r="L155" s="1"/>
  <c r="M155" s="1"/>
  <c r="N155" s="1"/>
  <c r="O155" s="1"/>
  <c r="P155" s="1"/>
  <c r="Q155" s="1"/>
  <c r="G20"/>
  <c r="G38" s="1"/>
  <c r="H160" s="1"/>
  <c r="H20"/>
  <c r="H38" s="1"/>
  <c r="I165" s="1"/>
  <c r="J165" s="1"/>
  <c r="K165" s="1"/>
  <c r="L165" s="1"/>
  <c r="M165" s="1"/>
  <c r="N165" s="1"/>
  <c r="O165" s="1"/>
  <c r="P165" s="1"/>
  <c r="Q165" s="1"/>
  <c r="I20"/>
  <c r="I38" s="1"/>
  <c r="J170" s="1"/>
  <c r="K170" s="1"/>
  <c r="L170" s="1"/>
  <c r="M170" s="1"/>
  <c r="N170" s="1"/>
  <c r="O170" s="1"/>
  <c r="P170" s="1"/>
  <c r="Q170" s="1"/>
  <c r="J20"/>
  <c r="J38" s="1"/>
  <c r="K175" s="1"/>
  <c r="L175" s="1"/>
  <c r="M175" s="1"/>
  <c r="N175" s="1"/>
  <c r="O175" s="1"/>
  <c r="P175" s="1"/>
  <c r="Q175" s="1"/>
  <c r="K20"/>
  <c r="K38" s="1"/>
  <c r="L180" s="1"/>
  <c r="M180" s="1"/>
  <c r="N180" s="1"/>
  <c r="O180" s="1"/>
  <c r="P180" s="1"/>
  <c r="Q180" s="1"/>
  <c r="D10"/>
  <c r="D64" s="1"/>
  <c r="E64" s="1"/>
  <c r="D37"/>
  <c r="E28"/>
  <c r="E37" s="1"/>
  <c r="F74" s="1"/>
  <c r="G74" s="1"/>
  <c r="H74" s="1"/>
  <c r="I74" s="1"/>
  <c r="J74" s="1"/>
  <c r="K74" s="1"/>
  <c r="L74" s="1"/>
  <c r="M74" s="1"/>
  <c r="N74" s="1"/>
  <c r="O74" s="1"/>
  <c r="P74" s="1"/>
  <c r="Q74" s="1"/>
  <c r="F28"/>
  <c r="F37" s="1"/>
  <c r="G79" s="1"/>
  <c r="H79" s="1"/>
  <c r="I79" s="1"/>
  <c r="J79" s="1"/>
  <c r="K79" s="1"/>
  <c r="L79" s="1"/>
  <c r="M79" s="1"/>
  <c r="N79" s="1"/>
  <c r="O79" s="1"/>
  <c r="P79" s="1"/>
  <c r="Q79" s="1"/>
  <c r="G28"/>
  <c r="G37" s="1"/>
  <c r="H84" s="1"/>
  <c r="I84" s="1"/>
  <c r="J84" s="1"/>
  <c r="K84" s="1"/>
  <c r="L84" s="1"/>
  <c r="M84" s="1"/>
  <c r="N84" s="1"/>
  <c r="O84" s="1"/>
  <c r="P84" s="1"/>
  <c r="Q84" s="1"/>
  <c r="H28"/>
  <c r="H37" s="1"/>
  <c r="I89" s="1"/>
  <c r="J89" s="1"/>
  <c r="K89" s="1"/>
  <c r="L89" s="1"/>
  <c r="M89" s="1"/>
  <c r="N89" s="1"/>
  <c r="O89" s="1"/>
  <c r="P89" s="1"/>
  <c r="Q89" s="1"/>
  <c r="I28"/>
  <c r="I37" s="1"/>
  <c r="J94" s="1"/>
  <c r="K94" s="1"/>
  <c r="L94" s="1"/>
  <c r="M94" s="1"/>
  <c r="N94" s="1"/>
  <c r="O94" s="1"/>
  <c r="P94" s="1"/>
  <c r="Q94" s="1"/>
  <c r="J28"/>
  <c r="J37" s="1"/>
  <c r="K99" s="1"/>
  <c r="L99" s="1"/>
  <c r="M99" s="1"/>
  <c r="N99" s="1"/>
  <c r="O99" s="1"/>
  <c r="P99" s="1"/>
  <c r="Q99" s="1"/>
  <c r="K28"/>
  <c r="K37" s="1"/>
  <c r="L104" s="1"/>
  <c r="M104" s="1"/>
  <c r="N104" s="1"/>
  <c r="O104" s="1"/>
  <c r="P104" s="1"/>
  <c r="Q104" s="1"/>
  <c r="E23" i="190"/>
  <c r="G23"/>
  <c r="H23"/>
  <c r="N23"/>
  <c r="S23"/>
  <c r="T23"/>
  <c r="Z23"/>
  <c r="AE23"/>
  <c r="AF23"/>
  <c r="AL23"/>
  <c r="M32" i="191"/>
  <c r="M41" s="1"/>
  <c r="N420" s="1"/>
  <c r="O420" s="1"/>
  <c r="P420" s="1"/>
  <c r="Q420" s="1"/>
  <c r="E298"/>
  <c r="I395"/>
  <c r="J395" s="1"/>
  <c r="K395" s="1"/>
  <c r="L395" s="1"/>
  <c r="M395" s="1"/>
  <c r="N395" s="1"/>
  <c r="O395" s="1"/>
  <c r="P395" s="1"/>
  <c r="Q395" s="1"/>
  <c r="K400"/>
  <c r="L400" s="1"/>
  <c r="M400" s="1"/>
  <c r="N400" s="1"/>
  <c r="O400" s="1"/>
  <c r="P400" s="1"/>
  <c r="Q400" s="1"/>
  <c r="E452"/>
  <c r="F452" s="1"/>
  <c r="G452" s="1"/>
  <c r="H452" s="1"/>
  <c r="I452" s="1"/>
  <c r="J452" s="1"/>
  <c r="K452" s="1"/>
  <c r="L452" s="1"/>
  <c r="M452" s="1"/>
  <c r="N452" s="1"/>
  <c r="O452" s="1"/>
  <c r="P452" s="1"/>
  <c r="Q452" s="1"/>
  <c r="D216"/>
  <c r="D39"/>
  <c r="E39"/>
  <c r="F226" s="1"/>
  <c r="G226" s="1"/>
  <c r="H226" s="1"/>
  <c r="I226" s="1"/>
  <c r="J226" s="1"/>
  <c r="K226" s="1"/>
  <c r="L226" s="1"/>
  <c r="M226" s="1"/>
  <c r="N226" s="1"/>
  <c r="O226" s="1"/>
  <c r="P226" s="1"/>
  <c r="Q226" s="1"/>
  <c r="F39"/>
  <c r="G231" s="1"/>
  <c r="H231" s="1"/>
  <c r="I231" s="1"/>
  <c r="J231" s="1"/>
  <c r="K231" s="1"/>
  <c r="L231" s="1"/>
  <c r="M231" s="1"/>
  <c r="N231" s="1"/>
  <c r="O231" s="1"/>
  <c r="P231" s="1"/>
  <c r="Q231" s="1"/>
  <c r="G39"/>
  <c r="H236" s="1"/>
  <c r="I236" s="1"/>
  <c r="J236" s="1"/>
  <c r="K236" s="1"/>
  <c r="L236" s="1"/>
  <c r="M236" s="1"/>
  <c r="N236" s="1"/>
  <c r="O236" s="1"/>
  <c r="P236" s="1"/>
  <c r="Q236" s="1"/>
  <c r="H39"/>
  <c r="I241" s="1"/>
  <c r="J241" s="1"/>
  <c r="K241" s="1"/>
  <c r="L241" s="1"/>
  <c r="M241" s="1"/>
  <c r="N241" s="1"/>
  <c r="O241" s="1"/>
  <c r="P241" s="1"/>
  <c r="Q241" s="1"/>
  <c r="I39"/>
  <c r="J246" s="1"/>
  <c r="K246" s="1"/>
  <c r="L246" s="1"/>
  <c r="M246" s="1"/>
  <c r="N246" s="1"/>
  <c r="O246" s="1"/>
  <c r="P246" s="1"/>
  <c r="Q246" s="1"/>
  <c r="L410"/>
  <c r="M410" s="1"/>
  <c r="N410" s="1"/>
  <c r="O410" s="1"/>
  <c r="P410" s="1"/>
  <c r="Q410" s="1"/>
  <c r="J39"/>
  <c r="K251" s="1"/>
  <c r="L251" s="1"/>
  <c r="M251" s="1"/>
  <c r="N251" s="1"/>
  <c r="O251" s="1"/>
  <c r="P251" s="1"/>
  <c r="Q251" s="1"/>
  <c r="K39"/>
  <c r="L256" s="1"/>
  <c r="M256" s="1"/>
  <c r="N256" s="1"/>
  <c r="O256" s="1"/>
  <c r="P256" s="1"/>
  <c r="Q256" s="1"/>
  <c r="D45"/>
  <c r="D70"/>
  <c r="D75"/>
  <c r="D76" s="1"/>
  <c r="E75" s="1"/>
  <c r="D80"/>
  <c r="D81" s="1"/>
  <c r="E80" s="1"/>
  <c r="E81" s="1"/>
  <c r="D85"/>
  <c r="D86" s="1"/>
  <c r="E85" s="1"/>
  <c r="D90"/>
  <c r="D95"/>
  <c r="D96" s="1"/>
  <c r="E95" s="1"/>
  <c r="D100"/>
  <c r="D101" s="1"/>
  <c r="D105"/>
  <c r="D106" s="1"/>
  <c r="D110"/>
  <c r="D115"/>
  <c r="D120"/>
  <c r="D121" s="1"/>
  <c r="D125"/>
  <c r="D126" s="1"/>
  <c r="E125" s="1"/>
  <c r="D130"/>
  <c r="D131" s="1"/>
  <c r="D146"/>
  <c r="D147" s="1"/>
  <c r="D151"/>
  <c r="D156"/>
  <c r="D157" s="1"/>
  <c r="D161"/>
  <c r="D162" s="1"/>
  <c r="E161" s="1"/>
  <c r="D166"/>
  <c r="D171"/>
  <c r="D172" s="1"/>
  <c r="D176"/>
  <c r="D177" s="1"/>
  <c r="D181"/>
  <c r="D182" s="1"/>
  <c r="D186"/>
  <c r="D187" s="1"/>
  <c r="E186" s="1"/>
  <c r="E187" s="1"/>
  <c r="D191"/>
  <c r="D192" s="1"/>
  <c r="D196"/>
  <c r="D197" s="1"/>
  <c r="D201"/>
  <c r="D202" s="1"/>
  <c r="D206"/>
  <c r="D207" s="1"/>
  <c r="D48"/>
  <c r="D299"/>
  <c r="D300" s="1"/>
  <c r="D304"/>
  <c r="D305" s="1"/>
  <c r="E304" s="1"/>
  <c r="D309"/>
  <c r="D314"/>
  <c r="D315" s="1"/>
  <c r="D319"/>
  <c r="D324"/>
  <c r="D329"/>
  <c r="D330" s="1"/>
  <c r="D334"/>
  <c r="D335" s="1"/>
  <c r="D339"/>
  <c r="D340" s="1"/>
  <c r="D344"/>
  <c r="D345" s="1"/>
  <c r="E344" s="1"/>
  <c r="D349"/>
  <c r="D354"/>
  <c r="D355" s="1"/>
  <c r="E354" s="1"/>
  <c r="D359"/>
  <c r="D360" s="1"/>
  <c r="D376"/>
  <c r="D381"/>
  <c r="D386"/>
  <c r="D387" s="1"/>
  <c r="D391"/>
  <c r="D392" s="1"/>
  <c r="D396"/>
  <c r="D401"/>
  <c r="D402" s="1"/>
  <c r="D406"/>
  <c r="D407" s="1"/>
  <c r="D411"/>
  <c r="D412" s="1"/>
  <c r="E411" s="1"/>
  <c r="D416"/>
  <c r="D421"/>
  <c r="D422" s="1"/>
  <c r="D426"/>
  <c r="D427" s="1"/>
  <c r="D431"/>
  <c r="D432" s="1"/>
  <c r="D436"/>
  <c r="D437" s="1"/>
  <c r="D50"/>
  <c r="D447"/>
  <c r="D453"/>
  <c r="D454" s="1"/>
  <c r="E453" s="1"/>
  <c r="E454" s="1"/>
  <c r="D458"/>
  <c r="D459" s="1"/>
  <c r="E458" s="1"/>
  <c r="E459" s="1"/>
  <c r="D463"/>
  <c r="D464" s="1"/>
  <c r="E463" s="1"/>
  <c r="E464" s="1"/>
  <c r="D468"/>
  <c r="D469" s="1"/>
  <c r="D473"/>
  <c r="D474" s="1"/>
  <c r="D478"/>
  <c r="D479" s="1"/>
  <c r="E478" s="1"/>
  <c r="E479" s="1"/>
  <c r="D483"/>
  <c r="D484" s="1"/>
  <c r="E483" s="1"/>
  <c r="E484" s="1"/>
  <c r="D488"/>
  <c r="D493"/>
  <c r="D494" s="1"/>
  <c r="D498"/>
  <c r="D499" s="1"/>
  <c r="E498" s="1"/>
  <c r="E499" s="1"/>
  <c r="D503"/>
  <c r="D508"/>
  <c r="D509" s="1"/>
  <c r="D513"/>
  <c r="D514"/>
  <c r="D222"/>
  <c r="D223"/>
  <c r="D227"/>
  <c r="D228"/>
  <c r="D232"/>
  <c r="D233"/>
  <c r="D237"/>
  <c r="D238"/>
  <c r="D242"/>
  <c r="D243"/>
  <c r="D247"/>
  <c r="D248"/>
  <c r="D252"/>
  <c r="D253" s="1"/>
  <c r="D257"/>
  <c r="D262"/>
  <c r="D263" s="1"/>
  <c r="D267"/>
  <c r="D268" s="1"/>
  <c r="E267" s="1"/>
  <c r="D272"/>
  <c r="D273" s="1"/>
  <c r="E272" s="1"/>
  <c r="D277"/>
  <c r="D278"/>
  <c r="E277" s="1"/>
  <c r="D282"/>
  <c r="D283" s="1"/>
  <c r="E45"/>
  <c r="D71"/>
  <c r="D91"/>
  <c r="D111"/>
  <c r="D116"/>
  <c r="E115" s="1"/>
  <c r="E46"/>
  <c r="D167"/>
  <c r="E48"/>
  <c r="D310"/>
  <c r="D325"/>
  <c r="D350"/>
  <c r="E49"/>
  <c r="D377"/>
  <c r="D382"/>
  <c r="E381" s="1"/>
  <c r="D397"/>
  <c r="E396" s="1"/>
  <c r="E397" s="1"/>
  <c r="D417"/>
  <c r="E416"/>
  <c r="E50"/>
  <c r="D489"/>
  <c r="E488"/>
  <c r="E489" s="1"/>
  <c r="D504"/>
  <c r="D258"/>
  <c r="F45"/>
  <c r="F46"/>
  <c r="F48"/>
  <c r="F49"/>
  <c r="E417"/>
  <c r="F416" s="1"/>
  <c r="F50"/>
  <c r="G45"/>
  <c r="G46"/>
  <c r="G48"/>
  <c r="G49"/>
  <c r="G50"/>
  <c r="H45"/>
  <c r="H46"/>
  <c r="H48"/>
  <c r="H49"/>
  <c r="H50"/>
  <c r="I45"/>
  <c r="I46"/>
  <c r="I48"/>
  <c r="I49"/>
  <c r="I50"/>
  <c r="J45"/>
  <c r="J46"/>
  <c r="J48"/>
  <c r="J49"/>
  <c r="J50"/>
  <c r="K45"/>
  <c r="K46"/>
  <c r="K48"/>
  <c r="K49"/>
  <c r="K50"/>
  <c r="L45"/>
  <c r="L46"/>
  <c r="L48"/>
  <c r="L49"/>
  <c r="L50"/>
  <c r="U54"/>
  <c r="S54"/>
  <c r="O37"/>
  <c r="P124" s="1"/>
  <c r="Q124" s="1"/>
  <c r="P37"/>
  <c r="Q129"/>
  <c r="O38"/>
  <c r="P200" s="1"/>
  <c r="Q200" s="1"/>
  <c r="P38"/>
  <c r="Q205" s="1"/>
  <c r="O40"/>
  <c r="P353" s="1"/>
  <c r="Q353" s="1"/>
  <c r="P40"/>
  <c r="Q358" s="1"/>
  <c r="O41"/>
  <c r="P430" s="1"/>
  <c r="Q430" s="1"/>
  <c r="P41"/>
  <c r="Q435"/>
  <c r="O42"/>
  <c r="P507"/>
  <c r="Q507" s="1"/>
  <c r="P42"/>
  <c r="Q512" s="1"/>
  <c r="L39"/>
  <c r="M261" s="1"/>
  <c r="N261" s="1"/>
  <c r="O261" s="1"/>
  <c r="P261" s="1"/>
  <c r="Q261" s="1"/>
  <c r="M39"/>
  <c r="N266" s="1"/>
  <c r="O266" s="1"/>
  <c r="P266" s="1"/>
  <c r="Q266" s="1"/>
  <c r="N39"/>
  <c r="O271" s="1"/>
  <c r="P271" s="1"/>
  <c r="Q271" s="1"/>
  <c r="O39"/>
  <c r="P276" s="1"/>
  <c r="Q276" s="1"/>
  <c r="P39"/>
  <c r="Q281" s="1"/>
  <c r="M45"/>
  <c r="N45"/>
  <c r="O45"/>
  <c r="P45"/>
  <c r="Q45"/>
  <c r="M46"/>
  <c r="N46"/>
  <c r="O46"/>
  <c r="P46"/>
  <c r="Q46"/>
  <c r="M48"/>
  <c r="N48"/>
  <c r="O48"/>
  <c r="P48"/>
  <c r="Q48"/>
  <c r="M49"/>
  <c r="N49"/>
  <c r="O49"/>
  <c r="P49"/>
  <c r="Q49"/>
  <c r="M50"/>
  <c r="N50"/>
  <c r="O50"/>
  <c r="P50"/>
  <c r="Q50"/>
  <c r="R9"/>
  <c r="R14"/>
  <c r="R13"/>
  <c r="R15"/>
  <c r="R11"/>
  <c r="R10"/>
  <c r="E7"/>
  <c r="F7" s="1"/>
  <c r="D17"/>
  <c r="D26"/>
  <c r="E26"/>
  <c r="D35"/>
  <c r="E35"/>
  <c r="Q36"/>
  <c r="Q37"/>
  <c r="Q38"/>
  <c r="Q39"/>
  <c r="Q40"/>
  <c r="Q41"/>
  <c r="Q42"/>
  <c r="V43"/>
  <c r="D44"/>
  <c r="E44"/>
  <c r="F44"/>
  <c r="G44"/>
  <c r="H44"/>
  <c r="I44"/>
  <c r="J44"/>
  <c r="K44"/>
  <c r="L44"/>
  <c r="M44"/>
  <c r="N44"/>
  <c r="O44"/>
  <c r="P44"/>
  <c r="Q44"/>
  <c r="V44"/>
  <c r="D47"/>
  <c r="E47"/>
  <c r="F47"/>
  <c r="G47"/>
  <c r="H47"/>
  <c r="I47"/>
  <c r="J47"/>
  <c r="K47"/>
  <c r="L47"/>
  <c r="M47"/>
  <c r="N47"/>
  <c r="O47"/>
  <c r="P47"/>
  <c r="Q47"/>
  <c r="D52"/>
  <c r="E52"/>
  <c r="D211"/>
  <c r="B63"/>
  <c r="B68"/>
  <c r="B139"/>
  <c r="B144"/>
  <c r="B215"/>
  <c r="B220"/>
  <c r="B292"/>
  <c r="B297"/>
  <c r="B369"/>
  <c r="B374"/>
  <c r="B446"/>
  <c r="B451"/>
  <c r="K49" i="180"/>
  <c r="B16"/>
  <c r="B21" s="1"/>
  <c r="C17"/>
  <c r="C18"/>
  <c r="C19" s="1"/>
  <c r="C20" s="1"/>
  <c r="C21" s="1"/>
  <c r="I23"/>
  <c r="K23" s="1"/>
  <c r="R23"/>
  <c r="C24"/>
  <c r="C25" s="1"/>
  <c r="C26" s="1"/>
  <c r="C27" s="1"/>
  <c r="C28" s="1"/>
  <c r="F24"/>
  <c r="K27"/>
  <c r="T27"/>
  <c r="I30"/>
  <c r="R30"/>
  <c r="T30" s="1"/>
  <c r="C31"/>
  <c r="C32" s="1"/>
  <c r="C33" s="1"/>
  <c r="C34" s="1"/>
  <c r="C35" s="1"/>
  <c r="O31"/>
  <c r="R31" s="1"/>
  <c r="T31" s="1"/>
  <c r="B32"/>
  <c r="B34"/>
  <c r="K34"/>
  <c r="T34"/>
  <c r="I37"/>
  <c r="K37" s="1"/>
  <c r="R37"/>
  <c r="T37" s="1"/>
  <c r="C38"/>
  <c r="C39" s="1"/>
  <c r="C40" s="1"/>
  <c r="C41" s="1"/>
  <c r="C42" s="1"/>
  <c r="B40"/>
  <c r="K41"/>
  <c r="T41"/>
  <c r="B45"/>
  <c r="B68" s="1"/>
  <c r="I52"/>
  <c r="R52"/>
  <c r="T52" s="1"/>
  <c r="C53"/>
  <c r="C54" s="1"/>
  <c r="C55" s="1"/>
  <c r="C56" s="1"/>
  <c r="C57" s="1"/>
  <c r="K56"/>
  <c r="T56"/>
  <c r="I59"/>
  <c r="I60" s="1"/>
  <c r="R59"/>
  <c r="C60"/>
  <c r="C61" s="1"/>
  <c r="C62" s="1"/>
  <c r="C63" s="1"/>
  <c r="C64" s="1"/>
  <c r="K63"/>
  <c r="T63"/>
  <c r="I66"/>
  <c r="K66" s="1"/>
  <c r="R66"/>
  <c r="B67"/>
  <c r="C67"/>
  <c r="C68" s="1"/>
  <c r="C69" s="1"/>
  <c r="C70" s="1"/>
  <c r="C71" s="1"/>
  <c r="F67"/>
  <c r="K70"/>
  <c r="T70"/>
  <c r="B74"/>
  <c r="B89" s="1"/>
  <c r="C75"/>
  <c r="C76" s="1"/>
  <c r="C77" s="1"/>
  <c r="C78" s="1"/>
  <c r="C79" s="1"/>
  <c r="T78"/>
  <c r="I81"/>
  <c r="I82" s="1"/>
  <c r="R81"/>
  <c r="C82"/>
  <c r="C83" s="1"/>
  <c r="C84" s="1"/>
  <c r="C85" s="1"/>
  <c r="C86" s="1"/>
  <c r="K85"/>
  <c r="T85"/>
  <c r="I88"/>
  <c r="R88"/>
  <c r="C89"/>
  <c r="C90" s="1"/>
  <c r="C91" s="1"/>
  <c r="C92" s="1"/>
  <c r="C93" s="1"/>
  <c r="K92"/>
  <c r="T92"/>
  <c r="I95"/>
  <c r="K95" s="1"/>
  <c r="R95"/>
  <c r="O96" s="1"/>
  <c r="R96" s="1"/>
  <c r="T95"/>
  <c r="C96"/>
  <c r="C97"/>
  <c r="C98" s="1"/>
  <c r="C99" s="1"/>
  <c r="C100" s="1"/>
  <c r="I96"/>
  <c r="K99"/>
  <c r="T99"/>
  <c r="B103"/>
  <c r="B120" s="1"/>
  <c r="C104"/>
  <c r="C105" s="1"/>
  <c r="C106" s="1"/>
  <c r="C107" s="1"/>
  <c r="C108" s="1"/>
  <c r="B105"/>
  <c r="K107"/>
  <c r="T107"/>
  <c r="I110"/>
  <c r="I111" s="1"/>
  <c r="R110"/>
  <c r="C111"/>
  <c r="C112"/>
  <c r="C113" s="1"/>
  <c r="C114" s="1"/>
  <c r="C115" s="1"/>
  <c r="K114"/>
  <c r="T114"/>
  <c r="B115"/>
  <c r="I117"/>
  <c r="K117" s="1"/>
  <c r="R117"/>
  <c r="C118"/>
  <c r="C119" s="1"/>
  <c r="C120" s="1"/>
  <c r="C121" s="1"/>
  <c r="C122" s="1"/>
  <c r="B119"/>
  <c r="K121"/>
  <c r="T121"/>
  <c r="I124"/>
  <c r="R124"/>
  <c r="O125" s="1"/>
  <c r="R125" s="1"/>
  <c r="T124"/>
  <c r="B125"/>
  <c r="C125"/>
  <c r="C126" s="1"/>
  <c r="C127" s="1"/>
  <c r="C128" s="1"/>
  <c r="C129" s="1"/>
  <c r="B126"/>
  <c r="B128"/>
  <c r="K128"/>
  <c r="T128"/>
  <c r="B132"/>
  <c r="B137" s="1"/>
  <c r="C133"/>
  <c r="C134"/>
  <c r="C135" s="1"/>
  <c r="C136" s="1"/>
  <c r="C137" s="1"/>
  <c r="K136"/>
  <c r="T136"/>
  <c r="I139"/>
  <c r="I140" s="1"/>
  <c r="R139"/>
  <c r="C140"/>
  <c r="C141" s="1"/>
  <c r="C142" s="1"/>
  <c r="C143" s="1"/>
  <c r="C144" s="1"/>
  <c r="K143"/>
  <c r="T143"/>
  <c r="I146"/>
  <c r="K146" s="1"/>
  <c r="R146"/>
  <c r="C147"/>
  <c r="C148" s="1"/>
  <c r="C149" s="1"/>
  <c r="C150" s="1"/>
  <c r="C151" s="1"/>
  <c r="K150"/>
  <c r="T150"/>
  <c r="I153"/>
  <c r="R153"/>
  <c r="O154"/>
  <c r="R154" s="1"/>
  <c r="T153"/>
  <c r="B154"/>
  <c r="C154"/>
  <c r="I154"/>
  <c r="C155"/>
  <c r="C156"/>
  <c r="C157" s="1"/>
  <c r="C158" s="1"/>
  <c r="K157"/>
  <c r="T157"/>
  <c r="B161"/>
  <c r="B166" s="1"/>
  <c r="C162"/>
  <c r="C163" s="1"/>
  <c r="C164" s="1"/>
  <c r="C165" s="1"/>
  <c r="C166" s="1"/>
  <c r="B163"/>
  <c r="K165"/>
  <c r="T165"/>
  <c r="I168"/>
  <c r="R168"/>
  <c r="O169" s="1"/>
  <c r="R169" s="1"/>
  <c r="T168"/>
  <c r="C169"/>
  <c r="C170" s="1"/>
  <c r="C171" s="1"/>
  <c r="C172" s="1"/>
  <c r="C173" s="1"/>
  <c r="B171"/>
  <c r="K172"/>
  <c r="T172"/>
  <c r="I175"/>
  <c r="R175"/>
  <c r="T175" s="1"/>
  <c r="C176"/>
  <c r="C177" s="1"/>
  <c r="C178" s="1"/>
  <c r="C179" s="1"/>
  <c r="C180" s="1"/>
  <c r="K179"/>
  <c r="T179"/>
  <c r="B180"/>
  <c r="I182"/>
  <c r="I183" s="1"/>
  <c r="R182"/>
  <c r="C183"/>
  <c r="C184" s="1"/>
  <c r="C185" s="1"/>
  <c r="C186" s="1"/>
  <c r="C187" s="1"/>
  <c r="K186"/>
  <c r="T186"/>
  <c r="B187"/>
  <c r="T78" i="182"/>
  <c r="K78"/>
  <c r="R16"/>
  <c r="T16"/>
  <c r="C17"/>
  <c r="B16"/>
  <c r="B35" s="1"/>
  <c r="I16"/>
  <c r="F17" s="1"/>
  <c r="C18"/>
  <c r="C19" s="1"/>
  <c r="C20" s="1"/>
  <c r="C21" s="1"/>
  <c r="K20"/>
  <c r="T20"/>
  <c r="I23"/>
  <c r="R23"/>
  <c r="O24" s="1"/>
  <c r="R24" s="1"/>
  <c r="T24" s="1"/>
  <c r="C24"/>
  <c r="F24"/>
  <c r="C25"/>
  <c r="C26" s="1"/>
  <c r="C27" s="1"/>
  <c r="C28" s="1"/>
  <c r="K27"/>
  <c r="T27"/>
  <c r="I30"/>
  <c r="R30"/>
  <c r="C31"/>
  <c r="C32" s="1"/>
  <c r="C33" s="1"/>
  <c r="C34" s="1"/>
  <c r="C35" s="1"/>
  <c r="K34"/>
  <c r="T34"/>
  <c r="I37"/>
  <c r="R37"/>
  <c r="T37" s="1"/>
  <c r="C38"/>
  <c r="C39" s="1"/>
  <c r="C40" s="1"/>
  <c r="C41" s="1"/>
  <c r="C42" s="1"/>
  <c r="K41"/>
  <c r="T41"/>
  <c r="B45"/>
  <c r="B46" s="1"/>
  <c r="C46"/>
  <c r="C47" s="1"/>
  <c r="C48" s="1"/>
  <c r="C49" s="1"/>
  <c r="C50" s="1"/>
  <c r="I52"/>
  <c r="K52" s="1"/>
  <c r="R52"/>
  <c r="T52" s="1"/>
  <c r="C53"/>
  <c r="C54" s="1"/>
  <c r="C55" s="1"/>
  <c r="C56" s="1"/>
  <c r="C57" s="1"/>
  <c r="O53"/>
  <c r="R53" s="1"/>
  <c r="K56"/>
  <c r="T56"/>
  <c r="I59"/>
  <c r="R59"/>
  <c r="O60" s="1"/>
  <c r="R60" s="1"/>
  <c r="T60" s="1"/>
  <c r="C60"/>
  <c r="C61" s="1"/>
  <c r="C62" s="1"/>
  <c r="C63" s="1"/>
  <c r="C64" s="1"/>
  <c r="B61"/>
  <c r="B63"/>
  <c r="K63"/>
  <c r="T63"/>
  <c r="I66"/>
  <c r="K66" s="1"/>
  <c r="R66"/>
  <c r="B67"/>
  <c r="C67"/>
  <c r="C68" s="1"/>
  <c r="C69" s="1"/>
  <c r="C70" s="1"/>
  <c r="C71" s="1"/>
  <c r="K70"/>
  <c r="T70"/>
  <c r="B71"/>
  <c r="B74"/>
  <c r="B93" s="1"/>
  <c r="C75"/>
  <c r="C76" s="1"/>
  <c r="C77" s="1"/>
  <c r="C78" s="1"/>
  <c r="C79" s="1"/>
  <c r="B76"/>
  <c r="B77"/>
  <c r="I81"/>
  <c r="R81"/>
  <c r="B82"/>
  <c r="C82"/>
  <c r="C83" s="1"/>
  <c r="C84" s="1"/>
  <c r="C85" s="1"/>
  <c r="C86" s="1"/>
  <c r="B83"/>
  <c r="B85"/>
  <c r="K85"/>
  <c r="T85"/>
  <c r="B86"/>
  <c r="I88"/>
  <c r="I89" s="1"/>
  <c r="I90" s="1"/>
  <c r="I91" s="1"/>
  <c r="R88"/>
  <c r="T88" s="1"/>
  <c r="C89"/>
  <c r="C90" s="1"/>
  <c r="C91" s="1"/>
  <c r="C92" s="1"/>
  <c r="C93" s="1"/>
  <c r="O89"/>
  <c r="R89" s="1"/>
  <c r="K92"/>
  <c r="T92"/>
  <c r="B95"/>
  <c r="I95"/>
  <c r="R95"/>
  <c r="T95" s="1"/>
  <c r="B96"/>
  <c r="C96"/>
  <c r="C97" s="1"/>
  <c r="C98" s="1"/>
  <c r="C99" s="1"/>
  <c r="C100" s="1"/>
  <c r="B99"/>
  <c r="K99"/>
  <c r="T99"/>
  <c r="B100"/>
  <c r="B103"/>
  <c r="B104" s="1"/>
  <c r="I103"/>
  <c r="R103"/>
  <c r="C104"/>
  <c r="C105"/>
  <c r="C106" s="1"/>
  <c r="C107" s="1"/>
  <c r="C108" s="1"/>
  <c r="K107"/>
  <c r="T107"/>
  <c r="I110"/>
  <c r="F111" s="1"/>
  <c r="K110"/>
  <c r="R110"/>
  <c r="T110"/>
  <c r="B111"/>
  <c r="C111"/>
  <c r="C112" s="1"/>
  <c r="C113" s="1"/>
  <c r="C114" s="1"/>
  <c r="C115" s="1"/>
  <c r="B112"/>
  <c r="B113"/>
  <c r="B114"/>
  <c r="K114"/>
  <c r="T114"/>
  <c r="B115"/>
  <c r="B117"/>
  <c r="I117"/>
  <c r="F118" s="1"/>
  <c r="R117"/>
  <c r="O118" s="1"/>
  <c r="R118" s="1"/>
  <c r="C118"/>
  <c r="C119" s="1"/>
  <c r="C120" s="1"/>
  <c r="C121" s="1"/>
  <c r="C122" s="1"/>
  <c r="K121"/>
  <c r="T121"/>
  <c r="I124"/>
  <c r="K124" s="1"/>
  <c r="R124"/>
  <c r="O125" s="1"/>
  <c r="R125" s="1"/>
  <c r="B125"/>
  <c r="C125"/>
  <c r="C126" s="1"/>
  <c r="C127" s="1"/>
  <c r="C128" s="1"/>
  <c r="C129" s="1"/>
  <c r="F125"/>
  <c r="B126"/>
  <c r="B127"/>
  <c r="B128"/>
  <c r="K128"/>
  <c r="T128"/>
  <c r="B129"/>
  <c r="B132"/>
  <c r="B133" s="1"/>
  <c r="B142"/>
  <c r="I132"/>
  <c r="R132"/>
  <c r="T132" s="1"/>
  <c r="C133"/>
  <c r="C134" s="1"/>
  <c r="C135" s="1"/>
  <c r="C136" s="1"/>
  <c r="C137" s="1"/>
  <c r="O133"/>
  <c r="R133" s="1"/>
  <c r="K136"/>
  <c r="T136"/>
  <c r="I139"/>
  <c r="R139"/>
  <c r="B140"/>
  <c r="C140"/>
  <c r="C141" s="1"/>
  <c r="C142" s="1"/>
  <c r="C143" s="1"/>
  <c r="C144" s="1"/>
  <c r="B141"/>
  <c r="B143"/>
  <c r="K143"/>
  <c r="T143"/>
  <c r="B144"/>
  <c r="I146"/>
  <c r="K146"/>
  <c r="R146"/>
  <c r="C147"/>
  <c r="C148" s="1"/>
  <c r="C149" s="1"/>
  <c r="C150" s="1"/>
  <c r="C151" s="1"/>
  <c r="F147"/>
  <c r="I147"/>
  <c r="K150"/>
  <c r="T150"/>
  <c r="I153"/>
  <c r="K153"/>
  <c r="R153"/>
  <c r="B154"/>
  <c r="C154"/>
  <c r="C155"/>
  <c r="C156" s="1"/>
  <c r="C157" s="1"/>
  <c r="C158" s="1"/>
  <c r="F154"/>
  <c r="B156"/>
  <c r="K157"/>
  <c r="T157"/>
  <c r="B161"/>
  <c r="B186" s="1"/>
  <c r="I161"/>
  <c r="K161" s="1"/>
  <c r="R161"/>
  <c r="C162"/>
  <c r="C163" s="1"/>
  <c r="C164" s="1"/>
  <c r="C165" s="1"/>
  <c r="C166" s="1"/>
  <c r="K165"/>
  <c r="T165"/>
  <c r="I168"/>
  <c r="K168" s="1"/>
  <c r="R168"/>
  <c r="O169" s="1"/>
  <c r="R169" s="1"/>
  <c r="C169"/>
  <c r="C170" s="1"/>
  <c r="C171" s="1"/>
  <c r="C172" s="1"/>
  <c r="C173" s="1"/>
  <c r="K172"/>
  <c r="T172"/>
  <c r="I175"/>
  <c r="I176" s="1"/>
  <c r="K175"/>
  <c r="R175"/>
  <c r="T175"/>
  <c r="C176"/>
  <c r="C177"/>
  <c r="O176"/>
  <c r="R176" s="1"/>
  <c r="C178"/>
  <c r="C179" s="1"/>
  <c r="C180" s="1"/>
  <c r="K179"/>
  <c r="T179"/>
  <c r="I182"/>
  <c r="K182"/>
  <c r="R182"/>
  <c r="T182"/>
  <c r="C183"/>
  <c r="C184"/>
  <c r="C185" s="1"/>
  <c r="C186" s="1"/>
  <c r="C187" s="1"/>
  <c r="K186"/>
  <c r="T186"/>
  <c r="R9" i="186"/>
  <c r="R10"/>
  <c r="S10" s="1"/>
  <c r="O23"/>
  <c r="P23"/>
  <c r="Q23"/>
  <c r="N24"/>
  <c r="O24"/>
  <c r="Q24"/>
  <c r="L23"/>
  <c r="L24"/>
  <c r="K23"/>
  <c r="K24"/>
  <c r="J23"/>
  <c r="I23"/>
  <c r="M23" s="1"/>
  <c r="J24"/>
  <c r="M21"/>
  <c r="I24"/>
  <c r="G23"/>
  <c r="G24"/>
  <c r="G25"/>
  <c r="F23"/>
  <c r="F24"/>
  <c r="F25"/>
  <c r="H21"/>
  <c r="E23"/>
  <c r="D23"/>
  <c r="H23" s="1"/>
  <c r="E24"/>
  <c r="D24"/>
  <c r="H24" s="1"/>
  <c r="E25"/>
  <c r="D25"/>
  <c r="H9"/>
  <c r="M9"/>
  <c r="H10"/>
  <c r="M19"/>
  <c r="D34"/>
  <c r="E34"/>
  <c r="F34"/>
  <c r="D35"/>
  <c r="E35"/>
  <c r="F35"/>
  <c r="J16" i="185"/>
  <c r="I16"/>
  <c r="G16"/>
  <c r="H16"/>
  <c r="D13" i="19"/>
  <c r="E13"/>
  <c r="F13" s="1"/>
  <c r="D65"/>
  <c r="D66"/>
  <c r="E66"/>
  <c r="F66"/>
  <c r="D67"/>
  <c r="D68"/>
  <c r="F20" i="23"/>
  <c r="F21" s="1"/>
  <c r="T8" i="140"/>
  <c r="P26" i="149"/>
  <c r="P27"/>
  <c r="P24"/>
  <c r="P25"/>
  <c r="P17"/>
  <c r="Q17" s="1"/>
  <c r="Q18" s="1"/>
  <c r="F11" i="143"/>
  <c r="C12"/>
  <c r="F12" s="1"/>
  <c r="C17"/>
  <c r="F17" s="1"/>
  <c r="C18"/>
  <c r="F18" s="1"/>
  <c r="C27"/>
  <c r="F27" s="1"/>
  <c r="F37"/>
  <c r="C38"/>
  <c r="C43"/>
  <c r="F43" s="1"/>
  <c r="C53"/>
  <c r="F53" s="1"/>
  <c r="D111" i="142"/>
  <c r="AI34"/>
  <c r="AI33"/>
  <c r="AI32"/>
  <c r="AI29"/>
  <c r="AI28"/>
  <c r="AI19"/>
  <c r="AI20"/>
  <c r="AI21"/>
  <c r="AI23"/>
  <c r="AI24"/>
  <c r="AI14"/>
  <c r="AI13"/>
  <c r="AI11"/>
  <c r="AI10"/>
  <c r="AI9"/>
  <c r="Z18"/>
  <c r="Y8"/>
  <c r="Y9"/>
  <c r="Y10"/>
  <c r="Y11"/>
  <c r="Y13"/>
  <c r="Y14"/>
  <c r="G59"/>
  <c r="H21"/>
  <c r="H20"/>
  <c r="H17"/>
  <c r="H11"/>
  <c r="I14" i="186" s="1"/>
  <c r="Y96" i="142"/>
  <c r="Y87"/>
  <c r="Y88"/>
  <c r="Y89"/>
  <c r="Y90"/>
  <c r="Y91"/>
  <c r="Y92"/>
  <c r="Y93"/>
  <c r="Y94"/>
  <c r="Y77"/>
  <c r="Y78"/>
  <c r="Y79"/>
  <c r="Y80"/>
  <c r="Y81"/>
  <c r="Y82"/>
  <c r="Y83"/>
  <c r="Y85" s="1"/>
  <c r="Y84"/>
  <c r="Y66"/>
  <c r="Y57"/>
  <c r="Y58"/>
  <c r="Y59"/>
  <c r="Y60"/>
  <c r="Y61"/>
  <c r="Y62"/>
  <c r="Y63"/>
  <c r="Y64"/>
  <c r="Y48"/>
  <c r="Y49"/>
  <c r="Y50"/>
  <c r="Y51"/>
  <c r="Y52"/>
  <c r="Y53"/>
  <c r="Y54"/>
  <c r="V35"/>
  <c r="Y36"/>
  <c r="F62"/>
  <c r="E62"/>
  <c r="G62"/>
  <c r="R68"/>
  <c r="R69"/>
  <c r="G56"/>
  <c r="G55"/>
  <c r="G54"/>
  <c r="G53"/>
  <c r="G52"/>
  <c r="M62"/>
  <c r="M63" s="1"/>
  <c r="C14" i="145"/>
  <c r="N21" i="144"/>
  <c r="N19"/>
  <c r="N17"/>
  <c r="N16"/>
  <c r="N15"/>
  <c r="N14"/>
  <c r="N13"/>
  <c r="N12"/>
  <c r="N11"/>
  <c r="N9"/>
  <c r="N7"/>
  <c r="F23"/>
  <c r="E23"/>
  <c r="D23"/>
  <c r="C23"/>
  <c r="I21"/>
  <c r="I19"/>
  <c r="I17"/>
  <c r="I16"/>
  <c r="I15"/>
  <c r="I14"/>
  <c r="I13"/>
  <c r="I7"/>
  <c r="X21" i="148"/>
  <c r="X18"/>
  <c r="X15"/>
  <c r="X12"/>
  <c r="X9"/>
  <c r="X138"/>
  <c r="D15" i="161"/>
  <c r="J15"/>
  <c r="D27"/>
  <c r="J27"/>
  <c r="E17" i="160"/>
  <c r="F17"/>
  <c r="G17"/>
  <c r="J17"/>
  <c r="K17"/>
  <c r="L17"/>
  <c r="E33"/>
  <c r="F33"/>
  <c r="G33"/>
  <c r="J33"/>
  <c r="K33"/>
  <c r="L33"/>
  <c r="C19" i="95"/>
  <c r="J19"/>
  <c r="C38"/>
  <c r="F38"/>
  <c r="J38"/>
  <c r="D18" i="147"/>
  <c r="D20" s="1"/>
  <c r="E20"/>
  <c r="C20"/>
  <c r="J26" i="137"/>
  <c r="E8" i="135"/>
  <c r="E10"/>
  <c r="E11"/>
  <c r="E15"/>
  <c r="L37" i="10"/>
  <c r="L38"/>
  <c r="L39"/>
  <c r="L40"/>
  <c r="L41"/>
  <c r="L42"/>
  <c r="J43"/>
  <c r="G30"/>
  <c r="H30" s="1"/>
  <c r="G29" i="12"/>
  <c r="J40"/>
  <c r="X64" i="169"/>
  <c r="X65"/>
  <c r="X66" s="1"/>
  <c r="X81"/>
  <c r="B51"/>
  <c r="E48"/>
  <c r="C48"/>
  <c r="B48"/>
  <c r="W64"/>
  <c r="W66" s="1"/>
  <c r="W65"/>
  <c r="T15"/>
  <c r="T17" s="1"/>
  <c r="U15"/>
  <c r="Y17"/>
  <c r="K8" i="179"/>
  <c r="L8" i="181"/>
  <c r="E8"/>
  <c r="K8"/>
  <c r="D8"/>
  <c r="C10"/>
  <c r="F10"/>
  <c r="G10"/>
  <c r="J10"/>
  <c r="M10"/>
  <c r="N10"/>
  <c r="C11"/>
  <c r="F11"/>
  <c r="G11"/>
  <c r="J11"/>
  <c r="M11"/>
  <c r="N11"/>
  <c r="C12"/>
  <c r="F12"/>
  <c r="G12"/>
  <c r="J12"/>
  <c r="M12"/>
  <c r="N12"/>
  <c r="L8" i="198"/>
  <c r="D19"/>
  <c r="E19"/>
  <c r="G19"/>
  <c r="F7" i="187"/>
  <c r="F10"/>
  <c r="E7"/>
  <c r="E10"/>
  <c r="D6"/>
  <c r="D8"/>
  <c r="D9"/>
  <c r="D11"/>
  <c r="D12"/>
  <c r="D7"/>
  <c r="D10"/>
  <c r="F39" i="212"/>
  <c r="E44"/>
  <c r="E46"/>
  <c r="C59"/>
  <c r="C56"/>
  <c r="D12" i="221"/>
  <c r="D13"/>
  <c r="Y40" i="142"/>
  <c r="Y44"/>
  <c r="Y30"/>
  <c r="Y31"/>
  <c r="Y32"/>
  <c r="Y33"/>
  <c r="Y34"/>
  <c r="Y39"/>
  <c r="Y29"/>
  <c r="U10" i="186"/>
  <c r="R21"/>
  <c r="S21"/>
  <c r="U21"/>
  <c r="I10" i="144"/>
  <c r="O183" i="182"/>
  <c r="R183" s="1"/>
  <c r="I169"/>
  <c r="I154"/>
  <c r="B153"/>
  <c r="B151"/>
  <c r="B150"/>
  <c r="B149"/>
  <c r="F148"/>
  <c r="B148"/>
  <c r="B147"/>
  <c r="B139"/>
  <c r="B137"/>
  <c r="B136"/>
  <c r="B135"/>
  <c r="B134"/>
  <c r="I125"/>
  <c r="B124"/>
  <c r="B122"/>
  <c r="B121"/>
  <c r="B120"/>
  <c r="B119"/>
  <c r="B118"/>
  <c r="O111"/>
  <c r="R111" s="1"/>
  <c r="I111"/>
  <c r="B110"/>
  <c r="B108"/>
  <c r="B107"/>
  <c r="B106"/>
  <c r="B105"/>
  <c r="O96"/>
  <c r="R96" s="1"/>
  <c r="I82"/>
  <c r="B42"/>
  <c r="B38"/>
  <c r="B30"/>
  <c r="B27"/>
  <c r="O176" i="180"/>
  <c r="R176" s="1"/>
  <c r="O177" s="1"/>
  <c r="I147"/>
  <c r="I118"/>
  <c r="B99"/>
  <c r="B96"/>
  <c r="B88"/>
  <c r="B85"/>
  <c r="B82"/>
  <c r="I67"/>
  <c r="O53"/>
  <c r="R53" s="1"/>
  <c r="O38"/>
  <c r="R38" s="1"/>
  <c r="I38"/>
  <c r="I24"/>
  <c r="Y85" i="169"/>
  <c r="X91"/>
  <c r="X77"/>
  <c r="X79" s="1"/>
  <c r="X83" s="1"/>
  <c r="X86" s="1"/>
  <c r="D9" i="179"/>
  <c r="K46" i="180"/>
  <c r="T104"/>
  <c r="T133"/>
  <c r="I148"/>
  <c r="F149" s="1"/>
  <c r="T162"/>
  <c r="I155" i="182"/>
  <c r="E22" i="186"/>
  <c r="F22"/>
  <c r="I39" i="180"/>
  <c r="K38"/>
  <c r="F39"/>
  <c r="K104"/>
  <c r="K133"/>
  <c r="K162"/>
  <c r="I126" i="182"/>
  <c r="K134" i="180"/>
  <c r="K75"/>
  <c r="C9" i="181"/>
  <c r="G22" i="186"/>
  <c r="T163" i="180"/>
  <c r="T105"/>
  <c r="K47"/>
  <c r="K163"/>
  <c r="K105"/>
  <c r="D22" i="186"/>
  <c r="H22" s="1"/>
  <c r="H19" i="142"/>
  <c r="T134" i="180"/>
  <c r="K106"/>
  <c r="T106"/>
  <c r="K135"/>
  <c r="T135"/>
  <c r="K164"/>
  <c r="K48"/>
  <c r="T164"/>
  <c r="K76"/>
  <c r="K77"/>
  <c r="T46"/>
  <c r="T75"/>
  <c r="T47"/>
  <c r="T48"/>
  <c r="T76"/>
  <c r="T77"/>
  <c r="T17"/>
  <c r="T18"/>
  <c r="T19"/>
  <c r="E78" i="177"/>
  <c r="E23" i="162"/>
  <c r="E24"/>
  <c r="E25"/>
  <c r="E26"/>
  <c r="E27"/>
  <c r="E28"/>
  <c r="E29"/>
  <c r="E30"/>
  <c r="AJ66" i="142"/>
  <c r="BK92" i="211"/>
  <c r="BK93" s="1"/>
  <c r="E431" i="191"/>
  <c r="K148" i="180"/>
  <c r="I149"/>
  <c r="K149" s="1"/>
  <c r="I83" i="182"/>
  <c r="F83"/>
  <c r="K82"/>
  <c r="B168"/>
  <c r="B162"/>
  <c r="E67" i="177"/>
  <c r="Q18" i="190"/>
  <c r="V18" s="1"/>
  <c r="AC18" s="1"/>
  <c r="Q29" i="169"/>
  <c r="G27" i="17" s="1"/>
  <c r="F89" i="180"/>
  <c r="I89"/>
  <c r="K89" s="1"/>
  <c r="K88"/>
  <c r="E232" i="191"/>
  <c r="E233" s="1"/>
  <c r="F232" s="1"/>
  <c r="F233" s="1"/>
  <c r="E176"/>
  <c r="E177" s="1"/>
  <c r="AC14" i="190"/>
  <c r="AH14" s="1"/>
  <c r="T176" i="180"/>
  <c r="R177"/>
  <c r="O178"/>
  <c r="T183" i="182"/>
  <c r="O184"/>
  <c r="R184" s="1"/>
  <c r="O162"/>
  <c r="R162" s="1"/>
  <c r="T161"/>
  <c r="I104"/>
  <c r="F104"/>
  <c r="K103"/>
  <c r="O90"/>
  <c r="R90" s="1"/>
  <c r="T89"/>
  <c r="O31"/>
  <c r="R31" s="1"/>
  <c r="T30"/>
  <c r="I141" i="180"/>
  <c r="F142" s="1"/>
  <c r="K140"/>
  <c r="F141"/>
  <c r="Z23" i="211"/>
  <c r="BH57"/>
  <c r="X102" i="142"/>
  <c r="O177" i="182"/>
  <c r="R177" s="1"/>
  <c r="T176"/>
  <c r="O154"/>
  <c r="R154" s="1"/>
  <c r="T153"/>
  <c r="O147"/>
  <c r="R147" s="1"/>
  <c r="T146"/>
  <c r="I92"/>
  <c r="F169" i="180"/>
  <c r="K168"/>
  <c r="I169"/>
  <c r="O32"/>
  <c r="R32" s="1"/>
  <c r="G32" i="177"/>
  <c r="I27"/>
  <c r="F33" i="137"/>
  <c r="F112" i="182"/>
  <c r="K111"/>
  <c r="F184" i="180"/>
  <c r="I184"/>
  <c r="I185" s="1"/>
  <c r="K183"/>
  <c r="E508" i="191"/>
  <c r="E509" s="1"/>
  <c r="E391"/>
  <c r="E339"/>
  <c r="E196"/>
  <c r="E156"/>
  <c r="E157" s="1"/>
  <c r="F156" s="1"/>
  <c r="F157" s="1"/>
  <c r="E105"/>
  <c r="E106" s="1"/>
  <c r="F148" i="180"/>
  <c r="K147"/>
  <c r="I133" i="182"/>
  <c r="K132"/>
  <c r="F133"/>
  <c r="K90"/>
  <c r="F91"/>
  <c r="K37"/>
  <c r="F488" i="191"/>
  <c r="F489" s="1"/>
  <c r="G488" s="1"/>
  <c r="G489" s="1"/>
  <c r="E31" i="202"/>
  <c r="L43" i="10"/>
  <c r="L44" s="1"/>
  <c r="E86" i="191"/>
  <c r="I112" i="182"/>
  <c r="K118" i="180"/>
  <c r="I119"/>
  <c r="F140" i="182"/>
  <c r="K139"/>
  <c r="B76" i="180"/>
  <c r="B81"/>
  <c r="B90"/>
  <c r="B92"/>
  <c r="B93"/>
  <c r="B79"/>
  <c r="B100"/>
  <c r="B98"/>
  <c r="B86"/>
  <c r="B84"/>
  <c r="B77"/>
  <c r="F396" i="191"/>
  <c r="G52" i="211"/>
  <c r="B26" i="138"/>
  <c r="C276" i="212"/>
  <c r="H23" i="144"/>
  <c r="I11"/>
  <c r="K67" i="180"/>
  <c r="F183" i="182"/>
  <c r="I183"/>
  <c r="F82"/>
  <c r="K81"/>
  <c r="I53"/>
  <c r="F53"/>
  <c r="K16"/>
  <c r="I17"/>
  <c r="F154" i="180"/>
  <c r="K153"/>
  <c r="O147"/>
  <c r="R147" s="1"/>
  <c r="T146"/>
  <c r="F111"/>
  <c r="K110"/>
  <c r="O67"/>
  <c r="R67"/>
  <c r="T66"/>
  <c r="E206" i="191"/>
  <c r="E207" s="1"/>
  <c r="E146"/>
  <c r="E147" s="1"/>
  <c r="D93" i="195"/>
  <c r="AH13" i="190"/>
  <c r="N85" i="142"/>
  <c r="F191" i="212" s="1"/>
  <c r="T10" i="141"/>
  <c r="C10" s="1"/>
  <c r="O10" s="1"/>
  <c r="G29" i="149"/>
  <c r="F69" i="177"/>
  <c r="E162" i="142"/>
  <c r="F211" s="1"/>
  <c r="G158"/>
  <c r="F119" i="180"/>
  <c r="I140" i="182"/>
  <c r="O25"/>
  <c r="R25" s="1"/>
  <c r="Y95" i="142"/>
  <c r="T168" i="182"/>
  <c r="T117"/>
  <c r="B97"/>
  <c r="B57"/>
  <c r="O17"/>
  <c r="R17" s="1"/>
  <c r="I97" i="180"/>
  <c r="I98" s="1"/>
  <c r="F82"/>
  <c r="K81"/>
  <c r="B75"/>
  <c r="G67" i="19"/>
  <c r="F278" i="212"/>
  <c r="K155" i="182"/>
  <c r="F96"/>
  <c r="I96"/>
  <c r="K95"/>
  <c r="I67"/>
  <c r="F67"/>
  <c r="F183" i="180"/>
  <c r="K182"/>
  <c r="F140"/>
  <c r="K139"/>
  <c r="K82"/>
  <c r="I83"/>
  <c r="F83"/>
  <c r="O15" i="190"/>
  <c r="O97" i="182"/>
  <c r="R97" s="1"/>
  <c r="T96"/>
  <c r="F155"/>
  <c r="K154"/>
  <c r="K176"/>
  <c r="K89"/>
  <c r="F90"/>
  <c r="B79"/>
  <c r="B89"/>
  <c r="B75"/>
  <c r="B78"/>
  <c r="B84"/>
  <c r="B88"/>
  <c r="B90"/>
  <c r="B91"/>
  <c r="B92"/>
  <c r="B98"/>
  <c r="B47"/>
  <c r="B52"/>
  <c r="B54"/>
  <c r="B55"/>
  <c r="B56"/>
  <c r="B62"/>
  <c r="B66"/>
  <c r="B68"/>
  <c r="B69"/>
  <c r="B70"/>
  <c r="B50"/>
  <c r="B60"/>
  <c r="F155" i="180"/>
  <c r="K124"/>
  <c r="T117"/>
  <c r="O118"/>
  <c r="R118" s="1"/>
  <c r="I31"/>
  <c r="F31"/>
  <c r="K30"/>
  <c r="E257" i="191"/>
  <c r="E382"/>
  <c r="E242"/>
  <c r="E513"/>
  <c r="E514" s="1"/>
  <c r="E406"/>
  <c r="E334"/>
  <c r="E335" s="1"/>
  <c r="E100"/>
  <c r="D150" i="212"/>
  <c r="J23" i="210"/>
  <c r="J23" i="211" s="1"/>
  <c r="M81" i="142"/>
  <c r="E187" i="212" s="1"/>
  <c r="R20" i="142"/>
  <c r="N23" i="186"/>
  <c r="F52" i="149"/>
  <c r="G10" i="177"/>
  <c r="D12" i="149"/>
  <c r="L28" i="191"/>
  <c r="L37" s="1"/>
  <c r="Y15" i="142"/>
  <c r="B83" i="180"/>
  <c r="B97"/>
  <c r="G58" i="142"/>
  <c r="B91" i="180"/>
  <c r="B78"/>
  <c r="E96" i="191"/>
  <c r="E273"/>
  <c r="C274" i="212"/>
  <c r="E278" i="191"/>
  <c r="E166"/>
  <c r="E167" s="1"/>
  <c r="E74" i="177"/>
  <c r="H35" i="95"/>
  <c r="AA20" i="190"/>
  <c r="M82" i="142"/>
  <c r="E188" i="212" s="1"/>
  <c r="W45" i="142"/>
  <c r="AY61" i="211"/>
  <c r="C172" i="212"/>
  <c r="G172" s="1"/>
  <c r="B158" i="182"/>
  <c r="B157"/>
  <c r="B155"/>
  <c r="B146"/>
  <c r="B31"/>
  <c r="E116" i="191"/>
  <c r="E76"/>
  <c r="O24" i="238"/>
  <c r="O25" s="1"/>
  <c r="O26" s="1"/>
  <c r="AE70" i="142"/>
  <c r="F213"/>
  <c r="AG70"/>
  <c r="AG100" s="1"/>
  <c r="AE73"/>
  <c r="AM55" i="210"/>
  <c r="BS46" i="211"/>
  <c r="AI46"/>
  <c r="G121" i="149"/>
  <c r="P41" i="177"/>
  <c r="P46" s="1"/>
  <c r="D80" i="195"/>
  <c r="U184" i="148"/>
  <c r="S185" s="1"/>
  <c r="U185" s="1"/>
  <c r="S186" s="1"/>
  <c r="U186" s="1"/>
  <c r="S187" s="1"/>
  <c r="U187" s="1"/>
  <c r="C113" i="149"/>
  <c r="J11"/>
  <c r="D9" i="160" s="1"/>
  <c r="H9" s="1"/>
  <c r="M9" s="1"/>
  <c r="L82" i="142"/>
  <c r="D188" i="212" s="1"/>
  <c r="F417" i="191"/>
  <c r="E268"/>
  <c r="F267" s="1"/>
  <c r="F268" s="1"/>
  <c r="H276" i="212"/>
  <c r="F64" i="240"/>
  <c r="L100" i="142"/>
  <c r="K85"/>
  <c r="C191" i="212" s="1"/>
  <c r="AE66" i="211"/>
  <c r="F40" i="210"/>
  <c r="F40" i="211" s="1"/>
  <c r="Q104" i="149"/>
  <c r="O104"/>
  <c r="C18" i="137"/>
  <c r="N106" i="149"/>
  <c r="AG41" i="142"/>
  <c r="AG71" s="1"/>
  <c r="Z39" i="210"/>
  <c r="Z39" i="211" s="1"/>
  <c r="K59" i="210"/>
  <c r="K59" i="211" s="1"/>
  <c r="AX59" s="1"/>
  <c r="BJ59" s="1"/>
  <c r="W58" i="210"/>
  <c r="W58" i="211" s="1"/>
  <c r="E64" i="239"/>
  <c r="I66" i="241"/>
  <c r="E66"/>
  <c r="E52" i="188"/>
  <c r="F52"/>
  <c r="I52" s="1"/>
  <c r="N10" i="142"/>
  <c r="K80"/>
  <c r="C186" i="212" s="1"/>
  <c r="C31" i="142"/>
  <c r="D32" s="1"/>
  <c r="G14" i="177"/>
  <c r="D14" i="149"/>
  <c r="H27" i="202"/>
  <c r="J22" i="209" s="1"/>
  <c r="F24" i="185"/>
  <c r="C124" i="212" s="1"/>
  <c r="N80" i="142"/>
  <c r="F186" i="212" s="1"/>
  <c r="F31" i="142"/>
  <c r="U101"/>
  <c r="C51" i="138"/>
  <c r="D33" i="162"/>
  <c r="E13" i="202"/>
  <c r="E20" s="1"/>
  <c r="E26" i="209"/>
  <c r="V67" i="142"/>
  <c r="I64" i="202"/>
  <c r="D21" i="10" s="1"/>
  <c r="D21" i="168" s="1"/>
  <c r="K73" i="149"/>
  <c r="O26"/>
  <c r="Q19" i="180"/>
  <c r="E31" i="142"/>
  <c r="F32" s="1"/>
  <c r="AE38"/>
  <c r="F162"/>
  <c r="F163" s="1"/>
  <c r="E179"/>
  <c r="E183" s="1"/>
  <c r="Q202" i="148"/>
  <c r="I13" i="177"/>
  <c r="L81" i="142"/>
  <c r="D187" i="212" s="1"/>
  <c r="N81" i="142"/>
  <c r="F187" i="212" s="1"/>
  <c r="Y69" i="142"/>
  <c r="D25" i="160"/>
  <c r="U99" i="142"/>
  <c r="Y99" s="1"/>
  <c r="D20" i="202"/>
  <c r="Q31" i="169"/>
  <c r="G28" i="17" s="1"/>
  <c r="E28" s="1"/>
  <c r="F28" s="1"/>
  <c r="U37" i="142"/>
  <c r="U45" s="1"/>
  <c r="C181" i="212"/>
  <c r="I36" i="202"/>
  <c r="F200" i="142"/>
  <c r="G200" s="1"/>
  <c r="F17" i="202"/>
  <c r="D31"/>
  <c r="E27"/>
  <c r="E40" s="1"/>
  <c r="H64" i="209"/>
  <c r="C55" i="149"/>
  <c r="D7" i="221"/>
  <c r="D49" s="1"/>
  <c r="E45" i="210"/>
  <c r="X45" s="1"/>
  <c r="X45" i="211" s="1"/>
  <c r="I42" i="202"/>
  <c r="M50" i="233"/>
  <c r="N50" s="1"/>
  <c r="F16" i="202"/>
  <c r="I25"/>
  <c r="I31"/>
  <c r="D13" i="10" s="1"/>
  <c r="I47" i="202"/>
  <c r="K63" i="209"/>
  <c r="K64" s="1"/>
  <c r="H31" i="202"/>
  <c r="J26" i="209" s="1"/>
  <c r="I48" i="202"/>
  <c r="I56"/>
  <c r="X57" i="209"/>
  <c r="X51"/>
  <c r="AI51" s="1"/>
  <c r="K27" i="82"/>
  <c r="V97" i="142"/>
  <c r="AI55" i="211"/>
  <c r="F272" i="191"/>
  <c r="K104" i="182"/>
  <c r="I105"/>
  <c r="F105"/>
  <c r="F126" i="149"/>
  <c r="L62" i="177"/>
  <c r="L67" s="1"/>
  <c r="G416" i="191"/>
  <c r="G417" s="1"/>
  <c r="F97" i="182"/>
  <c r="K96"/>
  <c r="I97"/>
  <c r="I98" s="1"/>
  <c r="J29" i="149"/>
  <c r="K112" i="182"/>
  <c r="I113"/>
  <c r="F113"/>
  <c r="I170" i="180"/>
  <c r="K169"/>
  <c r="F170"/>
  <c r="O32" i="182"/>
  <c r="R32" s="1"/>
  <c r="T31"/>
  <c r="F150" i="180"/>
  <c r="I150"/>
  <c r="I151" s="1"/>
  <c r="K151" s="1"/>
  <c r="G162" i="142"/>
  <c r="C211" s="1"/>
  <c r="F115" i="191"/>
  <c r="F116" s="1"/>
  <c r="K97" i="180"/>
  <c r="F98"/>
  <c r="I141" i="182"/>
  <c r="K140"/>
  <c r="F141"/>
  <c r="F85" i="191"/>
  <c r="F86" s="1"/>
  <c r="F90" i="180"/>
  <c r="I90"/>
  <c r="I91"/>
  <c r="K41" i="149"/>
  <c r="G11" i="177"/>
  <c r="G16" s="1"/>
  <c r="G80" s="1"/>
  <c r="K13"/>
  <c r="F115" i="149"/>
  <c r="F113"/>
  <c r="K9" i="177"/>
  <c r="E31" i="209"/>
  <c r="I84" i="180"/>
  <c r="F85" s="1"/>
  <c r="K83"/>
  <c r="F84"/>
  <c r="F54" i="182"/>
  <c r="I54"/>
  <c r="K53"/>
  <c r="I134"/>
  <c r="K133"/>
  <c r="F134"/>
  <c r="H25" i="160"/>
  <c r="M25" s="1"/>
  <c r="G14" i="149"/>
  <c r="K14" s="1"/>
  <c r="O14" s="1"/>
  <c r="I67" i="202"/>
  <c r="L20" i="191"/>
  <c r="L38" s="1"/>
  <c r="M185" s="1"/>
  <c r="N185" s="1"/>
  <c r="O185" s="1"/>
  <c r="P185" s="1"/>
  <c r="Q185" s="1"/>
  <c r="H78" i="177"/>
  <c r="K31" i="180"/>
  <c r="I32"/>
  <c r="F32"/>
  <c r="K183" i="182"/>
  <c r="L48" i="177"/>
  <c r="L53" s="1"/>
  <c r="R33" i="221"/>
  <c r="Q47"/>
  <c r="R47" s="1"/>
  <c r="AE100" i="142"/>
  <c r="F95" i="191"/>
  <c r="F96" s="1"/>
  <c r="G12" i="149"/>
  <c r="E10" i="177"/>
  <c r="H10"/>
  <c r="K67" i="182"/>
  <c r="I68"/>
  <c r="F68"/>
  <c r="I18"/>
  <c r="K184" i="180"/>
  <c r="F185"/>
  <c r="K141"/>
  <c r="I142"/>
  <c r="I143" s="1"/>
  <c r="T177"/>
  <c r="R178"/>
  <c r="K83" i="182"/>
  <c r="F204" i="142"/>
  <c r="G204" s="1"/>
  <c r="C213" s="1"/>
  <c r="F33" i="180"/>
  <c r="F55" i="182"/>
  <c r="K84" i="180"/>
  <c r="I85"/>
  <c r="I86" s="1"/>
  <c r="K86" s="1"/>
  <c r="K141" i="182"/>
  <c r="I142"/>
  <c r="F142"/>
  <c r="I106"/>
  <c r="K105"/>
  <c r="F106"/>
  <c r="I135"/>
  <c r="F135"/>
  <c r="K134"/>
  <c r="K90" i="180"/>
  <c r="F91"/>
  <c r="K170"/>
  <c r="I171"/>
  <c r="F171"/>
  <c r="I19" i="182"/>
  <c r="I20" s="1"/>
  <c r="F151" i="180"/>
  <c r="F98" i="182"/>
  <c r="K97"/>
  <c r="C53" i="212"/>
  <c r="I136" i="182"/>
  <c r="F137" s="1"/>
  <c r="F136"/>
  <c r="K135"/>
  <c r="K171" i="180"/>
  <c r="F172"/>
  <c r="I172"/>
  <c r="F173" s="1"/>
  <c r="I92"/>
  <c r="F93" s="1"/>
  <c r="F92"/>
  <c r="K91"/>
  <c r="K106" i="182"/>
  <c r="F107"/>
  <c r="I107"/>
  <c r="I108" s="1"/>
  <c r="K108" s="1"/>
  <c r="F143"/>
  <c r="I143"/>
  <c r="I144" s="1"/>
  <c r="K144" s="1"/>
  <c r="K142"/>
  <c r="I137"/>
  <c r="K137" s="1"/>
  <c r="I93" i="180"/>
  <c r="K93" s="1"/>
  <c r="F108" i="182"/>
  <c r="E237" i="191"/>
  <c r="E238" s="1"/>
  <c r="I69" i="182"/>
  <c r="F69"/>
  <c r="N13" i="186"/>
  <c r="F74" i="177"/>
  <c r="F93" i="182"/>
  <c r="I93"/>
  <c r="K93" s="1"/>
  <c r="K126"/>
  <c r="F127"/>
  <c r="I127"/>
  <c r="O54" i="180"/>
  <c r="R54" s="1"/>
  <c r="T53"/>
  <c r="K169" i="182"/>
  <c r="I170"/>
  <c r="O119"/>
  <c r="R119"/>
  <c r="T118"/>
  <c r="T81"/>
  <c r="O82"/>
  <c r="R82"/>
  <c r="T66"/>
  <c r="O67"/>
  <c r="R67" s="1"/>
  <c r="E262" i="191"/>
  <c r="E263" s="1"/>
  <c r="E248"/>
  <c r="E247"/>
  <c r="E171"/>
  <c r="E172" s="1"/>
  <c r="F171" s="1"/>
  <c r="F172" s="1"/>
  <c r="D152"/>
  <c r="E375"/>
  <c r="I18" i="190"/>
  <c r="K18" i="182"/>
  <c r="F19"/>
  <c r="I33" i="180"/>
  <c r="K32"/>
  <c r="E14" i="177"/>
  <c r="H14" s="1"/>
  <c r="L14" s="1"/>
  <c r="P14" s="1"/>
  <c r="D52" i="149"/>
  <c r="F78" i="177" s="1"/>
  <c r="W15" i="190"/>
  <c r="F40" i="180"/>
  <c r="I40"/>
  <c r="K39"/>
  <c r="F38" i="143"/>
  <c r="C44"/>
  <c r="F44"/>
  <c r="F177" i="182"/>
  <c r="I177"/>
  <c r="I148"/>
  <c r="K147"/>
  <c r="O140"/>
  <c r="R140"/>
  <c r="T139"/>
  <c r="K154" i="180"/>
  <c r="I155"/>
  <c r="B47"/>
  <c r="B53"/>
  <c r="B59"/>
  <c r="B63"/>
  <c r="B60"/>
  <c r="B52"/>
  <c r="B49"/>
  <c r="B54"/>
  <c r="B56"/>
  <c r="B57"/>
  <c r="B69"/>
  <c r="B70"/>
  <c r="B66"/>
  <c r="B48"/>
  <c r="B46"/>
  <c r="B61"/>
  <c r="B71"/>
  <c r="B64"/>
  <c r="B55"/>
  <c r="B50"/>
  <c r="B62"/>
  <c r="O24"/>
  <c r="R24"/>
  <c r="T23"/>
  <c r="E503" i="191"/>
  <c r="E504" s="1"/>
  <c r="E329"/>
  <c r="E330" s="1"/>
  <c r="F329" s="1"/>
  <c r="F330" s="1"/>
  <c r="E181"/>
  <c r="E182" s="1"/>
  <c r="B21" i="161"/>
  <c r="Q105" i="149"/>
  <c r="O105"/>
  <c r="V72" i="142"/>
  <c r="Y42"/>
  <c r="W97"/>
  <c r="K10" i="177"/>
  <c r="D10" i="160"/>
  <c r="F114" i="149"/>
  <c r="F159" i="142"/>
  <c r="AF118"/>
  <c r="AF120" s="1"/>
  <c r="Q46" i="221"/>
  <c r="R46" s="1"/>
  <c r="R32"/>
  <c r="F81" i="149"/>
  <c r="G84"/>
  <c r="C180" i="212"/>
  <c r="I173" i="180"/>
  <c r="K173" s="1"/>
  <c r="K19" i="182"/>
  <c r="K68"/>
  <c r="B166"/>
  <c r="AB62" i="221"/>
  <c r="AB64" s="1"/>
  <c r="AI48" i="142"/>
  <c r="F114" i="182"/>
  <c r="I114"/>
  <c r="K113"/>
  <c r="F278" i="191"/>
  <c r="F277"/>
  <c r="F84" i="182"/>
  <c r="I84"/>
  <c r="B184"/>
  <c r="B176"/>
  <c r="B177"/>
  <c r="B180"/>
  <c r="B183"/>
  <c r="B171"/>
  <c r="B187"/>
  <c r="B169"/>
  <c r="B163"/>
  <c r="B178"/>
  <c r="B170"/>
  <c r="B164"/>
  <c r="B175"/>
  <c r="B179"/>
  <c r="B173"/>
  <c r="B182"/>
  <c r="B172"/>
  <c r="B185"/>
  <c r="F92"/>
  <c r="K91"/>
  <c r="I60"/>
  <c r="K59"/>
  <c r="F60"/>
  <c r="O54"/>
  <c r="R54" s="1"/>
  <c r="T53"/>
  <c r="F38"/>
  <c r="I38"/>
  <c r="O183" i="180"/>
  <c r="R183" s="1"/>
  <c r="T182"/>
  <c r="O60"/>
  <c r="R60" s="1"/>
  <c r="T59"/>
  <c r="E282" i="191"/>
  <c r="E283" s="1"/>
  <c r="E227"/>
  <c r="E228" s="1"/>
  <c r="E130"/>
  <c r="E131" s="1"/>
  <c r="F298"/>
  <c r="G298" s="1"/>
  <c r="H298" s="1"/>
  <c r="I298" s="1"/>
  <c r="J298" s="1"/>
  <c r="K298" s="1"/>
  <c r="L298" s="1"/>
  <c r="M298" s="1"/>
  <c r="N298" s="1"/>
  <c r="O298" s="1"/>
  <c r="P298" s="1"/>
  <c r="Q298" s="1"/>
  <c r="D221" i="212"/>
  <c r="K82" i="142"/>
  <c r="C188" i="212" s="1"/>
  <c r="G188" s="1"/>
  <c r="D34" i="185"/>
  <c r="C351" i="212" s="1"/>
  <c r="H26" i="144"/>
  <c r="H28" s="1"/>
  <c r="B13" i="136"/>
  <c r="B18" s="1"/>
  <c r="O179" i="180"/>
  <c r="R179" s="1"/>
  <c r="O180" s="1"/>
  <c r="R180" s="1"/>
  <c r="T180" s="1"/>
  <c r="T178"/>
  <c r="F143"/>
  <c r="K142"/>
  <c r="AE68" i="142"/>
  <c r="F120" i="180"/>
  <c r="K119"/>
  <c r="I120"/>
  <c r="I68"/>
  <c r="F68"/>
  <c r="K30" i="182"/>
  <c r="F31"/>
  <c r="I31"/>
  <c r="T139" i="180"/>
  <c r="O140"/>
  <c r="R140"/>
  <c r="T88"/>
  <c r="O89"/>
  <c r="R89" s="1"/>
  <c r="E349" i="191"/>
  <c r="E350" s="1"/>
  <c r="F349" s="1"/>
  <c r="F350" s="1"/>
  <c r="D55" i="195"/>
  <c r="Q103" i="149"/>
  <c r="Q106"/>
  <c r="O103"/>
  <c r="O106"/>
  <c r="M106"/>
  <c r="X71" i="142"/>
  <c r="Y41"/>
  <c r="X45"/>
  <c r="L83"/>
  <c r="O80"/>
  <c r="F12" i="221"/>
  <c r="F14" s="1"/>
  <c r="F7"/>
  <c r="D58" s="1"/>
  <c r="AG42" i="142"/>
  <c r="AI22"/>
  <c r="V15" i="169"/>
  <c r="Y47" i="142"/>
  <c r="Y55" s="1"/>
  <c r="U55"/>
  <c r="AI49"/>
  <c r="AG69"/>
  <c r="C173" i="212"/>
  <c r="E243" i="191"/>
  <c r="F86" i="180"/>
  <c r="I32" i="177"/>
  <c r="AI41" i="142"/>
  <c r="E299" i="191"/>
  <c r="E300" s="1"/>
  <c r="B165" i="182"/>
  <c r="O61"/>
  <c r="R61" s="1"/>
  <c r="F170"/>
  <c r="E162" i="191"/>
  <c r="V38" i="221"/>
  <c r="I55" i="182"/>
  <c r="K54"/>
  <c r="K29" i="149"/>
  <c r="F122"/>
  <c r="K32"/>
  <c r="O32" s="1"/>
  <c r="F123"/>
  <c r="AE103" i="142"/>
  <c r="T67" i="180"/>
  <c r="O68"/>
  <c r="R68" s="1"/>
  <c r="F18" i="182"/>
  <c r="K17"/>
  <c r="D361" i="212"/>
  <c r="D363" s="1"/>
  <c r="D365" s="1"/>
  <c r="F35"/>
  <c r="D360"/>
  <c r="I156" i="182"/>
  <c r="F156"/>
  <c r="O112"/>
  <c r="R112" s="1"/>
  <c r="T111"/>
  <c r="I125" i="180"/>
  <c r="F125"/>
  <c r="E324" i="191"/>
  <c r="E325" s="1"/>
  <c r="E90"/>
  <c r="E91" s="1"/>
  <c r="D320"/>
  <c r="G46" i="177"/>
  <c r="I41"/>
  <c r="B7" i="221"/>
  <c r="AY44" i="211"/>
  <c r="G16" i="178"/>
  <c r="E73" i="17"/>
  <c r="F73" s="1"/>
  <c r="AI53" i="142"/>
  <c r="AF73"/>
  <c r="C23" i="137"/>
  <c r="D25"/>
  <c r="O50" i="149"/>
  <c r="F273" i="191"/>
  <c r="E258"/>
  <c r="F397"/>
  <c r="E432"/>
  <c r="E407"/>
  <c r="E392"/>
  <c r="E340"/>
  <c r="T39" i="169"/>
  <c r="V39" s="1"/>
  <c r="H13" i="186"/>
  <c r="BS55" i="211"/>
  <c r="AI20" i="190"/>
  <c r="I184" i="182"/>
  <c r="F184"/>
  <c r="T133"/>
  <c r="O134"/>
  <c r="R134" s="1"/>
  <c r="O104"/>
  <c r="R104" s="1"/>
  <c r="T103"/>
  <c r="K175" i="180"/>
  <c r="F176"/>
  <c r="I176"/>
  <c r="F97"/>
  <c r="K96"/>
  <c r="T81"/>
  <c r="O82"/>
  <c r="R82" s="1"/>
  <c r="F53"/>
  <c r="K52"/>
  <c r="I53"/>
  <c r="E110" i="191"/>
  <c r="E111" s="1"/>
  <c r="E426"/>
  <c r="E427" s="1"/>
  <c r="E401"/>
  <c r="E402" s="1"/>
  <c r="E120"/>
  <c r="E121" s="1"/>
  <c r="M52" i="177"/>
  <c r="Q52" s="1"/>
  <c r="Q16" i="190"/>
  <c r="J23"/>
  <c r="H29" i="95"/>
  <c r="AA14" i="190"/>
  <c r="P20"/>
  <c r="Y20" s="1"/>
  <c r="G35" i="137"/>
  <c r="AF72" i="142"/>
  <c r="AF102" s="1"/>
  <c r="AI52"/>
  <c r="K12" i="149"/>
  <c r="O12" s="1"/>
  <c r="E412" i="191"/>
  <c r="E197"/>
  <c r="E101"/>
  <c r="K23" i="182"/>
  <c r="I24"/>
  <c r="B162" i="180"/>
  <c r="B164"/>
  <c r="B165"/>
  <c r="B168"/>
  <c r="B170"/>
  <c r="B172"/>
  <c r="B178"/>
  <c r="B179"/>
  <c r="B182"/>
  <c r="B183"/>
  <c r="B186"/>
  <c r="B169"/>
  <c r="B175"/>
  <c r="B184"/>
  <c r="B142"/>
  <c r="B144"/>
  <c r="B133"/>
  <c r="B135"/>
  <c r="B136"/>
  <c r="B139"/>
  <c r="B149"/>
  <c r="B150"/>
  <c r="B153"/>
  <c r="B158"/>
  <c r="O111"/>
  <c r="R111" s="1"/>
  <c r="T110"/>
  <c r="B23"/>
  <c r="B35"/>
  <c r="B17"/>
  <c r="B18"/>
  <c r="B20"/>
  <c r="B24"/>
  <c r="B25"/>
  <c r="B28"/>
  <c r="B38"/>
  <c r="B39"/>
  <c r="B42"/>
  <c r="E221" i="191"/>
  <c r="F221" s="1"/>
  <c r="E12"/>
  <c r="F12" s="1"/>
  <c r="G12" s="1"/>
  <c r="H12" s="1"/>
  <c r="I12" s="1"/>
  <c r="J12" s="1"/>
  <c r="K12" s="1"/>
  <c r="L12" s="1"/>
  <c r="M12" s="1"/>
  <c r="N12" s="1"/>
  <c r="O12" s="1"/>
  <c r="P12" s="1"/>
  <c r="Q12" s="1"/>
  <c r="S12" s="1"/>
  <c r="AI54" i="142"/>
  <c r="AE74"/>
  <c r="J11" i="210"/>
  <c r="J11" i="211" s="1"/>
  <c r="D359" i="212"/>
  <c r="E90"/>
  <c r="E8" i="242" s="1"/>
  <c r="R21" i="142"/>
  <c r="P24" i="186"/>
  <c r="R24" s="1"/>
  <c r="C52" i="138"/>
  <c r="H77" i="180"/>
  <c r="E9" i="179" s="1"/>
  <c r="G13" i="149"/>
  <c r="K13" s="1"/>
  <c r="O13" s="1"/>
  <c r="E13" i="177"/>
  <c r="H13" s="1"/>
  <c r="I32" i="211"/>
  <c r="AY32" s="1"/>
  <c r="F59" i="169"/>
  <c r="B40" i="182"/>
  <c r="T59"/>
  <c r="E305" i="191"/>
  <c r="E345"/>
  <c r="N74" i="177"/>
  <c r="N76" s="1"/>
  <c r="K24" i="180"/>
  <c r="F25"/>
  <c r="I25"/>
  <c r="F126" i="182"/>
  <c r="K125"/>
  <c r="B53"/>
  <c r="B49"/>
  <c r="B59"/>
  <c r="B48"/>
  <c r="B64"/>
  <c r="B23"/>
  <c r="B39"/>
  <c r="B28"/>
  <c r="B25"/>
  <c r="B18"/>
  <c r="B20"/>
  <c r="B21"/>
  <c r="B33"/>
  <c r="B34"/>
  <c r="B37"/>
  <c r="B41"/>
  <c r="B26"/>
  <c r="I61" i="180"/>
  <c r="K60"/>
  <c r="F61"/>
  <c r="F60"/>
  <c r="K59"/>
  <c r="E309" i="191"/>
  <c r="E310" s="1"/>
  <c r="E314"/>
  <c r="E315" s="1"/>
  <c r="E216"/>
  <c r="D217"/>
  <c r="E69"/>
  <c r="F69" s="1"/>
  <c r="D223" i="212"/>
  <c r="F11" i="177"/>
  <c r="F16" s="1"/>
  <c r="F80" s="1"/>
  <c r="F81" s="1"/>
  <c r="E55" i="149"/>
  <c r="D22" i="178"/>
  <c r="AM37" i="210"/>
  <c r="AM67" s="1"/>
  <c r="BS23" i="211"/>
  <c r="AI23"/>
  <c r="AD52"/>
  <c r="BC48"/>
  <c r="BD48" s="1"/>
  <c r="G113" i="149"/>
  <c r="U73" i="142"/>
  <c r="Y43"/>
  <c r="E37" i="138"/>
  <c r="G11" i="149"/>
  <c r="E9" i="177"/>
  <c r="I14" i="190"/>
  <c r="B19" i="95"/>
  <c r="B21" s="1"/>
  <c r="E355" i="191"/>
  <c r="AH68" i="142"/>
  <c r="AH98" s="1"/>
  <c r="E25" i="137"/>
  <c r="H25" s="1"/>
  <c r="AI13" i="190"/>
  <c r="K28" i="95"/>
  <c r="H19" i="180"/>
  <c r="R197" i="148"/>
  <c r="Q198" s="1"/>
  <c r="M113" i="83"/>
  <c r="G86" i="149"/>
  <c r="F87"/>
  <c r="U85" i="142"/>
  <c r="D197" i="212" s="1"/>
  <c r="AE78" i="142"/>
  <c r="AI78" s="1"/>
  <c r="C48" i="83"/>
  <c r="F48" s="1"/>
  <c r="C34"/>
  <c r="F34" s="1"/>
  <c r="D29" i="188"/>
  <c r="C54" i="83"/>
  <c r="F54" s="1"/>
  <c r="C277" i="212"/>
  <c r="B10" i="159"/>
  <c r="I15" i="190"/>
  <c r="K17" i="95"/>
  <c r="I21" i="190"/>
  <c r="B124" i="180"/>
  <c r="B121"/>
  <c r="R169" i="148"/>
  <c r="Q170" s="1"/>
  <c r="R170" s="1"/>
  <c r="V38" i="142"/>
  <c r="AF38"/>
  <c r="AF68" s="1"/>
  <c r="AI51"/>
  <c r="X67"/>
  <c r="AG74"/>
  <c r="AI44"/>
  <c r="K10" i="211"/>
  <c r="K17" i="210"/>
  <c r="E7" i="242"/>
  <c r="Q10" i="142"/>
  <c r="Q13" i="186" s="1"/>
  <c r="G15" i="149"/>
  <c r="E15" i="177"/>
  <c r="H15" s="1"/>
  <c r="W95" i="142"/>
  <c r="D224" i="212" s="1"/>
  <c r="D369"/>
  <c r="I18" i="210"/>
  <c r="I18" i="211" s="1"/>
  <c r="AX18" s="1"/>
  <c r="AD41" i="210"/>
  <c r="AD41" i="211" s="1"/>
  <c r="C21" i="83"/>
  <c r="F21" s="1"/>
  <c r="G37" i="132"/>
  <c r="D31" i="188"/>
  <c r="M18" i="95"/>
  <c r="K18"/>
  <c r="AM53" i="209"/>
  <c r="AE72" i="142"/>
  <c r="I49" i="202"/>
  <c r="F151" i="148"/>
  <c r="G35" i="149"/>
  <c r="F27" i="202"/>
  <c r="I14"/>
  <c r="L38"/>
  <c r="I50"/>
  <c r="I46"/>
  <c r="G13" i="142"/>
  <c r="AL53" i="209"/>
  <c r="Z35" i="210"/>
  <c r="Z35" i="211" s="1"/>
  <c r="AL35" i="209"/>
  <c r="AL55" i="210"/>
  <c r="N73" i="149"/>
  <c r="C36" i="23"/>
  <c r="C26"/>
  <c r="C33" s="1"/>
  <c r="G21"/>
  <c r="P21" i="190"/>
  <c r="Y21" s="1"/>
  <c r="F354" i="191"/>
  <c r="F355" s="1"/>
  <c r="F411"/>
  <c r="F412" s="1"/>
  <c r="AI14" i="190"/>
  <c r="K29" i="95"/>
  <c r="F185" i="182"/>
  <c r="I185"/>
  <c r="K184"/>
  <c r="G396" i="191"/>
  <c r="G397" s="1"/>
  <c r="H396" s="1"/>
  <c r="H397" s="1"/>
  <c r="F161"/>
  <c r="F162" s="1"/>
  <c r="G161" s="1"/>
  <c r="G162" s="1"/>
  <c r="AE98" i="142"/>
  <c r="I61" i="182"/>
  <c r="K60"/>
  <c r="F61"/>
  <c r="F115"/>
  <c r="I115"/>
  <c r="K115" s="1"/>
  <c r="Q203" i="148"/>
  <c r="I34" i="180"/>
  <c r="K33"/>
  <c r="F34"/>
  <c r="O83" i="182"/>
  <c r="R83" s="1"/>
  <c r="T82"/>
  <c r="P15" i="190"/>
  <c r="Y15" s="1"/>
  <c r="I26" i="180"/>
  <c r="K25"/>
  <c r="F26"/>
  <c r="F345" i="191"/>
  <c r="F344"/>
  <c r="E319"/>
  <c r="E320" s="1"/>
  <c r="F242"/>
  <c r="F243" s="1"/>
  <c r="G242" s="1"/>
  <c r="G243" s="1"/>
  <c r="I32" i="182"/>
  <c r="F32"/>
  <c r="K31"/>
  <c r="F247" i="191"/>
  <c r="F248" s="1"/>
  <c r="G247" s="1"/>
  <c r="G248" s="1"/>
  <c r="H36" i="95"/>
  <c r="AA21" i="190"/>
  <c r="G88" i="149"/>
  <c r="G99" s="1"/>
  <c r="F86"/>
  <c r="H9" i="177"/>
  <c r="U103" i="142"/>
  <c r="Y103" s="1"/>
  <c r="Y73"/>
  <c r="E211" i="191"/>
  <c r="F216"/>
  <c r="F196"/>
  <c r="F197" s="1"/>
  <c r="V16" i="190"/>
  <c r="Q23"/>
  <c r="K176" i="180"/>
  <c r="I177"/>
  <c r="F177"/>
  <c r="F431" i="191"/>
  <c r="F432" s="1"/>
  <c r="G272"/>
  <c r="G273" s="1"/>
  <c r="H272" s="1"/>
  <c r="H273" s="1"/>
  <c r="D212" i="212"/>
  <c r="K81" i="142"/>
  <c r="L90"/>
  <c r="D195" i="212"/>
  <c r="I121" i="180"/>
  <c r="K120"/>
  <c r="F121"/>
  <c r="K38" i="182"/>
  <c r="F39"/>
  <c r="I39"/>
  <c r="I156" i="180"/>
  <c r="F156"/>
  <c r="K155"/>
  <c r="G14" i="95"/>
  <c r="D53"/>
  <c r="I171" i="182"/>
  <c r="F171"/>
  <c r="K170"/>
  <c r="K127"/>
  <c r="I128"/>
  <c r="F128"/>
  <c r="K69"/>
  <c r="I70"/>
  <c r="F70"/>
  <c r="E70" i="191"/>
  <c r="E71" s="1"/>
  <c r="E9" i="187"/>
  <c r="D54" i="95"/>
  <c r="E54" s="1"/>
  <c r="H15" s="1"/>
  <c r="G15"/>
  <c r="K11"/>
  <c r="D214" i="212"/>
  <c r="G10" i="95"/>
  <c r="L10" s="1"/>
  <c r="H10" i="82"/>
  <c r="M10" i="95"/>
  <c r="F391" i="191"/>
  <c r="F392" s="1"/>
  <c r="M41" i="177"/>
  <c r="Q41" s="1"/>
  <c r="I46"/>
  <c r="V17" i="169"/>
  <c r="AG72" i="142"/>
  <c r="AG102" s="1"/>
  <c r="AI42"/>
  <c r="G277" i="191"/>
  <c r="G278" s="1"/>
  <c r="V102" i="142"/>
  <c r="Y102" s="1"/>
  <c r="Y72"/>
  <c r="K21" i="161"/>
  <c r="T24" i="180"/>
  <c r="O25"/>
  <c r="R25" s="1"/>
  <c r="F178" i="182"/>
  <c r="K177"/>
  <c r="I178"/>
  <c r="C28" i="7"/>
  <c r="C34" s="1"/>
  <c r="E11" i="177"/>
  <c r="E16" s="1"/>
  <c r="E80" s="1"/>
  <c r="E376" i="191"/>
  <c r="E377" s="1"/>
  <c r="F375"/>
  <c r="G375" s="1"/>
  <c r="AA22" i="190"/>
  <c r="H37" i="95"/>
  <c r="E31" i="188"/>
  <c r="E32" i="83"/>
  <c r="F31" i="188" s="1"/>
  <c r="K17" i="211"/>
  <c r="P14" i="190"/>
  <c r="Y14" s="1"/>
  <c r="K11" i="149"/>
  <c r="K61" i="180"/>
  <c r="F62"/>
  <c r="I62"/>
  <c r="F340" i="191"/>
  <c r="F339"/>
  <c r="I126" i="180"/>
  <c r="K125"/>
  <c r="F126"/>
  <c r="I56" i="182"/>
  <c r="K55"/>
  <c r="F56"/>
  <c r="X101" i="142"/>
  <c r="F69" i="180"/>
  <c r="I69"/>
  <c r="K68"/>
  <c r="I149" i="182"/>
  <c r="K148"/>
  <c r="F149"/>
  <c r="O120"/>
  <c r="R120" s="1"/>
  <c r="T119"/>
  <c r="BR55" i="211"/>
  <c r="AH55"/>
  <c r="D162" i="212"/>
  <c r="C162"/>
  <c r="D52" i="95"/>
  <c r="E52" s="1"/>
  <c r="D56"/>
  <c r="G29" i="142"/>
  <c r="C272" i="212"/>
  <c r="AE102" i="142"/>
  <c r="AI72"/>
  <c r="L101"/>
  <c r="X97"/>
  <c r="V68"/>
  <c r="V45"/>
  <c r="M17" i="95"/>
  <c r="M11"/>
  <c r="AI37" i="211"/>
  <c r="BS37"/>
  <c r="D212" i="191"/>
  <c r="D218"/>
  <c r="U24" i="186"/>
  <c r="E7" i="197"/>
  <c r="AE104" i="142"/>
  <c r="K24" i="182"/>
  <c r="I25"/>
  <c r="F25"/>
  <c r="F100" i="191"/>
  <c r="F101" s="1"/>
  <c r="G100" s="1"/>
  <c r="G101" s="1"/>
  <c r="K53" i="180"/>
  <c r="F54"/>
  <c r="I54"/>
  <c r="K54" s="1"/>
  <c r="F406" i="191"/>
  <c r="F407"/>
  <c r="G407" s="1"/>
  <c r="H406" s="1"/>
  <c r="H407" s="1"/>
  <c r="F257"/>
  <c r="F258" s="1"/>
  <c r="K156" i="182"/>
  <c r="F157"/>
  <c r="I157"/>
  <c r="I158" s="1"/>
  <c r="K158" s="1"/>
  <c r="N29" i="149"/>
  <c r="O29" s="1"/>
  <c r="V39" i="221"/>
  <c r="O141" i="180"/>
  <c r="R141" s="1"/>
  <c r="T140"/>
  <c r="K84" i="182"/>
  <c r="I85"/>
  <c r="I86" s="1"/>
  <c r="K86" s="1"/>
  <c r="F85"/>
  <c r="T140"/>
  <c r="O141"/>
  <c r="R141" s="1"/>
  <c r="F41" i="180"/>
  <c r="I41"/>
  <c r="K40"/>
  <c r="P18" i="190"/>
  <c r="Y18" s="1"/>
  <c r="E151" i="191"/>
  <c r="E152" s="1"/>
  <c r="E222"/>
  <c r="E223" s="1"/>
  <c r="AI38" i="142"/>
  <c r="G406" i="191"/>
  <c r="G148" i="212"/>
  <c r="D26" i="221"/>
  <c r="F158" i="182"/>
  <c r="I63" i="180"/>
  <c r="K62"/>
  <c r="F63"/>
  <c r="I71" i="182"/>
  <c r="K71" s="1"/>
  <c r="F71"/>
  <c r="AC16" i="190"/>
  <c r="V23"/>
  <c r="I62" i="182"/>
  <c r="F62"/>
  <c r="K61"/>
  <c r="F86"/>
  <c r="I55" i="180"/>
  <c r="F55"/>
  <c r="F26" i="182"/>
  <c r="K25"/>
  <c r="I26"/>
  <c r="V98" i="142"/>
  <c r="Q33" i="233"/>
  <c r="R33" s="1"/>
  <c r="I179" i="182"/>
  <c r="F179"/>
  <c r="K178"/>
  <c r="I129"/>
  <c r="K129" s="1"/>
  <c r="F129"/>
  <c r="F172"/>
  <c r="I172"/>
  <c r="K171"/>
  <c r="F27" i="180"/>
  <c r="K26"/>
  <c r="I27"/>
  <c r="K185" i="182"/>
  <c r="I186"/>
  <c r="F186"/>
  <c r="K126" i="180"/>
  <c r="F127"/>
  <c r="I127"/>
  <c r="G339" i="191"/>
  <c r="G340" s="1"/>
  <c r="H339" s="1"/>
  <c r="H340" s="1"/>
  <c r="O11" i="149"/>
  <c r="B33" i="95"/>
  <c r="U18" i="190"/>
  <c r="R18" s="1"/>
  <c r="G216" i="191"/>
  <c r="AI21" i="190"/>
  <c r="F33" i="182"/>
  <c r="K32"/>
  <c r="I33"/>
  <c r="K33" s="1"/>
  <c r="G344" i="191"/>
  <c r="G345" s="1"/>
  <c r="F42" i="180"/>
  <c r="I42"/>
  <c r="K42"/>
  <c r="G122" i="149"/>
  <c r="E217" i="191"/>
  <c r="I150" i="182"/>
  <c r="F151" s="1"/>
  <c r="K149"/>
  <c r="F150"/>
  <c r="K69" i="180"/>
  <c r="I70"/>
  <c r="I71" s="1"/>
  <c r="K71" s="1"/>
  <c r="F70"/>
  <c r="F57" i="182"/>
  <c r="I57"/>
  <c r="K57" s="1"/>
  <c r="AI22" i="190"/>
  <c r="H30" i="95"/>
  <c r="AA15" i="190"/>
  <c r="B34" i="95"/>
  <c r="U19" i="190"/>
  <c r="I157" i="180"/>
  <c r="K156"/>
  <c r="F157"/>
  <c r="F40" i="182"/>
  <c r="I40"/>
  <c r="K39"/>
  <c r="I122" i="180"/>
  <c r="K122" s="1"/>
  <c r="F122"/>
  <c r="K177"/>
  <c r="I178"/>
  <c r="F178"/>
  <c r="L9" i="177"/>
  <c r="I35" i="180"/>
  <c r="K35" s="1"/>
  <c r="F35"/>
  <c r="F71"/>
  <c r="I151" i="182"/>
  <c r="K151" s="1"/>
  <c r="F179" i="180"/>
  <c r="I179"/>
  <c r="K178"/>
  <c r="AI15" i="190"/>
  <c r="F34" i="182"/>
  <c r="AB18" i="190"/>
  <c r="AK18" s="1"/>
  <c r="I187" i="182"/>
  <c r="K187" s="1"/>
  <c r="F187"/>
  <c r="I158" i="180"/>
  <c r="K158" s="1"/>
  <c r="F158"/>
  <c r="D34" i="95"/>
  <c r="I34"/>
  <c r="I28" i="180"/>
  <c r="K28" s="1"/>
  <c r="F28"/>
  <c r="F173" i="182"/>
  <c r="I173"/>
  <c r="K173" s="1"/>
  <c r="I27"/>
  <c r="K26"/>
  <c r="F27"/>
  <c r="F64" i="180"/>
  <c r="I64"/>
  <c r="K64" s="1"/>
  <c r="D33" i="95"/>
  <c r="I14" i="82" s="1"/>
  <c r="I33" i="95"/>
  <c r="I41" i="182"/>
  <c r="F42" s="1"/>
  <c r="K40"/>
  <c r="F41"/>
  <c r="I56" i="180"/>
  <c r="F56"/>
  <c r="K55"/>
  <c r="F63" i="182"/>
  <c r="I63"/>
  <c r="K62"/>
  <c r="AB19" i="190"/>
  <c r="AK19" s="1"/>
  <c r="H216" i="191"/>
  <c r="I216" s="1"/>
  <c r="J216" s="1"/>
  <c r="K216" s="1"/>
  <c r="L216" s="1"/>
  <c r="M216" s="1"/>
  <c r="N216" s="1"/>
  <c r="O216" s="1"/>
  <c r="P216" s="1"/>
  <c r="Q216" s="1"/>
  <c r="F128" i="180"/>
  <c r="K127"/>
  <c r="I128"/>
  <c r="F180" i="182"/>
  <c r="I180"/>
  <c r="K180" s="1"/>
  <c r="AH16" i="190"/>
  <c r="E218" i="191"/>
  <c r="I340"/>
  <c r="I339"/>
  <c r="F129" i="180"/>
  <c r="I129"/>
  <c r="K129"/>
  <c r="F64" i="182"/>
  <c r="I64"/>
  <c r="K64"/>
  <c r="I57" i="180"/>
  <c r="K57"/>
  <c r="F57"/>
  <c r="I28" i="182"/>
  <c r="K28" s="1"/>
  <c r="F28"/>
  <c r="I15" i="82"/>
  <c r="I24" s="1"/>
  <c r="K24" s="1"/>
  <c r="E10" s="1"/>
  <c r="F9" i="187" s="1"/>
  <c r="G34" i="95"/>
  <c r="F180" i="180"/>
  <c r="I180"/>
  <c r="K180" s="1"/>
  <c r="F217" i="191"/>
  <c r="F218" s="1"/>
  <c r="I42" i="182"/>
  <c r="K42" s="1"/>
  <c r="G33" i="95"/>
  <c r="J339" i="191"/>
  <c r="J340" s="1"/>
  <c r="M27" i="228"/>
  <c r="P51" i="202"/>
  <c r="E64" i="210"/>
  <c r="E64" i="211" s="1"/>
  <c r="BW64" s="1"/>
  <c r="D23" i="12"/>
  <c r="P67" i="202"/>
  <c r="AD24" i="211"/>
  <c r="AE28" i="210"/>
  <c r="AE28" i="211" s="1"/>
  <c r="BC28"/>
  <c r="BD28" s="1"/>
  <c r="AD28"/>
  <c r="AE32" i="210"/>
  <c r="AE32" i="211" s="1"/>
  <c r="AD32"/>
  <c r="BC32"/>
  <c r="BD32" s="1"/>
  <c r="AE39" i="210"/>
  <c r="AE39" i="211" s="1"/>
  <c r="BC39"/>
  <c r="BD39" s="1"/>
  <c r="AD39"/>
  <c r="AE29" i="210"/>
  <c r="AE29" i="211" s="1"/>
  <c r="G13" i="202"/>
  <c r="J45" i="209"/>
  <c r="W45" s="1"/>
  <c r="C166" i="212"/>
  <c r="G166" s="1"/>
  <c r="X65" i="210"/>
  <c r="E62" i="209"/>
  <c r="AD29" i="211"/>
  <c r="X63" i="210"/>
  <c r="X63" i="211" s="1"/>
  <c r="AD49"/>
  <c r="I54"/>
  <c r="AY54" s="1"/>
  <c r="E26"/>
  <c r="AW26" s="1"/>
  <c r="I36"/>
  <c r="AY36" s="1"/>
  <c r="K30" i="209"/>
  <c r="Y30" s="1"/>
  <c r="K25" i="210"/>
  <c r="Y25" s="1"/>
  <c r="Y25" i="211" s="1"/>
  <c r="BK61"/>
  <c r="J32"/>
  <c r="AD46"/>
  <c r="I64"/>
  <c r="AY64" s="1"/>
  <c r="BK64" s="1"/>
  <c r="J33"/>
  <c r="AV33" s="1"/>
  <c r="AV34" s="1"/>
  <c r="BH34" s="1"/>
  <c r="E65"/>
  <c r="BW65" s="1"/>
  <c r="P56" i="202"/>
  <c r="AY62" i="211"/>
  <c r="BK62" s="1"/>
  <c r="AX62"/>
  <c r="BJ62" s="1"/>
  <c r="E179" i="212"/>
  <c r="E56" i="209"/>
  <c r="D179" i="212"/>
  <c r="AA11" i="210"/>
  <c r="AF11" s="1"/>
  <c r="AF11" i="211" s="1"/>
  <c r="BF11" s="1"/>
  <c r="AY41"/>
  <c r="E46" i="210"/>
  <c r="X52" i="209"/>
  <c r="AI52" s="1"/>
  <c r="BK29" i="211"/>
  <c r="AD27"/>
  <c r="J65"/>
  <c r="AV65" s="1"/>
  <c r="I49"/>
  <c r="AY49" s="1"/>
  <c r="I11"/>
  <c r="K29" i="210"/>
  <c r="Y29" s="1"/>
  <c r="Y29" i="211" s="1"/>
  <c r="Z54" i="210"/>
  <c r="Z54" i="211" s="1"/>
  <c r="BK65"/>
  <c r="F61" i="210"/>
  <c r="G61" s="1"/>
  <c r="L62" i="202"/>
  <c r="K43" i="210"/>
  <c r="K43" i="211" s="1"/>
  <c r="J25"/>
  <c r="K49" i="210"/>
  <c r="K49" i="211" s="1"/>
  <c r="AX49" s="1"/>
  <c r="BJ49" s="1"/>
  <c r="BC45"/>
  <c r="BD45" s="1"/>
  <c r="J41"/>
  <c r="AV41" s="1"/>
  <c r="E61"/>
  <c r="BW61" s="1"/>
  <c r="F60" i="210"/>
  <c r="F60" i="211" s="1"/>
  <c r="AW60" s="1"/>
  <c r="Y34" i="209"/>
  <c r="F49" i="210"/>
  <c r="F49" i="211" s="1"/>
  <c r="Z41" i="210"/>
  <c r="Z41" i="211" s="1"/>
  <c r="BK41" s="1"/>
  <c r="AD51"/>
  <c r="K65" i="210"/>
  <c r="K65" i="211" s="1"/>
  <c r="AX65" s="1"/>
  <c r="BJ65" s="1"/>
  <c r="BC31"/>
  <c r="BD31" s="1"/>
  <c r="K23" i="209"/>
  <c r="Y23" s="1"/>
  <c r="AD44" i="211"/>
  <c r="AD47"/>
  <c r="BC47"/>
  <c r="BD47" s="1"/>
  <c r="K28" i="209"/>
  <c r="Y28" s="1"/>
  <c r="N32" i="191"/>
  <c r="N41" s="1"/>
  <c r="E35" i="95"/>
  <c r="P9" i="177"/>
  <c r="M26" i="160"/>
  <c r="Z45" i="211"/>
  <c r="BK45" s="1"/>
  <c r="E17" i="95"/>
  <c r="G17"/>
  <c r="B36" s="1"/>
  <c r="M31" i="191"/>
  <c r="M40"/>
  <c r="N343" s="1"/>
  <c r="O343" s="1"/>
  <c r="P343" s="1"/>
  <c r="Q343" s="1"/>
  <c r="D16" i="177"/>
  <c r="D80" s="1"/>
  <c r="D81" s="1"/>
  <c r="D34" i="168"/>
  <c r="L47" i="202"/>
  <c r="W36" i="211"/>
  <c r="I8" i="209"/>
  <c r="Y8" s="1"/>
  <c r="AA8" s="1"/>
  <c r="AF8" s="1"/>
  <c r="H10" i="160"/>
  <c r="E28" i="95"/>
  <c r="N27" i="191"/>
  <c r="N36" s="1"/>
  <c r="L16" i="95"/>
  <c r="U20" i="190"/>
  <c r="B35" i="95"/>
  <c r="L44" i="202"/>
  <c r="E41" i="210"/>
  <c r="E39" i="209"/>
  <c r="K29" i="211"/>
  <c r="AX29" s="1"/>
  <c r="BJ29" s="1"/>
  <c r="B29" i="95"/>
  <c r="U14" i="190"/>
  <c r="AG18"/>
  <c r="AD18" s="1"/>
  <c r="AG19"/>
  <c r="AD19" s="1"/>
  <c r="C179" i="212"/>
  <c r="G179" s="1"/>
  <c r="L67" i="202"/>
  <c r="BC41" i="211"/>
  <c r="BD41" s="1"/>
  <c r="Z32"/>
  <c r="D54" i="195"/>
  <c r="D53"/>
  <c r="G74" i="177"/>
  <c r="I69"/>
  <c r="M18"/>
  <c r="M11" s="1"/>
  <c r="W16" i="190"/>
  <c r="F53" i="177"/>
  <c r="I48"/>
  <c r="I23" i="210"/>
  <c r="I23" i="211" s="1"/>
  <c r="R39" i="221"/>
  <c r="D35"/>
  <c r="R25"/>
  <c r="J60" i="211"/>
  <c r="AV60" s="1"/>
  <c r="BH60" s="1"/>
  <c r="BC34"/>
  <c r="AE34" i="210"/>
  <c r="AE34" i="211" s="1"/>
  <c r="AD34"/>
  <c r="BK35"/>
  <c r="D13" i="187"/>
  <c r="AX63" i="211"/>
  <c r="BJ63" s="1"/>
  <c r="AX57"/>
  <c r="AY57"/>
  <c r="AY59"/>
  <c r="BK59" s="1"/>
  <c r="AY51"/>
  <c r="BK51" s="1"/>
  <c r="I40"/>
  <c r="AY40" s="1"/>
  <c r="BK40" s="1"/>
  <c r="AV39"/>
  <c r="D13" i="168"/>
  <c r="I55" i="177"/>
  <c r="E60"/>
  <c r="E76" s="1"/>
  <c r="AY50" i="211"/>
  <c r="BK50" s="1"/>
  <c r="AX50"/>
  <c r="BJ50" s="1"/>
  <c r="AW52"/>
  <c r="BI52" s="1"/>
  <c r="P19" i="190"/>
  <c r="Y19" s="1"/>
  <c r="I64" i="209"/>
  <c r="D92" i="195"/>
  <c r="D94"/>
  <c r="I34" i="177"/>
  <c r="M34" s="1"/>
  <c r="M39" s="1"/>
  <c r="F39"/>
  <c r="F67"/>
  <c r="I62"/>
  <c r="AX54" i="211"/>
  <c r="BJ54" s="1"/>
  <c r="W22" i="190"/>
  <c r="AY52" i="211"/>
  <c r="BK52" s="1"/>
  <c r="AX52"/>
  <c r="BJ52" s="1"/>
  <c r="W37" i="210"/>
  <c r="W37" i="211" s="1"/>
  <c r="W33"/>
  <c r="C165" i="212"/>
  <c r="G165" s="1"/>
  <c r="R23" i="186"/>
  <c r="H25"/>
  <c r="D34" i="10"/>
  <c r="F34" s="1"/>
  <c r="Z31" i="209"/>
  <c r="AY12" i="211"/>
  <c r="X64" i="210"/>
  <c r="AA64" s="1"/>
  <c r="AA11" i="211"/>
  <c r="AY11"/>
  <c r="BK11" s="1"/>
  <c r="F61"/>
  <c r="P49" i="202"/>
  <c r="R19" i="190"/>
  <c r="BK57" i="211"/>
  <c r="D35" i="95"/>
  <c r="M35" s="1"/>
  <c r="I35"/>
  <c r="K35" s="1"/>
  <c r="U21" i="190"/>
  <c r="AB21" s="1"/>
  <c r="AK21" s="1"/>
  <c r="AM21" s="1"/>
  <c r="L17" i="95"/>
  <c r="N28" i="191"/>
  <c r="N37" s="1"/>
  <c r="O119" s="1"/>
  <c r="P119" s="1"/>
  <c r="Q119" s="1"/>
  <c r="E30" i="95"/>
  <c r="I67" i="177"/>
  <c r="M48"/>
  <c r="I53"/>
  <c r="E37" i="209"/>
  <c r="D29" i="95"/>
  <c r="I10" i="82" s="1"/>
  <c r="O425" i="191"/>
  <c r="BJ57" i="211"/>
  <c r="R20" i="190"/>
  <c r="AB20"/>
  <c r="AK20" s="1"/>
  <c r="S23" i="186"/>
  <c r="U23"/>
  <c r="I60" i="177"/>
  <c r="I39"/>
  <c r="I74"/>
  <c r="AB14" i="190"/>
  <c r="AK14" s="1"/>
  <c r="AM14" s="1"/>
  <c r="R14"/>
  <c r="X39" i="209"/>
  <c r="AA39" s="1"/>
  <c r="M10" i="160"/>
  <c r="X64" i="211"/>
  <c r="M53" i="177"/>
  <c r="Q48"/>
  <c r="M28" i="191"/>
  <c r="M37" s="1"/>
  <c r="N114" s="1"/>
  <c r="O114" s="1"/>
  <c r="P114" s="1"/>
  <c r="Q114" s="1"/>
  <c r="E11" i="95"/>
  <c r="P425" i="191"/>
  <c r="I76" i="177"/>
  <c r="H18" s="1"/>
  <c r="R21" i="190"/>
  <c r="I16" i="82"/>
  <c r="Q425" i="191"/>
  <c r="G11" i="95"/>
  <c r="U49" i="211"/>
  <c r="L11" i="95"/>
  <c r="B30"/>
  <c r="I30" s="1"/>
  <c r="K30" s="1"/>
  <c r="U15" i="190"/>
  <c r="AC49" i="211"/>
  <c r="BM49" s="1"/>
  <c r="BN49" s="1"/>
  <c r="AB15" i="190"/>
  <c r="AK15" s="1"/>
  <c r="AM15" s="1"/>
  <c r="R15"/>
  <c r="D30" i="95"/>
  <c r="G30" s="1"/>
  <c r="AG15" i="190" s="1"/>
  <c r="AD15" s="1"/>
  <c r="M30" i="95"/>
  <c r="D198" i="212"/>
  <c r="N84" i="142"/>
  <c r="F190" i="212" s="1"/>
  <c r="D215"/>
  <c r="X100" i="142"/>
  <c r="O81"/>
  <c r="F7" i="242"/>
  <c r="AW40" i="211" l="1"/>
  <c r="X42" i="210"/>
  <c r="H277" i="191"/>
  <c r="H278" s="1"/>
  <c r="I277" s="1"/>
  <c r="I278" s="1"/>
  <c r="J277" s="1"/>
  <c r="J278" s="1"/>
  <c r="O112" i="180"/>
  <c r="R112" s="1"/>
  <c r="T111"/>
  <c r="F426" i="191"/>
  <c r="F427" s="1"/>
  <c r="T147" i="182"/>
  <c r="O148"/>
  <c r="R148" s="1"/>
  <c r="O170" i="180"/>
  <c r="R170" s="1"/>
  <c r="T169"/>
  <c r="O126"/>
  <c r="R126" s="1"/>
  <c r="T125"/>
  <c r="K111"/>
  <c r="I112"/>
  <c r="F112"/>
  <c r="F26" i="191"/>
  <c r="B149"/>
  <c r="B73"/>
  <c r="B302"/>
  <c r="F35"/>
  <c r="B225"/>
  <c r="F17"/>
  <c r="B379"/>
  <c r="B456"/>
  <c r="G7"/>
  <c r="F52"/>
  <c r="E468"/>
  <c r="E469" s="1"/>
  <c r="E386"/>
  <c r="E387"/>
  <c r="F386" s="1"/>
  <c r="F387" s="1"/>
  <c r="E191"/>
  <c r="E192"/>
  <c r="F191" s="1"/>
  <c r="F192" s="1"/>
  <c r="F80"/>
  <c r="F81"/>
  <c r="G80" s="1"/>
  <c r="G81" s="1"/>
  <c r="W100" i="142"/>
  <c r="W75"/>
  <c r="K31" s="1"/>
  <c r="K25" i="186" s="1"/>
  <c r="V100" i="142"/>
  <c r="V75"/>
  <c r="J31" s="1"/>
  <c r="G217" i="191"/>
  <c r="G218" s="1"/>
  <c r="G221"/>
  <c r="F211"/>
  <c r="T82" i="180"/>
  <c r="O83"/>
  <c r="R83" s="1"/>
  <c r="O55" i="182"/>
  <c r="R55" s="1"/>
  <c r="T54"/>
  <c r="G86" i="191"/>
  <c r="G85"/>
  <c r="G115"/>
  <c r="G116" s="1"/>
  <c r="F212" i="142"/>
  <c r="E206"/>
  <c r="D213" i="191"/>
  <c r="E252"/>
  <c r="E253" s="1"/>
  <c r="E213" s="1"/>
  <c r="E473"/>
  <c r="E474" s="1"/>
  <c r="F473" s="1"/>
  <c r="F474" s="1"/>
  <c r="G473" s="1"/>
  <c r="G474" s="1"/>
  <c r="H473" s="1"/>
  <c r="H474" s="1"/>
  <c r="E359"/>
  <c r="E360" s="1"/>
  <c r="F359" s="1"/>
  <c r="F360" s="1"/>
  <c r="G359" s="1"/>
  <c r="G360" s="1"/>
  <c r="Q42" i="177"/>
  <c r="M46"/>
  <c r="V101" i="142"/>
  <c r="Y71"/>
  <c r="F183"/>
  <c r="F180"/>
  <c r="G179"/>
  <c r="E64" i="209"/>
  <c r="G71" s="1"/>
  <c r="F56"/>
  <c r="X62"/>
  <c r="F62"/>
  <c r="C161" i="212"/>
  <c r="G161" s="1"/>
  <c r="K27" i="202"/>
  <c r="O27" s="1"/>
  <c r="D11" i="10"/>
  <c r="D11" i="168" s="1"/>
  <c r="AI57" i="209"/>
  <c r="F57"/>
  <c r="J43" i="211"/>
  <c r="AV43" s="1"/>
  <c r="W43" i="210"/>
  <c r="W43" i="211" s="1"/>
  <c r="J45"/>
  <c r="AV45" s="1"/>
  <c r="W45" i="210"/>
  <c r="C40" i="244"/>
  <c r="C30" i="137"/>
  <c r="E9" i="135" s="1"/>
  <c r="E212" i="191"/>
  <c r="BK32" i="211"/>
  <c r="F189" i="212"/>
  <c r="F192" s="1"/>
  <c r="Q25" i="149"/>
  <c r="F162" i="182"/>
  <c r="B32"/>
  <c r="F147" i="180"/>
  <c r="B143"/>
  <c r="B134"/>
  <c r="B113"/>
  <c r="B110"/>
  <c r="D448" i="191"/>
  <c r="E11"/>
  <c r="E15"/>
  <c r="O85" i="138"/>
  <c r="G38" i="19"/>
  <c r="K15" i="190"/>
  <c r="F20"/>
  <c r="K22"/>
  <c r="F19"/>
  <c r="O37" i="211"/>
  <c r="BT19"/>
  <c r="BH64"/>
  <c r="J66" i="210"/>
  <c r="AW50" i="211"/>
  <c r="BI50" s="1"/>
  <c r="AM35" i="209"/>
  <c r="G46" i="82"/>
  <c r="AG73" i="142"/>
  <c r="AG103" s="1"/>
  <c r="Y70"/>
  <c r="E189" i="212"/>
  <c r="D189"/>
  <c r="D192" s="1"/>
  <c r="U156" i="148"/>
  <c r="S157" s="1"/>
  <c r="U157" s="1"/>
  <c r="S158" s="1"/>
  <c r="U158" s="1"/>
  <c r="S159" s="1"/>
  <c r="U159" s="1"/>
  <c r="S160" s="1"/>
  <c r="R191"/>
  <c r="Q192" s="1"/>
  <c r="D17" i="10"/>
  <c r="D14"/>
  <c r="W35" i="209"/>
  <c r="K52"/>
  <c r="K53" s="1"/>
  <c r="BK28" i="211"/>
  <c r="K24" i="210"/>
  <c r="K23" i="144"/>
  <c r="F15" i="186"/>
  <c r="F376" i="212"/>
  <c r="E70" i="83"/>
  <c r="F42" i="210"/>
  <c r="F42" i="211" s="1"/>
  <c r="AW42" s="1"/>
  <c r="X37" i="209"/>
  <c r="AD37"/>
  <c r="AE37" s="1"/>
  <c r="F37"/>
  <c r="AD39"/>
  <c r="AE39" s="1"/>
  <c r="F39"/>
  <c r="D58" i="168"/>
  <c r="F34"/>
  <c r="G20" i="202"/>
  <c r="M13"/>
  <c r="K83" i="142"/>
  <c r="C187" i="212"/>
  <c r="G187" s="1"/>
  <c r="K14" i="202"/>
  <c r="I89"/>
  <c r="D24" i="10"/>
  <c r="D24" i="168" s="1"/>
  <c r="X31" i="209"/>
  <c r="AI31" s="1"/>
  <c r="AD31"/>
  <c r="AE31" s="1"/>
  <c r="X26"/>
  <c r="AI26" s="1"/>
  <c r="AD26"/>
  <c r="AE26" s="1"/>
  <c r="G186" i="212"/>
  <c r="C150"/>
  <c r="L25" i="221"/>
  <c r="G110" i="149"/>
  <c r="H47"/>
  <c r="C127" s="1"/>
  <c r="F45" i="209"/>
  <c r="AD45"/>
  <c r="AE45" s="1"/>
  <c r="D19" i="10"/>
  <c r="D19" i="168" s="1"/>
  <c r="X40" i="209"/>
  <c r="AI40" s="1"/>
  <c r="F40"/>
  <c r="L138" i="142"/>
  <c r="N12" s="1"/>
  <c r="N15" i="186" s="1"/>
  <c r="P84" i="83"/>
  <c r="H32" i="247"/>
  <c r="C25" i="137"/>
  <c r="F25" s="1"/>
  <c r="AF39" i="209"/>
  <c r="AN39" s="1"/>
  <c r="I11" i="82"/>
  <c r="G35" i="95"/>
  <c r="AG20" i="190" s="1"/>
  <c r="G29" i="95"/>
  <c r="L29" s="1"/>
  <c r="Q53" i="177"/>
  <c r="I34" i="182"/>
  <c r="Q46" i="177"/>
  <c r="AM65" i="209"/>
  <c r="R48" i="221"/>
  <c r="T15" s="1"/>
  <c r="F40" s="1"/>
  <c r="E17" i="191"/>
  <c r="E14" i="145"/>
  <c r="D14"/>
  <c r="G76" i="177"/>
  <c r="K26" i="161"/>
  <c r="K16" i="190"/>
  <c r="F21"/>
  <c r="BK63" i="211"/>
  <c r="BK60"/>
  <c r="BJ51"/>
  <c r="BJ44"/>
  <c r="BH51"/>
  <c r="BH50"/>
  <c r="H64" i="239"/>
  <c r="G66" i="241"/>
  <c r="M10" i="142"/>
  <c r="AI79"/>
  <c r="AI84"/>
  <c r="AI82"/>
  <c r="K20" i="149"/>
  <c r="N20" s="1"/>
  <c r="F146" i="142"/>
  <c r="Y35"/>
  <c r="D16" i="10"/>
  <c r="D16" i="168" s="1"/>
  <c r="D15" i="10"/>
  <c r="D10"/>
  <c r="W64" i="209"/>
  <c r="H56" i="169"/>
  <c r="H58" s="1"/>
  <c r="E12" i="138" s="1"/>
  <c r="H13" i="82"/>
  <c r="H22" s="1"/>
  <c r="M29" i="95"/>
  <c r="G19" i="178"/>
  <c r="AG14" i="190"/>
  <c r="AD14" s="1"/>
  <c r="P23"/>
  <c r="X53" i="211"/>
  <c r="H9" i="82"/>
  <c r="F8" i="135"/>
  <c r="R185" i="148"/>
  <c r="Q186" s="1"/>
  <c r="R186" s="1"/>
  <c r="Q187" s="1"/>
  <c r="F29" i="137"/>
  <c r="Y23" i="190"/>
  <c r="M9" i="95"/>
  <c r="X40" i="210"/>
  <c r="X40" i="211" s="1"/>
  <c r="U160" i="148"/>
  <c r="S161" s="1"/>
  <c r="U161" s="1"/>
  <c r="S162" s="1"/>
  <c r="U162" s="1"/>
  <c r="S163" s="1"/>
  <c r="U163" s="1"/>
  <c r="S164" s="1"/>
  <c r="U164" s="1"/>
  <c r="E204" i="212"/>
  <c r="C7" i="242"/>
  <c r="G7"/>
  <c r="D206" i="212"/>
  <c r="E23" i="83"/>
  <c r="F22" i="188" s="1"/>
  <c r="I22" s="1"/>
  <c r="E33" i="83"/>
  <c r="F32" i="188" s="1"/>
  <c r="F33" s="1"/>
  <c r="E29"/>
  <c r="E33" s="1"/>
  <c r="G60"/>
  <c r="D67"/>
  <c r="I122" i="83"/>
  <c r="E69" s="1"/>
  <c r="F65" i="188" s="1"/>
  <c r="G65" s="1"/>
  <c r="L27" i="83"/>
  <c r="G43" i="188"/>
  <c r="J48" i="211"/>
  <c r="AV48" s="1"/>
  <c r="BH48" s="1"/>
  <c r="W45"/>
  <c r="BH45" s="1"/>
  <c r="K45" i="210"/>
  <c r="K45" i="211" s="1"/>
  <c r="AX45" s="1"/>
  <c r="BJ45" s="1"/>
  <c r="E45"/>
  <c r="BW45" s="1"/>
  <c r="L69" i="177"/>
  <c r="L74" s="1"/>
  <c r="J35" i="149"/>
  <c r="K35" s="1"/>
  <c r="M62" i="177"/>
  <c r="N41" i="149"/>
  <c r="O41" s="1"/>
  <c r="H274" i="212"/>
  <c r="D366"/>
  <c r="G278"/>
  <c r="H278" s="1"/>
  <c r="E203"/>
  <c r="D373"/>
  <c r="D377" s="1"/>
  <c r="H162"/>
  <c r="D368"/>
  <c r="E368" s="1"/>
  <c r="F368" s="1"/>
  <c r="E13" i="242"/>
  <c r="E15" s="1"/>
  <c r="H272" i="212"/>
  <c r="I89" i="83"/>
  <c r="D64"/>
  <c r="E62" i="188" s="1"/>
  <c r="K89" i="83"/>
  <c r="E64"/>
  <c r="F62" i="188" s="1"/>
  <c r="I62" s="1"/>
  <c r="I51"/>
  <c r="E16" i="83"/>
  <c r="F15" i="188" s="1"/>
  <c r="I15" s="1"/>
  <c r="G52"/>
  <c r="D53"/>
  <c r="E26"/>
  <c r="I60"/>
  <c r="E50"/>
  <c r="G50" s="1"/>
  <c r="G57"/>
  <c r="E67" i="83"/>
  <c r="F63" i="188" s="1"/>
  <c r="G63" s="1"/>
  <c r="E50" i="83"/>
  <c r="E19"/>
  <c r="F18" i="188" s="1"/>
  <c r="I18" s="1"/>
  <c r="E22"/>
  <c r="E19"/>
  <c r="G19" s="1"/>
  <c r="G59"/>
  <c r="E26" i="83"/>
  <c r="F26" i="188" s="1"/>
  <c r="I26" s="1"/>
  <c r="G45"/>
  <c r="N56" i="83"/>
  <c r="J89"/>
  <c r="H89"/>
  <c r="H15" i="149" s="1"/>
  <c r="I15" i="177" s="1"/>
  <c r="N8" i="144"/>
  <c r="G23"/>
  <c r="I23" s="1"/>
  <c r="N23"/>
  <c r="I61" i="188"/>
  <c r="G61"/>
  <c r="I29"/>
  <c r="G36"/>
  <c r="I36"/>
  <c r="I15" i="83"/>
  <c r="E43" s="1"/>
  <c r="F42" i="188" s="1"/>
  <c r="I8" i="83"/>
  <c r="L24"/>
  <c r="E17"/>
  <c r="E24"/>
  <c r="Q86"/>
  <c r="E25"/>
  <c r="G12" i="188"/>
  <c r="E17"/>
  <c r="G17" s="1"/>
  <c r="Q17" i="83"/>
  <c r="H10" s="1"/>
  <c r="H11" s="1"/>
  <c r="H15"/>
  <c r="D43" s="1"/>
  <c r="U17" i="169"/>
  <c r="H48"/>
  <c r="G31" i="17" s="1"/>
  <c r="E31" s="1"/>
  <c r="F31" s="1"/>
  <c r="W15" i="169"/>
  <c r="W17" s="1"/>
  <c r="V13"/>
  <c r="F48"/>
  <c r="M35" i="149"/>
  <c r="O69" i="177" s="1"/>
  <c r="O74" s="1"/>
  <c r="O76" s="1"/>
  <c r="N18" s="1"/>
  <c r="P34" i="169"/>
  <c r="G59"/>
  <c r="H59" s="1"/>
  <c r="H61" s="1"/>
  <c r="G33" i="17" s="1"/>
  <c r="F33" s="1"/>
  <c r="F42" i="19" s="1"/>
  <c r="E27" i="178"/>
  <c r="O97" i="148"/>
  <c r="P97" s="1"/>
  <c r="Q21" i="180"/>
  <c r="L7" i="179" s="1"/>
  <c r="P185" i="148"/>
  <c r="N186" s="1"/>
  <c r="P186" s="1"/>
  <c r="N187" s="1"/>
  <c r="P187" s="1"/>
  <c r="N188" s="1"/>
  <c r="P188" s="1"/>
  <c r="R198"/>
  <c r="Q199" s="1"/>
  <c r="R199" s="1"/>
  <c r="B31" i="9"/>
  <c r="E31" s="1"/>
  <c r="H31" s="1"/>
  <c r="K31" s="1"/>
  <c r="L31" s="1"/>
  <c r="B29" i="169"/>
  <c r="R203" i="148"/>
  <c r="Q204" s="1"/>
  <c r="R204" s="1"/>
  <c r="B31" i="169"/>
  <c r="E31" s="1"/>
  <c r="H31" s="1"/>
  <c r="B33" i="9"/>
  <c r="E33" s="1"/>
  <c r="H33" s="1"/>
  <c r="K33" s="1"/>
  <c r="L33" s="1"/>
  <c r="D17"/>
  <c r="C50" i="138" s="1"/>
  <c r="I12" i="137" s="1"/>
  <c r="D15" i="169"/>
  <c r="X22" i="148"/>
  <c r="Y22" s="1"/>
  <c r="E47" i="138"/>
  <c r="C261" i="212" s="1"/>
  <c r="E33" i="17"/>
  <c r="E42" i="19" s="1"/>
  <c r="H32" i="137"/>
  <c r="E12" i="135"/>
  <c r="D37" i="23"/>
  <c r="D33" i="17"/>
  <c r="C38" i="23"/>
  <c r="F27" i="178"/>
  <c r="D15" i="137"/>
  <c r="F15" s="1"/>
  <c r="E36"/>
  <c r="I23" i="17"/>
  <c r="C298" i="212"/>
  <c r="C299" s="1"/>
  <c r="C300" s="1"/>
  <c r="C301" s="1"/>
  <c r="D297"/>
  <c r="E100"/>
  <c r="H100" s="1"/>
  <c r="C206"/>
  <c r="E41"/>
  <c r="H163"/>
  <c r="E5"/>
  <c r="F381" i="191"/>
  <c r="F382" s="1"/>
  <c r="G381" s="1"/>
  <c r="G382" s="1"/>
  <c r="M21" i="190"/>
  <c r="K21" s="1"/>
  <c r="G20" i="178"/>
  <c r="F14" i="190"/>
  <c r="M19"/>
  <c r="P12" i="148"/>
  <c r="I20" i="178"/>
  <c r="E9" i="191"/>
  <c r="F9" s="1"/>
  <c r="G9" s="1"/>
  <c r="H9" s="1"/>
  <c r="I9" s="1"/>
  <c r="J9" s="1"/>
  <c r="K9" s="1"/>
  <c r="L9" s="1"/>
  <c r="M9" s="1"/>
  <c r="AO13" i="190" s="1"/>
  <c r="E91" i="212"/>
  <c r="F304" i="191"/>
  <c r="F305" s="1"/>
  <c r="G304" s="1"/>
  <c r="G305" s="1"/>
  <c r="H85"/>
  <c r="H86" s="1"/>
  <c r="I85" s="1"/>
  <c r="I86" s="1"/>
  <c r="J85" s="1"/>
  <c r="J86" s="1"/>
  <c r="K85" s="1"/>
  <c r="K86" s="1"/>
  <c r="L85" s="1"/>
  <c r="L86" s="1"/>
  <c r="E10"/>
  <c r="F10" s="1"/>
  <c r="G10" s="1"/>
  <c r="H10" s="1"/>
  <c r="I10" s="1"/>
  <c r="J10" s="1"/>
  <c r="K10" s="1"/>
  <c r="L10" s="1"/>
  <c r="M10" s="1"/>
  <c r="E14"/>
  <c r="F14" s="1"/>
  <c r="G14" s="1"/>
  <c r="H14" s="1"/>
  <c r="I14" s="1"/>
  <c r="J14" s="1"/>
  <c r="D365"/>
  <c r="D59"/>
  <c r="D65"/>
  <c r="F22" i="190"/>
  <c r="F138" i="148"/>
  <c r="F11" i="191"/>
  <c r="G11" s="1"/>
  <c r="H11" s="1"/>
  <c r="I11" s="1"/>
  <c r="J11" s="1"/>
  <c r="K11" s="1"/>
  <c r="L11" s="1"/>
  <c r="M11" s="1"/>
  <c r="AO17" i="190" s="1"/>
  <c r="M20"/>
  <c r="F18"/>
  <c r="K14" i="191"/>
  <c r="L14" s="1"/>
  <c r="M14" s="1"/>
  <c r="AO20" i="190" s="1"/>
  <c r="D140" i="191"/>
  <c r="E140" s="1"/>
  <c r="E135" s="1"/>
  <c r="X112" i="148"/>
  <c r="X118" s="1"/>
  <c r="X119" s="1"/>
  <c r="X120" s="1"/>
  <c r="F15" i="190"/>
  <c r="F16"/>
  <c r="F13"/>
  <c r="F15" i="191"/>
  <c r="G15" s="1"/>
  <c r="H15" s="1"/>
  <c r="I15" s="1"/>
  <c r="J15" s="1"/>
  <c r="K15" s="1"/>
  <c r="L15" s="1"/>
  <c r="M15" s="1"/>
  <c r="AO22" i="190" s="1"/>
  <c r="U103" i="148"/>
  <c r="S106" s="1"/>
  <c r="U106" s="1"/>
  <c r="S109" s="1"/>
  <c r="U109" s="1"/>
  <c r="S112" s="1"/>
  <c r="U112" s="1"/>
  <c r="S115" s="1"/>
  <c r="U115" s="1"/>
  <c r="S118" s="1"/>
  <c r="U118" s="1"/>
  <c r="S121" s="1"/>
  <c r="U121" s="1"/>
  <c r="S124" s="1"/>
  <c r="U124" s="1"/>
  <c r="S127" s="1"/>
  <c r="U127" s="1"/>
  <c r="S130" s="1"/>
  <c r="U130" s="1"/>
  <c r="E59" i="191"/>
  <c r="F64"/>
  <c r="G64" s="1"/>
  <c r="H64" s="1"/>
  <c r="I64" s="1"/>
  <c r="J64" s="1"/>
  <c r="K64" s="1"/>
  <c r="L64" s="1"/>
  <c r="M64" s="1"/>
  <c r="N64" s="1"/>
  <c r="O64" s="1"/>
  <c r="P64" s="1"/>
  <c r="Q64" s="1"/>
  <c r="F365"/>
  <c r="G370"/>
  <c r="H370" s="1"/>
  <c r="I370" s="1"/>
  <c r="J370" s="1"/>
  <c r="K370" s="1"/>
  <c r="L370" s="1"/>
  <c r="M370" s="1"/>
  <c r="N370" s="1"/>
  <c r="O370" s="1"/>
  <c r="P370" s="1"/>
  <c r="Q370" s="1"/>
  <c r="D442"/>
  <c r="F75"/>
  <c r="F76" s="1"/>
  <c r="G75" s="1"/>
  <c r="G76" s="1"/>
  <c r="H75" s="1"/>
  <c r="H76" s="1"/>
  <c r="D23" i="190"/>
  <c r="E365" i="191"/>
  <c r="D371"/>
  <c r="G18" i="178"/>
  <c r="E447" i="191"/>
  <c r="BH43" i="211"/>
  <c r="AN11" i="210"/>
  <c r="AJ11" i="211" s="1"/>
  <c r="AA65" i="210"/>
  <c r="U65" s="1"/>
  <c r="AI65"/>
  <c r="BK44" i="211"/>
  <c r="N37"/>
  <c r="AX11"/>
  <c r="BH49"/>
  <c r="AA57" i="209"/>
  <c r="U57" s="1"/>
  <c r="AA24"/>
  <c r="U24" s="1"/>
  <c r="AA40"/>
  <c r="AF40" s="1"/>
  <c r="AN40" s="1"/>
  <c r="BC33" i="211"/>
  <c r="BD33" s="1"/>
  <c r="BC40"/>
  <c r="BD40" s="1"/>
  <c r="AD54"/>
  <c r="BC25"/>
  <c r="BD25" s="1"/>
  <c r="AD33"/>
  <c r="AE24" i="210"/>
  <c r="AE24" i="211" s="1"/>
  <c r="AD53"/>
  <c r="BC42"/>
  <c r="BD42" s="1"/>
  <c r="AD55" i="210"/>
  <c r="AE41"/>
  <c r="AE41" i="211" s="1"/>
  <c r="AD25"/>
  <c r="BC43"/>
  <c r="BD43" s="1"/>
  <c r="AD43"/>
  <c r="AD50"/>
  <c r="AD36"/>
  <c r="G10" i="198"/>
  <c r="G20" s="1"/>
  <c r="D33" i="12"/>
  <c r="F33" s="1"/>
  <c r="H29"/>
  <c r="G61" i="211"/>
  <c r="G66" s="1"/>
  <c r="G66" i="210"/>
  <c r="BH62" i="211"/>
  <c r="AZ62"/>
  <c r="H61" i="210"/>
  <c r="X61" s="1"/>
  <c r="X65" i="211"/>
  <c r="X59" i="210"/>
  <c r="X59" i="211" s="1"/>
  <c r="K58" i="210"/>
  <c r="K58" i="211" s="1"/>
  <c r="AX58" s="1"/>
  <c r="BJ58" s="1"/>
  <c r="I58"/>
  <c r="E182" i="212"/>
  <c r="H12" i="242" s="1"/>
  <c r="I66" i="210"/>
  <c r="E63" i="211"/>
  <c r="BW63" s="1"/>
  <c r="AX64"/>
  <c r="BJ64" s="1"/>
  <c r="AI59" i="210"/>
  <c r="J61" i="211"/>
  <c r="AV61" s="1"/>
  <c r="BH61" s="1"/>
  <c r="E59"/>
  <c r="BW59" s="1"/>
  <c r="X60" i="210"/>
  <c r="X60" i="211" s="1"/>
  <c r="BI60" s="1"/>
  <c r="K39"/>
  <c r="K42" i="210"/>
  <c r="K42" i="211" s="1"/>
  <c r="AX42" s="1"/>
  <c r="BJ42" s="1"/>
  <c r="I39"/>
  <c r="G49" i="210"/>
  <c r="I55"/>
  <c r="I48" i="211"/>
  <c r="AY48" s="1"/>
  <c r="BK48" s="1"/>
  <c r="K46" i="210"/>
  <c r="K46" i="211" s="1"/>
  <c r="AX46" s="1"/>
  <c r="BJ46" s="1"/>
  <c r="J42"/>
  <c r="AV42" s="1"/>
  <c r="K41" i="210"/>
  <c r="K41" i="211" s="1"/>
  <c r="AX41" s="1"/>
  <c r="BJ41" s="1"/>
  <c r="J53"/>
  <c r="AV53" s="1"/>
  <c r="BH53" s="1"/>
  <c r="E53"/>
  <c r="BW53" s="1"/>
  <c r="BI40"/>
  <c r="K40" i="210"/>
  <c r="K40" i="211" s="1"/>
  <c r="AX40" s="1"/>
  <c r="BJ40" s="1"/>
  <c r="I43"/>
  <c r="F53" i="210"/>
  <c r="F53" i="211" s="1"/>
  <c r="AW53" s="1"/>
  <c r="K48" i="210"/>
  <c r="K48" i="211" s="1"/>
  <c r="K47" i="210"/>
  <c r="K47" i="211" s="1"/>
  <c r="AX47" s="1"/>
  <c r="BJ47" s="1"/>
  <c r="Z42" i="210"/>
  <c r="Z42" i="211" s="1"/>
  <c r="BK42" s="1"/>
  <c r="I53"/>
  <c r="J47"/>
  <c r="AV47" s="1"/>
  <c r="BH47" s="1"/>
  <c r="Y26" i="210"/>
  <c r="K26" i="211"/>
  <c r="AX26" s="1"/>
  <c r="AZ26" s="1"/>
  <c r="AY30"/>
  <c r="Y24" i="210"/>
  <c r="Y24" i="211" s="1"/>
  <c r="K24"/>
  <c r="AX24" s="1"/>
  <c r="BK36"/>
  <c r="K25"/>
  <c r="AX25" s="1"/>
  <c r="AY34"/>
  <c r="BK34" s="1"/>
  <c r="J24"/>
  <c r="J35"/>
  <c r="AV35" s="1"/>
  <c r="BH35" s="1"/>
  <c r="Z33" i="210"/>
  <c r="J26" i="211"/>
  <c r="K33" i="210"/>
  <c r="K33" i="211" s="1"/>
  <c r="K35" i="210"/>
  <c r="AI26"/>
  <c r="K30"/>
  <c r="K30" i="211" s="1"/>
  <c r="AX30" s="1"/>
  <c r="I163" i="212"/>
  <c r="BH33" i="211"/>
  <c r="K36" i="210"/>
  <c r="J36" i="211"/>
  <c r="AV36" s="1"/>
  <c r="BH36" s="1"/>
  <c r="K32" i="210"/>
  <c r="BJ11" i="211"/>
  <c r="AZ11"/>
  <c r="AK64" i="210"/>
  <c r="U64"/>
  <c r="U64" i="211" s="1"/>
  <c r="AF64" i="210"/>
  <c r="AA64" i="211"/>
  <c r="AI64" i="210"/>
  <c r="F64"/>
  <c r="F64" i="211" s="1"/>
  <c r="AW64" s="1"/>
  <c r="X59" i="209"/>
  <c r="BI64" i="211"/>
  <c r="D182" i="212"/>
  <c r="G12" i="242" s="1"/>
  <c r="D11" i="212"/>
  <c r="E11" s="1"/>
  <c r="F45" i="210"/>
  <c r="F45" i="211" s="1"/>
  <c r="P48" i="202"/>
  <c r="AA51" i="209"/>
  <c r="U51" s="1"/>
  <c r="C10" i="133"/>
  <c r="E34" i="168"/>
  <c r="E58" s="1"/>
  <c r="F10" i="133"/>
  <c r="J44" i="210"/>
  <c r="W44" s="1"/>
  <c r="E34" i="10"/>
  <c r="E58" s="1"/>
  <c r="F58"/>
  <c r="D58"/>
  <c r="AF24" i="209"/>
  <c r="Z52"/>
  <c r="AA52" s="1"/>
  <c r="Z44"/>
  <c r="I53"/>
  <c r="G58" i="202"/>
  <c r="Y33" i="209"/>
  <c r="J110" i="202"/>
  <c r="J111" s="1"/>
  <c r="O14" s="1"/>
  <c r="F105"/>
  <c r="F106" s="1"/>
  <c r="K69"/>
  <c r="K81" s="1"/>
  <c r="K83" s="1"/>
  <c r="X56" i="209"/>
  <c r="AI56" s="1"/>
  <c r="AA31"/>
  <c r="AF31" s="1"/>
  <c r="AN31" s="1"/>
  <c r="D12" i="12"/>
  <c r="E160" i="212"/>
  <c r="I160" s="1"/>
  <c r="L31" i="202"/>
  <c r="L33"/>
  <c r="E85" i="209"/>
  <c r="F85" s="1"/>
  <c r="AI39"/>
  <c r="AJ39" s="1"/>
  <c r="AI45" i="210"/>
  <c r="E48"/>
  <c r="E43" i="209"/>
  <c r="F43" s="1"/>
  <c r="AA45" i="210"/>
  <c r="AK45" s="1"/>
  <c r="D172" i="212"/>
  <c r="H172" s="1"/>
  <c r="L51" i="202"/>
  <c r="E75"/>
  <c r="I58"/>
  <c r="F11" i="242" s="1"/>
  <c r="I27" i="202"/>
  <c r="D9" i="10" s="1"/>
  <c r="P44" i="202"/>
  <c r="E58" i="210"/>
  <c r="P61" i="202"/>
  <c r="F69"/>
  <c r="F81" s="1"/>
  <c r="F83" s="1"/>
  <c r="K58"/>
  <c r="J41" i="142" s="1"/>
  <c r="L50" i="202"/>
  <c r="F58"/>
  <c r="D9" i="195" s="1"/>
  <c r="D18"/>
  <c r="O69" i="202"/>
  <c r="O81" s="1"/>
  <c r="O83" s="1"/>
  <c r="X46" i="209"/>
  <c r="AI46" s="1"/>
  <c r="L32" i="202"/>
  <c r="K22" i="209"/>
  <c r="Y22" s="1"/>
  <c r="I16"/>
  <c r="Y18" i="210"/>
  <c r="X46"/>
  <c r="AA46" s="1"/>
  <c r="E46" i="211"/>
  <c r="BW46" s="1"/>
  <c r="F46" i="210"/>
  <c r="F46" i="211" s="1"/>
  <c r="D85" i="195"/>
  <c r="D83"/>
  <c r="D13" i="12"/>
  <c r="E29" i="210"/>
  <c r="P32" i="202"/>
  <c r="AI37" i="209"/>
  <c r="AA37"/>
  <c r="X45"/>
  <c r="AA45" s="1"/>
  <c r="U45" s="1"/>
  <c r="AI45"/>
  <c r="P47" i="202"/>
  <c r="E44" i="210"/>
  <c r="X41"/>
  <c r="AA41" s="1"/>
  <c r="F41"/>
  <c r="F41" i="211" s="1"/>
  <c r="AW41" s="1"/>
  <c r="AZ41" s="1"/>
  <c r="E41"/>
  <c r="BW41" s="1"/>
  <c r="X44" i="209"/>
  <c r="AI44" s="1"/>
  <c r="P46" i="202"/>
  <c r="E43" i="210"/>
  <c r="D84" i="195"/>
  <c r="D10" i="168"/>
  <c r="L42" i="202"/>
  <c r="E41" i="209"/>
  <c r="F41" s="1"/>
  <c r="D14" i="168"/>
  <c r="L28" i="202"/>
  <c r="U39" i="209"/>
  <c r="P31" i="202"/>
  <c r="E172" i="212"/>
  <c r="D164"/>
  <c r="L46" i="202"/>
  <c r="E42" i="209"/>
  <c r="L49" i="202"/>
  <c r="E28" i="209"/>
  <c r="X28" s="1"/>
  <c r="AI28" s="1"/>
  <c r="D15" i="168"/>
  <c r="E27" i="209"/>
  <c r="X27" s="1"/>
  <c r="AI27" s="1"/>
  <c r="E33"/>
  <c r="X33" s="1"/>
  <c r="F64"/>
  <c r="E23"/>
  <c r="X23" s="1"/>
  <c r="C164" i="212"/>
  <c r="G164" s="1"/>
  <c r="AA27" i="209"/>
  <c r="AF27" s="1"/>
  <c r="E34"/>
  <c r="X34" s="1"/>
  <c r="C160" i="212"/>
  <c r="G160" s="1"/>
  <c r="L36" i="202"/>
  <c r="D18" i="168"/>
  <c r="L34" i="169"/>
  <c r="E20" i="132"/>
  <c r="F20" s="1"/>
  <c r="M83" i="142"/>
  <c r="V107"/>
  <c r="O31" s="1"/>
  <c r="O25" i="186" s="1"/>
  <c r="R187" i="148"/>
  <c r="Q188" s="1"/>
  <c r="R188" s="1"/>
  <c r="B27" i="9"/>
  <c r="E27" s="1"/>
  <c r="B25" i="169"/>
  <c r="C29" i="9"/>
  <c r="C37" i="138" s="1"/>
  <c r="C27" i="169"/>
  <c r="C34" s="1"/>
  <c r="M19"/>
  <c r="G21" i="132" s="1"/>
  <c r="D41" i="247"/>
  <c r="C32" i="244" s="1"/>
  <c r="C24" i="137"/>
  <c r="C26" s="1"/>
  <c r="D20" i="7" s="1"/>
  <c r="D21" s="1"/>
  <c r="L133" i="142"/>
  <c r="R35" i="221"/>
  <c r="T14" s="1"/>
  <c r="T17" s="1"/>
  <c r="D11"/>
  <c r="D14" s="1"/>
  <c r="AZ50" i="211"/>
  <c r="V54" i="191"/>
  <c r="AM20" i="190"/>
  <c r="F36" i="137"/>
  <c r="J13"/>
  <c r="N124" i="142"/>
  <c r="N114"/>
  <c r="AG118"/>
  <c r="AG120" s="1"/>
  <c r="AG122" s="1"/>
  <c r="G183"/>
  <c r="C212" s="1"/>
  <c r="F184"/>
  <c r="F201"/>
  <c r="F206"/>
  <c r="AH118"/>
  <c r="AH120" s="1"/>
  <c r="AH122" s="1"/>
  <c r="F140"/>
  <c r="F141" s="1"/>
  <c r="M85"/>
  <c r="F37" i="221"/>
  <c r="L92" i="142"/>
  <c r="Y100"/>
  <c r="L93"/>
  <c r="Y101"/>
  <c r="K84"/>
  <c r="AG104"/>
  <c r="AG99"/>
  <c r="W107"/>
  <c r="P31" s="1"/>
  <c r="P25" i="186" s="1"/>
  <c r="N83" i="142"/>
  <c r="N86" s="1"/>
  <c r="D196" i="212"/>
  <c r="D222"/>
  <c r="L99" i="142"/>
  <c r="O82"/>
  <c r="Y25"/>
  <c r="X75"/>
  <c r="L31" s="1"/>
  <c r="L25" i="186" s="1"/>
  <c r="X98" i="142"/>
  <c r="Y68"/>
  <c r="Y38"/>
  <c r="D213" i="212"/>
  <c r="L91" i="142"/>
  <c r="O83"/>
  <c r="Y37"/>
  <c r="Y45" s="1"/>
  <c r="U67"/>
  <c r="AH73"/>
  <c r="AH103" s="1"/>
  <c r="AI43"/>
  <c r="AI73"/>
  <c r="G31"/>
  <c r="C256" i="212"/>
  <c r="S190" i="148"/>
  <c r="U190" s="1"/>
  <c r="S191" s="1"/>
  <c r="U191" s="1"/>
  <c r="S192" s="1"/>
  <c r="U192" s="1"/>
  <c r="S193" s="1"/>
  <c r="U193" s="1"/>
  <c r="S194" s="1"/>
  <c r="U194" s="1"/>
  <c r="S188"/>
  <c r="U188" s="1"/>
  <c r="D29" i="160"/>
  <c r="H29" s="1"/>
  <c r="M29" s="1"/>
  <c r="D36" i="95"/>
  <c r="I36"/>
  <c r="K36" s="1"/>
  <c r="L148" i="212"/>
  <c r="B19" i="221"/>
  <c r="B22" s="1"/>
  <c r="D45" s="1"/>
  <c r="D101" i="142" s="1"/>
  <c r="G79" i="177"/>
  <c r="F18"/>
  <c r="F19" s="1"/>
  <c r="K23" i="149"/>
  <c r="O23" s="1"/>
  <c r="L27" i="177"/>
  <c r="F120" i="149"/>
  <c r="G52"/>
  <c r="I78" i="177" s="1"/>
  <c r="I79" s="1"/>
  <c r="O19" i="190"/>
  <c r="M15" i="95"/>
  <c r="K15"/>
  <c r="C37" i="7"/>
  <c r="C44" s="1"/>
  <c r="E53" i="95"/>
  <c r="H14" s="1"/>
  <c r="J151" i="212"/>
  <c r="G15" i="178"/>
  <c r="R55" i="148"/>
  <c r="Q58" s="1"/>
  <c r="R58" s="1"/>
  <c r="Q61" s="1"/>
  <c r="R61" s="1"/>
  <c r="Q64" s="1"/>
  <c r="R64" s="1"/>
  <c r="Q67" s="1"/>
  <c r="R67" s="1"/>
  <c r="Q70" s="1"/>
  <c r="R70" s="1"/>
  <c r="Q73" s="1"/>
  <c r="R73" s="1"/>
  <c r="Q76" s="1"/>
  <c r="R76" s="1"/>
  <c r="Q79" s="1"/>
  <c r="R79" s="1"/>
  <c r="Y81" s="1"/>
  <c r="AC81" s="1"/>
  <c r="C254" i="212"/>
  <c r="U170" i="148"/>
  <c r="S171" s="1"/>
  <c r="Q25" i="169"/>
  <c r="G24" i="17" s="1"/>
  <c r="E24" s="1"/>
  <c r="F24" s="1"/>
  <c r="C255" i="212"/>
  <c r="U197" i="148"/>
  <c r="S198" s="1"/>
  <c r="U198" s="1"/>
  <c r="S199" s="1"/>
  <c r="U199" s="1"/>
  <c r="I16" i="180"/>
  <c r="I17" s="1"/>
  <c r="P149" i="148"/>
  <c r="N150" s="1"/>
  <c r="P150" s="1"/>
  <c r="H21" i="180"/>
  <c r="E7" i="179" s="1"/>
  <c r="E12" i="169"/>
  <c r="H12" s="1"/>
  <c r="C8" i="181"/>
  <c r="F8" s="1"/>
  <c r="S15" i="148"/>
  <c r="U15" s="1"/>
  <c r="S18" s="1"/>
  <c r="U18" s="1"/>
  <c r="S21" s="1"/>
  <c r="U21" s="1"/>
  <c r="S24" s="1"/>
  <c r="U24" s="1"/>
  <c r="S27" s="1"/>
  <c r="U27" s="1"/>
  <c r="S30" s="1"/>
  <c r="U30" s="1"/>
  <c r="S33" s="1"/>
  <c r="U33" s="1"/>
  <c r="S36" s="1"/>
  <c r="U36" s="1"/>
  <c r="S39" s="1"/>
  <c r="U39" s="1"/>
  <c r="S42" s="1"/>
  <c r="U42" s="1"/>
  <c r="S45" s="1"/>
  <c r="U45" s="1"/>
  <c r="U48" s="1"/>
  <c r="E14" i="9"/>
  <c r="I11" i="178"/>
  <c r="I13"/>
  <c r="I14"/>
  <c r="R141" i="148"/>
  <c r="Q142" s="1"/>
  <c r="R142" s="1"/>
  <c r="F45" i="180" s="1"/>
  <c r="R156" i="148"/>
  <c r="Q157" s="1"/>
  <c r="R157" s="1"/>
  <c r="Q158" s="1"/>
  <c r="R158" s="1"/>
  <c r="Q159" s="1"/>
  <c r="R159" s="1"/>
  <c r="Q160" s="1"/>
  <c r="R160" s="1"/>
  <c r="Q161" s="1"/>
  <c r="R161" s="1"/>
  <c r="Q162" s="1"/>
  <c r="U202"/>
  <c r="S203" s="1"/>
  <c r="U203" s="1"/>
  <c r="S204" s="1"/>
  <c r="U204" s="1"/>
  <c r="P171"/>
  <c r="N172" s="1"/>
  <c r="P172" s="1"/>
  <c r="N173" s="1"/>
  <c r="P173" s="1"/>
  <c r="R9"/>
  <c r="Q12" s="1"/>
  <c r="R12" s="1"/>
  <c r="Q15" s="1"/>
  <c r="R15" s="1"/>
  <c r="Q18" s="1"/>
  <c r="R18" s="1"/>
  <c r="Q21" s="1"/>
  <c r="R21" s="1"/>
  <c r="Q24" s="1"/>
  <c r="R24" s="1"/>
  <c r="Q27" s="1"/>
  <c r="R27" s="1"/>
  <c r="Q30" s="1"/>
  <c r="R30" s="1"/>
  <c r="Q33" s="1"/>
  <c r="R33" s="1"/>
  <c r="Q36" s="1"/>
  <c r="R36" s="1"/>
  <c r="Q39" s="1"/>
  <c r="R39" s="1"/>
  <c r="Q42" s="1"/>
  <c r="R42" s="1"/>
  <c r="Q45" s="1"/>
  <c r="R45" s="1"/>
  <c r="K45" i="182"/>
  <c r="F46"/>
  <c r="I46"/>
  <c r="F124" i="149"/>
  <c r="J69" i="177"/>
  <c r="D24" i="138"/>
  <c r="B31"/>
  <c r="D8" i="179"/>
  <c r="F75" i="182"/>
  <c r="K74"/>
  <c r="I75"/>
  <c r="Q164" i="180"/>
  <c r="L12" i="179" s="1"/>
  <c r="E59" i="138"/>
  <c r="C59"/>
  <c r="P162" i="180"/>
  <c r="K12" i="179" s="1"/>
  <c r="D27" i="138"/>
  <c r="E53"/>
  <c r="Q106" i="180"/>
  <c r="L10" i="179" s="1"/>
  <c r="L13" i="186"/>
  <c r="M13" s="1"/>
  <c r="P10" i="142"/>
  <c r="P13" i="186" s="1"/>
  <c r="R13" s="1"/>
  <c r="U13" s="1"/>
  <c r="H14"/>
  <c r="E81" i="177"/>
  <c r="H11"/>
  <c r="H16" s="1"/>
  <c r="I160" i="191"/>
  <c r="J160" s="1"/>
  <c r="K160" s="1"/>
  <c r="L160" s="1"/>
  <c r="M160" s="1"/>
  <c r="N160" s="1"/>
  <c r="O160" s="1"/>
  <c r="P160" s="1"/>
  <c r="Q160" s="1"/>
  <c r="H161"/>
  <c r="H162" s="1"/>
  <c r="I23" i="190"/>
  <c r="H13" i="95"/>
  <c r="K13" s="1"/>
  <c r="H31"/>
  <c r="AI16" i="190" s="1"/>
  <c r="AA16"/>
  <c r="W19"/>
  <c r="L15" i="95"/>
  <c r="I19"/>
  <c r="C17" i="136" s="1"/>
  <c r="L30" i="95"/>
  <c r="D54" i="83"/>
  <c r="I31" i="188"/>
  <c r="G31"/>
  <c r="D33"/>
  <c r="G30"/>
  <c r="C74" i="83"/>
  <c r="D13" i="188"/>
  <c r="D11" i="185"/>
  <c r="C336" i="212" s="1"/>
  <c r="C278"/>
  <c r="C282" s="1"/>
  <c r="C284" s="1"/>
  <c r="F11" i="135"/>
  <c r="H29" i="137"/>
  <c r="E37" i="23"/>
  <c r="G8" i="135"/>
  <c r="B22" i="136"/>
  <c r="B24" s="1"/>
  <c r="B26" s="1"/>
  <c r="B28" s="1"/>
  <c r="B31" s="1"/>
  <c r="D31" i="250"/>
  <c r="F9" i="249"/>
  <c r="E31" i="243"/>
  <c r="E40" s="1"/>
  <c r="D49" i="244" s="1"/>
  <c r="I29" i="243"/>
  <c r="I30" s="1"/>
  <c r="AZ18" i="211"/>
  <c r="BE18" s="1"/>
  <c r="BT18" s="1"/>
  <c r="AX23"/>
  <c r="F151" i="191"/>
  <c r="F152" s="1"/>
  <c r="G151" s="1"/>
  <c r="G152" s="1"/>
  <c r="H151" s="1"/>
  <c r="H152" s="1"/>
  <c r="I151" s="1"/>
  <c r="I152" s="1"/>
  <c r="G431"/>
  <c r="G432"/>
  <c r="O113" i="180"/>
  <c r="R113" s="1"/>
  <c r="T112"/>
  <c r="AI67" i="211"/>
  <c r="BS67"/>
  <c r="AI68"/>
  <c r="F484" i="191"/>
  <c r="G483" s="1"/>
  <c r="G484" s="1"/>
  <c r="H483" s="1"/>
  <c r="H484" s="1"/>
  <c r="F483"/>
  <c r="O105" i="182"/>
  <c r="R105" s="1"/>
  <c r="O106" s="1"/>
  <c r="R106" s="1"/>
  <c r="T104"/>
  <c r="T40" i="169"/>
  <c r="V40" s="1"/>
  <c r="X40" s="1"/>
  <c r="X39"/>
  <c r="Y39" s="1"/>
  <c r="O90" i="180"/>
  <c r="R90" s="1"/>
  <c r="T90" s="1"/>
  <c r="T89"/>
  <c r="F144"/>
  <c r="I144"/>
  <c r="K144" s="1"/>
  <c r="K98" i="182"/>
  <c r="I99"/>
  <c r="F99"/>
  <c r="I19" i="202"/>
  <c r="BD34" i="211"/>
  <c r="T55" i="182"/>
  <c r="O56"/>
  <c r="R56" s="1"/>
  <c r="O57" s="1"/>
  <c r="R57" s="1"/>
  <c r="T57" s="1"/>
  <c r="F319" i="191"/>
  <c r="F320" s="1"/>
  <c r="O84" i="182"/>
  <c r="R84" s="1"/>
  <c r="T83"/>
  <c r="G411" i="191"/>
  <c r="G412"/>
  <c r="H411" s="1"/>
  <c r="H412" s="1"/>
  <c r="I411" s="1"/>
  <c r="I412" s="1"/>
  <c r="F463"/>
  <c r="F464"/>
  <c r="G463" s="1"/>
  <c r="G464" s="1"/>
  <c r="H463" s="1"/>
  <c r="H464" s="1"/>
  <c r="O135" i="182"/>
  <c r="R135" s="1"/>
  <c r="T134"/>
  <c r="O62"/>
  <c r="R62" s="1"/>
  <c r="T61"/>
  <c r="D116" i="142"/>
  <c r="AH27"/>
  <c r="AH57"/>
  <c r="AH65" s="1"/>
  <c r="AH37"/>
  <c r="F282" i="191"/>
  <c r="F283" s="1"/>
  <c r="T60" i="180"/>
  <c r="O61"/>
  <c r="R61" s="1"/>
  <c r="AF122" i="142"/>
  <c r="AF27"/>
  <c r="AF35" s="1"/>
  <c r="AF57"/>
  <c r="AF65" s="1"/>
  <c r="AF17"/>
  <c r="AF25" s="1"/>
  <c r="AF37"/>
  <c r="AF45" s="1"/>
  <c r="AF47"/>
  <c r="AF55" s="1"/>
  <c r="F181" i="191"/>
  <c r="F182" s="1"/>
  <c r="F21" i="182"/>
  <c r="I21"/>
  <c r="K21" s="1"/>
  <c r="O33"/>
  <c r="R33" s="1"/>
  <c r="T32"/>
  <c r="H416" i="191"/>
  <c r="H417"/>
  <c r="O39" i="180"/>
  <c r="R39" s="1"/>
  <c r="T38"/>
  <c r="E40" i="83"/>
  <c r="F39" i="188" s="1"/>
  <c r="E39"/>
  <c r="E38" i="83"/>
  <c r="F37" i="188" s="1"/>
  <c r="E37"/>
  <c r="AI102" i="142"/>
  <c r="AF103"/>
  <c r="F144" i="182"/>
  <c r="F20"/>
  <c r="G81" i="177"/>
  <c r="E11" i="188"/>
  <c r="E12" i="83"/>
  <c r="F11" i="188" s="1"/>
  <c r="E9" i="83"/>
  <c r="G15" i="132"/>
  <c r="E39" i="83"/>
  <c r="F38" i="188" s="1"/>
  <c r="E38"/>
  <c r="E35"/>
  <c r="E36" i="83"/>
  <c r="F35" i="188" s="1"/>
  <c r="AL65" i="209"/>
  <c r="L86" i="142"/>
  <c r="F214"/>
  <c r="K117" i="182"/>
  <c r="B81"/>
  <c r="T23"/>
  <c r="B24"/>
  <c r="B107" i="180"/>
  <c r="B104"/>
  <c r="B27"/>
  <c r="B19"/>
  <c r="H76" i="177"/>
  <c r="H19" i="186"/>
  <c r="K24" i="161"/>
  <c r="G37" i="82"/>
  <c r="G38" s="1"/>
  <c r="G39" s="1"/>
  <c r="G40" s="1"/>
  <c r="G41" s="1"/>
  <c r="G42" s="1"/>
  <c r="G43" s="1"/>
  <c r="G44" s="1"/>
  <c r="G45" s="1"/>
  <c r="BE62" i="211"/>
  <c r="BG62" s="1"/>
  <c r="F31" i="132"/>
  <c r="E10" i="188"/>
  <c r="AF74" i="142"/>
  <c r="E64" i="240"/>
  <c r="F66" i="241"/>
  <c r="AI50" i="142"/>
  <c r="AE39"/>
  <c r="I23" i="202"/>
  <c r="D27"/>
  <c r="D40" s="1"/>
  <c r="D75" s="1"/>
  <c r="C51" i="169" s="1"/>
  <c r="R141" i="142"/>
  <c r="R143" s="1"/>
  <c r="J132"/>
  <c r="L132" s="1"/>
  <c r="Y65"/>
  <c r="P28" i="149"/>
  <c r="P29" s="1"/>
  <c r="M24" i="186"/>
  <c r="S24" s="1"/>
  <c r="F76" i="177"/>
  <c r="L102" i="229"/>
  <c r="Y38" i="169"/>
  <c r="K60" i="210"/>
  <c r="W38" i="221"/>
  <c r="W39" s="1"/>
  <c r="H35" i="209"/>
  <c r="AA62" i="221"/>
  <c r="N87" i="149"/>
  <c r="F64" i="239"/>
  <c r="H64" i="240"/>
  <c r="J66" i="241"/>
  <c r="L66"/>
  <c r="H66"/>
  <c r="O44" i="149"/>
  <c r="L11" i="179"/>
  <c r="D20" i="188"/>
  <c r="AI81" i="142"/>
  <c r="U58" i="148"/>
  <c r="S61" s="1"/>
  <c r="U61" s="1"/>
  <c r="S64" s="1"/>
  <c r="U64" s="1"/>
  <c r="S67" s="1"/>
  <c r="U67" s="1"/>
  <c r="S70" s="1"/>
  <c r="U70" s="1"/>
  <c r="S73" s="1"/>
  <c r="U73" s="1"/>
  <c r="S76" s="1"/>
  <c r="U76" s="1"/>
  <c r="S79" s="1"/>
  <c r="U79" s="1"/>
  <c r="S82" s="1"/>
  <c r="U82" s="1"/>
  <c r="S85" s="1"/>
  <c r="U85" s="1"/>
  <c r="S88" s="1"/>
  <c r="U88" s="1"/>
  <c r="S91" s="1"/>
  <c r="I24" i="202"/>
  <c r="J44" i="209"/>
  <c r="W44" s="1"/>
  <c r="W53" s="1"/>
  <c r="K28" i="210"/>
  <c r="E42" i="211"/>
  <c r="AW65"/>
  <c r="BI65" s="1"/>
  <c r="P71" i="83"/>
  <c r="F66" i="188"/>
  <c r="I66" s="1"/>
  <c r="D28" i="83"/>
  <c r="L75" i="142"/>
  <c r="M21" i="169"/>
  <c r="G22" i="132" s="1"/>
  <c r="AA26" i="210"/>
  <c r="Y26" i="211"/>
  <c r="AF65" i="210"/>
  <c r="AA65" i="211"/>
  <c r="L13" i="177"/>
  <c r="P13" s="1"/>
  <c r="L30" i="202"/>
  <c r="E25" i="209"/>
  <c r="X25" s="1"/>
  <c r="AI25" s="1"/>
  <c r="D12" i="168"/>
  <c r="D166" i="212"/>
  <c r="H166" s="1"/>
  <c r="H53" i="209"/>
  <c r="H65" s="1"/>
  <c r="G53"/>
  <c r="E27" i="17"/>
  <c r="F27" s="1"/>
  <c r="G18" i="177"/>
  <c r="G19" s="1"/>
  <c r="H79"/>
  <c r="BT62" i="211"/>
  <c r="BH58"/>
  <c r="AV40"/>
  <c r="AA63" i="209"/>
  <c r="AF63" s="1"/>
  <c r="AN63" s="1"/>
  <c r="F54" i="211"/>
  <c r="G54" i="210"/>
  <c r="Z47" i="211"/>
  <c r="BK47" s="1"/>
  <c r="AE43"/>
  <c r="AE55" i="210"/>
  <c r="AE55" i="211" s="1"/>
  <c r="W39"/>
  <c r="BH39" s="1"/>
  <c r="W59"/>
  <c r="BH59" s="1"/>
  <c r="W66" i="210"/>
  <c r="AA59"/>
  <c r="Z58" i="211"/>
  <c r="Z66" i="210"/>
  <c r="BK54" i="211"/>
  <c r="AA62" i="209"/>
  <c r="AI62"/>
  <c r="E30"/>
  <c r="AD30" s="1"/>
  <c r="AE30" s="1"/>
  <c r="L35" i="202"/>
  <c r="D165" i="212"/>
  <c r="H165" s="1"/>
  <c r="M109" i="191"/>
  <c r="N109" s="1"/>
  <c r="O109" s="1"/>
  <c r="P109" s="1"/>
  <c r="Q109" s="1"/>
  <c r="E18" i="177"/>
  <c r="E19" s="1"/>
  <c r="F79"/>
  <c r="K60" i="211"/>
  <c r="BK46"/>
  <c r="D7" i="179"/>
  <c r="D14" i="127"/>
  <c r="D30" i="184"/>
  <c r="D32" s="1"/>
  <c r="D33" s="1"/>
  <c r="Y9" i="209"/>
  <c r="I15"/>
  <c r="AA56"/>
  <c r="AK56" s="1"/>
  <c r="Z64"/>
  <c r="W46" i="211"/>
  <c r="BH46" s="1"/>
  <c r="Z43"/>
  <c r="AZ65"/>
  <c r="F59"/>
  <c r="BD66"/>
  <c r="AX33"/>
  <c r="Z35" i="209"/>
  <c r="BK49" i="211"/>
  <c r="BH65"/>
  <c r="I179" i="212"/>
  <c r="L10" i="177"/>
  <c r="P10" s="1"/>
  <c r="K76"/>
  <c r="J18" s="1"/>
  <c r="BG19" i="211"/>
  <c r="AW51"/>
  <c r="J54"/>
  <c r="AV54" s="1"/>
  <c r="BH54" s="1"/>
  <c r="AV63"/>
  <c r="BK30"/>
  <c r="BK27"/>
  <c r="BK24"/>
  <c r="AX61"/>
  <c r="I180" i="212"/>
  <c r="D27" i="188"/>
  <c r="AA53" i="210"/>
  <c r="H15" i="186"/>
  <c r="L35" i="95"/>
  <c r="BK12" i="211"/>
  <c r="C182" i="212"/>
  <c r="BH41" i="211"/>
  <c r="D17" i="168"/>
  <c r="E29" i="169"/>
  <c r="H29" s="1"/>
  <c r="M66" i="138"/>
  <c r="M67" s="1"/>
  <c r="G60" i="19"/>
  <c r="AW57" i="211"/>
  <c r="AX12"/>
  <c r="BJ12" s="1"/>
  <c r="AW63"/>
  <c r="BI63" s="1"/>
  <c r="K9" i="179"/>
  <c r="K27" i="210"/>
  <c r="D18" i="177"/>
  <c r="D19" s="1"/>
  <c r="E79"/>
  <c r="AY23" i="211"/>
  <c r="BH52"/>
  <c r="AZ52"/>
  <c r="AA25" i="209"/>
  <c r="H179" i="212"/>
  <c r="K339" i="191"/>
  <c r="K340" s="1"/>
  <c r="J411"/>
  <c r="J412" s="1"/>
  <c r="K14" i="95"/>
  <c r="M14"/>
  <c r="O18" i="190"/>
  <c r="H344" i="191"/>
  <c r="H345" s="1"/>
  <c r="H247"/>
  <c r="H248" s="1"/>
  <c r="H100"/>
  <c r="H101" s="1"/>
  <c r="F222"/>
  <c r="F223" s="1"/>
  <c r="O142" i="182"/>
  <c r="R142" s="1"/>
  <c r="T141"/>
  <c r="O91" i="180"/>
  <c r="R91" s="1"/>
  <c r="G257" i="191"/>
  <c r="G258" s="1"/>
  <c r="M13" i="95"/>
  <c r="M19" s="1"/>
  <c r="T120" i="182"/>
  <c r="O121"/>
  <c r="R121" s="1"/>
  <c r="O122" s="1"/>
  <c r="R122" s="1"/>
  <c r="T122" s="1"/>
  <c r="H375" i="191"/>
  <c r="G391"/>
  <c r="G392" s="1"/>
  <c r="O62" i="180"/>
  <c r="R62" s="1"/>
  <c r="T61"/>
  <c r="G329" i="191"/>
  <c r="G330" s="1"/>
  <c r="O84" i="180"/>
  <c r="R84" s="1"/>
  <c r="T83"/>
  <c r="G349" i="191"/>
  <c r="G350" s="1"/>
  <c r="C54" i="212"/>
  <c r="C55" s="1"/>
  <c r="C57" s="1"/>
  <c r="AI68" i="142"/>
  <c r="AF98"/>
  <c r="AI98" s="1"/>
  <c r="Q171" i="148"/>
  <c r="E25" i="17"/>
  <c r="F25" s="1"/>
  <c r="F309" i="191"/>
  <c r="F310" s="1"/>
  <c r="H221"/>
  <c r="G211"/>
  <c r="F120"/>
  <c r="F121" s="1"/>
  <c r="F110"/>
  <c r="F111" s="1"/>
  <c r="F453"/>
  <c r="F454" s="1"/>
  <c r="F324"/>
  <c r="F325" s="1"/>
  <c r="O113" i="182"/>
  <c r="R113" s="1"/>
  <c r="T112"/>
  <c r="O149"/>
  <c r="R149" s="1"/>
  <c r="T148"/>
  <c r="O69" i="180"/>
  <c r="R69" s="1"/>
  <c r="T68"/>
  <c r="F299" i="191"/>
  <c r="F300" s="1"/>
  <c r="F130"/>
  <c r="F131" s="1"/>
  <c r="F252"/>
  <c r="F253" s="1"/>
  <c r="H488"/>
  <c r="H489" s="1"/>
  <c r="AG57" i="142"/>
  <c r="AG17"/>
  <c r="AG27"/>
  <c r="F262" i="191"/>
  <c r="F263" s="1"/>
  <c r="O55" i="180"/>
  <c r="R55" s="1"/>
  <c r="T54"/>
  <c r="F237" i="191"/>
  <c r="F238" s="1"/>
  <c r="T33" i="182"/>
  <c r="O34"/>
  <c r="R34" s="1"/>
  <c r="O35" s="1"/>
  <c r="R35" s="1"/>
  <c r="T35" s="1"/>
  <c r="I18" i="202"/>
  <c r="F24"/>
  <c r="AI71" i="142"/>
  <c r="AG101"/>
  <c r="AI101" s="1"/>
  <c r="R192" i="148"/>
  <c r="G267" i="191"/>
  <c r="G268" s="1"/>
  <c r="F166"/>
  <c r="F167" s="1"/>
  <c r="O119" i="180"/>
  <c r="R119" s="1"/>
  <c r="T118"/>
  <c r="T97" i="182"/>
  <c r="O98"/>
  <c r="R98" s="1"/>
  <c r="T170" i="180"/>
  <c r="O171"/>
  <c r="R171" s="1"/>
  <c r="K98"/>
  <c r="I99"/>
  <c r="F99"/>
  <c r="F206" i="191"/>
  <c r="F207" s="1"/>
  <c r="F105"/>
  <c r="F106" s="1"/>
  <c r="F498"/>
  <c r="F499" s="1"/>
  <c r="T32" i="180"/>
  <c r="O33"/>
  <c r="R33" s="1"/>
  <c r="O163" i="182"/>
  <c r="R163" s="1"/>
  <c r="T162"/>
  <c r="G232" i="191"/>
  <c r="G233" s="1"/>
  <c r="H13" i="202"/>
  <c r="I406" i="191"/>
  <c r="I407" s="1"/>
  <c r="I272"/>
  <c r="I273" s="1"/>
  <c r="I396"/>
  <c r="I397" s="1"/>
  <c r="H242"/>
  <c r="H243" s="1"/>
  <c r="H304"/>
  <c r="H305" s="1"/>
  <c r="O142" i="180"/>
  <c r="R142" s="1"/>
  <c r="T141"/>
  <c r="J15" i="137"/>
  <c r="G171" i="191"/>
  <c r="G172" s="1"/>
  <c r="F376"/>
  <c r="F377" s="1"/>
  <c r="O26" i="180"/>
  <c r="R26" s="1"/>
  <c r="T25"/>
  <c r="T105" i="182"/>
  <c r="G196" i="191"/>
  <c r="G197" s="1"/>
  <c r="T41" i="169"/>
  <c r="V41" s="1"/>
  <c r="G354" i="191"/>
  <c r="G355" s="1"/>
  <c r="H80"/>
  <c r="H81" s="1"/>
  <c r="F70"/>
  <c r="G69"/>
  <c r="F314"/>
  <c r="F315" s="1"/>
  <c r="I16" i="202"/>
  <c r="F401" i="191"/>
  <c r="F402" s="1"/>
  <c r="F90"/>
  <c r="F91" s="1"/>
  <c r="F227"/>
  <c r="F228" s="1"/>
  <c r="O184" i="180"/>
  <c r="R184" s="1"/>
  <c r="T183"/>
  <c r="G386" i="191"/>
  <c r="G387" s="1"/>
  <c r="H180" i="212"/>
  <c r="G180"/>
  <c r="F503" i="191"/>
  <c r="F504" s="1"/>
  <c r="F186"/>
  <c r="F187" s="1"/>
  <c r="O68" i="182"/>
  <c r="R68" s="1"/>
  <c r="T67"/>
  <c r="G95" i="191"/>
  <c r="G96" s="1"/>
  <c r="I17" i="202"/>
  <c r="K17" s="1"/>
  <c r="F23"/>
  <c r="M27" i="191"/>
  <c r="M36" s="1"/>
  <c r="E9" i="95"/>
  <c r="G191" i="191"/>
  <c r="G192" s="1"/>
  <c r="F334"/>
  <c r="F335" s="1"/>
  <c r="F513"/>
  <c r="F514" s="1"/>
  <c r="O18" i="182"/>
  <c r="R18" s="1"/>
  <c r="T17"/>
  <c r="O26"/>
  <c r="R26" s="1"/>
  <c r="T25"/>
  <c r="F146" i="191"/>
  <c r="F147" s="1"/>
  <c r="O148" i="180"/>
  <c r="R148" s="1"/>
  <c r="T147"/>
  <c r="F478" i="191"/>
  <c r="F479" s="1"/>
  <c r="G156"/>
  <c r="G157" s="1"/>
  <c r="F508"/>
  <c r="F509" s="1"/>
  <c r="F186" i="180"/>
  <c r="K185"/>
  <c r="I186"/>
  <c r="O155" i="182"/>
  <c r="R155" s="1"/>
  <c r="T154"/>
  <c r="T177"/>
  <c r="O178"/>
  <c r="R178" s="1"/>
  <c r="O91"/>
  <c r="R91" s="1"/>
  <c r="T90"/>
  <c r="O185"/>
  <c r="R185" s="1"/>
  <c r="T184"/>
  <c r="F176" i="191"/>
  <c r="F177" s="1"/>
  <c r="AC23" i="190"/>
  <c r="AH18"/>
  <c r="AH23" s="1"/>
  <c r="F458" i="191"/>
  <c r="F459" s="1"/>
  <c r="J16" i="209"/>
  <c r="J21" s="1"/>
  <c r="O170" i="182"/>
  <c r="R170" s="1"/>
  <c r="T169"/>
  <c r="T125"/>
  <c r="O126"/>
  <c r="R126" s="1"/>
  <c r="E422" i="191"/>
  <c r="E421"/>
  <c r="D288"/>
  <c r="D294"/>
  <c r="E293"/>
  <c r="M86" i="142"/>
  <c r="X87" i="169"/>
  <c r="T39" i="180"/>
  <c r="O40"/>
  <c r="R40" s="1"/>
  <c r="T154"/>
  <c r="O155"/>
  <c r="R155" s="1"/>
  <c r="O97"/>
  <c r="R97" s="1"/>
  <c r="T96"/>
  <c r="E493" i="191"/>
  <c r="E436"/>
  <c r="E437" s="1"/>
  <c r="E201"/>
  <c r="N28" i="82"/>
  <c r="G48"/>
  <c r="AH37" i="211"/>
  <c r="BR37"/>
  <c r="P34" i="177"/>
  <c r="G119" i="149"/>
  <c r="B27" i="138"/>
  <c r="C53"/>
  <c r="C253" i="212"/>
  <c r="Q17" i="169"/>
  <c r="G21" i="17" s="1"/>
  <c r="J38" i="149"/>
  <c r="K38" s="1"/>
  <c r="F176" i="182"/>
  <c r="F169"/>
  <c r="I162"/>
  <c r="T124"/>
  <c r="I118"/>
  <c r="F89"/>
  <c r="K88"/>
  <c r="O38"/>
  <c r="R38" s="1"/>
  <c r="B19"/>
  <c r="B17"/>
  <c r="B185" i="180"/>
  <c r="B177"/>
  <c r="B176"/>
  <c r="B173"/>
  <c r="B157"/>
  <c r="B156"/>
  <c r="B155"/>
  <c r="B151"/>
  <c r="B148"/>
  <c r="B147"/>
  <c r="B146"/>
  <c r="B141"/>
  <c r="B140"/>
  <c r="B129"/>
  <c r="B127"/>
  <c r="B122"/>
  <c r="F118"/>
  <c r="B118"/>
  <c r="B117"/>
  <c r="B114"/>
  <c r="B112"/>
  <c r="B111"/>
  <c r="B108"/>
  <c r="B106"/>
  <c r="F96"/>
  <c r="B95"/>
  <c r="B41"/>
  <c r="F38"/>
  <c r="B37"/>
  <c r="B33"/>
  <c r="B31"/>
  <c r="B30"/>
  <c r="B26"/>
  <c r="E126" i="191"/>
  <c r="E13"/>
  <c r="F13" s="1"/>
  <c r="G13" s="1"/>
  <c r="H13" s="1"/>
  <c r="I13" s="1"/>
  <c r="J13" s="1"/>
  <c r="K13" s="1"/>
  <c r="L13" s="1"/>
  <c r="M13" s="1"/>
  <c r="F14" i="202"/>
  <c r="Y74" i="142"/>
  <c r="U104"/>
  <c r="R180" i="148"/>
  <c r="Q181" s="1"/>
  <c r="E52" i="138"/>
  <c r="E51"/>
  <c r="C62"/>
  <c r="K23" i="161"/>
  <c r="R115" i="148"/>
  <c r="Q118" s="1"/>
  <c r="R118" s="1"/>
  <c r="Q121" s="1"/>
  <c r="R121" s="1"/>
  <c r="Q124" s="1"/>
  <c r="R124" s="1"/>
  <c r="Q127" s="1"/>
  <c r="R127" s="1"/>
  <c r="Q130" s="1"/>
  <c r="L98" i="142"/>
  <c r="O20" i="149"/>
  <c r="F82"/>
  <c r="K52" i="221"/>
  <c r="K25"/>
  <c r="F17" i="190"/>
  <c r="BI93" i="211"/>
  <c r="E150" i="212"/>
  <c r="J64" i="209"/>
  <c r="I69" i="202"/>
  <c r="I81" s="1"/>
  <c r="I83" s="1"/>
  <c r="AA42" i="210"/>
  <c r="AW59" i="211"/>
  <c r="F14"/>
  <c r="E9" i="137"/>
  <c r="E8" i="192"/>
  <c r="E10" s="1"/>
  <c r="E42" i="83"/>
  <c r="F41" i="188" s="1"/>
  <c r="E41"/>
  <c r="H12" i="82"/>
  <c r="G12" i="95"/>
  <c r="M29" i="169"/>
  <c r="G26" i="132" s="1"/>
  <c r="G31" i="202"/>
  <c r="K51" i="221"/>
  <c r="D14" i="83"/>
  <c r="D21"/>
  <c r="D34"/>
  <c r="G48" i="169"/>
  <c r="G29" i="132" s="1"/>
  <c r="I64" i="188"/>
  <c r="G64"/>
  <c r="D45" i="83"/>
  <c r="D44" i="188"/>
  <c r="D47" s="1"/>
  <c r="E40"/>
  <c r="E41" i="83"/>
  <c r="F40" i="188" s="1"/>
  <c r="I47" i="149"/>
  <c r="J47" s="1"/>
  <c r="M54" i="228"/>
  <c r="N54" s="1"/>
  <c r="C14" i="82"/>
  <c r="F250" i="227"/>
  <c r="J22" i="82"/>
  <c r="H21"/>
  <c r="J21" s="1"/>
  <c r="D13" s="1"/>
  <c r="E12" i="187" s="1"/>
  <c r="H20" i="82"/>
  <c r="P141" i="142"/>
  <c r="U171" i="148" l="1"/>
  <c r="S172" s="1"/>
  <c r="U172" s="1"/>
  <c r="S173" s="1"/>
  <c r="U173" s="1"/>
  <c r="D21" i="178"/>
  <c r="D26" s="1"/>
  <c r="X42" i="211"/>
  <c r="BI42" s="1"/>
  <c r="AI42" i="210"/>
  <c r="H115" i="191"/>
  <c r="H116" s="1"/>
  <c r="I115" s="1"/>
  <c r="I116" s="1"/>
  <c r="J115" s="1"/>
  <c r="J116" s="1"/>
  <c r="K115" s="1"/>
  <c r="K116" s="1"/>
  <c r="F468"/>
  <c r="F469"/>
  <c r="G468" s="1"/>
  <c r="G469" s="1"/>
  <c r="H468" s="1"/>
  <c r="H469" s="1"/>
  <c r="H217"/>
  <c r="H218" s="1"/>
  <c r="I217" s="1"/>
  <c r="I218" s="1"/>
  <c r="J217" s="1"/>
  <c r="J218" s="1"/>
  <c r="G426"/>
  <c r="G427"/>
  <c r="O84" i="142"/>
  <c r="C190" i="212"/>
  <c r="G190" s="1"/>
  <c r="O85" i="142"/>
  <c r="E191" i="212"/>
  <c r="G191" s="1"/>
  <c r="I11" i="142"/>
  <c r="R114"/>
  <c r="AD20" i="190"/>
  <c r="AN20"/>
  <c r="B154" i="191"/>
  <c r="B461"/>
  <c r="B78"/>
  <c r="G35"/>
  <c r="G52"/>
  <c r="B384"/>
  <c r="H7"/>
  <c r="B230"/>
  <c r="B307"/>
  <c r="G17"/>
  <c r="G26"/>
  <c r="O127" i="180"/>
  <c r="R127" s="1"/>
  <c r="T126"/>
  <c r="AP20" i="190"/>
  <c r="C189" i="212"/>
  <c r="C136"/>
  <c r="L24" i="221"/>
  <c r="N11" i="142"/>
  <c r="R124"/>
  <c r="AY39" i="211"/>
  <c r="I55"/>
  <c r="F35" i="182"/>
  <c r="I35"/>
  <c r="K35" s="1"/>
  <c r="M20" i="202"/>
  <c r="M40" s="1"/>
  <c r="M75" s="1"/>
  <c r="I10" i="210"/>
  <c r="D449" i="191"/>
  <c r="D444" s="1"/>
  <c r="D443"/>
  <c r="I113" i="180"/>
  <c r="K112"/>
  <c r="F113"/>
  <c r="K16" i="202"/>
  <c r="K18"/>
  <c r="K24"/>
  <c r="K19"/>
  <c r="O19" s="1"/>
  <c r="AX39" i="211"/>
  <c r="BD55"/>
  <c r="K19" i="190"/>
  <c r="W65" i="209"/>
  <c r="E192" i="212"/>
  <c r="BI53" i="211"/>
  <c r="F140" i="191"/>
  <c r="G140" s="1"/>
  <c r="G135" s="1"/>
  <c r="I182" i="212"/>
  <c r="D104"/>
  <c r="D99" s="1"/>
  <c r="D109" s="1"/>
  <c r="E206"/>
  <c r="E53" i="188"/>
  <c r="I32"/>
  <c r="I33" s="1"/>
  <c r="I65"/>
  <c r="G32"/>
  <c r="G46" i="17"/>
  <c r="G29" i="188"/>
  <c r="L15" i="149"/>
  <c r="N15" s="1"/>
  <c r="E34" i="83"/>
  <c r="G22" i="188"/>
  <c r="G15"/>
  <c r="G35" i="17"/>
  <c r="I63" i="188"/>
  <c r="C117" i="149"/>
  <c r="C131" s="1"/>
  <c r="H54" s="1"/>
  <c r="E20" i="188"/>
  <c r="AF45" i="209"/>
  <c r="AC45" s="1"/>
  <c r="AW45" i="211"/>
  <c r="AZ45" s="1"/>
  <c r="BE45" s="1"/>
  <c r="F42" i="209"/>
  <c r="AD42"/>
  <c r="AF45" i="210"/>
  <c r="AC45" s="1"/>
  <c r="BI45" i="211"/>
  <c r="M67" i="177"/>
  <c r="P62"/>
  <c r="P67" s="1"/>
  <c r="G126" i="149"/>
  <c r="I172" i="212"/>
  <c r="E104"/>
  <c r="E99" s="1"/>
  <c r="K23" i="202"/>
  <c r="E18" i="209" s="1"/>
  <c r="AD18" s="1"/>
  <c r="K25" i="202"/>
  <c r="E19" i="209"/>
  <c r="AD19" s="1"/>
  <c r="AE19" s="1"/>
  <c r="AA46"/>
  <c r="E27" i="188"/>
  <c r="G66"/>
  <c r="G18"/>
  <c r="E54" i="83"/>
  <c r="F49" i="188"/>
  <c r="I10" i="83"/>
  <c r="I11" s="1"/>
  <c r="E56" s="1"/>
  <c r="F55" i="188" s="1"/>
  <c r="I55" s="1"/>
  <c r="G26"/>
  <c r="H52" i="149"/>
  <c r="F10" i="161" s="1"/>
  <c r="F15" s="1"/>
  <c r="J15" i="149"/>
  <c r="K15" s="1"/>
  <c r="G62" i="188"/>
  <c r="G28" i="144"/>
  <c r="E42" i="188"/>
  <c r="G42" s="1"/>
  <c r="D48" i="83"/>
  <c r="I42" i="188"/>
  <c r="D56" i="83"/>
  <c r="H5"/>
  <c r="F16" i="188"/>
  <c r="E21" i="83"/>
  <c r="F25" i="188"/>
  <c r="G39" i="17"/>
  <c r="F23" i="188"/>
  <c r="E28" i="83"/>
  <c r="D20" i="136"/>
  <c r="C264" i="212"/>
  <c r="N35" i="149"/>
  <c r="O35" s="1"/>
  <c r="E46" i="138"/>
  <c r="C262" i="212" s="1"/>
  <c r="M52" i="149"/>
  <c r="F22" i="178" s="1"/>
  <c r="F28"/>
  <c r="F127" i="149"/>
  <c r="X23" i="148"/>
  <c r="G17" i="9"/>
  <c r="E50" i="138" s="1"/>
  <c r="G15" i="169"/>
  <c r="E15" i="137"/>
  <c r="H15" s="1"/>
  <c r="D12" i="184"/>
  <c r="D42" i="19"/>
  <c r="G42" s="1"/>
  <c r="G15" i="135"/>
  <c r="H36" i="137"/>
  <c r="M23" i="190"/>
  <c r="M26" s="1"/>
  <c r="G365" i="191"/>
  <c r="D141"/>
  <c r="D142" s="1"/>
  <c r="E141" s="1"/>
  <c r="E142" s="1"/>
  <c r="D135"/>
  <c r="D53" s="1"/>
  <c r="Q143" i="148"/>
  <c r="R143" s="1"/>
  <c r="Q144" s="1"/>
  <c r="R144" s="1"/>
  <c r="Q145" s="1"/>
  <c r="R145" s="1"/>
  <c r="Q146" s="1"/>
  <c r="R146" s="1"/>
  <c r="Q147" s="1"/>
  <c r="R147" s="1"/>
  <c r="Q148" s="1"/>
  <c r="R148" s="1"/>
  <c r="Q149" s="1"/>
  <c r="D80" i="212"/>
  <c r="E93"/>
  <c r="D82" s="1"/>
  <c r="D60" i="191"/>
  <c r="D66"/>
  <c r="N14"/>
  <c r="O14" s="1"/>
  <c r="P14" s="1"/>
  <c r="Q14" s="1"/>
  <c r="S14" s="1"/>
  <c r="D136"/>
  <c r="K20" i="190"/>
  <c r="F23"/>
  <c r="F59" i="191"/>
  <c r="D372"/>
  <c r="D366"/>
  <c r="E136"/>
  <c r="I161"/>
  <c r="I162" s="1"/>
  <c r="J161" s="1"/>
  <c r="J162" s="1"/>
  <c r="K161" s="1"/>
  <c r="K162" s="1"/>
  <c r="F447"/>
  <c r="E442"/>
  <c r="E448"/>
  <c r="E449" s="1"/>
  <c r="AZ64" i="211"/>
  <c r="AT64" s="1"/>
  <c r="BB64" s="1"/>
  <c r="BJ24"/>
  <c r="AK57" i="209"/>
  <c r="AF57"/>
  <c r="AF51"/>
  <c r="AC51" s="1"/>
  <c r="AD55" i="211"/>
  <c r="BC55"/>
  <c r="G10" i="127"/>
  <c r="G30" i="184"/>
  <c r="D57" i="12"/>
  <c r="X61" i="211"/>
  <c r="AI61" i="210"/>
  <c r="AA61"/>
  <c r="AL61"/>
  <c r="AY58" i="211"/>
  <c r="AY66" s="1"/>
  <c r="I66"/>
  <c r="J66"/>
  <c r="K66" i="210"/>
  <c r="H66"/>
  <c r="H61" i="211"/>
  <c r="BL62"/>
  <c r="AT62"/>
  <c r="AV66"/>
  <c r="AX53"/>
  <c r="BJ53" s="1"/>
  <c r="AY53"/>
  <c r="BK53" s="1"/>
  <c r="BH42"/>
  <c r="AZ42"/>
  <c r="BE42" s="1"/>
  <c r="H49" i="210"/>
  <c r="G49" i="211"/>
  <c r="K55" i="210"/>
  <c r="Z55"/>
  <c r="Z55" i="211" s="1"/>
  <c r="K55"/>
  <c r="AX48"/>
  <c r="BJ48" s="1"/>
  <c r="AY43"/>
  <c r="BK43" s="1"/>
  <c r="AX43"/>
  <c r="BJ43" s="1"/>
  <c r="BK39"/>
  <c r="AT26"/>
  <c r="BB26" s="1"/>
  <c r="BE26"/>
  <c r="K35"/>
  <c r="AX35" s="1"/>
  <c r="Y35" i="210"/>
  <c r="Y35" i="211" s="1"/>
  <c r="BJ35" s="1"/>
  <c r="AV37"/>
  <c r="BH37" s="1"/>
  <c r="K36"/>
  <c r="AX36" s="1"/>
  <c r="BJ36" s="1"/>
  <c r="Y36" i="210"/>
  <c r="Y36" i="211" s="1"/>
  <c r="Z33"/>
  <c r="BK33" s="1"/>
  <c r="Z37" i="210"/>
  <c r="Z67" s="1"/>
  <c r="K32" i="211"/>
  <c r="AX32" s="1"/>
  <c r="AX34" s="1"/>
  <c r="BJ34" s="1"/>
  <c r="Y32" i="210"/>
  <c r="Y32" i="211" s="1"/>
  <c r="Y30" i="210"/>
  <c r="Y33"/>
  <c r="Y33" i="211" s="1"/>
  <c r="BJ33" s="1"/>
  <c r="BL11"/>
  <c r="BE11"/>
  <c r="AC64" i="210"/>
  <c r="AC64" i="211" s="1"/>
  <c r="AF64"/>
  <c r="BF64" s="1"/>
  <c r="AJ64" i="210"/>
  <c r="AN64"/>
  <c r="AJ64" i="211" s="1"/>
  <c r="AJ57" i="209"/>
  <c r="BQ64" i="211"/>
  <c r="AG64"/>
  <c r="AI59" i="209"/>
  <c r="AI64" s="1"/>
  <c r="AA59"/>
  <c r="AK59" s="1"/>
  <c r="X64"/>
  <c r="E53"/>
  <c r="G70" s="1"/>
  <c r="D18" i="133"/>
  <c r="E79" i="132"/>
  <c r="AW46" i="211"/>
  <c r="AZ46" s="1"/>
  <c r="C80" i="83"/>
  <c r="AA28" i="209"/>
  <c r="E30" i="210"/>
  <c r="X30" s="1"/>
  <c r="D14" i="12"/>
  <c r="D29" i="183"/>
  <c r="C14" i="133"/>
  <c r="C16" s="1"/>
  <c r="C15" i="136"/>
  <c r="E38" i="195" s="1"/>
  <c r="G6" i="132"/>
  <c r="G80" s="1"/>
  <c r="F58" i="168"/>
  <c r="H6" i="132"/>
  <c r="I6" s="1"/>
  <c r="J55" i="210"/>
  <c r="J44" i="211"/>
  <c r="AV44" s="1"/>
  <c r="AV55" s="1"/>
  <c r="E8" i="185"/>
  <c r="AJ24" i="209"/>
  <c r="AC24"/>
  <c r="AN24"/>
  <c r="AF52"/>
  <c r="AN52" s="1"/>
  <c r="U52"/>
  <c r="AN51"/>
  <c r="Z53"/>
  <c r="Z65" s="1"/>
  <c r="D79" i="132"/>
  <c r="I41" i="142"/>
  <c r="E8" i="195"/>
  <c r="C18" i="133"/>
  <c r="D21" i="183"/>
  <c r="D33" s="1"/>
  <c r="E33" i="210"/>
  <c r="P36" i="202"/>
  <c r="AJ31" i="209"/>
  <c r="P33" i="202"/>
  <c r="AC31" i="209"/>
  <c r="U31"/>
  <c r="E28" i="210"/>
  <c r="C175" i="212"/>
  <c r="G175" s="1"/>
  <c r="E48" i="211"/>
  <c r="BW48" s="1"/>
  <c r="F48" i="210"/>
  <c r="F48" i="211" s="1"/>
  <c r="X43" i="209"/>
  <c r="U45" i="210"/>
  <c r="U45" i="211" s="1"/>
  <c r="AA45"/>
  <c r="X48" i="210"/>
  <c r="AI48" s="1"/>
  <c r="E9" i="195"/>
  <c r="L58" i="202"/>
  <c r="E21" i="183"/>
  <c r="E33" s="1"/>
  <c r="D41" i="142"/>
  <c r="D175" i="212"/>
  <c r="D174" s="1"/>
  <c r="F58" i="210"/>
  <c r="E58" i="211"/>
  <c r="X58" i="210"/>
  <c r="E66"/>
  <c r="H74" s="1"/>
  <c r="D21" i="184"/>
  <c r="D34" s="1"/>
  <c r="E30" s="1"/>
  <c r="E32" s="1"/>
  <c r="E33" s="1"/>
  <c r="D18" i="127"/>
  <c r="P69" i="202"/>
  <c r="N41" i="142"/>
  <c r="F8" i="195"/>
  <c r="D80" i="17"/>
  <c r="D8" i="195"/>
  <c r="L69" i="202"/>
  <c r="C41" i="142"/>
  <c r="D8" i="12"/>
  <c r="G33" i="142"/>
  <c r="E9" i="209"/>
  <c r="E12"/>
  <c r="AA18" i="210"/>
  <c r="Y23"/>
  <c r="Y23" i="211" s="1"/>
  <c r="BJ23" s="1"/>
  <c r="Y18"/>
  <c r="BJ18" s="1"/>
  <c r="Y16" i="209"/>
  <c r="I21"/>
  <c r="E36" i="210"/>
  <c r="P39" i="202"/>
  <c r="D17" i="12"/>
  <c r="O58" i="202"/>
  <c r="P42"/>
  <c r="E39" i="210"/>
  <c r="AA23" i="209"/>
  <c r="AI23"/>
  <c r="AA33"/>
  <c r="AI33"/>
  <c r="E162" i="212"/>
  <c r="I162" s="1"/>
  <c r="D9" i="12"/>
  <c r="P28" i="202"/>
  <c r="E25" i="210"/>
  <c r="P50" i="202"/>
  <c r="E47" i="210"/>
  <c r="X41" i="209"/>
  <c r="X44" i="210"/>
  <c r="E44" i="211"/>
  <c r="BW44" s="1"/>
  <c r="F44" i="210"/>
  <c r="F44" i="211" s="1"/>
  <c r="E29"/>
  <c r="X29" i="210"/>
  <c r="AI46"/>
  <c r="X46" i="211"/>
  <c r="U27" i="209"/>
  <c r="H164" i="212"/>
  <c r="H160"/>
  <c r="X41" i="211"/>
  <c r="BI41" s="1"/>
  <c r="AI41" i="210"/>
  <c r="AF46" i="209"/>
  <c r="AK46" s="1"/>
  <c r="U46"/>
  <c r="P38" i="202"/>
  <c r="E35" i="210"/>
  <c r="X28"/>
  <c r="E28" i="211"/>
  <c r="X43" i="210"/>
  <c r="F43"/>
  <c r="F43" i="211" s="1"/>
  <c r="E43"/>
  <c r="BW43" s="1"/>
  <c r="AI34" i="209"/>
  <c r="AA34"/>
  <c r="F53"/>
  <c r="F65" s="1"/>
  <c r="X42"/>
  <c r="D9" i="168"/>
  <c r="D161" i="212"/>
  <c r="H161" s="1"/>
  <c r="L27" i="202"/>
  <c r="E22" i="209"/>
  <c r="AF37"/>
  <c r="U37"/>
  <c r="E164" i="212"/>
  <c r="I164" s="1"/>
  <c r="G90" i="149"/>
  <c r="G89" s="1"/>
  <c r="G91" s="1"/>
  <c r="G96"/>
  <c r="G95" s="1"/>
  <c r="G97" s="1"/>
  <c r="AI103" i="142"/>
  <c r="R181" i="148"/>
  <c r="Q182" s="1"/>
  <c r="R182" s="1"/>
  <c r="B25" i="9"/>
  <c r="E25" s="1"/>
  <c r="B23" i="169"/>
  <c r="E21" i="132"/>
  <c r="F21" s="1"/>
  <c r="D33" i="244"/>
  <c r="G54" i="149"/>
  <c r="G55" s="1"/>
  <c r="D56" i="221"/>
  <c r="L150" i="212"/>
  <c r="K27" i="221"/>
  <c r="C138" i="212" s="1"/>
  <c r="F31" i="221"/>
  <c r="F42" s="1"/>
  <c r="L147" i="212"/>
  <c r="BE50" i="211"/>
  <c r="BL50"/>
  <c r="C29" i="136"/>
  <c r="C40" i="137"/>
  <c r="N14" i="186"/>
  <c r="R14" s="1"/>
  <c r="U14" s="1"/>
  <c r="R11" i="142"/>
  <c r="J14" i="186"/>
  <c r="M14" s="1"/>
  <c r="M11" i="142"/>
  <c r="AG47"/>
  <c r="AG67" s="1"/>
  <c r="AG37"/>
  <c r="AH47"/>
  <c r="AH55" s="1"/>
  <c r="AH17"/>
  <c r="AH25" s="1"/>
  <c r="F147"/>
  <c r="F148" s="1"/>
  <c r="AE118"/>
  <c r="AE120" s="1"/>
  <c r="AE47" s="1"/>
  <c r="G140"/>
  <c r="O86"/>
  <c r="K86"/>
  <c r="X107"/>
  <c r="Q31" s="1"/>
  <c r="Q25" i="186" s="1"/>
  <c r="Y98" i="142"/>
  <c r="Y67"/>
  <c r="U97"/>
  <c r="Y97" s="1"/>
  <c r="U75"/>
  <c r="I31" s="1"/>
  <c r="Y75"/>
  <c r="J25" i="186"/>
  <c r="G34" i="142"/>
  <c r="G51"/>
  <c r="E36" i="95"/>
  <c r="G36" s="1"/>
  <c r="N31" i="191"/>
  <c r="N40" s="1"/>
  <c r="O348" s="1"/>
  <c r="P348" s="1"/>
  <c r="Q348" s="1"/>
  <c r="I17" i="82"/>
  <c r="M36" i="95"/>
  <c r="D114" i="142"/>
  <c r="B10" i="161"/>
  <c r="B15" s="1"/>
  <c r="L32" i="177"/>
  <c r="M27"/>
  <c r="G14" i="178"/>
  <c r="H34" i="95"/>
  <c r="AA19" i="190"/>
  <c r="E21" i="178"/>
  <c r="H164" i="180"/>
  <c r="E12" i="179" s="1"/>
  <c r="Q82" i="148"/>
  <c r="R82" s="1"/>
  <c r="Q85" s="1"/>
  <c r="R85" s="1"/>
  <c r="Q88" s="1"/>
  <c r="R88" s="1"/>
  <c r="Q91" s="1"/>
  <c r="R91" s="1"/>
  <c r="Q94" s="1"/>
  <c r="AA81"/>
  <c r="Y82"/>
  <c r="AC82" s="1"/>
  <c r="Y84" s="1"/>
  <c r="AC84" s="1"/>
  <c r="F39" i="169"/>
  <c r="Q48" i="148"/>
  <c r="O51"/>
  <c r="O48"/>
  <c r="R162"/>
  <c r="R212" s="1"/>
  <c r="G9" i="178"/>
  <c r="I9"/>
  <c r="K16" i="180"/>
  <c r="G7" i="179" s="1"/>
  <c r="F17" i="180"/>
  <c r="C35" i="20"/>
  <c r="H14" i="9"/>
  <c r="D35" i="20" s="1"/>
  <c r="I12" i="178"/>
  <c r="G12"/>
  <c r="F7" i="179"/>
  <c r="G13" i="178"/>
  <c r="G11"/>
  <c r="K46" i="182"/>
  <c r="F47"/>
  <c r="I47"/>
  <c r="B25" i="138"/>
  <c r="G104" i="180"/>
  <c r="D10" i="179" s="1"/>
  <c r="C36" i="9"/>
  <c r="I10" i="178"/>
  <c r="G10"/>
  <c r="J74" i="177"/>
  <c r="J76" s="1"/>
  <c r="M69"/>
  <c r="M74" s="1"/>
  <c r="K75" i="182"/>
  <c r="I76"/>
  <c r="F76"/>
  <c r="H27" i="9"/>
  <c r="K27" s="1"/>
  <c r="L27" s="1"/>
  <c r="S13" i="186"/>
  <c r="R10" i="142"/>
  <c r="I75" i="191"/>
  <c r="I76" s="1"/>
  <c r="O17" i="190"/>
  <c r="K17" s="1"/>
  <c r="H19" i="95"/>
  <c r="G42" i="132"/>
  <c r="E42" s="1"/>
  <c r="F42" s="1"/>
  <c r="Y25" i="190"/>
  <c r="Y26" s="1"/>
  <c r="G22" i="137"/>
  <c r="E15" i="185"/>
  <c r="E14" i="183"/>
  <c r="J43" i="95"/>
  <c r="J44" s="1"/>
  <c r="D22" i="137"/>
  <c r="Y31" i="190"/>
  <c r="Y32" s="1"/>
  <c r="E90" i="195"/>
  <c r="G55" i="83"/>
  <c r="F71"/>
  <c r="D28" i="195"/>
  <c r="D30" s="1"/>
  <c r="D13" i="185"/>
  <c r="C338" i="212" s="1"/>
  <c r="D69" i="188"/>
  <c r="D42" i="250"/>
  <c r="C43" i="244"/>
  <c r="F18" i="202"/>
  <c r="G282" i="191"/>
  <c r="G283" s="1"/>
  <c r="G319"/>
  <c r="G320" s="1"/>
  <c r="I26" i="202"/>
  <c r="D8" i="10" s="1"/>
  <c r="G181" i="191"/>
  <c r="G182" s="1"/>
  <c r="I473"/>
  <c r="I474" s="1"/>
  <c r="G66" i="132"/>
  <c r="H3" i="82"/>
  <c r="D117" i="149"/>
  <c r="D131" s="1"/>
  <c r="BW42" i="211"/>
  <c r="J53" i="209"/>
  <c r="AA64" i="221"/>
  <c r="M133" i="142"/>
  <c r="L139"/>
  <c r="L140" s="1"/>
  <c r="R26" i="221"/>
  <c r="R29" s="1"/>
  <c r="P14" s="1"/>
  <c r="D36"/>
  <c r="D37" s="1"/>
  <c r="Q40"/>
  <c r="R40" s="1"/>
  <c r="R42" s="1"/>
  <c r="P15" s="1"/>
  <c r="AE69" i="142"/>
  <c r="AI39"/>
  <c r="E13" i="188"/>
  <c r="G10"/>
  <c r="I35"/>
  <c r="G35"/>
  <c r="I11"/>
  <c r="G11"/>
  <c r="AF28" i="209"/>
  <c r="AK28" s="1"/>
  <c r="U28"/>
  <c r="I416" i="191"/>
  <c r="I417" s="1"/>
  <c r="J416" s="1"/>
  <c r="J417" s="1"/>
  <c r="AF87" i="142"/>
  <c r="AF95" s="1"/>
  <c r="AF77"/>
  <c r="AF85" s="1"/>
  <c r="H431" i="191"/>
  <c r="H432" s="1"/>
  <c r="AK27" i="209"/>
  <c r="AN27" s="1"/>
  <c r="AC27"/>
  <c r="AJ27"/>
  <c r="E22" i="132"/>
  <c r="F22" s="1"/>
  <c r="K28" i="211"/>
  <c r="AX28" s="1"/>
  <c r="Y28" i="210"/>
  <c r="N88" i="149"/>
  <c r="N89" s="1"/>
  <c r="P87"/>
  <c r="P88" s="1"/>
  <c r="AF104" i="142"/>
  <c r="AI104" s="1"/>
  <c r="AI74"/>
  <c r="I38" i="188"/>
  <c r="G38"/>
  <c r="F9"/>
  <c r="E14" i="83"/>
  <c r="G15" i="17"/>
  <c r="I37" i="188"/>
  <c r="G37"/>
  <c r="G39"/>
  <c r="I39"/>
  <c r="AH77" i="142"/>
  <c r="AH85" s="1"/>
  <c r="AH87"/>
  <c r="AH95" s="1"/>
  <c r="T62" i="182"/>
  <c r="O63"/>
  <c r="R63" s="1"/>
  <c r="O64" s="1"/>
  <c r="R64" s="1"/>
  <c r="T64" s="1"/>
  <c r="T135"/>
  <c r="O136"/>
  <c r="R136" s="1"/>
  <c r="O137" s="1"/>
  <c r="R137" s="1"/>
  <c r="T137" s="1"/>
  <c r="T84"/>
  <c r="O85"/>
  <c r="R85" s="1"/>
  <c r="O86" s="1"/>
  <c r="R86" s="1"/>
  <c r="T86" s="1"/>
  <c r="I100"/>
  <c r="K100" s="1"/>
  <c r="F100"/>
  <c r="T113" i="180"/>
  <c r="O114"/>
  <c r="R114" s="1"/>
  <c r="O115" s="1"/>
  <c r="R115" s="1"/>
  <c r="T115" s="1"/>
  <c r="N9" i="191"/>
  <c r="O9" s="1"/>
  <c r="P9" s="1"/>
  <c r="Q9" s="1"/>
  <c r="S9" s="1"/>
  <c r="AF67" i="142"/>
  <c r="K27" i="211"/>
  <c r="K37" i="210"/>
  <c r="Y27"/>
  <c r="Y27" i="211" s="1"/>
  <c r="BI57"/>
  <c r="AZ57"/>
  <c r="BE57" s="1"/>
  <c r="AF53" i="210"/>
  <c r="U53"/>
  <c r="U53" i="211" s="1"/>
  <c r="AA53"/>
  <c r="BI51"/>
  <c r="AZ51"/>
  <c r="BL65"/>
  <c r="BE65"/>
  <c r="BT65" s="1"/>
  <c r="AT65"/>
  <c r="U46" i="210"/>
  <c r="U46" i="211" s="1"/>
  <c r="AA46"/>
  <c r="AF46" i="210"/>
  <c r="AK46"/>
  <c r="K66" i="211"/>
  <c r="AX60"/>
  <c r="AO15" i="190"/>
  <c r="N10" i="191"/>
  <c r="O10" s="1"/>
  <c r="P10" s="1"/>
  <c r="Q10" s="1"/>
  <c r="X30" i="209"/>
  <c r="E32"/>
  <c r="Z66" i="211"/>
  <c r="U59" i="210"/>
  <c r="U59" i="211" s="1"/>
  <c r="AA59"/>
  <c r="AF59" i="210"/>
  <c r="BH40" i="211"/>
  <c r="AZ40"/>
  <c r="BJ39"/>
  <c r="D11" i="12"/>
  <c r="E166" i="212"/>
  <c r="I166" s="1"/>
  <c r="E27" i="210"/>
  <c r="P30" i="202"/>
  <c r="AA26" i="211"/>
  <c r="U26" i="210"/>
  <c r="U26" i="211" s="1"/>
  <c r="AF26" i="210"/>
  <c r="AZ12" i="211"/>
  <c r="X47" i="209"/>
  <c r="N67" i="138"/>
  <c r="M68"/>
  <c r="M69" s="1"/>
  <c r="C104" i="212"/>
  <c r="C12" i="242" s="1"/>
  <c r="H182" i="212"/>
  <c r="G182"/>
  <c r="BJ61" i="211"/>
  <c r="BH63"/>
  <c r="AZ63"/>
  <c r="U56" i="209"/>
  <c r="AF56"/>
  <c r="AA9"/>
  <c r="AF9" s="1"/>
  <c r="AN9" s="1"/>
  <c r="Y15"/>
  <c r="I18" i="180"/>
  <c r="F18"/>
  <c r="E32" i="210"/>
  <c r="D16" i="12"/>
  <c r="P35" i="202"/>
  <c r="E165" i="212"/>
  <c r="I165" s="1"/>
  <c r="U62" i="209"/>
  <c r="AF62"/>
  <c r="W66" i="211"/>
  <c r="H54" i="210"/>
  <c r="G54" i="211"/>
  <c r="G55" i="210"/>
  <c r="G67" s="1"/>
  <c r="G68" i="211" s="1"/>
  <c r="H80" i="177"/>
  <c r="H81" s="1"/>
  <c r="H19"/>
  <c r="AF65" i="211"/>
  <c r="BF65" s="1"/>
  <c r="AN65" i="210"/>
  <c r="AJ65" i="211" s="1"/>
  <c r="M31" i="169"/>
  <c r="G27" i="132" s="1"/>
  <c r="E27" s="1"/>
  <c r="F27" s="1"/>
  <c r="D16" i="127"/>
  <c r="BK66" i="211"/>
  <c r="F25" i="202"/>
  <c r="F26" s="1"/>
  <c r="C159" i="212" s="1"/>
  <c r="G159" s="1"/>
  <c r="G176" i="191"/>
  <c r="G177" s="1"/>
  <c r="G508"/>
  <c r="G509" s="1"/>
  <c r="G478"/>
  <c r="G479" s="1"/>
  <c r="G513"/>
  <c r="G514" s="1"/>
  <c r="G503"/>
  <c r="G504" s="1"/>
  <c r="G314"/>
  <c r="G315" s="1"/>
  <c r="I80"/>
  <c r="I81" s="1"/>
  <c r="H196"/>
  <c r="H197" s="1"/>
  <c r="H359"/>
  <c r="H360" s="1"/>
  <c r="I304"/>
  <c r="I305" s="1"/>
  <c r="J272"/>
  <c r="J273" s="1"/>
  <c r="G498"/>
  <c r="G499" s="1"/>
  <c r="G262"/>
  <c r="G263" s="1"/>
  <c r="G252"/>
  <c r="G253" s="1"/>
  <c r="G120"/>
  <c r="G121" s="1"/>
  <c r="H349"/>
  <c r="H350" s="1"/>
  <c r="H391"/>
  <c r="H392" s="1"/>
  <c r="K277"/>
  <c r="K278" s="1"/>
  <c r="K411"/>
  <c r="K412" s="1"/>
  <c r="L339"/>
  <c r="L340" s="1"/>
  <c r="F436"/>
  <c r="F437" s="1"/>
  <c r="H156"/>
  <c r="H157" s="1"/>
  <c r="G146"/>
  <c r="G147" s="1"/>
  <c r="H191"/>
  <c r="H192" s="1"/>
  <c r="G186"/>
  <c r="G187" s="1"/>
  <c r="G227"/>
  <c r="G228" s="1"/>
  <c r="H354"/>
  <c r="H355" s="1"/>
  <c r="G376"/>
  <c r="G377" s="1"/>
  <c r="I463"/>
  <c r="I464" s="1"/>
  <c r="J396"/>
  <c r="J397" s="1"/>
  <c r="J406"/>
  <c r="J407" s="1"/>
  <c r="H232"/>
  <c r="H233" s="1"/>
  <c r="G105"/>
  <c r="G106" s="1"/>
  <c r="G166"/>
  <c r="G167" s="1"/>
  <c r="H381"/>
  <c r="H382" s="1"/>
  <c r="G110"/>
  <c r="G111" s="1"/>
  <c r="I468"/>
  <c r="I469" s="1"/>
  <c r="H329"/>
  <c r="H330" s="1"/>
  <c r="G222"/>
  <c r="G223" s="1"/>
  <c r="F213"/>
  <c r="I483"/>
  <c r="I484" s="1"/>
  <c r="J151"/>
  <c r="J152" s="1"/>
  <c r="M85"/>
  <c r="M86" s="1"/>
  <c r="P143" i="142"/>
  <c r="S141"/>
  <c r="S143" s="1"/>
  <c r="D12" i="185"/>
  <c r="S14" i="141"/>
  <c r="C16" i="82"/>
  <c r="D61" i="195"/>
  <c r="AK41" i="210"/>
  <c r="AF41"/>
  <c r="U41"/>
  <c r="U41" i="211" s="1"/>
  <c r="AA41"/>
  <c r="BL41" s="1"/>
  <c r="G40" i="188"/>
  <c r="I40"/>
  <c r="E44"/>
  <c r="E45" i="83"/>
  <c r="F44" i="188" s="1"/>
  <c r="J20" i="82"/>
  <c r="H25"/>
  <c r="C46" i="138"/>
  <c r="E29" i="132"/>
  <c r="F29" s="1"/>
  <c r="E28" i="178"/>
  <c r="E26" i="132"/>
  <c r="F26" s="1"/>
  <c r="G41" i="188"/>
  <c r="I41"/>
  <c r="F8" i="192"/>
  <c r="F10" s="1"/>
  <c r="G24" i="185" s="1"/>
  <c r="H24" s="1"/>
  <c r="AF42" i="210"/>
  <c r="AK42"/>
  <c r="AA42" i="211"/>
  <c r="U42" i="210"/>
  <c r="U42" i="211" s="1"/>
  <c r="Y30"/>
  <c r="BJ30" s="1"/>
  <c r="D13" i="137"/>
  <c r="G13"/>
  <c r="Q48" i="180"/>
  <c r="L8" i="179" s="1"/>
  <c r="Y104" i="142"/>
  <c r="U107"/>
  <c r="N31" s="1"/>
  <c r="AO21" i="190"/>
  <c r="N13" i="191"/>
  <c r="O13" s="1"/>
  <c r="P13" s="1"/>
  <c r="Q13" s="1"/>
  <c r="S13" s="1"/>
  <c r="I119" i="182"/>
  <c r="K118"/>
  <c r="F119"/>
  <c r="K162"/>
  <c r="F163"/>
  <c r="I163"/>
  <c r="F125" i="149"/>
  <c r="L55" i="177"/>
  <c r="H106" i="180"/>
  <c r="E10" i="179" s="1"/>
  <c r="G162" i="180"/>
  <c r="D12" i="179" s="1"/>
  <c r="E25" i="169"/>
  <c r="H25" s="1"/>
  <c r="P39" i="177"/>
  <c r="Q34"/>
  <c r="Q39" s="1"/>
  <c r="O156" i="180"/>
  <c r="R156" s="1"/>
  <c r="T155"/>
  <c r="T40"/>
  <c r="O41"/>
  <c r="R41" s="1"/>
  <c r="O42" s="1"/>
  <c r="R42" s="1"/>
  <c r="T42" s="1"/>
  <c r="D295" i="191"/>
  <c r="D290" s="1"/>
  <c r="D289"/>
  <c r="O127" i="182"/>
  <c r="R127" s="1"/>
  <c r="T126"/>
  <c r="O186"/>
  <c r="R186" s="1"/>
  <c r="O187" s="1"/>
  <c r="R187" s="1"/>
  <c r="T187" s="1"/>
  <c r="T185"/>
  <c r="O92"/>
  <c r="R92" s="1"/>
  <c r="O93" s="1"/>
  <c r="R93" s="1"/>
  <c r="T93" s="1"/>
  <c r="T91"/>
  <c r="T155"/>
  <c r="O156"/>
  <c r="R156" s="1"/>
  <c r="O27"/>
  <c r="R27" s="1"/>
  <c r="O28" s="1"/>
  <c r="R28" s="1"/>
  <c r="T28" s="1"/>
  <c r="T26"/>
  <c r="O19"/>
  <c r="R19" s="1"/>
  <c r="T18"/>
  <c r="G9" i="95"/>
  <c r="B28" s="1"/>
  <c r="H95" i="191"/>
  <c r="H96" s="1"/>
  <c r="H386"/>
  <c r="H387" s="1"/>
  <c r="H69"/>
  <c r="G59"/>
  <c r="T42" i="169"/>
  <c r="V42" s="1"/>
  <c r="X41"/>
  <c r="Y41" s="1"/>
  <c r="T106" i="182"/>
  <c r="O107"/>
  <c r="R107" s="1"/>
  <c r="O108" s="1"/>
  <c r="R108" s="1"/>
  <c r="T108" s="1"/>
  <c r="H171" i="191"/>
  <c r="H172" s="1"/>
  <c r="I242"/>
  <c r="I243" s="1"/>
  <c r="O164" i="182"/>
  <c r="R164" s="1"/>
  <c r="T163"/>
  <c r="I100" i="180"/>
  <c r="K100" s="1"/>
  <c r="F100"/>
  <c r="O172"/>
  <c r="R172" s="1"/>
  <c r="O173" s="1"/>
  <c r="R173" s="1"/>
  <c r="T173" s="1"/>
  <c r="T171"/>
  <c r="O99" i="182"/>
  <c r="R99" s="1"/>
  <c r="O100" s="1"/>
  <c r="R100" s="1"/>
  <c r="T100" s="1"/>
  <c r="T98"/>
  <c r="H267" i="191"/>
  <c r="H268" s="1"/>
  <c r="AG35" i="142"/>
  <c r="AG25"/>
  <c r="AG65"/>
  <c r="AG77"/>
  <c r="AG87"/>
  <c r="T69" i="180"/>
  <c r="O70"/>
  <c r="R70" s="1"/>
  <c r="O71" s="1"/>
  <c r="R71" s="1"/>
  <c r="T71" s="1"/>
  <c r="O150" i="182"/>
  <c r="R150" s="1"/>
  <c r="O151" s="1"/>
  <c r="R151" s="1"/>
  <c r="T151" s="1"/>
  <c r="T149"/>
  <c r="T113"/>
  <c r="O114"/>
  <c r="R114" s="1"/>
  <c r="O115" s="1"/>
  <c r="R115" s="1"/>
  <c r="T115" s="1"/>
  <c r="R171" i="148"/>
  <c r="Q172" s="1"/>
  <c r="C60" i="212"/>
  <c r="O85" i="180"/>
  <c r="R85" s="1"/>
  <c r="O86" s="1"/>
  <c r="R86" s="1"/>
  <c r="T86" s="1"/>
  <c r="T84"/>
  <c r="T62"/>
  <c r="O63"/>
  <c r="R63" s="1"/>
  <c r="O64" s="1"/>
  <c r="R64" s="1"/>
  <c r="T64" s="1"/>
  <c r="I375" i="191"/>
  <c r="H365"/>
  <c r="T91" i="180"/>
  <c r="O92"/>
  <c r="R92" s="1"/>
  <c r="O93" s="1"/>
  <c r="R93" s="1"/>
  <c r="T93" s="1"/>
  <c r="O143" i="182"/>
  <c r="R143" s="1"/>
  <c r="O144" s="1"/>
  <c r="R144" s="1"/>
  <c r="T144" s="1"/>
  <c r="T142"/>
  <c r="AG45" i="211"/>
  <c r="BQ45"/>
  <c r="BK23"/>
  <c r="AY37"/>
  <c r="AN45" i="209"/>
  <c r="H19" i="82"/>
  <c r="E202" i="191"/>
  <c r="E494"/>
  <c r="I26" i="209"/>
  <c r="G40" i="202"/>
  <c r="G75" s="1"/>
  <c r="B31" i="95"/>
  <c r="L12"/>
  <c r="U16" i="190"/>
  <c r="AZ59" i="211"/>
  <c r="BI59"/>
  <c r="F12" i="242"/>
  <c r="Q77" i="180"/>
  <c r="C8" i="179"/>
  <c r="I45" i="180"/>
  <c r="I18" i="177"/>
  <c r="F125" i="191"/>
  <c r="F126" s="1"/>
  <c r="O39" i="182"/>
  <c r="R39" s="1"/>
  <c r="T38"/>
  <c r="O38" i="149"/>
  <c r="E21" i="17"/>
  <c r="F21" s="1"/>
  <c r="T97" i="180"/>
  <c r="O98"/>
  <c r="R98" s="1"/>
  <c r="F293" i="191"/>
  <c r="E288"/>
  <c r="F421"/>
  <c r="F422" s="1"/>
  <c r="O171" i="182"/>
  <c r="R171" s="1"/>
  <c r="T170"/>
  <c r="G458" i="191"/>
  <c r="G459" s="1"/>
  <c r="O179" i="182"/>
  <c r="R179" s="1"/>
  <c r="O180" s="1"/>
  <c r="R180" s="1"/>
  <c r="T180" s="1"/>
  <c r="T178"/>
  <c r="F187" i="180"/>
  <c r="I187"/>
  <c r="K187" s="1"/>
  <c r="O149"/>
  <c r="R149" s="1"/>
  <c r="T148"/>
  <c r="G334" i="191"/>
  <c r="G335" s="1"/>
  <c r="O69" i="182"/>
  <c r="R69" s="1"/>
  <c r="T68"/>
  <c r="O185" i="180"/>
  <c r="R185" s="1"/>
  <c r="T184"/>
  <c r="G90" i="191"/>
  <c r="G91"/>
  <c r="G401"/>
  <c r="G402" s="1"/>
  <c r="I20" i="202"/>
  <c r="D7" i="10" s="1"/>
  <c r="F71" i="191"/>
  <c r="Y40" i="169"/>
  <c r="O27" i="180"/>
  <c r="R27" s="1"/>
  <c r="O28" s="1"/>
  <c r="R28" s="1"/>
  <c r="T28" s="1"/>
  <c r="T26"/>
  <c r="O143"/>
  <c r="R143" s="1"/>
  <c r="O144" s="1"/>
  <c r="R144" s="1"/>
  <c r="T144" s="1"/>
  <c r="T142"/>
  <c r="J8" i="209"/>
  <c r="J15" s="1"/>
  <c r="J35" s="1"/>
  <c r="H20" i="202"/>
  <c r="H40" s="1"/>
  <c r="H75" s="1"/>
  <c r="O34" i="180"/>
  <c r="R34" s="1"/>
  <c r="O35" s="1"/>
  <c r="R35" s="1"/>
  <c r="T35" s="1"/>
  <c r="T33"/>
  <c r="G206" i="191"/>
  <c r="G207" s="1"/>
  <c r="T119" i="180"/>
  <c r="O120"/>
  <c r="R120" s="1"/>
  <c r="Q193" i="148"/>
  <c r="G237" i="191"/>
  <c r="G238" s="1"/>
  <c r="T55" i="180"/>
  <c r="O56"/>
  <c r="R56" s="1"/>
  <c r="O57" s="1"/>
  <c r="R57" s="1"/>
  <c r="T57" s="1"/>
  <c r="AG55" i="142"/>
  <c r="AG45"/>
  <c r="I488" i="191"/>
  <c r="I489" s="1"/>
  <c r="G130"/>
  <c r="G131"/>
  <c r="G299"/>
  <c r="G300" s="1"/>
  <c r="G324"/>
  <c r="G325" s="1"/>
  <c r="G453"/>
  <c r="G454" s="1"/>
  <c r="I221"/>
  <c r="H211"/>
  <c r="G309"/>
  <c r="G310" s="1"/>
  <c r="H32" i="95"/>
  <c r="AA17" i="190"/>
  <c r="K19" i="95"/>
  <c r="H43" s="1"/>
  <c r="H257" i="191"/>
  <c r="H258" s="1"/>
  <c r="I100"/>
  <c r="I101" s="1"/>
  <c r="I247"/>
  <c r="I248" s="1"/>
  <c r="I344"/>
  <c r="I345" s="1"/>
  <c r="W18" i="190"/>
  <c r="K18"/>
  <c r="H33" i="95"/>
  <c r="L14"/>
  <c r="AA18" i="190"/>
  <c r="AF25" i="209"/>
  <c r="U25"/>
  <c r="BL52" i="211"/>
  <c r="BE52"/>
  <c r="AT41"/>
  <c r="BB41" s="1"/>
  <c r="BE41"/>
  <c r="I52" i="149"/>
  <c r="K53" i="221"/>
  <c r="K55" s="1"/>
  <c r="F251" i="227"/>
  <c r="F212" i="191"/>
  <c r="K217" l="1"/>
  <c r="K218" s="1"/>
  <c r="L217" s="1"/>
  <c r="L218" s="1"/>
  <c r="I10" i="211"/>
  <c r="AX10" s="1"/>
  <c r="I17" i="210"/>
  <c r="Y10"/>
  <c r="C192" i="212"/>
  <c r="G192" s="1"/>
  <c r="G189"/>
  <c r="H52" i="191"/>
  <c r="H17"/>
  <c r="B159"/>
  <c r="B83"/>
  <c r="B389"/>
  <c r="H26"/>
  <c r="I7"/>
  <c r="B235"/>
  <c r="H35"/>
  <c r="B312"/>
  <c r="B466"/>
  <c r="Q87" i="149"/>
  <c r="AY55" i="211"/>
  <c r="BK58"/>
  <c r="AN57" i="209"/>
  <c r="O16" i="202"/>
  <c r="F20"/>
  <c r="C158" i="212" s="1"/>
  <c r="X22" i="209"/>
  <c r="AD22"/>
  <c r="AE22" s="1"/>
  <c r="I114" i="180"/>
  <c r="K113"/>
  <c r="F114"/>
  <c r="H51" i="169"/>
  <c r="R33" i="142"/>
  <c r="O128" i="180"/>
  <c r="R128" s="1"/>
  <c r="O129" s="1"/>
  <c r="R129" s="1"/>
  <c r="T129" s="1"/>
  <c r="T127"/>
  <c r="H427" i="191"/>
  <c r="H426"/>
  <c r="K67" i="210"/>
  <c r="K68" i="211" s="1"/>
  <c r="Q62" i="177"/>
  <c r="Q67" s="1"/>
  <c r="O18" i="202"/>
  <c r="O17"/>
  <c r="F135" i="191"/>
  <c r="H140"/>
  <c r="G22" i="161"/>
  <c r="F141" i="191"/>
  <c r="F142" s="1"/>
  <c r="G141" s="1"/>
  <c r="G142" s="1"/>
  <c r="G104" i="212"/>
  <c r="G99" s="1"/>
  <c r="G109" s="1"/>
  <c r="L52" i="149"/>
  <c r="D48" i="138" s="1"/>
  <c r="E48" s="1"/>
  <c r="F36" s="1"/>
  <c r="M15" i="177"/>
  <c r="M16" s="1"/>
  <c r="J78"/>
  <c r="J79" s="1"/>
  <c r="K15"/>
  <c r="L15" s="1"/>
  <c r="D15" i="160"/>
  <c r="H15" s="1"/>
  <c r="M15" s="1"/>
  <c r="E18" i="95" s="1"/>
  <c r="G18" s="1"/>
  <c r="B48" i="138"/>
  <c r="C48" s="1"/>
  <c r="H55" i="149"/>
  <c r="I11" i="177"/>
  <c r="I16" s="1"/>
  <c r="I80" s="1"/>
  <c r="E48" i="83"/>
  <c r="C133" i="149"/>
  <c r="F117"/>
  <c r="F131" s="1"/>
  <c r="AF45" i="211"/>
  <c r="BF45" s="1"/>
  <c r="BG45" s="1"/>
  <c r="AJ45" i="209"/>
  <c r="X48" i="211"/>
  <c r="AA48" i="210"/>
  <c r="U48" s="1"/>
  <c r="U48" i="211" s="1"/>
  <c r="BT45"/>
  <c r="BL45"/>
  <c r="AT45"/>
  <c r="BB45" s="1"/>
  <c r="AE42" i="209"/>
  <c r="AE53" s="1"/>
  <c r="AD53"/>
  <c r="D9" i="212"/>
  <c r="E9" s="1"/>
  <c r="AN45" i="210"/>
  <c r="AJ45" i="211" s="1"/>
  <c r="AJ45" i="210"/>
  <c r="O78" i="177"/>
  <c r="O79" s="1"/>
  <c r="N11"/>
  <c r="N16" s="1"/>
  <c r="N19" s="1"/>
  <c r="I27" i="160"/>
  <c r="I33" s="1"/>
  <c r="H104" i="212"/>
  <c r="H99" s="1"/>
  <c r="H109" s="1"/>
  <c r="O23" i="202"/>
  <c r="P23" s="1"/>
  <c r="O25"/>
  <c r="P25" s="1"/>
  <c r="E20" i="209"/>
  <c r="AD20" s="1"/>
  <c r="AE20" s="1"/>
  <c r="O24" i="202"/>
  <c r="X19" i="209"/>
  <c r="AA19" s="1"/>
  <c r="X12"/>
  <c r="AA12" s="1"/>
  <c r="AF12" s="1"/>
  <c r="AD12"/>
  <c r="AE12" s="1"/>
  <c r="E10" i="161"/>
  <c r="E15" s="1"/>
  <c r="E47" i="188"/>
  <c r="G49"/>
  <c r="F53"/>
  <c r="I49"/>
  <c r="I53" s="1"/>
  <c r="E55"/>
  <c r="G55" s="1"/>
  <c r="G25"/>
  <c r="I25"/>
  <c r="I23"/>
  <c r="F27"/>
  <c r="G23"/>
  <c r="G16"/>
  <c r="I16"/>
  <c r="I20" s="1"/>
  <c r="F20"/>
  <c r="O15" i="149"/>
  <c r="F264" i="212"/>
  <c r="G264" s="1"/>
  <c r="F48" i="195"/>
  <c r="F19" i="185"/>
  <c r="P69" i="177"/>
  <c r="G124" i="149"/>
  <c r="J52"/>
  <c r="K11" i="177" s="1"/>
  <c r="K47" i="149"/>
  <c r="N47" s="1"/>
  <c r="C39" i="169"/>
  <c r="C40" s="1"/>
  <c r="C34" i="138"/>
  <c r="D137" i="191"/>
  <c r="AA82" i="148"/>
  <c r="D61" i="191"/>
  <c r="E65"/>
  <c r="D54"/>
  <c r="F448"/>
  <c r="F449" s="1"/>
  <c r="F442"/>
  <c r="G447"/>
  <c r="D367"/>
  <c r="E371"/>
  <c r="E443"/>
  <c r="BL64" i="211"/>
  <c r="BE64"/>
  <c r="BT64" s="1"/>
  <c r="BK55"/>
  <c r="AA30" i="210"/>
  <c r="AF30" s="1"/>
  <c r="BG65" i="211"/>
  <c r="AC57" i="209"/>
  <c r="AJ51"/>
  <c r="E33" i="12"/>
  <c r="F57"/>
  <c r="G81" i="17"/>
  <c r="D15" i="136"/>
  <c r="F38" i="195" s="1"/>
  <c r="G8" i="17"/>
  <c r="H8"/>
  <c r="U61" i="210"/>
  <c r="U61" i="211" s="1"/>
  <c r="AA61"/>
  <c r="AK61" i="210"/>
  <c r="AF61"/>
  <c r="H66" i="211"/>
  <c r="AW61"/>
  <c r="BR61"/>
  <c r="AH61"/>
  <c r="BH66"/>
  <c r="BL42"/>
  <c r="AT42"/>
  <c r="BB42" s="1"/>
  <c r="X49" i="210"/>
  <c r="H49" i="211"/>
  <c r="AW49" s="1"/>
  <c r="AZ49" s="1"/>
  <c r="AX55"/>
  <c r="BJ55" s="1"/>
  <c r="AZ53"/>
  <c r="BL53" s="1"/>
  <c r="BJ32"/>
  <c r="BT11"/>
  <c r="BG11"/>
  <c r="AK64" i="209"/>
  <c r="AF59"/>
  <c r="AA64"/>
  <c r="U64" s="1"/>
  <c r="BM64" i="211"/>
  <c r="BN64" s="1"/>
  <c r="AT46"/>
  <c r="BB46" s="1"/>
  <c r="BE46"/>
  <c r="AW43"/>
  <c r="AZ43" s="1"/>
  <c r="BI46"/>
  <c r="AW44"/>
  <c r="AZ44" s="1"/>
  <c r="BE44" s="1"/>
  <c r="D103" i="212"/>
  <c r="D98" s="1"/>
  <c r="E30" i="211"/>
  <c r="D31" i="183"/>
  <c r="D32" s="1"/>
  <c r="G29"/>
  <c r="D10" i="133"/>
  <c r="D14" s="1"/>
  <c r="D16" s="1"/>
  <c r="E10" s="1"/>
  <c r="E29" i="183"/>
  <c r="E31" s="1"/>
  <c r="E32" s="1"/>
  <c r="F29" s="1"/>
  <c r="AV67" i="211"/>
  <c r="W55" i="210"/>
  <c r="W44" i="211"/>
  <c r="BH44" s="1"/>
  <c r="J55"/>
  <c r="D23" i="183"/>
  <c r="D24" s="1"/>
  <c r="C22" i="133"/>
  <c r="D36" i="183" s="1"/>
  <c r="C41" i="138"/>
  <c r="B79" s="1"/>
  <c r="B83" s="1"/>
  <c r="C11" s="1"/>
  <c r="I8" i="185"/>
  <c r="D31" i="212"/>
  <c r="E31" s="1"/>
  <c r="E369"/>
  <c r="F369" s="1"/>
  <c r="D81" i="132"/>
  <c r="D6" s="1"/>
  <c r="D8" i="183" s="1"/>
  <c r="E81" i="132"/>
  <c r="E6" s="1"/>
  <c r="E8" i="183" s="1"/>
  <c r="J65" i="209"/>
  <c r="E161" i="212"/>
  <c r="I161" s="1"/>
  <c r="E10" i="127"/>
  <c r="E14" s="1"/>
  <c r="E16" s="1"/>
  <c r="F79" i="132"/>
  <c r="F81" s="1"/>
  <c r="F6" s="1"/>
  <c r="F8" i="183" s="1"/>
  <c r="C174" i="212"/>
  <c r="H174" s="1"/>
  <c r="E33" i="211"/>
  <c r="X33" i="210"/>
  <c r="E24"/>
  <c r="E24" i="211" s="1"/>
  <c r="P27" i="202"/>
  <c r="C103" i="212"/>
  <c r="AA43" i="209"/>
  <c r="AI43"/>
  <c r="AW48" i="211"/>
  <c r="AZ48" s="1"/>
  <c r="G11" i="242"/>
  <c r="H175" i="212"/>
  <c r="BW58" i="211"/>
  <c r="BW66" s="1"/>
  <c r="E66"/>
  <c r="D74" s="1"/>
  <c r="F58"/>
  <c r="F66" i="210"/>
  <c r="X66"/>
  <c r="X66" i="211" s="1"/>
  <c r="X58"/>
  <c r="AI58" i="210"/>
  <c r="AI66" s="1"/>
  <c r="AA58"/>
  <c r="AC9" i="209"/>
  <c r="AJ9"/>
  <c r="U9"/>
  <c r="Y21"/>
  <c r="AA16"/>
  <c r="AF16" s="1"/>
  <c r="AF18" i="210"/>
  <c r="AF18" i="211" s="1"/>
  <c r="BF18" s="1"/>
  <c r="BG18" s="1"/>
  <c r="AA18"/>
  <c r="BL18" s="1"/>
  <c r="K26" i="202"/>
  <c r="X35" i="210"/>
  <c r="E35" i="211"/>
  <c r="AA48"/>
  <c r="AF48" i="210"/>
  <c r="X39"/>
  <c r="E55"/>
  <c r="H73" s="1"/>
  <c r="E39" i="211"/>
  <c r="F39" i="210"/>
  <c r="AC37" i="209"/>
  <c r="AN37"/>
  <c r="AJ37"/>
  <c r="AI42"/>
  <c r="AA42"/>
  <c r="AF23"/>
  <c r="U23"/>
  <c r="AW28" i="211"/>
  <c r="AZ28" s="1"/>
  <c r="BW28"/>
  <c r="AI30" i="210"/>
  <c r="X30" i="211"/>
  <c r="AI29" i="210"/>
  <c r="AA29"/>
  <c r="X29" i="211"/>
  <c r="X44"/>
  <c r="AI44" i="210"/>
  <c r="AA44"/>
  <c r="AA41" i="209"/>
  <c r="AI41"/>
  <c r="F47" i="210"/>
  <c r="F47" i="211" s="1"/>
  <c r="E47"/>
  <c r="BW47" s="1"/>
  <c r="AK47" i="210"/>
  <c r="X47"/>
  <c r="AI47"/>
  <c r="C88" i="83"/>
  <c r="E80" i="17"/>
  <c r="E175" i="212"/>
  <c r="F9" i="195"/>
  <c r="O41" i="142"/>
  <c r="E21" i="184"/>
  <c r="E34" s="1"/>
  <c r="F30" s="1"/>
  <c r="P58" i="202"/>
  <c r="E18" i="127"/>
  <c r="BL46" i="211"/>
  <c r="AC46" i="209"/>
  <c r="AJ46"/>
  <c r="X25" i="210"/>
  <c r="E25" i="211"/>
  <c r="AW25" s="1"/>
  <c r="AZ25" s="1"/>
  <c r="AA22" i="209"/>
  <c r="AI22"/>
  <c r="X28" i="211"/>
  <c r="AI28" i="210"/>
  <c r="AW29" i="211"/>
  <c r="BW29"/>
  <c r="AF34" i="209"/>
  <c r="AK34"/>
  <c r="U34"/>
  <c r="AI43" i="210"/>
  <c r="X43" i="211"/>
  <c r="BI43" s="1"/>
  <c r="AA43" i="210"/>
  <c r="AW30" i="211"/>
  <c r="BW30"/>
  <c r="AF33" i="209"/>
  <c r="AK33"/>
  <c r="U33"/>
  <c r="X36" i="210"/>
  <c r="E36" i="211"/>
  <c r="R12" i="142"/>
  <c r="Q12" s="1"/>
  <c r="Q15" i="186" s="1"/>
  <c r="R15" s="1"/>
  <c r="M12" i="142"/>
  <c r="L12" s="1"/>
  <c r="L15" i="186" s="1"/>
  <c r="M15" s="1"/>
  <c r="Z75" i="142"/>
  <c r="H27" i="83"/>
  <c r="D59" s="1"/>
  <c r="E58" i="188" s="1"/>
  <c r="R172" i="148"/>
  <c r="Q173" s="1"/>
  <c r="R173" s="1"/>
  <c r="B23" i="9"/>
  <c r="E23" s="1"/>
  <c r="B21" i="169"/>
  <c r="R193" i="148"/>
  <c r="Q194" s="1"/>
  <c r="R194" s="1"/>
  <c r="B29" i="9"/>
  <c r="E29" s="1"/>
  <c r="H29" s="1"/>
  <c r="K29" s="1"/>
  <c r="L29" s="1"/>
  <c r="B27" i="169"/>
  <c r="E27" s="1"/>
  <c r="H27" s="1"/>
  <c r="C45" i="244"/>
  <c r="D46" s="1"/>
  <c r="D51" s="1"/>
  <c r="G51" s="1"/>
  <c r="C35" i="137"/>
  <c r="R149" i="148"/>
  <c r="Q150" s="1"/>
  <c r="R150" s="1"/>
  <c r="B19" i="9"/>
  <c r="E19" s="1"/>
  <c r="B17" i="169"/>
  <c r="E17" s="1"/>
  <c r="D11" i="9"/>
  <c r="D9" i="169"/>
  <c r="D34" s="1"/>
  <c r="B11" i="9"/>
  <c r="B9" i="169"/>
  <c r="F132" i="180" s="1"/>
  <c r="R94" i="148"/>
  <c r="Q97" s="1"/>
  <c r="R97" s="1"/>
  <c r="B17" i="9"/>
  <c r="B15" i="169"/>
  <c r="BT50" i="211"/>
  <c r="BG50"/>
  <c r="Q163" i="148"/>
  <c r="G11" i="9"/>
  <c r="G9" i="169"/>
  <c r="G34" s="1"/>
  <c r="W17" i="190"/>
  <c r="W23" s="1"/>
  <c r="S14" i="186"/>
  <c r="AH67" i="142"/>
  <c r="G147"/>
  <c r="C210" s="1"/>
  <c r="AE55"/>
  <c r="AI47"/>
  <c r="AI55" s="1"/>
  <c r="AE17"/>
  <c r="AE122"/>
  <c r="AE37"/>
  <c r="AE27"/>
  <c r="AE57"/>
  <c r="M31"/>
  <c r="M34" s="1"/>
  <c r="Y107"/>
  <c r="AG21" i="190"/>
  <c r="L36" i="95"/>
  <c r="M32" i="177"/>
  <c r="Q27"/>
  <c r="Q32" s="1"/>
  <c r="AI19" i="190"/>
  <c r="AM19" s="1"/>
  <c r="K34" i="95"/>
  <c r="L34" s="1"/>
  <c r="M34"/>
  <c r="O23" i="190"/>
  <c r="T94" i="148"/>
  <c r="P48"/>
  <c r="N51" s="1"/>
  <c r="P51" s="1"/>
  <c r="R48"/>
  <c r="Q51" s="1"/>
  <c r="R51" s="1"/>
  <c r="K14" i="9"/>
  <c r="L14" s="1"/>
  <c r="H7" i="179"/>
  <c r="F48" i="182"/>
  <c r="K47"/>
  <c r="I48"/>
  <c r="K76"/>
  <c r="F77"/>
  <c r="I77"/>
  <c r="J75" i="191"/>
  <c r="J76" s="1"/>
  <c r="K75" s="1"/>
  <c r="K76" s="1"/>
  <c r="E94" i="195"/>
  <c r="E93"/>
  <c r="E92"/>
  <c r="F22" i="137"/>
  <c r="C31" i="20"/>
  <c r="F14" i="183"/>
  <c r="G14" s="1"/>
  <c r="E372" i="212"/>
  <c r="F372" s="1"/>
  <c r="D36"/>
  <c r="E36" s="1"/>
  <c r="I15" i="185"/>
  <c r="N96" i="149"/>
  <c r="S92"/>
  <c r="J473" i="191"/>
  <c r="J474" s="1"/>
  <c r="K473" s="1"/>
  <c r="K474" s="1"/>
  <c r="H319"/>
  <c r="H320" s="1"/>
  <c r="I431"/>
  <c r="I432" s="1"/>
  <c r="K416"/>
  <c r="K417" s="1"/>
  <c r="L416" s="1"/>
  <c r="L417" s="1"/>
  <c r="H181"/>
  <c r="H182" s="1"/>
  <c r="I181" s="1"/>
  <c r="I182" s="1"/>
  <c r="J181" s="1"/>
  <c r="J182" s="1"/>
  <c r="K181" s="1"/>
  <c r="K182" s="1"/>
  <c r="AF97" i="142"/>
  <c r="AF107" s="1"/>
  <c r="O7" s="1"/>
  <c r="O8" s="1"/>
  <c r="AF75"/>
  <c r="J7" s="1"/>
  <c r="J8" s="1"/>
  <c r="M33" i="191"/>
  <c r="M42" s="1"/>
  <c r="I9" i="188"/>
  <c r="I13" s="1"/>
  <c r="F13"/>
  <c r="G9"/>
  <c r="H148" i="212"/>
  <c r="D40" i="221"/>
  <c r="H147" i="212"/>
  <c r="P17" i="221"/>
  <c r="D31"/>
  <c r="G147" i="212"/>
  <c r="D27" i="221"/>
  <c r="D46" s="1"/>
  <c r="O17"/>
  <c r="AA44" i="209"/>
  <c r="L54" i="149"/>
  <c r="D31" i="160"/>
  <c r="H31" s="1"/>
  <c r="M31" s="1"/>
  <c r="G117" i="149"/>
  <c r="AH97" i="142"/>
  <c r="Y28" i="211"/>
  <c r="BJ28" s="1"/>
  <c r="AA28" i="210"/>
  <c r="E109" i="212"/>
  <c r="AJ28" i="209"/>
  <c r="AN28"/>
  <c r="AC28"/>
  <c r="AE99" i="142"/>
  <c r="AI69"/>
  <c r="E22" i="161"/>
  <c r="E27" s="1"/>
  <c r="E22" i="185"/>
  <c r="E374" i="212" s="1"/>
  <c r="F374" s="1"/>
  <c r="G74" i="132"/>
  <c r="C27" i="136" s="1"/>
  <c r="E66" i="132"/>
  <c r="AE18" i="209"/>
  <c r="X18"/>
  <c r="AA18" s="1"/>
  <c r="H282" i="191"/>
  <c r="H283" s="1"/>
  <c r="I282" s="1"/>
  <c r="I283" s="1"/>
  <c r="J282" s="1"/>
  <c r="J283" s="1"/>
  <c r="Q88" i="149"/>
  <c r="H55" i="210"/>
  <c r="H67" s="1"/>
  <c r="H68" i="211" s="1"/>
  <c r="H54"/>
  <c r="H55" s="1"/>
  <c r="H67" s="1"/>
  <c r="X54" i="210"/>
  <c r="E34"/>
  <c r="E34" i="211" s="1"/>
  <c r="BW34" s="1"/>
  <c r="X32" i="210"/>
  <c r="E32" i="211"/>
  <c r="F19" i="180"/>
  <c r="I19"/>
  <c r="M72" i="138"/>
  <c r="M71"/>
  <c r="BE12" i="211"/>
  <c r="BL12"/>
  <c r="AL59" i="210"/>
  <c r="AJ59"/>
  <c r="AC59"/>
  <c r="AC59" i="211" s="1"/>
  <c r="AF59"/>
  <c r="BF59" s="1"/>
  <c r="AI30" i="209"/>
  <c r="AA30"/>
  <c r="AN46" i="210"/>
  <c r="AJ46" i="211" s="1"/>
  <c r="AJ46" i="210"/>
  <c r="AC46"/>
  <c r="AC46" i="211" s="1"/>
  <c r="AF46"/>
  <c r="BF46" s="1"/>
  <c r="BL51"/>
  <c r="BE51"/>
  <c r="AJ53" i="210"/>
  <c r="AN53"/>
  <c r="AJ53" i="211" s="1"/>
  <c r="AF53"/>
  <c r="BF53" s="1"/>
  <c r="AC53" i="210"/>
  <c r="AC53" i="211" s="1"/>
  <c r="G55"/>
  <c r="G67" s="1"/>
  <c r="G69" s="1"/>
  <c r="AW54"/>
  <c r="AJ62" i="209"/>
  <c r="AN62"/>
  <c r="AC62"/>
  <c r="AF64"/>
  <c r="AC56"/>
  <c r="AN56"/>
  <c r="AJ56"/>
  <c r="AT63" i="211"/>
  <c r="BE63"/>
  <c r="BL63"/>
  <c r="C99" i="212"/>
  <c r="F104"/>
  <c r="F99" s="1"/>
  <c r="F109" s="1"/>
  <c r="AI47" i="209"/>
  <c r="AA47"/>
  <c r="X53"/>
  <c r="AF26" i="211"/>
  <c r="BF26" s="1"/>
  <c r="AK26" i="210"/>
  <c r="AJ26"/>
  <c r="AC26"/>
  <c r="AC26" i="211" s="1"/>
  <c r="X27" i="210"/>
  <c r="E27" i="211"/>
  <c r="AT40"/>
  <c r="BL40"/>
  <c r="BE40"/>
  <c r="Z67"/>
  <c r="AY68" s="1"/>
  <c r="Z68"/>
  <c r="S10" i="191"/>
  <c r="R59"/>
  <c r="BJ60" i="211"/>
  <c r="AX66"/>
  <c r="BJ66" s="1"/>
  <c r="AZ60"/>
  <c r="AG46"/>
  <c r="BQ46"/>
  <c r="BG57"/>
  <c r="BT57"/>
  <c r="AX27"/>
  <c r="K37"/>
  <c r="K67" s="1"/>
  <c r="H309" i="191"/>
  <c r="H310" s="1"/>
  <c r="H299"/>
  <c r="H300" s="1"/>
  <c r="H237"/>
  <c r="H238" s="1"/>
  <c r="H206"/>
  <c r="H207" s="1"/>
  <c r="H401"/>
  <c r="H402" s="1"/>
  <c r="G421"/>
  <c r="G422" s="1"/>
  <c r="G125"/>
  <c r="G126" s="1"/>
  <c r="I171"/>
  <c r="I172" s="1"/>
  <c r="I95"/>
  <c r="I96" s="1"/>
  <c r="I329"/>
  <c r="I330" s="1"/>
  <c r="I381"/>
  <c r="I382" s="1"/>
  <c r="K396"/>
  <c r="K397" s="1"/>
  <c r="H376"/>
  <c r="H377" s="1"/>
  <c r="H186"/>
  <c r="H187" s="1"/>
  <c r="I156"/>
  <c r="I157" s="1"/>
  <c r="L277"/>
  <c r="L278" s="1"/>
  <c r="H120"/>
  <c r="H121" s="1"/>
  <c r="H503"/>
  <c r="H504" s="1"/>
  <c r="H478"/>
  <c r="H479" s="1"/>
  <c r="H176"/>
  <c r="H177" s="1"/>
  <c r="J247"/>
  <c r="J248" s="1"/>
  <c r="H453"/>
  <c r="H454" s="1"/>
  <c r="J488"/>
  <c r="J489" s="1"/>
  <c r="U91" i="148"/>
  <c r="S94" s="1"/>
  <c r="J242" i="191"/>
  <c r="J243"/>
  <c r="I386"/>
  <c r="I387"/>
  <c r="N85"/>
  <c r="N86" s="1"/>
  <c r="H110"/>
  <c r="H111" s="1"/>
  <c r="H105"/>
  <c r="H106" s="1"/>
  <c r="J463"/>
  <c r="J464" s="1"/>
  <c r="H227"/>
  <c r="H228" s="1"/>
  <c r="G213"/>
  <c r="I191"/>
  <c r="I192" s="1"/>
  <c r="G436"/>
  <c r="G437" s="1"/>
  <c r="L115"/>
  <c r="L116" s="1"/>
  <c r="J80"/>
  <c r="J81" s="1"/>
  <c r="H513"/>
  <c r="H514" s="1"/>
  <c r="H508"/>
  <c r="H509" s="1"/>
  <c r="E20" i="210"/>
  <c r="AG97" i="142"/>
  <c r="AG75"/>
  <c r="K7" s="1"/>
  <c r="K8" s="1"/>
  <c r="E22" i="178"/>
  <c r="G22" s="1"/>
  <c r="G10" i="161"/>
  <c r="G15" s="1"/>
  <c r="K78" i="177"/>
  <c r="I11" i="160"/>
  <c r="I17" s="1"/>
  <c r="J11" i="177"/>
  <c r="J16" s="1"/>
  <c r="AJ25" i="209"/>
  <c r="AN25"/>
  <c r="AC25"/>
  <c r="AC45" i="211"/>
  <c r="BM45" s="1"/>
  <c r="BN45" s="1"/>
  <c r="J344" i="191"/>
  <c r="J345" s="1"/>
  <c r="J100"/>
  <c r="J101" s="1"/>
  <c r="I257"/>
  <c r="I258" s="1"/>
  <c r="AI17" i="190"/>
  <c r="H38" i="95"/>
  <c r="H44" s="1"/>
  <c r="P74" i="177"/>
  <c r="P76" s="1"/>
  <c r="Q69"/>
  <c r="Q74" s="1"/>
  <c r="H324" i="191"/>
  <c r="H325" s="1"/>
  <c r="H130"/>
  <c r="H131" s="1"/>
  <c r="O121" i="180"/>
  <c r="R121" s="1"/>
  <c r="O122" s="1"/>
  <c r="R122" s="1"/>
  <c r="T122" s="1"/>
  <c r="T120"/>
  <c r="E14" i="209"/>
  <c r="H90" i="191"/>
  <c r="H91" s="1"/>
  <c r="H334"/>
  <c r="H335" s="1"/>
  <c r="H458"/>
  <c r="H459" s="1"/>
  <c r="E53"/>
  <c r="O99" i="180"/>
  <c r="R99" s="1"/>
  <c r="O100" s="1"/>
  <c r="R100" s="1"/>
  <c r="T100" s="1"/>
  <c r="T98"/>
  <c r="O40" i="182"/>
  <c r="R40" s="1"/>
  <c r="T39"/>
  <c r="F8" i="179"/>
  <c r="E23" i="169"/>
  <c r="H23" s="1"/>
  <c r="L9" i="179"/>
  <c r="R16" i="190"/>
  <c r="AB16"/>
  <c r="AK16" s="1"/>
  <c r="AM16" s="1"/>
  <c r="I31" i="95"/>
  <c r="D31"/>
  <c r="K26" i="209"/>
  <c r="K35" s="1"/>
  <c r="K65" s="1"/>
  <c r="I35"/>
  <c r="I65" s="1"/>
  <c r="F201" i="191"/>
  <c r="F136" s="1"/>
  <c r="E137"/>
  <c r="J375"/>
  <c r="I365"/>
  <c r="AG85" i="142"/>
  <c r="M91"/>
  <c r="E213" i="212"/>
  <c r="E196"/>
  <c r="I267" i="191"/>
  <c r="I268" s="1"/>
  <c r="T164" i="182"/>
  <c r="O165"/>
  <c r="R165" s="1"/>
  <c r="O166" s="1"/>
  <c r="R166" s="1"/>
  <c r="T166" s="1"/>
  <c r="T156"/>
  <c r="O157"/>
  <c r="R157" s="1"/>
  <c r="O158" s="1"/>
  <c r="R158" s="1"/>
  <c r="T158" s="1"/>
  <c r="K119"/>
  <c r="F120"/>
  <c r="I120"/>
  <c r="F13" i="137"/>
  <c r="E13"/>
  <c r="H13" s="1"/>
  <c r="AA30" i="211"/>
  <c r="U30" i="210"/>
  <c r="U30" i="211" s="1"/>
  <c r="BQ42"/>
  <c r="BT42" s="1"/>
  <c r="AG42"/>
  <c r="N80" i="177"/>
  <c r="J25" i="82"/>
  <c r="D14" s="1"/>
  <c r="D7"/>
  <c r="E6" i="187" s="1"/>
  <c r="BQ41" i="211"/>
  <c r="BT41" s="1"/>
  <c r="AG41"/>
  <c r="C337" i="212"/>
  <c r="C345" s="1"/>
  <c r="C348" s="1"/>
  <c r="C350" s="1"/>
  <c r="C352" s="1"/>
  <c r="L8" i="185"/>
  <c r="L11" s="1"/>
  <c r="D20"/>
  <c r="K151" i="191"/>
  <c r="K152" s="1"/>
  <c r="J483"/>
  <c r="J484" s="1"/>
  <c r="H222"/>
  <c r="H223" s="1"/>
  <c r="J468"/>
  <c r="J469" s="1"/>
  <c r="H166"/>
  <c r="H167" s="1"/>
  <c r="I232"/>
  <c r="I233" s="1"/>
  <c r="K406"/>
  <c r="K407" s="1"/>
  <c r="I354"/>
  <c r="I355" s="1"/>
  <c r="H147"/>
  <c r="H146"/>
  <c r="L161"/>
  <c r="L162" s="1"/>
  <c r="M339"/>
  <c r="M340" s="1"/>
  <c r="L411"/>
  <c r="L412" s="1"/>
  <c r="I391"/>
  <c r="I392" s="1"/>
  <c r="I349"/>
  <c r="I350" s="1"/>
  <c r="H252"/>
  <c r="H253" s="1"/>
  <c r="H262"/>
  <c r="H263" s="1"/>
  <c r="H498"/>
  <c r="H499" s="1"/>
  <c r="K272"/>
  <c r="K273" s="1"/>
  <c r="J304"/>
  <c r="J305" s="1"/>
  <c r="I359"/>
  <c r="I360" s="1"/>
  <c r="I196"/>
  <c r="I197" s="1"/>
  <c r="H314"/>
  <c r="H315" s="1"/>
  <c r="E19" i="185"/>
  <c r="C20" i="136"/>
  <c r="E48" i="195" s="1"/>
  <c r="BT52" i="211"/>
  <c r="BG52"/>
  <c r="K33" i="95"/>
  <c r="L33" s="1"/>
  <c r="M33"/>
  <c r="AI18" i="190"/>
  <c r="AM18" s="1"/>
  <c r="J221" i="191"/>
  <c r="I211"/>
  <c r="J20" i="202"/>
  <c r="J40" s="1"/>
  <c r="J75" s="1"/>
  <c r="G70" i="191"/>
  <c r="E11" i="209"/>
  <c r="K20" i="202"/>
  <c r="CA17" s="1"/>
  <c r="CA18" s="1"/>
  <c r="CB17" s="1"/>
  <c r="I40"/>
  <c r="T185" i="180"/>
  <c r="O186"/>
  <c r="R186" s="1"/>
  <c r="O187" s="1"/>
  <c r="R187" s="1"/>
  <c r="T187" s="1"/>
  <c r="O70" i="182"/>
  <c r="R70" s="1"/>
  <c r="O71" s="1"/>
  <c r="R71" s="1"/>
  <c r="T71" s="1"/>
  <c r="T69"/>
  <c r="T149" i="180"/>
  <c r="O150"/>
  <c r="R150" s="1"/>
  <c r="O151" s="1"/>
  <c r="R151" s="1"/>
  <c r="T151" s="1"/>
  <c r="T171" i="182"/>
  <c r="O172"/>
  <c r="R172" s="1"/>
  <c r="O173" s="1"/>
  <c r="R173" s="1"/>
  <c r="T173" s="1"/>
  <c r="F288" i="191"/>
  <c r="G293"/>
  <c r="K45" i="180"/>
  <c r="G8" i="179" s="1"/>
  <c r="I46" i="180"/>
  <c r="F46"/>
  <c r="H25" i="9"/>
  <c r="K25" s="1"/>
  <c r="L25" s="1"/>
  <c r="BL59" i="211"/>
  <c r="AT59"/>
  <c r="BB59" s="1"/>
  <c r="BE59"/>
  <c r="Y85" i="148"/>
  <c r="AC85" s="1"/>
  <c r="AA85" s="1"/>
  <c r="AA84"/>
  <c r="M33" i="142"/>
  <c r="G51" i="169"/>
  <c r="E13" i="209"/>
  <c r="F493" i="191"/>
  <c r="E444"/>
  <c r="AY67" i="211"/>
  <c r="BK37"/>
  <c r="AG95" i="142"/>
  <c r="T43" i="169"/>
  <c r="V43" s="1"/>
  <c r="X42"/>
  <c r="Y42" s="1"/>
  <c r="I69" i="191"/>
  <c r="H59"/>
  <c r="L9" i="95"/>
  <c r="U13" i="190"/>
  <c r="T19" i="182"/>
  <c r="O20"/>
  <c r="R20" s="1"/>
  <c r="O21" s="1"/>
  <c r="R21" s="1"/>
  <c r="T21" s="1"/>
  <c r="O128"/>
  <c r="R128" s="1"/>
  <c r="O129" s="1"/>
  <c r="R129" s="1"/>
  <c r="T129" s="1"/>
  <c r="T127"/>
  <c r="E294" i="191"/>
  <c r="E289" s="1"/>
  <c r="O157" i="180"/>
  <c r="R157" s="1"/>
  <c r="O158" s="1"/>
  <c r="R158" s="1"/>
  <c r="T158" s="1"/>
  <c r="T156"/>
  <c r="L60" i="177"/>
  <c r="L76" s="1"/>
  <c r="M55"/>
  <c r="I164" i="182"/>
  <c r="K163"/>
  <c r="F164"/>
  <c r="R31" i="142"/>
  <c r="AC42" i="210"/>
  <c r="AN42"/>
  <c r="AJ42" i="211" s="1"/>
  <c r="AJ42" i="210"/>
  <c r="AF42" i="211"/>
  <c r="BF42" s="1"/>
  <c r="BG42" s="1"/>
  <c r="G27" i="161"/>
  <c r="D16" i="82"/>
  <c r="H28"/>
  <c r="G44" i="188"/>
  <c r="I44"/>
  <c r="I47" s="1"/>
  <c r="AJ41" i="210"/>
  <c r="AF41" i="211"/>
  <c r="BF41" s="1"/>
  <c r="BG41" s="1"/>
  <c r="AN41" i="210"/>
  <c r="AJ41" i="211" s="1"/>
  <c r="AC41" i="210"/>
  <c r="D65" i="195"/>
  <c r="D64"/>
  <c r="D66"/>
  <c r="S21" i="141"/>
  <c r="S12"/>
  <c r="C11" i="160"/>
  <c r="C17" s="1"/>
  <c r="AA23" i="190"/>
  <c r="D28" i="7"/>
  <c r="D34" s="1"/>
  <c r="D37" s="1"/>
  <c r="K23" i="190"/>
  <c r="F40" i="202"/>
  <c r="F47" i="188"/>
  <c r="G212" i="191"/>
  <c r="K15" i="169" l="1"/>
  <c r="C167" i="212"/>
  <c r="G158"/>
  <c r="AD13" i="209"/>
  <c r="AE13" s="1"/>
  <c r="X13"/>
  <c r="AA13" s="1"/>
  <c r="G150" i="212"/>
  <c r="L26" i="221"/>
  <c r="H150" i="212"/>
  <c r="L27" i="221"/>
  <c r="I426" i="191"/>
  <c r="I427"/>
  <c r="J426" s="1"/>
  <c r="J427" s="1"/>
  <c r="K426" s="1"/>
  <c r="K427" s="1"/>
  <c r="L426" s="1"/>
  <c r="L427" s="1"/>
  <c r="Y10" i="211"/>
  <c r="Y17" i="210"/>
  <c r="AA10"/>
  <c r="AZ10" i="211"/>
  <c r="BE10" s="1"/>
  <c r="AX17"/>
  <c r="AX37"/>
  <c r="F80" i="202"/>
  <c r="F85"/>
  <c r="AD14" i="209"/>
  <c r="AE14" s="1"/>
  <c r="X14"/>
  <c r="AA14" s="1"/>
  <c r="AF14" s="1"/>
  <c r="F115" i="180"/>
  <c r="I115"/>
  <c r="K115" s="1"/>
  <c r="B317" i="191"/>
  <c r="I17"/>
  <c r="B88"/>
  <c r="I26"/>
  <c r="I52"/>
  <c r="J7"/>
  <c r="B471"/>
  <c r="I35"/>
  <c r="B240"/>
  <c r="B394"/>
  <c r="B164"/>
  <c r="I17" i="211"/>
  <c r="I37" s="1"/>
  <c r="I67" s="1"/>
  <c r="I37" i="210"/>
  <c r="I67" s="1"/>
  <c r="I68" i="211" s="1"/>
  <c r="BG64"/>
  <c r="H135" i="191"/>
  <c r="I140"/>
  <c r="F161" i="180"/>
  <c r="H141" i="191"/>
  <c r="H142" s="1"/>
  <c r="O15" i="177"/>
  <c r="I81"/>
  <c r="D133" i="149"/>
  <c r="G48" i="138"/>
  <c r="G49" s="1"/>
  <c r="G50" s="1"/>
  <c r="L55" i="149"/>
  <c r="F22" i="161"/>
  <c r="F27" s="1"/>
  <c r="E28" i="7"/>
  <c r="E34" s="1"/>
  <c r="N78" i="177"/>
  <c r="N79" s="1"/>
  <c r="P15"/>
  <c r="K16"/>
  <c r="K80" s="1"/>
  <c r="AK48" i="210"/>
  <c r="AG48" i="211" s="1"/>
  <c r="BG46"/>
  <c r="N81" i="177"/>
  <c r="F103" i="212"/>
  <c r="C11" i="242"/>
  <c r="O26" i="202"/>
  <c r="Q26" s="1"/>
  <c r="E21" i="209"/>
  <c r="X20"/>
  <c r="AA20" s="1"/>
  <c r="AA21" s="1"/>
  <c r="E21" i="210"/>
  <c r="I85" i="202"/>
  <c r="I80"/>
  <c r="D8" i="168"/>
  <c r="L26" i="202"/>
  <c r="CB20"/>
  <c r="CB18"/>
  <c r="X11" i="209"/>
  <c r="X15" s="1"/>
  <c r="AD11"/>
  <c r="AE11" s="1"/>
  <c r="AE15" s="1"/>
  <c r="C10" i="161"/>
  <c r="H10" s="1"/>
  <c r="I27" i="188"/>
  <c r="G21" i="137"/>
  <c r="G23" s="1"/>
  <c r="L78" i="177"/>
  <c r="I10" i="161"/>
  <c r="I15" s="1"/>
  <c r="O16" s="1"/>
  <c r="D21" i="137"/>
  <c r="F21" s="1"/>
  <c r="H19" i="185"/>
  <c r="G19"/>
  <c r="F133" i="149"/>
  <c r="K52"/>
  <c r="C354" i="212"/>
  <c r="C116"/>
  <c r="G174"/>
  <c r="G103"/>
  <c r="E60" i="191"/>
  <c r="E66"/>
  <c r="E11" i="9"/>
  <c r="C33" i="20" s="1"/>
  <c r="D55" i="191"/>
  <c r="G448"/>
  <c r="G449" s="1"/>
  <c r="F443"/>
  <c r="E372"/>
  <c r="E366"/>
  <c r="H8" i="179"/>
  <c r="G442" i="191"/>
  <c r="H447"/>
  <c r="E9" i="169"/>
  <c r="H9" s="1"/>
  <c r="E57" i="12"/>
  <c r="D23" i="184"/>
  <c r="D24" s="1"/>
  <c r="D22" i="127"/>
  <c r="D81" i="17"/>
  <c r="D8" s="1"/>
  <c r="I8"/>
  <c r="F8" i="185"/>
  <c r="L8" i="17"/>
  <c r="AG61" i="211"/>
  <c r="BQ61"/>
  <c r="BI61"/>
  <c r="AZ61"/>
  <c r="AC61" i="210"/>
  <c r="AC61" i="211" s="1"/>
  <c r="AF61"/>
  <c r="BF61" s="1"/>
  <c r="AJ61" i="210"/>
  <c r="AN61"/>
  <c r="AJ61" i="211" s="1"/>
  <c r="BE53"/>
  <c r="BT53" s="1"/>
  <c r="AT53"/>
  <c r="BB53" s="1"/>
  <c r="BM53" s="1"/>
  <c r="X49"/>
  <c r="BI49" s="1"/>
  <c r="AA49" i="210"/>
  <c r="AI49"/>
  <c r="BT46" i="211"/>
  <c r="AX67"/>
  <c r="BM46"/>
  <c r="BN46" s="1"/>
  <c r="BI44"/>
  <c r="BK67"/>
  <c r="AC59" i="209"/>
  <c r="AN59"/>
  <c r="AN64" s="1"/>
  <c r="AJ59"/>
  <c r="BI48" i="211"/>
  <c r="BL48"/>
  <c r="X24" i="210"/>
  <c r="P24" i="202"/>
  <c r="G8" i="183"/>
  <c r="W55" i="211"/>
  <c r="BH55" s="1"/>
  <c r="W67" i="210"/>
  <c r="AT44" i="211"/>
  <c r="E28" i="185"/>
  <c r="C11" i="136"/>
  <c r="F12" i="138" s="1"/>
  <c r="G12" s="1"/>
  <c r="G81" i="132"/>
  <c r="AK35" i="209"/>
  <c r="F10" i="127"/>
  <c r="AI33" i="210"/>
  <c r="X33" i="211"/>
  <c r="AA33" i="210"/>
  <c r="BW33" i="211"/>
  <c r="AW33"/>
  <c r="C98" i="212"/>
  <c r="C108" s="1"/>
  <c r="AF43" i="209"/>
  <c r="AK43" s="1"/>
  <c r="U43"/>
  <c r="AN46"/>
  <c r="AT48" i="211"/>
  <c r="BB48" s="1"/>
  <c r="BE48"/>
  <c r="AI53" i="209"/>
  <c r="AW58" i="211"/>
  <c r="F66"/>
  <c r="AA58"/>
  <c r="AA66" i="210"/>
  <c r="U58"/>
  <c r="U58" i="211" s="1"/>
  <c r="AF58" i="210"/>
  <c r="E22"/>
  <c r="X22" s="1"/>
  <c r="AE21" i="209"/>
  <c r="D159" i="212"/>
  <c r="H159" s="1"/>
  <c r="AK44" i="210"/>
  <c r="AF44"/>
  <c r="U44"/>
  <c r="U44" i="211" s="1"/>
  <c r="AA44"/>
  <c r="BL44" s="1"/>
  <c r="AJ48" i="210"/>
  <c r="AF48" i="211"/>
  <c r="BF48" s="1"/>
  <c r="AN48" i="210"/>
  <c r="AJ48" i="211" s="1"/>
  <c r="AC48" i="210"/>
  <c r="AC48" i="211" s="1"/>
  <c r="BI30"/>
  <c r="AZ30"/>
  <c r="BL30" s="1"/>
  <c r="X25"/>
  <c r="AA25" i="210"/>
  <c r="AI25"/>
  <c r="E81" i="17"/>
  <c r="E8" s="1"/>
  <c r="F80"/>
  <c r="F81" s="1"/>
  <c r="F8" s="1"/>
  <c r="AG47" i="211"/>
  <c r="BQ47"/>
  <c r="U41" i="209"/>
  <c r="AF41"/>
  <c r="BW39" i="211"/>
  <c r="BW55" s="1"/>
  <c r="E55"/>
  <c r="D73" s="1"/>
  <c r="AA35" i="210"/>
  <c r="X35" i="211"/>
  <c r="AI35" i="210"/>
  <c r="X36" i="211"/>
  <c r="AA36" i="210"/>
  <c r="AI36"/>
  <c r="AT25" i="211"/>
  <c r="BB25" s="1"/>
  <c r="BE25"/>
  <c r="E103" i="212"/>
  <c r="I175"/>
  <c r="H11" i="242"/>
  <c r="E174" i="212"/>
  <c r="I174" s="1"/>
  <c r="X47" i="211"/>
  <c r="AA47" i="210"/>
  <c r="D108" i="212"/>
  <c r="D97"/>
  <c r="F55" i="210"/>
  <c r="F67" s="1"/>
  <c r="F68" i="211" s="1"/>
  <c r="F39"/>
  <c r="AW35"/>
  <c r="AZ35" s="1"/>
  <c r="BW35"/>
  <c r="AK43" i="210"/>
  <c r="AA43" i="211"/>
  <c r="BL43" s="1"/>
  <c r="AF43" i="210"/>
  <c r="U43"/>
  <c r="U43" i="211" s="1"/>
  <c r="BE43"/>
  <c r="AT43"/>
  <c r="BB43" s="1"/>
  <c r="U29" i="210"/>
  <c r="U29" i="211" s="1"/>
  <c r="AF29" i="210"/>
  <c r="AA29" i="211"/>
  <c r="BW36"/>
  <c r="AW36"/>
  <c r="AC33" i="209"/>
  <c r="AJ33"/>
  <c r="AN33"/>
  <c r="AC34"/>
  <c r="AJ34"/>
  <c r="AN34"/>
  <c r="BI29" i="211"/>
  <c r="AZ29"/>
  <c r="U22" i="209"/>
  <c r="AF22"/>
  <c r="AJ23"/>
  <c r="AC23"/>
  <c r="AN23"/>
  <c r="U42"/>
  <c r="AF42"/>
  <c r="X39" i="211"/>
  <c r="AI39" i="210"/>
  <c r="AA39"/>
  <c r="AW47" i="211"/>
  <c r="BI28"/>
  <c r="H17" i="169"/>
  <c r="S15" i="186"/>
  <c r="U15"/>
  <c r="I27" i="83"/>
  <c r="E59" s="1"/>
  <c r="F58" i="188" s="1"/>
  <c r="O88" i="142"/>
  <c r="T97" i="148"/>
  <c r="E14" i="135"/>
  <c r="E18" s="1"/>
  <c r="E19" s="1"/>
  <c r="D35" i="137"/>
  <c r="C38"/>
  <c r="C41" s="1"/>
  <c r="C45" s="1"/>
  <c r="R163" i="148"/>
  <c r="R213" s="1"/>
  <c r="B21" i="9"/>
  <c r="E21" s="1"/>
  <c r="C37" i="20" s="1"/>
  <c r="B19" i="169"/>
  <c r="F74" i="180" s="1"/>
  <c r="H135"/>
  <c r="E11" i="179" s="1"/>
  <c r="C54" i="138"/>
  <c r="D36" i="9"/>
  <c r="C214" i="142"/>
  <c r="AE65"/>
  <c r="AI57"/>
  <c r="AI65" s="1"/>
  <c r="AE67"/>
  <c r="AE45"/>
  <c r="AI37"/>
  <c r="AE25"/>
  <c r="AI17"/>
  <c r="AI25" s="1"/>
  <c r="AE35"/>
  <c r="E221" i="212" s="1"/>
  <c r="AI27" i="142"/>
  <c r="AE87"/>
  <c r="AE77"/>
  <c r="I25" i="186"/>
  <c r="M25" s="1"/>
  <c r="M22" i="142"/>
  <c r="AD21" i="190"/>
  <c r="AN21"/>
  <c r="AP21" s="1"/>
  <c r="B36" i="9"/>
  <c r="B41" s="1"/>
  <c r="E17"/>
  <c r="E15" i="169"/>
  <c r="H15" s="1"/>
  <c r="E54" i="138"/>
  <c r="G36" i="9"/>
  <c r="H21"/>
  <c r="K48" i="182"/>
  <c r="I49"/>
  <c r="F49"/>
  <c r="K77"/>
  <c r="F78"/>
  <c r="I78"/>
  <c r="D42" i="221"/>
  <c r="D47" s="1"/>
  <c r="D103" i="142" s="1"/>
  <c r="K282" i="191"/>
  <c r="K283"/>
  <c r="L282" s="1"/>
  <c r="L283" s="1"/>
  <c r="M217"/>
  <c r="M218" s="1"/>
  <c r="L181"/>
  <c r="L182" s="1"/>
  <c r="M181" s="1"/>
  <c r="M182" s="1"/>
  <c r="J431"/>
  <c r="J432" s="1"/>
  <c r="K431" s="1"/>
  <c r="K432" s="1"/>
  <c r="L431" s="1"/>
  <c r="L432" s="1"/>
  <c r="M431" s="1"/>
  <c r="M432" s="1"/>
  <c r="N431" s="1"/>
  <c r="N432" s="1"/>
  <c r="O431" s="1"/>
  <c r="O432" s="1"/>
  <c r="M416"/>
  <c r="M417" s="1"/>
  <c r="N416" s="1"/>
  <c r="N417" s="1"/>
  <c r="I319"/>
  <c r="I320" s="1"/>
  <c r="J319" s="1"/>
  <c r="J320" s="1"/>
  <c r="K319" s="1"/>
  <c r="K320" s="1"/>
  <c r="L319" s="1"/>
  <c r="L320" s="1"/>
  <c r="E16" i="183"/>
  <c r="E74" i="132"/>
  <c r="M80" i="177"/>
  <c r="M19"/>
  <c r="AI99" i="142"/>
  <c r="BW24" i="211"/>
  <c r="AW24"/>
  <c r="N33" i="191"/>
  <c r="N42" s="1"/>
  <c r="O502" s="1"/>
  <c r="P502" s="1"/>
  <c r="Q502" s="1"/>
  <c r="E37" i="95"/>
  <c r="N15" i="191"/>
  <c r="N497"/>
  <c r="O497" s="1"/>
  <c r="P497" s="1"/>
  <c r="Q497" s="1"/>
  <c r="O18" i="142"/>
  <c r="O17"/>
  <c r="O19" i="186" s="1"/>
  <c r="O19" i="142"/>
  <c r="O8" i="186"/>
  <c r="O26" i="142"/>
  <c r="O51"/>
  <c r="O16"/>
  <c r="N97" i="149"/>
  <c r="N98" s="1"/>
  <c r="O96"/>
  <c r="I10" i="137"/>
  <c r="G10"/>
  <c r="C10" i="159"/>
  <c r="D10" i="137"/>
  <c r="F10" s="1"/>
  <c r="U28" i="210"/>
  <c r="U28" i="211" s="1"/>
  <c r="AF28" i="210"/>
  <c r="AA28" i="211"/>
  <c r="AI24" i="210"/>
  <c r="X24" i="211"/>
  <c r="AA24" i="210"/>
  <c r="U44" i="209"/>
  <c r="AF44"/>
  <c r="AK44" s="1"/>
  <c r="AK53" s="1"/>
  <c r="D102" i="142"/>
  <c r="D104" s="1"/>
  <c r="D106" s="1"/>
  <c r="D112" s="1"/>
  <c r="D48" i="221"/>
  <c r="D50" s="1"/>
  <c r="G50" s="1"/>
  <c r="BL28" i="211"/>
  <c r="BE28"/>
  <c r="AT28"/>
  <c r="BB28" s="1"/>
  <c r="L18" i="95"/>
  <c r="U22" i="190"/>
  <c r="B37" i="95"/>
  <c r="J51" i="142"/>
  <c r="J8" i="186"/>
  <c r="J26" i="142"/>
  <c r="J18"/>
  <c r="J16"/>
  <c r="E295" i="191"/>
  <c r="E290" s="1"/>
  <c r="F494"/>
  <c r="AC91" i="148"/>
  <c r="H69" i="211"/>
  <c r="AF18" i="209"/>
  <c r="F66" i="132"/>
  <c r="BT40" i="211"/>
  <c r="BG40"/>
  <c r="X27"/>
  <c r="AA27" i="210"/>
  <c r="AI27"/>
  <c r="C109" i="212"/>
  <c r="AC64" i="209"/>
  <c r="AJ64"/>
  <c r="AZ54" i="211"/>
  <c r="I20" i="180"/>
  <c r="F20"/>
  <c r="AW32" i="211"/>
  <c r="BW32"/>
  <c r="BL60"/>
  <c r="BE60"/>
  <c r="AT60"/>
  <c r="BW27"/>
  <c r="AW27"/>
  <c r="AN26" i="210"/>
  <c r="AJ26" i="211" s="1"/>
  <c r="BQ26"/>
  <c r="AG26"/>
  <c r="AF47" i="209"/>
  <c r="AA53"/>
  <c r="U53" s="1"/>
  <c r="BT63" i="211"/>
  <c r="BG63"/>
  <c r="BG51"/>
  <c r="BT51"/>
  <c r="AF30" i="209"/>
  <c r="U30"/>
  <c r="AH59" i="211"/>
  <c r="BR59"/>
  <c r="AK59" i="210"/>
  <c r="BT12" i="211"/>
  <c r="BG12"/>
  <c r="X32"/>
  <c r="AI32" i="210"/>
  <c r="AA32"/>
  <c r="AI54"/>
  <c r="AA54"/>
  <c r="X55"/>
  <c r="X55" i="211" s="1"/>
  <c r="X54"/>
  <c r="BI54" s="1"/>
  <c r="I19" i="177"/>
  <c r="BJ27" i="211"/>
  <c r="I262" i="191"/>
  <c r="I263" s="1"/>
  <c r="M411"/>
  <c r="M412" s="1"/>
  <c r="M282"/>
  <c r="M283" s="1"/>
  <c r="L406"/>
  <c r="L407" s="1"/>
  <c r="K483"/>
  <c r="K484" s="1"/>
  <c r="L151"/>
  <c r="L152" s="1"/>
  <c r="L473"/>
  <c r="L474" s="1"/>
  <c r="J267"/>
  <c r="J268" s="1"/>
  <c r="I130"/>
  <c r="I131" s="1"/>
  <c r="J257"/>
  <c r="J258" s="1"/>
  <c r="I513"/>
  <c r="I514" s="1"/>
  <c r="M115"/>
  <c r="M116" s="1"/>
  <c r="H436"/>
  <c r="H437" s="1"/>
  <c r="K463"/>
  <c r="K464" s="1"/>
  <c r="I478"/>
  <c r="I479" s="1"/>
  <c r="I120"/>
  <c r="I121" s="1"/>
  <c r="J156"/>
  <c r="J157" s="1"/>
  <c r="L396"/>
  <c r="L397"/>
  <c r="J95"/>
  <c r="J96" s="1"/>
  <c r="I401"/>
  <c r="I402" s="1"/>
  <c r="I237"/>
  <c r="I238" s="1"/>
  <c r="J196"/>
  <c r="J197" s="1"/>
  <c r="I252"/>
  <c r="I253" s="1"/>
  <c r="M161"/>
  <c r="M162" s="1"/>
  <c r="J354"/>
  <c r="J355" s="1"/>
  <c r="J232"/>
  <c r="J233"/>
  <c r="L75"/>
  <c r="L76" s="1"/>
  <c r="I458"/>
  <c r="I459" s="1"/>
  <c r="I90"/>
  <c r="I91" s="1"/>
  <c r="K80"/>
  <c r="K81" s="1"/>
  <c r="J191"/>
  <c r="J192" s="1"/>
  <c r="I227"/>
  <c r="I228"/>
  <c r="O85"/>
  <c r="O86" s="1"/>
  <c r="I176"/>
  <c r="I177" s="1"/>
  <c r="I503"/>
  <c r="I504" s="1"/>
  <c r="M277"/>
  <c r="M278" s="1"/>
  <c r="I376"/>
  <c r="I377" s="1"/>
  <c r="J329"/>
  <c r="J330" s="1"/>
  <c r="H421"/>
  <c r="H422" s="1"/>
  <c r="I206"/>
  <c r="I207" s="1"/>
  <c r="AC42" i="211"/>
  <c r="BM42" s="1"/>
  <c r="BN42" s="1"/>
  <c r="R34" i="142"/>
  <c r="I165" i="182"/>
  <c r="F165"/>
  <c r="K164"/>
  <c r="K18" i="177"/>
  <c r="R13" i="190"/>
  <c r="AB13"/>
  <c r="M101" i="142"/>
  <c r="E224" i="212"/>
  <c r="H23" i="9"/>
  <c r="H21" i="169" s="1"/>
  <c r="G493" i="191"/>
  <c r="G494" s="1"/>
  <c r="F444"/>
  <c r="P18" i="202"/>
  <c r="E15" i="210"/>
  <c r="X15" s="1"/>
  <c r="BM59" i="211"/>
  <c r="BN59" s="1"/>
  <c r="H293" i="191"/>
  <c r="G288"/>
  <c r="F10" i="242"/>
  <c r="G55" i="169"/>
  <c r="I75" i="202"/>
  <c r="E13" i="210"/>
  <c r="X13" s="1"/>
  <c r="P16" i="202"/>
  <c r="J10" i="210"/>
  <c r="N20" i="202"/>
  <c r="N40" s="1"/>
  <c r="N75" s="1"/>
  <c r="I19" i="185"/>
  <c r="J19"/>
  <c r="I314" i="191"/>
  <c r="I315" s="1"/>
  <c r="J359"/>
  <c r="J360" s="1"/>
  <c r="K304"/>
  <c r="K305" s="1"/>
  <c r="L272"/>
  <c r="L273" s="1"/>
  <c r="I498"/>
  <c r="I499" s="1"/>
  <c r="J349"/>
  <c r="J350" s="1"/>
  <c r="J391"/>
  <c r="J392" s="1"/>
  <c r="N339"/>
  <c r="N340" s="1"/>
  <c r="I146"/>
  <c r="I166"/>
  <c r="I167" s="1"/>
  <c r="K468"/>
  <c r="K469" s="1"/>
  <c r="I222"/>
  <c r="I212" s="1"/>
  <c r="AF30" i="211"/>
  <c r="BF30" s="1"/>
  <c r="AJ30" i="210"/>
  <c r="AN30"/>
  <c r="AJ30" i="211" s="1"/>
  <c r="AC30" i="210"/>
  <c r="G167" i="212"/>
  <c r="C102"/>
  <c r="C10" i="242" s="1"/>
  <c r="BE49" i="211"/>
  <c r="K31" i="95"/>
  <c r="O41" i="182"/>
  <c r="R41" s="1"/>
  <c r="O42" s="1"/>
  <c r="R42" s="1"/>
  <c r="T42" s="1"/>
  <c r="T40"/>
  <c r="I334" i="191"/>
  <c r="I335" s="1"/>
  <c r="E16" i="210"/>
  <c r="P19" i="202"/>
  <c r="I324" i="191"/>
  <c r="I325" s="1"/>
  <c r="K100"/>
  <c r="K101" s="1"/>
  <c r="K344"/>
  <c r="K345" s="1"/>
  <c r="AG107" i="142"/>
  <c r="P7" s="1"/>
  <c r="P8" s="1"/>
  <c r="I508" i="191"/>
  <c r="I509" s="1"/>
  <c r="I105"/>
  <c r="I106" s="1"/>
  <c r="I110"/>
  <c r="I111" s="1"/>
  <c r="J387"/>
  <c r="J386"/>
  <c r="K243"/>
  <c r="K242"/>
  <c r="G8" i="178"/>
  <c r="F21"/>
  <c r="I8"/>
  <c r="I21" s="1"/>
  <c r="K488" i="191"/>
  <c r="K489" s="1"/>
  <c r="I453"/>
  <c r="I454" s="1"/>
  <c r="K247"/>
  <c r="K248" s="1"/>
  <c r="I186"/>
  <c r="I187" s="1"/>
  <c r="J381"/>
  <c r="J382" s="1"/>
  <c r="J171"/>
  <c r="J172" s="1"/>
  <c r="H125"/>
  <c r="H126" s="1"/>
  <c r="I299"/>
  <c r="I300" s="1"/>
  <c r="I309"/>
  <c r="I310" s="1"/>
  <c r="D10" i="195"/>
  <c r="E41" i="142"/>
  <c r="F41" s="1"/>
  <c r="G32" s="1"/>
  <c r="F75" i="202"/>
  <c r="E14" i="210"/>
  <c r="P17" i="202"/>
  <c r="AC41" i="211"/>
  <c r="BM41" s="1"/>
  <c r="BN41" s="1"/>
  <c r="H29" i="82"/>
  <c r="H32"/>
  <c r="H19" i="9"/>
  <c r="D36" i="20" s="1"/>
  <c r="C36"/>
  <c r="N25" i="186"/>
  <c r="R22" i="142"/>
  <c r="Q55" i="177"/>
  <c r="Q60" s="1"/>
  <c r="Q76" s="1"/>
  <c r="P18" s="1"/>
  <c r="M60"/>
  <c r="M76" s="1"/>
  <c r="X21" i="210"/>
  <c r="E21" i="211"/>
  <c r="D28" i="95"/>
  <c r="J69" i="191"/>
  <c r="I59"/>
  <c r="X43" i="169"/>
  <c r="T44"/>
  <c r="V44" s="1"/>
  <c r="E21"/>
  <c r="F103" i="180"/>
  <c r="C11" i="179"/>
  <c r="I132" i="180"/>
  <c r="G52" i="169"/>
  <c r="G54" s="1"/>
  <c r="G64" s="1"/>
  <c r="H52"/>
  <c r="H54" s="1"/>
  <c r="H64" s="1"/>
  <c r="BG59" i="211"/>
  <c r="I47" i="180"/>
  <c r="F47"/>
  <c r="F53" i="191"/>
  <c r="D26" i="10"/>
  <c r="K40" i="202"/>
  <c r="L20"/>
  <c r="D158" i="212"/>
  <c r="D7" i="168"/>
  <c r="E15" i="209"/>
  <c r="K221" i="191"/>
  <c r="J211"/>
  <c r="L20" i="185"/>
  <c r="N21"/>
  <c r="D26"/>
  <c r="D32" s="1"/>
  <c r="D38" s="1"/>
  <c r="D40" s="1"/>
  <c r="E12"/>
  <c r="D57" i="83"/>
  <c r="D73" s="1"/>
  <c r="T14" i="141"/>
  <c r="G10" i="132"/>
  <c r="E61" i="195"/>
  <c r="H10" i="132"/>
  <c r="D9" i="82"/>
  <c r="E8" i="187" s="1"/>
  <c r="C44" i="138"/>
  <c r="H48"/>
  <c r="K120" i="182"/>
  <c r="F121"/>
  <c r="I121"/>
  <c r="AF19" i="209"/>
  <c r="M93" i="142"/>
  <c r="E215" i="212"/>
  <c r="E198"/>
  <c r="K375" i="191"/>
  <c r="J365"/>
  <c r="G31" i="95"/>
  <c r="I12" i="82"/>
  <c r="M31" i="95"/>
  <c r="C12" i="179"/>
  <c r="F12" s="1"/>
  <c r="J12" s="1"/>
  <c r="M12" s="1"/>
  <c r="I161" i="180"/>
  <c r="O18" i="177"/>
  <c r="AI23" i="190"/>
  <c r="J19" i="177"/>
  <c r="J80"/>
  <c r="J81" s="1"/>
  <c r="K79"/>
  <c r="K16" i="142"/>
  <c r="K18"/>
  <c r="K51"/>
  <c r="K19"/>
  <c r="K8" i="186"/>
  <c r="K26" i="142"/>
  <c r="X20" i="210"/>
  <c r="E20" i="211"/>
  <c r="M15" i="169"/>
  <c r="X21" i="209"/>
  <c r="H213" i="191"/>
  <c r="L11" i="177"/>
  <c r="G71" i="191"/>
  <c r="H212"/>
  <c r="D11" i="160"/>
  <c r="F202" i="191"/>
  <c r="Y26" i="209"/>
  <c r="I22" i="178"/>
  <c r="U94" i="148"/>
  <c r="S97" s="1"/>
  <c r="O15" i="169" l="1"/>
  <c r="F82" i="202"/>
  <c r="F84"/>
  <c r="AA10" i="211"/>
  <c r="AF10" i="210"/>
  <c r="AF10" i="211" s="1"/>
  <c r="BF10" s="1"/>
  <c r="J52" i="191"/>
  <c r="B169"/>
  <c r="B476"/>
  <c r="K7"/>
  <c r="B399"/>
  <c r="B322"/>
  <c r="B245"/>
  <c r="J26"/>
  <c r="J35"/>
  <c r="B93"/>
  <c r="J17"/>
  <c r="Y17" i="211"/>
  <c r="BJ17" s="1"/>
  <c r="Y37" i="210"/>
  <c r="M426" i="191"/>
  <c r="M427" s="1"/>
  <c r="N426" s="1"/>
  <c r="N427" s="1"/>
  <c r="O426" s="1"/>
  <c r="O427" s="1"/>
  <c r="P426" s="1"/>
  <c r="P427" s="1"/>
  <c r="L28" i="221"/>
  <c r="M75" i="142" s="1"/>
  <c r="I135" i="191"/>
  <c r="J140"/>
  <c r="I141"/>
  <c r="I142" s="1"/>
  <c r="C22" i="161"/>
  <c r="K19" i="177"/>
  <c r="M81"/>
  <c r="K81"/>
  <c r="BQ48" i="211"/>
  <c r="BT48" s="1"/>
  <c r="AK65" i="209"/>
  <c r="L79" i="177"/>
  <c r="C97" i="212"/>
  <c r="C107" s="1"/>
  <c r="AF20" i="209"/>
  <c r="E35"/>
  <c r="G69" s="1"/>
  <c r="G72" s="1"/>
  <c r="D7" i="12"/>
  <c r="P26" i="202"/>
  <c r="I82"/>
  <c r="I84"/>
  <c r="Q25"/>
  <c r="Q23"/>
  <c r="Q24"/>
  <c r="AD21" i="210" s="1"/>
  <c r="E16" i="211"/>
  <c r="AW16" s="1"/>
  <c r="AZ16" s="1"/>
  <c r="X16" i="210"/>
  <c r="E14" i="211"/>
  <c r="AW14" s="1"/>
  <c r="AZ14" s="1"/>
  <c r="X14" i="210"/>
  <c r="C15" i="161"/>
  <c r="D23" i="137"/>
  <c r="F23" s="1"/>
  <c r="I31" i="82"/>
  <c r="O15" i="191"/>
  <c r="P15" s="1"/>
  <c r="Q15" s="1"/>
  <c r="S15" s="1"/>
  <c r="E15" i="7"/>
  <c r="C10" i="20"/>
  <c r="E36" i="9"/>
  <c r="E39" i="20" s="1"/>
  <c r="G127" i="149"/>
  <c r="G131" s="1"/>
  <c r="O47"/>
  <c r="O52" s="1"/>
  <c r="N52"/>
  <c r="C27" i="160"/>
  <c r="C33" s="1"/>
  <c r="G24" i="137"/>
  <c r="G25" s="1"/>
  <c r="D24"/>
  <c r="M78" i="177"/>
  <c r="M79" s="1"/>
  <c r="H11" i="9"/>
  <c r="K11" s="1"/>
  <c r="L11" s="1"/>
  <c r="E54" i="191"/>
  <c r="E61"/>
  <c r="F65"/>
  <c r="F294"/>
  <c r="F289" s="1"/>
  <c r="F11" i="179"/>
  <c r="J11" s="1"/>
  <c r="M11" s="1"/>
  <c r="K19" i="9"/>
  <c r="L19" s="1"/>
  <c r="E367" i="191"/>
  <c r="F371"/>
  <c r="F366" s="1"/>
  <c r="H442"/>
  <c r="I447"/>
  <c r="B34" i="169"/>
  <c r="B39" s="1"/>
  <c r="U97" i="148"/>
  <c r="E19" i="169"/>
  <c r="H19" s="1"/>
  <c r="E41" i="138"/>
  <c r="G8" i="185"/>
  <c r="H8" s="1"/>
  <c r="J8"/>
  <c r="D8" i="184"/>
  <c r="D37" s="1"/>
  <c r="D27" i="19"/>
  <c r="AT61" i="211"/>
  <c r="BB61" s="1"/>
  <c r="BM61" s="1"/>
  <c r="BN61" s="1"/>
  <c r="BE61"/>
  <c r="BL61"/>
  <c r="AK55" i="210"/>
  <c r="AG55" i="211" s="1"/>
  <c r="AA49"/>
  <c r="BL49" s="1"/>
  <c r="AK49" i="210"/>
  <c r="AF49"/>
  <c r="BG53" i="211"/>
  <c r="E22"/>
  <c r="E23" s="1"/>
  <c r="E23" i="210"/>
  <c r="AQ64" i="209"/>
  <c r="D24" i="212"/>
  <c r="E24" s="1"/>
  <c r="AP64" i="209"/>
  <c r="G11" i="225" s="1"/>
  <c r="E15" i="195"/>
  <c r="BG48" i="211"/>
  <c r="F15" i="209"/>
  <c r="AD35"/>
  <c r="AD65" s="1"/>
  <c r="W67" i="211"/>
  <c r="W68"/>
  <c r="E364" i="212"/>
  <c r="F364" s="1"/>
  <c r="D27"/>
  <c r="E27" s="1"/>
  <c r="I28" i="185"/>
  <c r="K85" i="202"/>
  <c r="K86" s="1"/>
  <c r="K80"/>
  <c r="BI35" i="211"/>
  <c r="AF33" i="210"/>
  <c r="U33"/>
  <c r="U33" i="211" s="1"/>
  <c r="AA33"/>
  <c r="AK33" i="210"/>
  <c r="BI33" i="211"/>
  <c r="AZ33"/>
  <c r="AJ43" i="209"/>
  <c r="AC43"/>
  <c r="AN43"/>
  <c r="BM48" i="211"/>
  <c r="BN48" s="1"/>
  <c r="AI55" i="210"/>
  <c r="AA66" i="211"/>
  <c r="U66" i="210"/>
  <c r="U66" i="211" s="1"/>
  <c r="BI58"/>
  <c r="AZ58"/>
  <c r="BL58" s="1"/>
  <c r="AW66"/>
  <c r="AJ58" i="210"/>
  <c r="AF58" i="211"/>
  <c r="BF58" s="1"/>
  <c r="BF66" s="1"/>
  <c r="AC58" i="210"/>
  <c r="AC58" i="211" s="1"/>
  <c r="AF66" i="210"/>
  <c r="AL58"/>
  <c r="E159" i="212"/>
  <c r="I159" s="1"/>
  <c r="AF21" i="209"/>
  <c r="AC21" s="1"/>
  <c r="AC42"/>
  <c r="AJ42"/>
  <c r="AN42"/>
  <c r="U47" i="210"/>
  <c r="U47" i="211" s="1"/>
  <c r="AF47" i="210"/>
  <c r="AA47" i="211"/>
  <c r="AG44"/>
  <c r="BQ44"/>
  <c r="BT44" s="1"/>
  <c r="AZ47"/>
  <c r="BI47"/>
  <c r="BE29"/>
  <c r="BL29"/>
  <c r="AT29"/>
  <c r="BB29" s="1"/>
  <c r="BI36"/>
  <c r="AZ36"/>
  <c r="AN43" i="210"/>
  <c r="AJ43" i="211" s="1"/>
  <c r="AF43"/>
  <c r="BF43" s="1"/>
  <c r="BG43" s="1"/>
  <c r="AC43" i="210"/>
  <c r="AC43" i="211" s="1"/>
  <c r="BM43" s="1"/>
  <c r="BN43" s="1"/>
  <c r="AJ43" i="210"/>
  <c r="BE35" i="211"/>
  <c r="AT35"/>
  <c r="BB35" s="1"/>
  <c r="E8" i="184"/>
  <c r="E27" i="19"/>
  <c r="AT30" i="211"/>
  <c r="BB30" s="1"/>
  <c r="BE30"/>
  <c r="BT30" s="1"/>
  <c r="AJ44" i="210"/>
  <c r="AF44" i="211"/>
  <c r="BF44" s="1"/>
  <c r="BG44" s="1"/>
  <c r="AC44" i="210"/>
  <c r="AC44" i="211" s="1"/>
  <c r="BN44" s="1"/>
  <c r="AC29" i="210"/>
  <c r="AC29" i="211" s="1"/>
  <c r="AK29" i="210"/>
  <c r="AJ29"/>
  <c r="AF29" i="211"/>
  <c r="BF29" s="1"/>
  <c r="AJ41" i="209"/>
  <c r="AC41"/>
  <c r="AN41"/>
  <c r="F8" i="184"/>
  <c r="F27" i="19"/>
  <c r="AW39" i="211"/>
  <c r="BI39" s="1"/>
  <c r="F55"/>
  <c r="F67" s="1"/>
  <c r="F69" s="1"/>
  <c r="AF39" i="210"/>
  <c r="U39"/>
  <c r="U39" i="211" s="1"/>
  <c r="AA39"/>
  <c r="AN22" i="209"/>
  <c r="AC22"/>
  <c r="AJ22"/>
  <c r="BQ43" i="211"/>
  <c r="BT43" s="1"/>
  <c r="AG43"/>
  <c r="H103" i="212"/>
  <c r="E98"/>
  <c r="AF36" i="210"/>
  <c r="AA36" i="211"/>
  <c r="U36" i="210"/>
  <c r="U36" i="211" s="1"/>
  <c r="AK36" i="210"/>
  <c r="AK35"/>
  <c r="U35"/>
  <c r="U35" i="211" s="1"/>
  <c r="AA35"/>
  <c r="BL35" s="1"/>
  <c r="AF35" i="210"/>
  <c r="U25"/>
  <c r="U25" i="211" s="1"/>
  <c r="AF25" i="210"/>
  <c r="AA25" i="211"/>
  <c r="I58" i="188"/>
  <c r="G58"/>
  <c r="E35" i="137"/>
  <c r="F35"/>
  <c r="F14" i="135"/>
  <c r="F18" s="1"/>
  <c r="G12" i="137"/>
  <c r="D39" i="169"/>
  <c r="D40" s="1"/>
  <c r="D12" i="137"/>
  <c r="Q164" i="148"/>
  <c r="R164" s="1"/>
  <c r="D213" i="142"/>
  <c r="D212"/>
  <c r="D211"/>
  <c r="D214"/>
  <c r="D216" s="1"/>
  <c r="D210"/>
  <c r="AE85"/>
  <c r="AI77"/>
  <c r="AI85" s="1"/>
  <c r="AE97"/>
  <c r="AE75"/>
  <c r="I7" s="1"/>
  <c r="I8" s="1"/>
  <c r="AI67"/>
  <c r="M98"/>
  <c r="AE95"/>
  <c r="AI87"/>
  <c r="AI95" s="1"/>
  <c r="M90"/>
  <c r="E212" i="212"/>
  <c r="E195"/>
  <c r="C19" i="179"/>
  <c r="C34" i="20"/>
  <c r="C40" s="1"/>
  <c r="H17" i="9"/>
  <c r="G39" i="169"/>
  <c r="G40" s="1"/>
  <c r="J12" i="137"/>
  <c r="Q135" i="180"/>
  <c r="K21" i="9"/>
  <c r="L21" s="1"/>
  <c r="D37" i="20"/>
  <c r="C9" i="179"/>
  <c r="F9" s="1"/>
  <c r="I74" i="180"/>
  <c r="F50" i="182"/>
  <c r="K49"/>
  <c r="G8" i="181" s="1"/>
  <c r="I50" i="182"/>
  <c r="O45" s="1"/>
  <c r="I79"/>
  <c r="F79"/>
  <c r="O56" i="142"/>
  <c r="O22" i="186"/>
  <c r="N217" i="191"/>
  <c r="N218" s="1"/>
  <c r="C27" i="161"/>
  <c r="H22"/>
  <c r="H27" s="1"/>
  <c r="J54" i="142"/>
  <c r="J18" i="186"/>
  <c r="J28"/>
  <c r="J57" i="142"/>
  <c r="R22" i="190"/>
  <c r="AB22"/>
  <c r="AK22" s="1"/>
  <c r="AM22" s="1"/>
  <c r="E10" i="159"/>
  <c r="B23" s="1"/>
  <c r="E10" i="189"/>
  <c r="E16" s="1"/>
  <c r="E80" i="195" s="1"/>
  <c r="O97" i="149"/>
  <c r="Q96"/>
  <c r="Q97" s="1"/>
  <c r="O18" i="186"/>
  <c r="O54" i="142"/>
  <c r="O28" i="186"/>
  <c r="O57" i="142"/>
  <c r="AZ24" i="211"/>
  <c r="BI24"/>
  <c r="F16" i="183"/>
  <c r="G16" s="1"/>
  <c r="F74" i="132"/>
  <c r="J11" i="186"/>
  <c r="J52" i="142"/>
  <c r="J19"/>
  <c r="J55"/>
  <c r="J20" i="186"/>
  <c r="I37" i="95"/>
  <c r="K37" s="1"/>
  <c r="D37"/>
  <c r="BT28" i="211"/>
  <c r="AN44" i="209"/>
  <c r="AC44"/>
  <c r="AJ44"/>
  <c r="AF24" i="210"/>
  <c r="U24"/>
  <c r="U24" i="211" s="1"/>
  <c r="AA24"/>
  <c r="AC28" i="210"/>
  <c r="AC28" i="211" s="1"/>
  <c r="BM28" s="1"/>
  <c r="BN28" s="1"/>
  <c r="AF28"/>
  <c r="BF28" s="1"/>
  <c r="BG28" s="1"/>
  <c r="AN28" i="210"/>
  <c r="AJ28" i="211" s="1"/>
  <c r="AJ28" i="210"/>
  <c r="O52" i="142"/>
  <c r="O11" i="186"/>
  <c r="O55" i="142"/>
  <c r="O20" i="186"/>
  <c r="M319" i="191"/>
  <c r="M320" s="1"/>
  <c r="N319" s="1"/>
  <c r="N320" s="1"/>
  <c r="O319" s="1"/>
  <c r="O320" s="1"/>
  <c r="AA54" i="211"/>
  <c r="U54" i="210"/>
  <c r="U54" i="211" s="1"/>
  <c r="AA55" i="210"/>
  <c r="AF54"/>
  <c r="U32"/>
  <c r="U32" i="211" s="1"/>
  <c r="AA32"/>
  <c r="AF32" i="210"/>
  <c r="AN47" i="209"/>
  <c r="AF53"/>
  <c r="BT60" i="211"/>
  <c r="BG60"/>
  <c r="D12" i="82"/>
  <c r="E11" i="187" s="1"/>
  <c r="E13" s="1"/>
  <c r="BQ59" i="211"/>
  <c r="BT59" s="1"/>
  <c r="AG59"/>
  <c r="AN59" i="210"/>
  <c r="AJ59" i="211" s="1"/>
  <c r="AJ30" i="209"/>
  <c r="AC30"/>
  <c r="AN30"/>
  <c r="AZ27" i="211"/>
  <c r="BI27"/>
  <c r="BI32"/>
  <c r="AW34"/>
  <c r="AZ32"/>
  <c r="I21" i="180"/>
  <c r="F21"/>
  <c r="BE54" i="211"/>
  <c r="AT54"/>
  <c r="BB54" s="1"/>
  <c r="BL54"/>
  <c r="AF27" i="210"/>
  <c r="AA27" i="211"/>
  <c r="U27" i="210"/>
  <c r="U27" i="211" s="1"/>
  <c r="J309" i="191"/>
  <c r="J310" s="1"/>
  <c r="J186"/>
  <c r="J187" s="1"/>
  <c r="L488"/>
  <c r="L489" s="1"/>
  <c r="J110"/>
  <c r="J111" s="1"/>
  <c r="J334"/>
  <c r="J335" s="1"/>
  <c r="K359"/>
  <c r="K360" s="1"/>
  <c r="H493"/>
  <c r="H494" s="1"/>
  <c r="J176"/>
  <c r="J177" s="1"/>
  <c r="K191"/>
  <c r="K192" s="1"/>
  <c r="M75"/>
  <c r="M76" s="1"/>
  <c r="K354"/>
  <c r="K355" s="1"/>
  <c r="J478"/>
  <c r="J479" s="1"/>
  <c r="I436"/>
  <c r="I437" s="1"/>
  <c r="K257"/>
  <c r="K258" s="1"/>
  <c r="M406"/>
  <c r="M407" s="1"/>
  <c r="N411"/>
  <c r="N412"/>
  <c r="O416"/>
  <c r="O417" s="1"/>
  <c r="N181"/>
  <c r="N182" s="1"/>
  <c r="J508"/>
  <c r="J509"/>
  <c r="L344"/>
  <c r="L345"/>
  <c r="L468"/>
  <c r="L469" s="1"/>
  <c r="J498"/>
  <c r="J499" s="1"/>
  <c r="J314"/>
  <c r="J315" s="1"/>
  <c r="J206"/>
  <c r="J207" s="1"/>
  <c r="P85"/>
  <c r="P86" s="1"/>
  <c r="P431"/>
  <c r="P432" s="1"/>
  <c r="J252"/>
  <c r="J253"/>
  <c r="L463"/>
  <c r="L464" s="1"/>
  <c r="J513"/>
  <c r="J514" s="1"/>
  <c r="L483"/>
  <c r="L484" s="1"/>
  <c r="N282"/>
  <c r="N283" s="1"/>
  <c r="G201"/>
  <c r="G136" s="1"/>
  <c r="F137"/>
  <c r="H448"/>
  <c r="H443" s="1"/>
  <c r="G444"/>
  <c r="X20" i="211"/>
  <c r="X23" i="210"/>
  <c r="AA20"/>
  <c r="K57" i="142"/>
  <c r="K28" i="186"/>
  <c r="K56" i="142"/>
  <c r="K22" i="186"/>
  <c r="K20"/>
  <c r="K55" i="142"/>
  <c r="K52"/>
  <c r="K11" i="186"/>
  <c r="O11" i="177"/>
  <c r="O16" s="1"/>
  <c r="O80" s="1"/>
  <c r="I20" i="82"/>
  <c r="F14" i="141"/>
  <c r="C14"/>
  <c r="J14"/>
  <c r="H14"/>
  <c r="D14"/>
  <c r="I14"/>
  <c r="G14"/>
  <c r="E14"/>
  <c r="K14"/>
  <c r="N14"/>
  <c r="M14"/>
  <c r="L14"/>
  <c r="D34" i="212"/>
  <c r="E34" s="1"/>
  <c r="I12" i="185"/>
  <c r="D26" i="168"/>
  <c r="C7" s="1"/>
  <c r="C9" i="10"/>
  <c r="D28"/>
  <c r="C28" s="1"/>
  <c r="C19"/>
  <c r="C22"/>
  <c r="C12"/>
  <c r="C14"/>
  <c r="C24"/>
  <c r="C23"/>
  <c r="C17"/>
  <c r="C13"/>
  <c r="C11"/>
  <c r="C8"/>
  <c r="C15"/>
  <c r="C10"/>
  <c r="C21"/>
  <c r="C18"/>
  <c r="C20"/>
  <c r="C16"/>
  <c r="F48" i="180"/>
  <c r="I48"/>
  <c r="H65" i="169"/>
  <c r="H66" s="1"/>
  <c r="D14" i="138" s="1"/>
  <c r="E21" s="1"/>
  <c r="K132" i="180"/>
  <c r="G11" i="179" s="1"/>
  <c r="I133" i="180"/>
  <c r="F133"/>
  <c r="C10" i="179"/>
  <c r="I103" i="180"/>
  <c r="X44" i="169"/>
  <c r="Y44" s="1"/>
  <c r="T45"/>
  <c r="V45" s="1"/>
  <c r="X21" i="211"/>
  <c r="AA21" i="210"/>
  <c r="L18" i="177"/>
  <c r="R25" i="186"/>
  <c r="H15" i="161"/>
  <c r="K10"/>
  <c r="J299" i="191"/>
  <c r="J300" s="1"/>
  <c r="I125"/>
  <c r="I126" s="1"/>
  <c r="K171"/>
  <c r="K172" s="1"/>
  <c r="K381"/>
  <c r="K382" s="1"/>
  <c r="L247"/>
  <c r="L248" s="1"/>
  <c r="J453"/>
  <c r="J454" s="1"/>
  <c r="L242"/>
  <c r="L243" s="1"/>
  <c r="K386"/>
  <c r="K387" s="1"/>
  <c r="J105"/>
  <c r="J106" s="1"/>
  <c r="L100"/>
  <c r="L101" s="1"/>
  <c r="J324"/>
  <c r="J325" s="1"/>
  <c r="J166"/>
  <c r="J167" s="1"/>
  <c r="O339"/>
  <c r="O340" s="1"/>
  <c r="K391"/>
  <c r="K392" s="1"/>
  <c r="K349"/>
  <c r="K350" s="1"/>
  <c r="M272"/>
  <c r="M273" s="1"/>
  <c r="L304"/>
  <c r="L305" s="1"/>
  <c r="I77" i="202"/>
  <c r="I78" s="1"/>
  <c r="G26" i="10"/>
  <c r="H26" s="1"/>
  <c r="F90" i="212"/>
  <c r="G53" i="191"/>
  <c r="E15" i="211"/>
  <c r="AW15" s="1"/>
  <c r="I421" i="191"/>
  <c r="I422" s="1"/>
  <c r="K329"/>
  <c r="K330" s="1"/>
  <c r="J376"/>
  <c r="J377" s="1"/>
  <c r="N277"/>
  <c r="N278" s="1"/>
  <c r="J503"/>
  <c r="J504" s="1"/>
  <c r="J227"/>
  <c r="J228" s="1"/>
  <c r="L80"/>
  <c r="L81" s="1"/>
  <c r="J90"/>
  <c r="J91" s="1"/>
  <c r="J458"/>
  <c r="J459" s="1"/>
  <c r="K232"/>
  <c r="K233" s="1"/>
  <c r="N161"/>
  <c r="N162" s="1"/>
  <c r="K196"/>
  <c r="K197" s="1"/>
  <c r="J237"/>
  <c r="J238" s="1"/>
  <c r="J401"/>
  <c r="J402" s="1"/>
  <c r="K95"/>
  <c r="K96" s="1"/>
  <c r="M396"/>
  <c r="M397" s="1"/>
  <c r="K156"/>
  <c r="K157" s="1"/>
  <c r="J120"/>
  <c r="J121" s="1"/>
  <c r="N115"/>
  <c r="N116" s="1"/>
  <c r="J130"/>
  <c r="J131" s="1"/>
  <c r="K267"/>
  <c r="K268" s="1"/>
  <c r="M473"/>
  <c r="M474" s="1"/>
  <c r="M151"/>
  <c r="M152" s="1"/>
  <c r="J262"/>
  <c r="J263" s="1"/>
  <c r="AA26" i="209"/>
  <c r="Y35"/>
  <c r="Y65" s="1"/>
  <c r="H11" i="160"/>
  <c r="D17"/>
  <c r="H70" i="191"/>
  <c r="L16" i="177"/>
  <c r="L80" s="1"/>
  <c r="AI21" i="209"/>
  <c r="G19" i="132"/>
  <c r="BZ20" i="211"/>
  <c r="AW20"/>
  <c r="K18" i="186"/>
  <c r="K54" i="142"/>
  <c r="K161" i="180"/>
  <c r="G12" i="179" s="1"/>
  <c r="F162" i="180"/>
  <c r="I162"/>
  <c r="AG16" i="190"/>
  <c r="L31" i="95"/>
  <c r="L375" i="191"/>
  <c r="K365"/>
  <c r="U21" i="209"/>
  <c r="X22" i="211"/>
  <c r="AA22" i="210"/>
  <c r="I122" i="182"/>
  <c r="K122" s="1"/>
  <c r="F122"/>
  <c r="E66" i="195"/>
  <c r="E65"/>
  <c r="E64"/>
  <c r="E10" i="132"/>
  <c r="E10" i="183" s="1"/>
  <c r="D74" i="83"/>
  <c r="E56" i="188"/>
  <c r="E67" s="1"/>
  <c r="E69" s="1"/>
  <c r="L221" i="191"/>
  <c r="K211"/>
  <c r="G15" i="209"/>
  <c r="G35" s="1"/>
  <c r="G65" s="1"/>
  <c r="D167" i="212"/>
  <c r="H158"/>
  <c r="D80" i="83"/>
  <c r="K41" i="142"/>
  <c r="L41" s="1"/>
  <c r="M32" s="1"/>
  <c r="L40" i="202"/>
  <c r="E18" i="133"/>
  <c r="K75" i="202"/>
  <c r="F21" i="183"/>
  <c r="E10" i="195"/>
  <c r="G65" i="169"/>
  <c r="G66" s="1"/>
  <c r="B14" i="138" s="1"/>
  <c r="D17" i="137" s="1"/>
  <c r="Y43" i="169"/>
  <c r="K69" i="191"/>
  <c r="J59"/>
  <c r="M28" i="95"/>
  <c r="I9" i="82"/>
  <c r="G28" i="95"/>
  <c r="BZ21" i="211"/>
  <c r="AW21"/>
  <c r="BZ14"/>
  <c r="C90" i="212"/>
  <c r="D65"/>
  <c r="F77" i="202"/>
  <c r="F78" s="1"/>
  <c r="D6" i="197" s="1"/>
  <c r="D11" i="195"/>
  <c r="D75"/>
  <c r="D74"/>
  <c r="D31"/>
  <c r="D32"/>
  <c r="P8" i="186"/>
  <c r="P51" i="142"/>
  <c r="P16"/>
  <c r="P26"/>
  <c r="P18"/>
  <c r="P17"/>
  <c r="F102" i="212"/>
  <c r="F98" s="1"/>
  <c r="C105"/>
  <c r="AC30" i="211"/>
  <c r="J10"/>
  <c r="J17" i="210"/>
  <c r="E13" i="211"/>
  <c r="AW13" s="1"/>
  <c r="AW17" s="1"/>
  <c r="H288" i="191"/>
  <c r="I293"/>
  <c r="AK13" i="190"/>
  <c r="I166" i="182"/>
  <c r="K166" s="1"/>
  <c r="F166"/>
  <c r="G443" i="191"/>
  <c r="C7" i="10"/>
  <c r="I223" i="191"/>
  <c r="I147"/>
  <c r="K23" i="9"/>
  <c r="L23" s="1"/>
  <c r="M71" i="142" l="1"/>
  <c r="M27" s="1"/>
  <c r="M72"/>
  <c r="M73"/>
  <c r="M28" s="1"/>
  <c r="B174" i="191"/>
  <c r="B481"/>
  <c r="K26"/>
  <c r="K52"/>
  <c r="K17"/>
  <c r="B327"/>
  <c r="B250"/>
  <c r="B404"/>
  <c r="K35"/>
  <c r="B98"/>
  <c r="L7"/>
  <c r="G202"/>
  <c r="C79" i="138"/>
  <c r="C83" s="1"/>
  <c r="E11" s="1"/>
  <c r="Y67" i="210"/>
  <c r="Y37" i="211"/>
  <c r="BJ37" s="1"/>
  <c r="J141" i="191"/>
  <c r="J142" s="1"/>
  <c r="K140"/>
  <c r="J135"/>
  <c r="BH67" i="211"/>
  <c r="AV68"/>
  <c r="D8" i="212"/>
  <c r="D10" s="1"/>
  <c r="E65" i="209"/>
  <c r="AN21"/>
  <c r="X16" i="211"/>
  <c r="AA16" i="210"/>
  <c r="AA16" i="211" s="1"/>
  <c r="X14"/>
  <c r="BI14" s="1"/>
  <c r="AA14" i="210"/>
  <c r="AA14" i="211" s="1"/>
  <c r="BL14" s="1"/>
  <c r="E17" i="137"/>
  <c r="P78" i="177"/>
  <c r="P79" s="1"/>
  <c r="D27" i="160"/>
  <c r="I22" i="161"/>
  <c r="I27" s="1"/>
  <c r="O27" s="1"/>
  <c r="E45" i="95"/>
  <c r="J21" i="137"/>
  <c r="F24"/>
  <c r="D26"/>
  <c r="Q78" i="177"/>
  <c r="E24" i="137"/>
  <c r="Q16" i="177"/>
  <c r="L81"/>
  <c r="F19" i="179"/>
  <c r="E41" i="9"/>
  <c r="G133" i="149"/>
  <c r="D19" i="212"/>
  <c r="E19" s="1"/>
  <c r="D33" i="20"/>
  <c r="E36"/>
  <c r="E34" i="169"/>
  <c r="J18" i="179" s="1"/>
  <c r="F60" i="191"/>
  <c r="F54" s="1"/>
  <c r="F66"/>
  <c r="F295"/>
  <c r="F290" s="1"/>
  <c r="F372"/>
  <c r="G371" s="1"/>
  <c r="G366" s="1"/>
  <c r="E55"/>
  <c r="H11" i="179"/>
  <c r="J447" i="191"/>
  <c r="I442"/>
  <c r="BQ55" i="211"/>
  <c r="BG61"/>
  <c r="BT61"/>
  <c r="AF49"/>
  <c r="BF49" s="1"/>
  <c r="BG49" s="1"/>
  <c r="AN49" i="210"/>
  <c r="AJ49" i="211" s="1"/>
  <c r="AG49"/>
  <c r="BQ49"/>
  <c r="BT49" s="1"/>
  <c r="AD20" i="210"/>
  <c r="AD20" i="211" s="1"/>
  <c r="BZ22"/>
  <c r="AW22"/>
  <c r="AZ22" s="1"/>
  <c r="AD22" i="210"/>
  <c r="BC22" i="211" s="1"/>
  <c r="BD22" s="1"/>
  <c r="AE35" i="209"/>
  <c r="AE65" s="1"/>
  <c r="K82" i="202"/>
  <c r="K84"/>
  <c r="L85" s="1"/>
  <c r="AN33" i="210"/>
  <c r="AJ33" i="211" s="1"/>
  <c r="AJ33" i="210"/>
  <c r="AF33" i="211"/>
  <c r="BF33" s="1"/>
  <c r="AC33" i="210"/>
  <c r="AC33" i="211" s="1"/>
  <c r="AT33"/>
  <c r="BB33" s="1"/>
  <c r="BL33"/>
  <c r="BE33"/>
  <c r="AG33"/>
  <c r="BQ33"/>
  <c r="BG29"/>
  <c r="BI66"/>
  <c r="AZ66"/>
  <c r="AF66"/>
  <c r="AC66" i="210"/>
  <c r="AC66" i="211" s="1"/>
  <c r="AJ66" i="210"/>
  <c r="BM29" i="211"/>
  <c r="BN29" s="1"/>
  <c r="AH58"/>
  <c r="AL66" i="210"/>
  <c r="AK58"/>
  <c r="BR58" i="211"/>
  <c r="AT58"/>
  <c r="BB58" s="1"/>
  <c r="BM58" s="1"/>
  <c r="BN58" s="1"/>
  <c r="BE58"/>
  <c r="AJ21" i="209"/>
  <c r="AJ25" i="210"/>
  <c r="AC25"/>
  <c r="AC25" i="211" s="1"/>
  <c r="AN25" i="210"/>
  <c r="AJ25" i="211" s="1"/>
  <c r="AF25"/>
  <c r="BF25" s="1"/>
  <c r="AT47"/>
  <c r="BB47" s="1"/>
  <c r="BL47"/>
  <c r="BE47"/>
  <c r="AC47" i="210"/>
  <c r="AC47" i="211" s="1"/>
  <c r="AJ47" i="210"/>
  <c r="AN47"/>
  <c r="AJ47" i="211" s="1"/>
  <c r="AF47"/>
  <c r="BF47" s="1"/>
  <c r="AN39" i="210"/>
  <c r="AJ39" i="211" s="1"/>
  <c r="AC39" i="210"/>
  <c r="AC39" i="211" s="1"/>
  <c r="AJ39" i="210"/>
  <c r="AF39" i="211"/>
  <c r="BF39" s="1"/>
  <c r="AC35" i="210"/>
  <c r="AC35" i="211" s="1"/>
  <c r="BM35" s="1"/>
  <c r="BN35" s="1"/>
  <c r="AN35" i="210"/>
  <c r="AJ35" i="211" s="1"/>
  <c r="AJ35" i="210"/>
  <c r="AF35" i="211"/>
  <c r="BF35" s="1"/>
  <c r="BG35" s="1"/>
  <c r="BQ36"/>
  <c r="AG36"/>
  <c r="E108" i="212"/>
  <c r="E97"/>
  <c r="AN29" i="210"/>
  <c r="AJ29" i="211" s="1"/>
  <c r="AG29"/>
  <c r="BQ29"/>
  <c r="BT29" s="1"/>
  <c r="AK37" i="210"/>
  <c r="BL36" i="211"/>
  <c r="AT36"/>
  <c r="BB36" s="1"/>
  <c r="BE36"/>
  <c r="BG30"/>
  <c r="G8" i="184"/>
  <c r="AG35" i="211"/>
  <c r="BQ35"/>
  <c r="BT35" s="1"/>
  <c r="AC36" i="210"/>
  <c r="AC36" i="211" s="1"/>
  <c r="AJ36" i="210"/>
  <c r="AN36"/>
  <c r="AJ36" i="211" s="1"/>
  <c r="AF36"/>
  <c r="BF36" s="1"/>
  <c r="AZ39"/>
  <c r="BL39" s="1"/>
  <c r="AW55"/>
  <c r="BM30"/>
  <c r="BN30" s="1"/>
  <c r="G27" i="19"/>
  <c r="G14" i="135"/>
  <c r="G18" s="1"/>
  <c r="H35" i="137"/>
  <c r="E37" i="20"/>
  <c r="E43" i="9"/>
  <c r="E44" s="1"/>
  <c r="F12" i="137"/>
  <c r="E210" i="142"/>
  <c r="C7" s="1"/>
  <c r="I210"/>
  <c r="G210" s="1"/>
  <c r="E211"/>
  <c r="D7" s="1"/>
  <c r="I211"/>
  <c r="G211" s="1"/>
  <c r="I213"/>
  <c r="G213" s="1"/>
  <c r="E213"/>
  <c r="F7" s="1"/>
  <c r="I212"/>
  <c r="G212" s="1"/>
  <c r="E212"/>
  <c r="E7" s="1"/>
  <c r="E223" i="212"/>
  <c r="M100" i="142"/>
  <c r="AE107"/>
  <c r="N7" s="1"/>
  <c r="N8" s="1"/>
  <c r="AI97"/>
  <c r="M92"/>
  <c r="E197" i="212"/>
  <c r="E214"/>
  <c r="I26" i="142"/>
  <c r="I16"/>
  <c r="I18"/>
  <c r="I8" i="186"/>
  <c r="I51" i="142"/>
  <c r="D34" i="20"/>
  <c r="K17" i="9"/>
  <c r="L17" s="1"/>
  <c r="K74" i="180"/>
  <c r="G9" i="179" s="1"/>
  <c r="H9" s="1"/>
  <c r="F75" i="180"/>
  <c r="I75"/>
  <c r="R45" i="182"/>
  <c r="J8" i="181"/>
  <c r="O74" i="182"/>
  <c r="F9" i="181"/>
  <c r="H9" s="1"/>
  <c r="K79" i="182"/>
  <c r="O218" i="191"/>
  <c r="O217"/>
  <c r="BE24" i="211"/>
  <c r="BT24" s="1"/>
  <c r="BL24"/>
  <c r="AT24"/>
  <c r="BB24" s="1"/>
  <c r="AF24"/>
  <c r="BF24" s="1"/>
  <c r="AC24" i="210"/>
  <c r="AC24" i="211" s="1"/>
  <c r="AJ24" i="210"/>
  <c r="AN24"/>
  <c r="AJ24" i="211" s="1"/>
  <c r="M37" i="95"/>
  <c r="G37"/>
  <c r="I18" i="82"/>
  <c r="I21" s="1"/>
  <c r="K21" s="1"/>
  <c r="E13" s="1"/>
  <c r="F12" i="187" s="1"/>
  <c r="J56" i="142"/>
  <c r="J22" i="186"/>
  <c r="C26" i="10"/>
  <c r="H71" i="191"/>
  <c r="AC27" i="210"/>
  <c r="AC27" i="211" s="1"/>
  <c r="AN27" i="210"/>
  <c r="AJ27" i="211" s="1"/>
  <c r="AF27"/>
  <c r="BF27" s="1"/>
  <c r="AJ27" i="210"/>
  <c r="BE32" i="211"/>
  <c r="BT32" s="1"/>
  <c r="BL32"/>
  <c r="AT32"/>
  <c r="BB32" s="1"/>
  <c r="BL27"/>
  <c r="BE27"/>
  <c r="AT27"/>
  <c r="BB27" s="1"/>
  <c r="AC53" i="209"/>
  <c r="AN53"/>
  <c r="AP53" s="1"/>
  <c r="AJ53"/>
  <c r="AN32" i="210"/>
  <c r="AJ32" i="211" s="1"/>
  <c r="AC32" i="210"/>
  <c r="AC32" i="211" s="1"/>
  <c r="AF32"/>
  <c r="AJ32" i="210"/>
  <c r="AA55" i="211"/>
  <c r="U55" i="210"/>
  <c r="U55" i="211" s="1"/>
  <c r="BT54"/>
  <c r="O16" i="180"/>
  <c r="K21"/>
  <c r="BI34" i="211"/>
  <c r="AZ34"/>
  <c r="AC54" i="210"/>
  <c r="AC54" i="211" s="1"/>
  <c r="AJ54" i="210"/>
  <c r="AF54" i="211"/>
  <c r="BF54" s="1"/>
  <c r="AN54" i="210"/>
  <c r="AJ54" i="211" s="1"/>
  <c r="AF55" i="210"/>
  <c r="F10" i="132"/>
  <c r="F10" i="183" s="1"/>
  <c r="G10" s="1"/>
  <c r="K130" i="191"/>
  <c r="K131" s="1"/>
  <c r="K120"/>
  <c r="K121" s="1"/>
  <c r="N396"/>
  <c r="N397" s="1"/>
  <c r="M80"/>
  <c r="M81" s="1"/>
  <c r="K376"/>
  <c r="K377" s="1"/>
  <c r="N272"/>
  <c r="N273" s="1"/>
  <c r="M100"/>
  <c r="M101" s="1"/>
  <c r="L381"/>
  <c r="L382" s="1"/>
  <c r="M463"/>
  <c r="M464" s="1"/>
  <c r="Q431"/>
  <c r="Q432"/>
  <c r="K206"/>
  <c r="K207"/>
  <c r="P416"/>
  <c r="P417"/>
  <c r="J436"/>
  <c r="J437" s="1"/>
  <c r="N75"/>
  <c r="N76" s="1"/>
  <c r="K176"/>
  <c r="K177" s="1"/>
  <c r="K186"/>
  <c r="K187" s="1"/>
  <c r="N473"/>
  <c r="N474" s="1"/>
  <c r="O115"/>
  <c r="O116" s="1"/>
  <c r="L156"/>
  <c r="L157" s="1"/>
  <c r="L232"/>
  <c r="L233" s="1"/>
  <c r="K503"/>
  <c r="K504" s="1"/>
  <c r="L329"/>
  <c r="L330" s="1"/>
  <c r="M304"/>
  <c r="M305" s="1"/>
  <c r="L391"/>
  <c r="L392" s="1"/>
  <c r="M242"/>
  <c r="M243" s="1"/>
  <c r="K453"/>
  <c r="K454" s="1"/>
  <c r="J125"/>
  <c r="J126" s="1"/>
  <c r="M483"/>
  <c r="M484" s="1"/>
  <c r="Q426"/>
  <c r="Q427" s="1"/>
  <c r="Q85"/>
  <c r="Q86" s="1"/>
  <c r="P319"/>
  <c r="P320" s="1"/>
  <c r="N406"/>
  <c r="N407" s="1"/>
  <c r="L354"/>
  <c r="L355" s="1"/>
  <c r="L191"/>
  <c r="L192" s="1"/>
  <c r="I493"/>
  <c r="I494" s="1"/>
  <c r="J146"/>
  <c r="J147" s="1"/>
  <c r="AM13" i="190"/>
  <c r="J293" i="191"/>
  <c r="I288"/>
  <c r="BZ13" i="211"/>
  <c r="J37" i="210"/>
  <c r="J67" s="1"/>
  <c r="J68" i="211" s="1"/>
  <c r="J17"/>
  <c r="J37" s="1"/>
  <c r="J67" s="1"/>
  <c r="F108" i="212"/>
  <c r="F97"/>
  <c r="F107" s="1"/>
  <c r="P19" i="186"/>
  <c r="P20"/>
  <c r="P55" i="142"/>
  <c r="P18" i="186"/>
  <c r="P54" i="142"/>
  <c r="D41" i="195"/>
  <c r="D40"/>
  <c r="F65" i="212"/>
  <c r="D67"/>
  <c r="AZ21" i="211"/>
  <c r="BI21"/>
  <c r="L28" i="95"/>
  <c r="AG13" i="190"/>
  <c r="C21" i="138"/>
  <c r="G17" i="137" s="1"/>
  <c r="G18" s="1"/>
  <c r="F33" i="183"/>
  <c r="F30" s="1"/>
  <c r="F31" s="1"/>
  <c r="G21"/>
  <c r="M375" i="191"/>
  <c r="L365"/>
  <c r="AD16" i="190"/>
  <c r="AN15"/>
  <c r="AP15" s="1"/>
  <c r="BW23" i="211"/>
  <c r="BC21"/>
  <c r="BD21" s="1"/>
  <c r="AE21" i="210"/>
  <c r="AE21" i="211" s="1"/>
  <c r="AD21"/>
  <c r="E19" i="132"/>
  <c r="I70" i="191"/>
  <c r="K262"/>
  <c r="K263" s="1"/>
  <c r="N151"/>
  <c r="N152" s="1"/>
  <c r="L267"/>
  <c r="L268" s="1"/>
  <c r="L95"/>
  <c r="L96" s="1"/>
  <c r="K401"/>
  <c r="K402" s="1"/>
  <c r="K237"/>
  <c r="K238" s="1"/>
  <c r="L196"/>
  <c r="L197" s="1"/>
  <c r="O161"/>
  <c r="O162" s="1"/>
  <c r="K458"/>
  <c r="K459" s="1"/>
  <c r="K90"/>
  <c r="K91" s="1"/>
  <c r="K227"/>
  <c r="K228" s="1"/>
  <c r="O277"/>
  <c r="O278" s="1"/>
  <c r="J421"/>
  <c r="J422" s="1"/>
  <c r="BZ15" i="211"/>
  <c r="L349" i="191"/>
  <c r="L350" s="1"/>
  <c r="P339"/>
  <c r="P340" s="1"/>
  <c r="K166"/>
  <c r="K167" s="1"/>
  <c r="K324"/>
  <c r="K325" s="1"/>
  <c r="K105"/>
  <c r="K106" s="1"/>
  <c r="L386"/>
  <c r="L387" s="1"/>
  <c r="M247"/>
  <c r="M248" s="1"/>
  <c r="L171"/>
  <c r="L172" s="1"/>
  <c r="K299"/>
  <c r="K300" s="1"/>
  <c r="U25" i="186"/>
  <c r="S25"/>
  <c r="T47" i="169"/>
  <c r="V47" s="1"/>
  <c r="X45"/>
  <c r="F104" i="180"/>
  <c r="I104"/>
  <c r="K103"/>
  <c r="G10" i="179" s="1"/>
  <c r="J17" i="137"/>
  <c r="K20" i="82"/>
  <c r="AA20" i="211"/>
  <c r="AA23" i="210"/>
  <c r="C251" i="212"/>
  <c r="Q15" i="169"/>
  <c r="H201" i="191"/>
  <c r="H136" s="1"/>
  <c r="G137"/>
  <c r="O283"/>
  <c r="O282"/>
  <c r="K514"/>
  <c r="K513"/>
  <c r="K252"/>
  <c r="K253" s="1"/>
  <c r="K314"/>
  <c r="K315" s="1"/>
  <c r="K498"/>
  <c r="K499" s="1"/>
  <c r="M468"/>
  <c r="M469" s="1"/>
  <c r="M344"/>
  <c r="M345" s="1"/>
  <c r="K508"/>
  <c r="K509" s="1"/>
  <c r="O181"/>
  <c r="O182" s="1"/>
  <c r="O411"/>
  <c r="O412" s="1"/>
  <c r="L257"/>
  <c r="L258" s="1"/>
  <c r="K478"/>
  <c r="K479" s="1"/>
  <c r="L359"/>
  <c r="L360" s="1"/>
  <c r="K334"/>
  <c r="K335" s="1"/>
  <c r="K110"/>
  <c r="K111" s="1"/>
  <c r="M488"/>
  <c r="M489" s="1"/>
  <c r="K309"/>
  <c r="K310" s="1"/>
  <c r="J222"/>
  <c r="J212" s="1"/>
  <c r="I213"/>
  <c r="H53"/>
  <c r="F13" i="211"/>
  <c r="F17" i="210"/>
  <c r="F105" i="212"/>
  <c r="F110" s="1"/>
  <c r="C110"/>
  <c r="P11" i="186"/>
  <c r="P52" i="142"/>
  <c r="P28" i="186"/>
  <c r="P57" i="142"/>
  <c r="C8" i="242"/>
  <c r="C13" s="1"/>
  <c r="C15" s="1"/>
  <c r="C91" i="212"/>
  <c r="L69" i="191"/>
  <c r="K59"/>
  <c r="E11" i="195"/>
  <c r="E65" i="212"/>
  <c r="E67" s="1"/>
  <c r="G90"/>
  <c r="K77" i="202"/>
  <c r="K78" s="1"/>
  <c r="L75"/>
  <c r="G26" i="168"/>
  <c r="H26" s="1"/>
  <c r="F18" i="133"/>
  <c r="E14"/>
  <c r="D102" i="212"/>
  <c r="H167"/>
  <c r="G10" i="242"/>
  <c r="AI15" i="209"/>
  <c r="AI35" s="1"/>
  <c r="AI65" s="1"/>
  <c r="AA11"/>
  <c r="M221" i="191"/>
  <c r="L211"/>
  <c r="E13" i="185"/>
  <c r="G11" i="132"/>
  <c r="E82" i="83"/>
  <c r="H11" i="132"/>
  <c r="E28" i="195"/>
  <c r="C43" i="138"/>
  <c r="H55" i="83"/>
  <c r="H56" s="1"/>
  <c r="B82"/>
  <c r="AA22" i="211"/>
  <c r="F163" i="180"/>
  <c r="I163"/>
  <c r="BI20" i="211"/>
  <c r="AZ20"/>
  <c r="M11" i="160"/>
  <c r="H17"/>
  <c r="U26" i="209"/>
  <c r="AF26"/>
  <c r="F15" i="211"/>
  <c r="F91" i="212"/>
  <c r="F93" s="1"/>
  <c r="F8" i="242"/>
  <c r="F13" s="1"/>
  <c r="F15" s="1"/>
  <c r="K15" i="161"/>
  <c r="P16" s="1"/>
  <c r="B22"/>
  <c r="AA21" i="211"/>
  <c r="F10" i="179"/>
  <c r="C18"/>
  <c r="C20" s="1"/>
  <c r="F134" i="180"/>
  <c r="I134"/>
  <c r="F49"/>
  <c r="I49"/>
  <c r="C14" i="168"/>
  <c r="C20"/>
  <c r="C22"/>
  <c r="C19"/>
  <c r="D28"/>
  <c r="C28" s="1"/>
  <c r="C10"/>
  <c r="C15"/>
  <c r="C24"/>
  <c r="C23"/>
  <c r="C9"/>
  <c r="C21"/>
  <c r="C13"/>
  <c r="C12"/>
  <c r="C16"/>
  <c r="C18"/>
  <c r="C11"/>
  <c r="C17"/>
  <c r="C8"/>
  <c r="AI23" i="210"/>
  <c r="X23" i="211"/>
  <c r="O14" i="141"/>
  <c r="P19" i="142"/>
  <c r="D42" i="195"/>
  <c r="P11" i="177"/>
  <c r="P16" s="1"/>
  <c r="L19"/>
  <c r="O19"/>
  <c r="H449" i="191"/>
  <c r="K141" l="1"/>
  <c r="K142" s="1"/>
  <c r="G11" i="19"/>
  <c r="D11" i="136"/>
  <c r="H12" i="138" s="1"/>
  <c r="I12" s="1"/>
  <c r="F28" i="185"/>
  <c r="Q15" i="221"/>
  <c r="D277" i="212"/>
  <c r="Q14" i="221"/>
  <c r="D276" i="212"/>
  <c r="I71" i="191"/>
  <c r="Y68" i="211"/>
  <c r="Y67"/>
  <c r="L26" i="191"/>
  <c r="B103"/>
  <c r="L35"/>
  <c r="B255"/>
  <c r="B409"/>
  <c r="M7"/>
  <c r="L17"/>
  <c r="B179"/>
  <c r="L52"/>
  <c r="B332"/>
  <c r="B486"/>
  <c r="L140"/>
  <c r="L141" s="1"/>
  <c r="L142" s="1"/>
  <c r="K135"/>
  <c r="E38" i="20"/>
  <c r="O81" i="177"/>
  <c r="E8" i="212"/>
  <c r="E10" s="1"/>
  <c r="AE22" i="210"/>
  <c r="AE22" i="211" s="1"/>
  <c r="BI22"/>
  <c r="AW23"/>
  <c r="BI23" s="1"/>
  <c r="F36" i="20"/>
  <c r="H27" i="160"/>
  <c r="D33"/>
  <c r="F26" i="137"/>
  <c r="K54" i="149"/>
  <c r="K55" s="1"/>
  <c r="D44" i="7"/>
  <c r="C14" i="20"/>
  <c r="E20" i="7"/>
  <c r="E21" s="1"/>
  <c r="E37" s="1"/>
  <c r="E26" i="137"/>
  <c r="H24"/>
  <c r="D56" i="212"/>
  <c r="E56" s="1"/>
  <c r="E39" i="169"/>
  <c r="F367" i="191"/>
  <c r="F61"/>
  <c r="G65"/>
  <c r="G294"/>
  <c r="G289" s="1"/>
  <c r="G372"/>
  <c r="K447"/>
  <c r="J442"/>
  <c r="AE20" i="210"/>
  <c r="AE20" i="211" s="1"/>
  <c r="E11" i="19"/>
  <c r="D11"/>
  <c r="G28" i="185"/>
  <c r="H11" i="19"/>
  <c r="I11" s="1"/>
  <c r="H28" i="185"/>
  <c r="C128" i="212"/>
  <c r="J28" i="185"/>
  <c r="G8" i="138"/>
  <c r="BM33" i="211"/>
  <c r="BN33" s="1"/>
  <c r="BC20"/>
  <c r="BD20" s="1"/>
  <c r="BE20" s="1"/>
  <c r="AF21" i="210"/>
  <c r="AF21" i="211" s="1"/>
  <c r="BF21" s="1"/>
  <c r="AD22"/>
  <c r="AF13" i="209"/>
  <c r="BG33" i="211"/>
  <c r="BT33"/>
  <c r="BG58"/>
  <c r="BE66"/>
  <c r="AT66"/>
  <c r="BB66" s="1"/>
  <c r="BM66" s="1"/>
  <c r="BN66" s="1"/>
  <c r="BL66"/>
  <c r="BM27"/>
  <c r="BN27" s="1"/>
  <c r="BM36"/>
  <c r="BN36" s="1"/>
  <c r="AN58" i="210"/>
  <c r="BQ58" i="211"/>
  <c r="BT58" s="1"/>
  <c r="AG58"/>
  <c r="AK66" i="210"/>
  <c r="AL67"/>
  <c r="BR66" i="211"/>
  <c r="AH66"/>
  <c r="BT36"/>
  <c r="BG36"/>
  <c r="BE39"/>
  <c r="AT39"/>
  <c r="BB39" s="1"/>
  <c r="BM39" s="1"/>
  <c r="BN39" s="1"/>
  <c r="AG37"/>
  <c r="BQ37"/>
  <c r="BT47"/>
  <c r="BG47"/>
  <c r="AZ55"/>
  <c r="AT55" s="1"/>
  <c r="BB55" s="1"/>
  <c r="BI55"/>
  <c r="BM47"/>
  <c r="BN47" s="1"/>
  <c r="I11" i="132"/>
  <c r="H7" i="142"/>
  <c r="D18"/>
  <c r="D51"/>
  <c r="J60" s="1"/>
  <c r="J61" s="1"/>
  <c r="O60" s="1"/>
  <c r="O61" s="1"/>
  <c r="D8"/>
  <c r="D28" s="1"/>
  <c r="D26"/>
  <c r="D16"/>
  <c r="AF15"/>
  <c r="D23"/>
  <c r="D9"/>
  <c r="E8" i="186"/>
  <c r="C16" i="142"/>
  <c r="C23"/>
  <c r="C51"/>
  <c r="I60" s="1"/>
  <c r="I61" s="1"/>
  <c r="N60" s="1"/>
  <c r="N61" s="1"/>
  <c r="AE15"/>
  <c r="C18"/>
  <c r="C8"/>
  <c r="C56" s="1"/>
  <c r="C9"/>
  <c r="D8" i="186"/>
  <c r="C26" i="142"/>
  <c r="E18"/>
  <c r="E9"/>
  <c r="E23"/>
  <c r="F8" i="186"/>
  <c r="E51" i="142"/>
  <c r="K60" s="1"/>
  <c r="K61" s="1"/>
  <c r="P60" s="1"/>
  <c r="P61" s="1"/>
  <c r="E26"/>
  <c r="E16"/>
  <c r="E8"/>
  <c r="E56" s="1"/>
  <c r="AG15"/>
  <c r="F16"/>
  <c r="F23"/>
  <c r="F9"/>
  <c r="AH15"/>
  <c r="G8" i="186"/>
  <c r="G57" i="142"/>
  <c r="F8"/>
  <c r="F28" s="1"/>
  <c r="F18"/>
  <c r="F51"/>
  <c r="L60" s="1"/>
  <c r="L61" s="1"/>
  <c r="Q60" s="1"/>
  <c r="Q61" s="1"/>
  <c r="F26"/>
  <c r="I52"/>
  <c r="I19"/>
  <c r="I11" i="186"/>
  <c r="I54" i="142"/>
  <c r="I18" i="186"/>
  <c r="N26" i="142"/>
  <c r="N18"/>
  <c r="N8" i="186"/>
  <c r="N51" i="142"/>
  <c r="N16"/>
  <c r="N17"/>
  <c r="N19" i="186" s="1"/>
  <c r="I20"/>
  <c r="I55" i="142"/>
  <c r="I57"/>
  <c r="I28" i="186"/>
  <c r="F76" i="180"/>
  <c r="I76"/>
  <c r="O46" i="182"/>
  <c r="R46" s="1"/>
  <c r="T45"/>
  <c r="J9" i="181"/>
  <c r="R74" i="182"/>
  <c r="AG22" i="190"/>
  <c r="L37" i="95"/>
  <c r="P217" i="191"/>
  <c r="P218" s="1"/>
  <c r="BM24" i="211"/>
  <c r="J223" i="191"/>
  <c r="BG24" i="211"/>
  <c r="AJ55" i="210"/>
  <c r="AF55" i="211"/>
  <c r="AN55" i="210"/>
  <c r="AC55"/>
  <c r="AC55" i="211" s="1"/>
  <c r="BG54"/>
  <c r="BF55"/>
  <c r="BL34"/>
  <c r="BE34"/>
  <c r="AT34"/>
  <c r="BB34" s="1"/>
  <c r="BM34" s="1"/>
  <c r="BN34" s="1"/>
  <c r="BG27"/>
  <c r="BT27"/>
  <c r="C26" i="168"/>
  <c r="BM32" i="211"/>
  <c r="BN32" s="1"/>
  <c r="R16" i="180"/>
  <c r="J7" i="179"/>
  <c r="M7" s="1"/>
  <c r="BF32" i="211"/>
  <c r="BG32" s="1"/>
  <c r="AF34"/>
  <c r="BF34" s="1"/>
  <c r="D23" i="212"/>
  <c r="AQ53" i="209"/>
  <c r="E16" i="195"/>
  <c r="G10" i="225"/>
  <c r="L110" i="191"/>
  <c r="L111" s="1"/>
  <c r="M359"/>
  <c r="M360" s="1"/>
  <c r="L314"/>
  <c r="L315" s="1"/>
  <c r="M386"/>
  <c r="M387" s="1"/>
  <c r="Q339"/>
  <c r="Q340" s="1"/>
  <c r="L227"/>
  <c r="L228" s="1"/>
  <c r="P161"/>
  <c r="P162" s="1"/>
  <c r="L237"/>
  <c r="L238" s="1"/>
  <c r="M267"/>
  <c r="M268" s="1"/>
  <c r="L262"/>
  <c r="L263" s="1"/>
  <c r="N483"/>
  <c r="N484" s="1"/>
  <c r="M391"/>
  <c r="M392"/>
  <c r="M329"/>
  <c r="M330" s="1"/>
  <c r="M232"/>
  <c r="M233" s="1"/>
  <c r="K436"/>
  <c r="K437"/>
  <c r="N100"/>
  <c r="N101" s="1"/>
  <c r="N80"/>
  <c r="N81" s="1"/>
  <c r="L120"/>
  <c r="L121" s="1"/>
  <c r="L334"/>
  <c r="L335" s="1"/>
  <c r="M257"/>
  <c r="M258"/>
  <c r="N247"/>
  <c r="N248" s="1"/>
  <c r="L324"/>
  <c r="L325" s="1"/>
  <c r="M349"/>
  <c r="M350" s="1"/>
  <c r="K421"/>
  <c r="K422" s="1"/>
  <c r="L458"/>
  <c r="L459" s="1"/>
  <c r="M196"/>
  <c r="M197" s="1"/>
  <c r="M95"/>
  <c r="M96" s="1"/>
  <c r="O151"/>
  <c r="O152" s="1"/>
  <c r="J493"/>
  <c r="J494" s="1"/>
  <c r="N304"/>
  <c r="N305" s="1"/>
  <c r="L503"/>
  <c r="L504" s="1"/>
  <c r="P115"/>
  <c r="P116" s="1"/>
  <c r="M381"/>
  <c r="M382" s="1"/>
  <c r="L376"/>
  <c r="L377" s="1"/>
  <c r="O396"/>
  <c r="O397" s="1"/>
  <c r="I448"/>
  <c r="I443" s="1"/>
  <c r="H444"/>
  <c r="P22" i="186"/>
  <c r="P56" i="142"/>
  <c r="D14" i="212"/>
  <c r="E14" s="1"/>
  <c r="D12"/>
  <c r="J10" i="179"/>
  <c r="M10" s="1"/>
  <c r="F18"/>
  <c r="F20" s="1"/>
  <c r="B27" i="161"/>
  <c r="K22"/>
  <c r="K27" s="1"/>
  <c r="P27" s="1"/>
  <c r="AZ15" i="211"/>
  <c r="AC26" i="209"/>
  <c r="AN26"/>
  <c r="AJ26"/>
  <c r="I164" i="180"/>
  <c r="F164"/>
  <c r="B84" i="83"/>
  <c r="D11" i="132" s="1"/>
  <c r="D11" i="183"/>
  <c r="J11" i="132"/>
  <c r="N221" i="191"/>
  <c r="M211"/>
  <c r="AF11" i="209"/>
  <c r="AF15" s="1"/>
  <c r="U15"/>
  <c r="D105" i="212"/>
  <c r="D107"/>
  <c r="G102"/>
  <c r="G98" s="1"/>
  <c r="F14" i="133"/>
  <c r="F30"/>
  <c r="G8" i="242"/>
  <c r="G13" s="1"/>
  <c r="G15" s="1"/>
  <c r="G91" i="212"/>
  <c r="C80"/>
  <c r="C93"/>
  <c r="C82" s="1"/>
  <c r="AZ13" i="211"/>
  <c r="AZ17" s="1"/>
  <c r="K222" i="191"/>
  <c r="K212" s="1"/>
  <c r="J213"/>
  <c r="L309"/>
  <c r="L310" s="1"/>
  <c r="N488"/>
  <c r="N489" s="1"/>
  <c r="L478"/>
  <c r="L479" s="1"/>
  <c r="P411"/>
  <c r="P412" s="1"/>
  <c r="P181"/>
  <c r="P182" s="1"/>
  <c r="L508"/>
  <c r="L509" s="1"/>
  <c r="N344"/>
  <c r="N345" s="1"/>
  <c r="N468"/>
  <c r="N469" s="1"/>
  <c r="L498"/>
  <c r="L499" s="1"/>
  <c r="L252"/>
  <c r="L253" s="1"/>
  <c r="L513"/>
  <c r="L514" s="1"/>
  <c r="P282"/>
  <c r="P283" s="1"/>
  <c r="U23" i="210"/>
  <c r="U23" i="211" s="1"/>
  <c r="AA23"/>
  <c r="X47" i="169"/>
  <c r="Y47" s="1"/>
  <c r="T48"/>
  <c r="V48" s="1"/>
  <c r="L299" i="191"/>
  <c r="L300" s="1"/>
  <c r="M171"/>
  <c r="M172" s="1"/>
  <c r="L105"/>
  <c r="L106" s="1"/>
  <c r="L166"/>
  <c r="L167" s="1"/>
  <c r="P277"/>
  <c r="P278" s="1"/>
  <c r="L90"/>
  <c r="L91" s="1"/>
  <c r="L401"/>
  <c r="L402" s="1"/>
  <c r="J70"/>
  <c r="G33" i="183"/>
  <c r="G31" s="1"/>
  <c r="G41"/>
  <c r="E41"/>
  <c r="D41"/>
  <c r="F41"/>
  <c r="BE21" i="211"/>
  <c r="BL21"/>
  <c r="I53" i="191"/>
  <c r="M191"/>
  <c r="M192" s="1"/>
  <c r="M354"/>
  <c r="M355" s="1"/>
  <c r="O406"/>
  <c r="O407" s="1"/>
  <c r="Q319"/>
  <c r="Q320" s="1"/>
  <c r="K125"/>
  <c r="K126" s="1"/>
  <c r="L453"/>
  <c r="L454" s="1"/>
  <c r="N242"/>
  <c r="N243" s="1"/>
  <c r="M156"/>
  <c r="M157" s="1"/>
  <c r="O473"/>
  <c r="O474" s="1"/>
  <c r="L186"/>
  <c r="L187" s="1"/>
  <c r="L176"/>
  <c r="L177" s="1"/>
  <c r="O75"/>
  <c r="O76" s="1"/>
  <c r="Q416"/>
  <c r="Q417" s="1"/>
  <c r="L206"/>
  <c r="L207" s="1"/>
  <c r="N463"/>
  <c r="N464" s="1"/>
  <c r="O273"/>
  <c r="O272"/>
  <c r="L130"/>
  <c r="L131" s="1"/>
  <c r="P80" i="177"/>
  <c r="P81" s="1"/>
  <c r="P19"/>
  <c r="BL22" i="211"/>
  <c r="BE22"/>
  <c r="I50" i="180"/>
  <c r="F50"/>
  <c r="F135"/>
  <c r="I135"/>
  <c r="AA15" i="210"/>
  <c r="X15" i="211"/>
  <c r="BI15" s="1"/>
  <c r="M17" i="160"/>
  <c r="M20" i="191"/>
  <c r="M38" s="1"/>
  <c r="E13" i="95"/>
  <c r="AE23" i="210"/>
  <c r="BL20" i="211"/>
  <c r="E30" i="195"/>
  <c r="E32" s="1"/>
  <c r="D82" i="83"/>
  <c r="C82"/>
  <c r="D33" i="212"/>
  <c r="E33" s="1"/>
  <c r="I13" i="185"/>
  <c r="AA15" i="209"/>
  <c r="AA35" s="1"/>
  <c r="X35"/>
  <c r="X65" s="1"/>
  <c r="E12" i="133"/>
  <c r="E16"/>
  <c r="L78" i="202"/>
  <c r="E6" i="197"/>
  <c r="E41" i="195"/>
  <c r="E40"/>
  <c r="M69" i="191"/>
  <c r="L59"/>
  <c r="AI17" i="210"/>
  <c r="AI37" s="1"/>
  <c r="AI67" s="1"/>
  <c r="X17"/>
  <c r="AA13"/>
  <c r="X13" i="211"/>
  <c r="BI13" s="1"/>
  <c r="G20" i="17"/>
  <c r="E7" i="82"/>
  <c r="F6" i="187" s="1"/>
  <c r="I105" i="180"/>
  <c r="F105"/>
  <c r="Y45" i="169"/>
  <c r="N375" i="191"/>
  <c r="M365"/>
  <c r="F32" i="183"/>
  <c r="F17" i="137"/>
  <c r="F18" s="1"/>
  <c r="C11" i="20"/>
  <c r="D18" i="137"/>
  <c r="AN13" i="190"/>
  <c r="AP13" s="1"/>
  <c r="AD13"/>
  <c r="K293" i="191"/>
  <c r="J288"/>
  <c r="K146"/>
  <c r="K147"/>
  <c r="H10" i="179"/>
  <c r="E42" i="195"/>
  <c r="H202" i="191"/>
  <c r="F19" i="132"/>
  <c r="F55" i="191" l="1"/>
  <c r="C28" i="142"/>
  <c r="D27"/>
  <c r="F27"/>
  <c r="E28"/>
  <c r="M17" i="191"/>
  <c r="B414"/>
  <c r="B184"/>
  <c r="N7"/>
  <c r="B491"/>
  <c r="M26"/>
  <c r="M35"/>
  <c r="B337"/>
  <c r="M52"/>
  <c r="B108"/>
  <c r="B260"/>
  <c r="AX68" i="211"/>
  <c r="BJ67"/>
  <c r="R6" i="221"/>
  <c r="I147" i="212"/>
  <c r="Q17" i="221"/>
  <c r="R7"/>
  <c r="I148" i="212"/>
  <c r="C27" i="142"/>
  <c r="E27"/>
  <c r="M141" i="191"/>
  <c r="M142" s="1"/>
  <c r="M140"/>
  <c r="L135"/>
  <c r="AF22" i="210"/>
  <c r="AF22" i="211" s="1"/>
  <c r="BF22" s="1"/>
  <c r="AF20" i="210"/>
  <c r="AF23" s="1"/>
  <c r="AZ23" i="211"/>
  <c r="BL23" s="1"/>
  <c r="BC23"/>
  <c r="BD23" s="1"/>
  <c r="M27" i="160"/>
  <c r="H33"/>
  <c r="D14" i="20"/>
  <c r="O54" i="149"/>
  <c r="O55" s="1"/>
  <c r="H26" i="137"/>
  <c r="F11" i="19"/>
  <c r="G295" i="191"/>
  <c r="G290" s="1"/>
  <c r="G66"/>
  <c r="G60"/>
  <c r="G54" s="1"/>
  <c r="L447"/>
  <c r="K442"/>
  <c r="H371"/>
  <c r="H366" s="1"/>
  <c r="G367"/>
  <c r="AF35" i="209"/>
  <c r="AN35" s="1"/>
  <c r="BL55" i="211"/>
  <c r="BM55"/>
  <c r="BN55" s="1"/>
  <c r="AG66"/>
  <c r="BQ66"/>
  <c r="BT66" s="1"/>
  <c r="BG66"/>
  <c r="G15" i="195"/>
  <c r="AH67" i="211"/>
  <c r="BR67"/>
  <c r="AH68"/>
  <c r="AJ58"/>
  <c r="AN66" i="210"/>
  <c r="AK67"/>
  <c r="AG67" i="211" s="1"/>
  <c r="BQ68" s="1"/>
  <c r="BT39"/>
  <c r="BG39"/>
  <c r="BE55"/>
  <c r="D59" i="142"/>
  <c r="E30" i="186"/>
  <c r="E13" i="142"/>
  <c r="F58"/>
  <c r="G29" i="186"/>
  <c r="F52" i="142"/>
  <c r="G11" i="186"/>
  <c r="F13" i="142"/>
  <c r="F53"/>
  <c r="L9"/>
  <c r="G12" i="186"/>
  <c r="G18"/>
  <c r="F25" i="142"/>
  <c r="F54"/>
  <c r="AG7"/>
  <c r="AB15"/>
  <c r="E54"/>
  <c r="F18" i="186"/>
  <c r="E25" i="142"/>
  <c r="K23"/>
  <c r="F26" i="186"/>
  <c r="F20"/>
  <c r="E55" i="142"/>
  <c r="C59"/>
  <c r="D30" i="186"/>
  <c r="D28"/>
  <c r="C57" i="142"/>
  <c r="H26"/>
  <c r="C53"/>
  <c r="I9"/>
  <c r="D12" i="186"/>
  <c r="H18" i="142"/>
  <c r="C55"/>
  <c r="D20" i="186"/>
  <c r="D18"/>
  <c r="C25" i="142"/>
  <c r="C54"/>
  <c r="H9"/>
  <c r="J9"/>
  <c r="D53"/>
  <c r="E12" i="186"/>
  <c r="AA15" i="142"/>
  <c r="AF7"/>
  <c r="D57"/>
  <c r="E28" i="186"/>
  <c r="F57" i="142"/>
  <c r="G28" i="186"/>
  <c r="G20"/>
  <c r="F55" i="142"/>
  <c r="AH30"/>
  <c r="AC15"/>
  <c r="AH7"/>
  <c r="L23"/>
  <c r="G26" i="186"/>
  <c r="E58" i="142"/>
  <c r="F29" i="186"/>
  <c r="E52" i="142"/>
  <c r="F11" i="186"/>
  <c r="F28"/>
  <c r="E57" i="142"/>
  <c r="K9"/>
  <c r="F12" i="186"/>
  <c r="E53" i="142"/>
  <c r="H8" i="186"/>
  <c r="C52" i="142"/>
  <c r="D11" i="186"/>
  <c r="H8" i="142"/>
  <c r="AE7"/>
  <c r="AI15"/>
  <c r="AD15" s="1"/>
  <c r="Z15"/>
  <c r="I23"/>
  <c r="I25" s="1"/>
  <c r="D26" i="186"/>
  <c r="H23" i="142"/>
  <c r="E26" i="186"/>
  <c r="J23" i="142"/>
  <c r="H16"/>
  <c r="E18" i="186"/>
  <c r="D54" i="142"/>
  <c r="D25"/>
  <c r="E11" i="186"/>
  <c r="E16" s="1"/>
  <c r="D52" i="142"/>
  <c r="D13"/>
  <c r="D56"/>
  <c r="E20" i="186"/>
  <c r="D55" i="142"/>
  <c r="F56"/>
  <c r="E29"/>
  <c r="F16" i="186"/>
  <c r="C13" i="142"/>
  <c r="C29" s="1"/>
  <c r="N19"/>
  <c r="N52"/>
  <c r="N11" i="186"/>
  <c r="N20"/>
  <c r="N55" i="142"/>
  <c r="N54"/>
  <c r="N18" i="186"/>
  <c r="N57" i="142"/>
  <c r="N28" i="186"/>
  <c r="I22"/>
  <c r="I56" i="142"/>
  <c r="F77" i="180"/>
  <c r="I77"/>
  <c r="O47" i="182"/>
  <c r="R47" s="1"/>
  <c r="T46"/>
  <c r="O75"/>
  <c r="R75" s="1"/>
  <c r="T74"/>
  <c r="I449" i="191"/>
  <c r="I444" s="1"/>
  <c r="Q217"/>
  <c r="Q218" s="1"/>
  <c r="AD22" i="190"/>
  <c r="AN22"/>
  <c r="AP22" s="1"/>
  <c r="P14" i="202"/>
  <c r="E11" i="210"/>
  <c r="O20" i="202"/>
  <c r="Q20" s="1"/>
  <c r="D18" i="212"/>
  <c r="E18" s="1"/>
  <c r="E23"/>
  <c r="AP55" i="210"/>
  <c r="H10" i="225" s="1"/>
  <c r="F16" i="195"/>
  <c r="AJ55" i="211"/>
  <c r="E9" i="19"/>
  <c r="E23" s="1"/>
  <c r="AQ55" i="210"/>
  <c r="T16" i="180"/>
  <c r="N7" i="179" s="1"/>
  <c r="O7" s="1"/>
  <c r="O17" i="180"/>
  <c r="R17" s="1"/>
  <c r="O18" s="1"/>
  <c r="R18" s="1"/>
  <c r="O19" s="1"/>
  <c r="R19" s="1"/>
  <c r="O20" s="1"/>
  <c r="R20" s="1"/>
  <c r="O21" s="1"/>
  <c r="R21" s="1"/>
  <c r="T21" s="1"/>
  <c r="V16"/>
  <c r="BG34" i="211"/>
  <c r="BT34"/>
  <c r="E31" i="195"/>
  <c r="O463" i="191"/>
  <c r="O464" s="1"/>
  <c r="M186"/>
  <c r="M187" s="1"/>
  <c r="O242"/>
  <c r="O243" s="1"/>
  <c r="N354"/>
  <c r="N355"/>
  <c r="M90"/>
  <c r="M91" s="1"/>
  <c r="N171"/>
  <c r="N172" s="1"/>
  <c r="M513"/>
  <c r="M514" s="1"/>
  <c r="O468"/>
  <c r="O469" s="1"/>
  <c r="O488"/>
  <c r="O489" s="1"/>
  <c r="M503"/>
  <c r="M504" s="1"/>
  <c r="P151"/>
  <c r="P152" s="1"/>
  <c r="N196"/>
  <c r="N197"/>
  <c r="O247"/>
  <c r="O248"/>
  <c r="N232"/>
  <c r="N233" s="1"/>
  <c r="M262"/>
  <c r="M263" s="1"/>
  <c r="Q161"/>
  <c r="Q162" s="1"/>
  <c r="M314"/>
  <c r="M315" s="1"/>
  <c r="M110"/>
  <c r="M111" s="1"/>
  <c r="P75"/>
  <c r="P76" s="1"/>
  <c r="N156"/>
  <c r="N157" s="1"/>
  <c r="M401"/>
  <c r="M402" s="1"/>
  <c r="Q277"/>
  <c r="Q278" s="1"/>
  <c r="Q282"/>
  <c r="Q283" s="1"/>
  <c r="M252"/>
  <c r="M253" s="1"/>
  <c r="M508"/>
  <c r="M509" s="1"/>
  <c r="Q115"/>
  <c r="Q116" s="1"/>
  <c r="K493"/>
  <c r="K494" s="1"/>
  <c r="N95"/>
  <c r="N96" s="1"/>
  <c r="N349"/>
  <c r="N350" s="1"/>
  <c r="M120"/>
  <c r="M121" s="1"/>
  <c r="N329"/>
  <c r="N330" s="1"/>
  <c r="M237"/>
  <c r="M238" s="1"/>
  <c r="N359"/>
  <c r="N360" s="1"/>
  <c r="AF20" i="211"/>
  <c r="BF20" s="1"/>
  <c r="BG20" s="1"/>
  <c r="J53" i="191"/>
  <c r="H17" i="137"/>
  <c r="D11" i="20"/>
  <c r="X17" i="211"/>
  <c r="BI17" s="1"/>
  <c r="AA17" i="210"/>
  <c r="X37"/>
  <c r="U35" i="209"/>
  <c r="AA65"/>
  <c r="U65" s="1"/>
  <c r="D84" i="83"/>
  <c r="BT20" i="211"/>
  <c r="N190" i="191"/>
  <c r="N191" s="1"/>
  <c r="N192" s="1"/>
  <c r="N11"/>
  <c r="O45" i="180"/>
  <c r="K50"/>
  <c r="M130" i="191"/>
  <c r="M131"/>
  <c r="P272"/>
  <c r="P273"/>
  <c r="M206"/>
  <c r="M207" s="1"/>
  <c r="M176"/>
  <c r="M177" s="1"/>
  <c r="P473"/>
  <c r="P474" s="1"/>
  <c r="M453"/>
  <c r="M454" s="1"/>
  <c r="L125"/>
  <c r="L126"/>
  <c r="P406"/>
  <c r="P407" s="1"/>
  <c r="G36" i="183"/>
  <c r="G30"/>
  <c r="G32"/>
  <c r="M166" i="191"/>
  <c r="M167" s="1"/>
  <c r="M105"/>
  <c r="M106" s="1"/>
  <c r="M299"/>
  <c r="M300" s="1"/>
  <c r="X48" i="169"/>
  <c r="T49"/>
  <c r="M498" i="191"/>
  <c r="M499" s="1"/>
  <c r="O344"/>
  <c r="O345" s="1"/>
  <c r="Q181"/>
  <c r="Q182" s="1"/>
  <c r="Q411"/>
  <c r="Q412" s="1"/>
  <c r="M478"/>
  <c r="M479" s="1"/>
  <c r="M309"/>
  <c r="M310" s="1"/>
  <c r="F16" i="133"/>
  <c r="F12"/>
  <c r="F22"/>
  <c r="E12" i="212"/>
  <c r="D13"/>
  <c r="E13" s="1"/>
  <c r="E359"/>
  <c r="P396" i="191"/>
  <c r="P397" s="1"/>
  <c r="M376"/>
  <c r="M377" s="1"/>
  <c r="N381"/>
  <c r="N382" s="1"/>
  <c r="O304"/>
  <c r="O305" s="1"/>
  <c r="M458"/>
  <c r="M459" s="1"/>
  <c r="L421"/>
  <c r="L422" s="1"/>
  <c r="M324"/>
  <c r="M325" s="1"/>
  <c r="N257"/>
  <c r="N258" s="1"/>
  <c r="M334"/>
  <c r="M335" s="1"/>
  <c r="O80"/>
  <c r="O81" s="1"/>
  <c r="O100"/>
  <c r="O101" s="1"/>
  <c r="L436"/>
  <c r="L437" s="1"/>
  <c r="N391"/>
  <c r="N392" s="1"/>
  <c r="O483"/>
  <c r="O484" s="1"/>
  <c r="N267"/>
  <c r="N268" s="1"/>
  <c r="M227"/>
  <c r="M228" s="1"/>
  <c r="N386"/>
  <c r="N387" s="1"/>
  <c r="I201"/>
  <c r="I136" s="1"/>
  <c r="H137"/>
  <c r="L146"/>
  <c r="L293"/>
  <c r="K288"/>
  <c r="O375"/>
  <c r="N365"/>
  <c r="I106" i="180"/>
  <c r="F106"/>
  <c r="E20" i="17"/>
  <c r="AA13" i="211"/>
  <c r="BL13" s="1"/>
  <c r="N69" i="191"/>
  <c r="M59"/>
  <c r="C84" i="83"/>
  <c r="AE23" i="211"/>
  <c r="G13" i="95"/>
  <c r="E19"/>
  <c r="P17" i="160"/>
  <c r="J54" i="149"/>
  <c r="AA15" i="211"/>
  <c r="BL15" s="1"/>
  <c r="I136" i="180"/>
  <c r="F136"/>
  <c r="BG22" i="211"/>
  <c r="BT22"/>
  <c r="BG21"/>
  <c r="BT21"/>
  <c r="AW37"/>
  <c r="G93" i="212"/>
  <c r="E82" s="1"/>
  <c r="E80"/>
  <c r="C30" i="133"/>
  <c r="D30"/>
  <c r="E30"/>
  <c r="G108" i="212"/>
  <c r="G97"/>
  <c r="G107" s="1"/>
  <c r="G105"/>
  <c r="G110" s="1"/>
  <c r="D110"/>
  <c r="O221" i="191"/>
  <c r="N211"/>
  <c r="D15" i="132"/>
  <c r="D49"/>
  <c r="D33"/>
  <c r="D37"/>
  <c r="D44"/>
  <c r="F165" i="180"/>
  <c r="I165"/>
  <c r="J71" i="191"/>
  <c r="K223"/>
  <c r="I150" i="212" l="1"/>
  <c r="R17" i="221"/>
  <c r="D51"/>
  <c r="D52" s="1"/>
  <c r="J147" i="212"/>
  <c r="S14" i="221"/>
  <c r="R8"/>
  <c r="B189" i="191"/>
  <c r="B342"/>
  <c r="B419"/>
  <c r="B113"/>
  <c r="N35"/>
  <c r="O7"/>
  <c r="B496"/>
  <c r="B265"/>
  <c r="N26"/>
  <c r="N52"/>
  <c r="N17"/>
  <c r="AI7" i="142"/>
  <c r="J148" i="212"/>
  <c r="S15" i="221"/>
  <c r="N140" i="191"/>
  <c r="O140" s="1"/>
  <c r="P140" s="1"/>
  <c r="Q140" s="1"/>
  <c r="M135"/>
  <c r="AT23" i="211"/>
  <c r="BB23" s="1"/>
  <c r="BE23"/>
  <c r="BT23" s="1"/>
  <c r="Q19" i="202"/>
  <c r="Q40"/>
  <c r="Q75" s="1"/>
  <c r="Q16"/>
  <c r="Q18"/>
  <c r="Q17"/>
  <c r="M33" i="160"/>
  <c r="E32" i="95"/>
  <c r="E38" s="1"/>
  <c r="N20" i="191"/>
  <c r="N38" s="1"/>
  <c r="O195" s="1"/>
  <c r="P195" s="1"/>
  <c r="Q195" s="1"/>
  <c r="H294"/>
  <c r="H289" s="1"/>
  <c r="G61"/>
  <c r="H65"/>
  <c r="H60" s="1"/>
  <c r="G55"/>
  <c r="J448"/>
  <c r="J443" s="1"/>
  <c r="M447"/>
  <c r="L442"/>
  <c r="H372"/>
  <c r="AC35" i="209"/>
  <c r="AN15"/>
  <c r="AJ35"/>
  <c r="AJ15"/>
  <c r="AF65"/>
  <c r="AC65" s="1"/>
  <c r="AC15"/>
  <c r="BQ67" i="211"/>
  <c r="AP66" i="210"/>
  <c r="H11" i="225" s="1"/>
  <c r="F15" i="195"/>
  <c r="D9" i="19"/>
  <c r="D23" s="1"/>
  <c r="AQ66" i="210"/>
  <c r="AJ66" i="211"/>
  <c r="AG68"/>
  <c r="BG55"/>
  <c r="BT55"/>
  <c r="G16" i="195"/>
  <c r="G16" i="186"/>
  <c r="H20"/>
  <c r="D58" i="142"/>
  <c r="E29" i="186"/>
  <c r="D29"/>
  <c r="C58" i="142"/>
  <c r="H27"/>
  <c r="E59"/>
  <c r="F30" i="186"/>
  <c r="Q23" i="142"/>
  <c r="Q26" i="186" s="1"/>
  <c r="L26"/>
  <c r="I53" i="142"/>
  <c r="I13"/>
  <c r="N9"/>
  <c r="I12" i="186"/>
  <c r="G30"/>
  <c r="F59" i="142"/>
  <c r="H26" i="186"/>
  <c r="H11"/>
  <c r="H28" i="142"/>
  <c r="J25"/>
  <c r="O23"/>
  <c r="J26" i="186"/>
  <c r="I26"/>
  <c r="I27" s="1"/>
  <c r="M23" i="142"/>
  <c r="N23"/>
  <c r="K12" i="186"/>
  <c r="K16" s="1"/>
  <c r="K13" i="142"/>
  <c r="P9"/>
  <c r="K53"/>
  <c r="AH35"/>
  <c r="AI30"/>
  <c r="AH40"/>
  <c r="M9"/>
  <c r="O9"/>
  <c r="J12" i="186"/>
  <c r="J16" s="1"/>
  <c r="J53" i="142"/>
  <c r="J13"/>
  <c r="D27" i="186"/>
  <c r="H18"/>
  <c r="H27" s="1"/>
  <c r="K26"/>
  <c r="K27" s="1"/>
  <c r="K25" i="142"/>
  <c r="P23"/>
  <c r="Q9"/>
  <c r="Q12" i="186" s="1"/>
  <c r="L12"/>
  <c r="D29" i="142"/>
  <c r="F42" s="1"/>
  <c r="E27" i="186"/>
  <c r="E31" s="1"/>
  <c r="D16"/>
  <c r="H28"/>
  <c r="H12"/>
  <c r="F27"/>
  <c r="G27"/>
  <c r="G31" s="1"/>
  <c r="F29" i="142"/>
  <c r="F43" s="1"/>
  <c r="N22" i="186"/>
  <c r="N56" i="142"/>
  <c r="N25"/>
  <c r="F78" i="180"/>
  <c r="I78"/>
  <c r="O48" i="182"/>
  <c r="R48" s="1"/>
  <c r="T47"/>
  <c r="N8" i="181" s="1"/>
  <c r="T75" i="182"/>
  <c r="O76"/>
  <c r="R76" s="1"/>
  <c r="E158" i="212"/>
  <c r="P20" i="202"/>
  <c r="D6" i="12"/>
  <c r="O40" i="202"/>
  <c r="E11" i="211"/>
  <c r="U11" i="210"/>
  <c r="U11" i="211" s="1"/>
  <c r="AJ11" i="210"/>
  <c r="E17"/>
  <c r="E37" s="1"/>
  <c r="AC11"/>
  <c r="AC11" i="211" s="1"/>
  <c r="P483" i="191"/>
  <c r="P484" s="1"/>
  <c r="P100"/>
  <c r="P101" s="1"/>
  <c r="M421"/>
  <c r="M422" s="1"/>
  <c r="P304"/>
  <c r="P305" s="1"/>
  <c r="P344"/>
  <c r="P345" s="1"/>
  <c r="N166"/>
  <c r="N167" s="1"/>
  <c r="Q406"/>
  <c r="Q407" s="1"/>
  <c r="N206"/>
  <c r="N207" s="1"/>
  <c r="O349"/>
  <c r="O350" s="1"/>
  <c r="N508"/>
  <c r="N509" s="1"/>
  <c r="Q75"/>
  <c r="Q76" s="1"/>
  <c r="O232"/>
  <c r="O233"/>
  <c r="N90"/>
  <c r="N91" s="1"/>
  <c r="P463"/>
  <c r="P464" s="1"/>
  <c r="N227"/>
  <c r="N228" s="1"/>
  <c r="M436"/>
  <c r="M437" s="1"/>
  <c r="N334"/>
  <c r="N335" s="1"/>
  <c r="N458"/>
  <c r="N459" s="1"/>
  <c r="N309"/>
  <c r="N310" s="1"/>
  <c r="N498"/>
  <c r="N499" s="1"/>
  <c r="N105"/>
  <c r="N106" s="1"/>
  <c r="N453"/>
  <c r="N454" s="1"/>
  <c r="N120"/>
  <c r="N121" s="1"/>
  <c r="N252"/>
  <c r="N253" s="1"/>
  <c r="O156"/>
  <c r="O157" s="1"/>
  <c r="N314"/>
  <c r="N315" s="1"/>
  <c r="N513"/>
  <c r="N514" s="1"/>
  <c r="P242"/>
  <c r="P243" s="1"/>
  <c r="K70"/>
  <c r="P221"/>
  <c r="O211"/>
  <c r="I137" i="180"/>
  <c r="F137"/>
  <c r="B32" i="95"/>
  <c r="L13"/>
  <c r="L19" s="1"/>
  <c r="U17" i="190"/>
  <c r="G19" i="95"/>
  <c r="D43" s="1"/>
  <c r="E49" i="132"/>
  <c r="E44"/>
  <c r="E33"/>
  <c r="E15"/>
  <c r="E37"/>
  <c r="E11"/>
  <c r="O69" i="191"/>
  <c r="N59"/>
  <c r="I107" i="180"/>
  <c r="F107"/>
  <c r="K53" i="191"/>
  <c r="O386"/>
  <c r="O387" s="1"/>
  <c r="O267"/>
  <c r="O268" s="1"/>
  <c r="O391"/>
  <c r="O392" s="1"/>
  <c r="P80"/>
  <c r="P81" s="1"/>
  <c r="O257"/>
  <c r="O258" s="1"/>
  <c r="N324"/>
  <c r="N325" s="1"/>
  <c r="O381"/>
  <c r="O382" s="1"/>
  <c r="N376"/>
  <c r="N377" s="1"/>
  <c r="Q396"/>
  <c r="Q397" s="1"/>
  <c r="N478"/>
  <c r="N479" s="1"/>
  <c r="V49" i="169"/>
  <c r="T50" s="1"/>
  <c r="X49"/>
  <c r="Y49" s="1"/>
  <c r="W49"/>
  <c r="N299" i="191"/>
  <c r="N300" s="1"/>
  <c r="M125"/>
  <c r="M126" s="1"/>
  <c r="Q473"/>
  <c r="Q474" s="1"/>
  <c r="N176"/>
  <c r="N177" s="1"/>
  <c r="Q272"/>
  <c r="Q273" s="1"/>
  <c r="N130"/>
  <c r="N131" s="1"/>
  <c r="F44" i="132"/>
  <c r="F15"/>
  <c r="F49"/>
  <c r="F33"/>
  <c r="F37"/>
  <c r="F11"/>
  <c r="AA17" i="211"/>
  <c r="BL17" s="1"/>
  <c r="AA37" i="210"/>
  <c r="O360" i="191"/>
  <c r="O359"/>
  <c r="N237"/>
  <c r="N238" s="1"/>
  <c r="O329"/>
  <c r="O330" s="1"/>
  <c r="O95"/>
  <c r="O96" s="1"/>
  <c r="L493"/>
  <c r="L494" s="1"/>
  <c r="N401"/>
  <c r="N402" s="1"/>
  <c r="N110"/>
  <c r="N111" s="1"/>
  <c r="N262"/>
  <c r="N263" s="1"/>
  <c r="P247"/>
  <c r="P248" s="1"/>
  <c r="Q151"/>
  <c r="Q152" s="1"/>
  <c r="N503"/>
  <c r="N504" s="1"/>
  <c r="P488"/>
  <c r="P489" s="1"/>
  <c r="P468"/>
  <c r="P469" s="1"/>
  <c r="O171"/>
  <c r="O172" s="1"/>
  <c r="O355"/>
  <c r="O354"/>
  <c r="N186"/>
  <c r="N187" s="1"/>
  <c r="L222"/>
  <c r="L212" s="1"/>
  <c r="K213"/>
  <c r="I166" i="180"/>
  <c r="F166"/>
  <c r="AZ37" i="211"/>
  <c r="AW67"/>
  <c r="P375" i="191"/>
  <c r="O365"/>
  <c r="M293"/>
  <c r="L288"/>
  <c r="E366" i="212"/>
  <c r="F366" s="1"/>
  <c r="F359"/>
  <c r="D22"/>
  <c r="E17" i="195"/>
  <c r="AP35" i="209"/>
  <c r="G9" i="225" s="1"/>
  <c r="AN65" i="209"/>
  <c r="G35" i="132" s="1"/>
  <c r="Y48" i="169"/>
  <c r="J8" i="179"/>
  <c r="R45" i="180"/>
  <c r="O190" i="191"/>
  <c r="O191" s="1"/>
  <c r="O192" s="1"/>
  <c r="X37" i="211"/>
  <c r="BI37" s="1"/>
  <c r="X67" i="210"/>
  <c r="AN23"/>
  <c r="AJ23" i="211" s="1"/>
  <c r="AC23" i="210"/>
  <c r="AF23" i="211"/>
  <c r="BF23" s="1"/>
  <c r="AJ23" i="210"/>
  <c r="L147" i="191"/>
  <c r="E84" i="83"/>
  <c r="F20" i="17"/>
  <c r="I202" i="191"/>
  <c r="J449"/>
  <c r="F25" i="221" l="1"/>
  <c r="K147" i="212"/>
  <c r="S17" i="221"/>
  <c r="N141" i="191"/>
  <c r="N142" s="1"/>
  <c r="O141" s="1"/>
  <c r="O142" s="1"/>
  <c r="P141" s="1"/>
  <c r="P142" s="1"/>
  <c r="F26" i="221"/>
  <c r="K148" i="212"/>
  <c r="O26" i="191"/>
  <c r="B194"/>
  <c r="B347"/>
  <c r="O52"/>
  <c r="O35"/>
  <c r="P7"/>
  <c r="O17"/>
  <c r="B424"/>
  <c r="B501"/>
  <c r="B118"/>
  <c r="B270"/>
  <c r="J150" i="212"/>
  <c r="R20" i="221"/>
  <c r="N135" i="191"/>
  <c r="BG23" i="211"/>
  <c r="O196" i="191"/>
  <c r="O197" s="1"/>
  <c r="P196" s="1"/>
  <c r="P197" s="1"/>
  <c r="E21" i="137"/>
  <c r="E43" i="95"/>
  <c r="E44" s="1"/>
  <c r="P33" i="160"/>
  <c r="O11" i="191"/>
  <c r="P11" s="1"/>
  <c r="Q11" s="1"/>
  <c r="H295"/>
  <c r="H290" s="1"/>
  <c r="H54"/>
  <c r="AJ65" i="209"/>
  <c r="H30" i="186"/>
  <c r="H66" i="191"/>
  <c r="I371"/>
  <c r="I366" s="1"/>
  <c r="H367"/>
  <c r="N447"/>
  <c r="M442"/>
  <c r="O80" i="202"/>
  <c r="O85"/>
  <c r="O86" s="1"/>
  <c r="U17" i="210"/>
  <c r="U17" i="211" s="1"/>
  <c r="F31" i="186"/>
  <c r="D31"/>
  <c r="E43" i="142"/>
  <c r="D43"/>
  <c r="P26" i="186"/>
  <c r="P27" s="1"/>
  <c r="P25" i="142"/>
  <c r="O12" i="186"/>
  <c r="O16" s="1"/>
  <c r="O13" i="142"/>
  <c r="O53"/>
  <c r="AH70"/>
  <c r="AH45"/>
  <c r="AI40"/>
  <c r="AI45" s="1"/>
  <c r="AJ45" s="1"/>
  <c r="E222" i="212"/>
  <c r="M99" i="142"/>
  <c r="AI35"/>
  <c r="P13"/>
  <c r="P53"/>
  <c r="P12" i="186"/>
  <c r="P16" s="1"/>
  <c r="M26"/>
  <c r="J27"/>
  <c r="I16"/>
  <c r="M12"/>
  <c r="H16"/>
  <c r="F44" i="142"/>
  <c r="D42"/>
  <c r="E42"/>
  <c r="C42"/>
  <c r="C44" s="1"/>
  <c r="N26" i="186"/>
  <c r="R23" i="142"/>
  <c r="O25"/>
  <c r="O26" i="186"/>
  <c r="O27" s="1"/>
  <c r="N53" i="142"/>
  <c r="N13"/>
  <c r="N12" i="186"/>
  <c r="R9" i="142"/>
  <c r="H29" i="186"/>
  <c r="I79" i="180"/>
  <c r="F79"/>
  <c r="O49" i="182"/>
  <c r="R49" s="1"/>
  <c r="T48"/>
  <c r="T76"/>
  <c r="O77"/>
  <c r="R77" s="1"/>
  <c r="H72" i="210"/>
  <c r="H75" s="1"/>
  <c r="E67"/>
  <c r="E68" i="211" s="1"/>
  <c r="D88" i="83"/>
  <c r="P41" i="142"/>
  <c r="Q41" s="1"/>
  <c r="R32" s="1"/>
  <c r="F21" i="184"/>
  <c r="P40" i="202"/>
  <c r="F10" i="195"/>
  <c r="F18" i="127"/>
  <c r="O75" i="202"/>
  <c r="AD13" i="210"/>
  <c r="AD15"/>
  <c r="AD14"/>
  <c r="AD16"/>
  <c r="AD16" i="211" s="1"/>
  <c r="E167" i="212"/>
  <c r="J158"/>
  <c r="I158"/>
  <c r="K71" i="191"/>
  <c r="Q141"/>
  <c r="Q142" s="1"/>
  <c r="E17" i="211"/>
  <c r="BW11"/>
  <c r="AT11"/>
  <c r="BB11" s="1"/>
  <c r="D25" i="12"/>
  <c r="C6" s="1"/>
  <c r="Q488" i="191"/>
  <c r="Q489" s="1"/>
  <c r="O401"/>
  <c r="O402" s="1"/>
  <c r="O237"/>
  <c r="O238" s="1"/>
  <c r="O324"/>
  <c r="O325" s="1"/>
  <c r="P267"/>
  <c r="P268"/>
  <c r="Q242"/>
  <c r="Q243" s="1"/>
  <c r="P156"/>
  <c r="P157" s="1"/>
  <c r="O120"/>
  <c r="O121" s="1"/>
  <c r="O458"/>
  <c r="O459" s="1"/>
  <c r="O227"/>
  <c r="O228" s="1"/>
  <c r="O90"/>
  <c r="O91" s="1"/>
  <c r="O508"/>
  <c r="O509"/>
  <c r="Q344"/>
  <c r="Q345" s="1"/>
  <c r="N421"/>
  <c r="N422" s="1"/>
  <c r="Q483"/>
  <c r="Q484" s="1"/>
  <c r="O186"/>
  <c r="O187" s="1"/>
  <c r="O503"/>
  <c r="O504" s="1"/>
  <c r="P95"/>
  <c r="P96" s="1"/>
  <c r="O130"/>
  <c r="O131" s="1"/>
  <c r="N125"/>
  <c r="N126" s="1"/>
  <c r="O299"/>
  <c r="O300" s="1"/>
  <c r="O478"/>
  <c r="O479" s="1"/>
  <c r="O376"/>
  <c r="O377" s="1"/>
  <c r="P391"/>
  <c r="P392"/>
  <c r="P386"/>
  <c r="P387" s="1"/>
  <c r="O513"/>
  <c r="O514" s="1"/>
  <c r="O252"/>
  <c r="O253" s="1"/>
  <c r="O105"/>
  <c r="O106" s="1"/>
  <c r="O334"/>
  <c r="O335" s="1"/>
  <c r="Q463"/>
  <c r="Q464" s="1"/>
  <c r="O206"/>
  <c r="O207" s="1"/>
  <c r="Q304"/>
  <c r="Q305" s="1"/>
  <c r="Q100"/>
  <c r="Q101" s="1"/>
  <c r="M146"/>
  <c r="M147" s="1"/>
  <c r="M8" i="179"/>
  <c r="E34" i="185"/>
  <c r="C9" i="136"/>
  <c r="C10" i="138" s="1"/>
  <c r="AQ65" i="209"/>
  <c r="AQ35" s="1"/>
  <c r="AR35" s="1"/>
  <c r="AP65"/>
  <c r="G12" i="225" s="1"/>
  <c r="E18" i="195"/>
  <c r="L53" i="191"/>
  <c r="P354"/>
  <c r="P355"/>
  <c r="P171"/>
  <c r="P172" s="1"/>
  <c r="Q468"/>
  <c r="Q469" s="1"/>
  <c r="Q247"/>
  <c r="Q248" s="1"/>
  <c r="O262"/>
  <c r="O263" s="1"/>
  <c r="O110"/>
  <c r="O111" s="1"/>
  <c r="M493"/>
  <c r="M494" s="1"/>
  <c r="P329"/>
  <c r="P330" s="1"/>
  <c r="P359"/>
  <c r="P360" s="1"/>
  <c r="AA37" i="211"/>
  <c r="BL37" s="1"/>
  <c r="U37" i="210"/>
  <c r="AA67"/>
  <c r="O176" i="191"/>
  <c r="O177" s="1"/>
  <c r="P381"/>
  <c r="P382" s="1"/>
  <c r="P257"/>
  <c r="P258" s="1"/>
  <c r="Q80"/>
  <c r="Q81" s="1"/>
  <c r="F108" i="180"/>
  <c r="I108"/>
  <c r="P69" i="191"/>
  <c r="O59"/>
  <c r="R17" i="190"/>
  <c r="R23" s="1"/>
  <c r="AB17"/>
  <c r="U23"/>
  <c r="I32" i="95"/>
  <c r="D32"/>
  <c r="B38"/>
  <c r="L70" i="191"/>
  <c r="O314"/>
  <c r="O315" s="1"/>
  <c r="O453"/>
  <c r="O454" s="1"/>
  <c r="O498"/>
  <c r="O499" s="1"/>
  <c r="O309"/>
  <c r="O310" s="1"/>
  <c r="N436"/>
  <c r="N437" s="1"/>
  <c r="P232"/>
  <c r="P233" s="1"/>
  <c r="P349"/>
  <c r="P350" s="1"/>
  <c r="O166"/>
  <c r="O167" s="1"/>
  <c r="K448"/>
  <c r="K443" s="1"/>
  <c r="J444"/>
  <c r="J201"/>
  <c r="J136" s="1"/>
  <c r="I137"/>
  <c r="AC23" i="211"/>
  <c r="BM23" s="1"/>
  <c r="BN23" s="1"/>
  <c r="X67"/>
  <c r="X68"/>
  <c r="P190" i="191"/>
  <c r="O135"/>
  <c r="T45" i="180"/>
  <c r="N8" i="179" s="1"/>
  <c r="O46" i="180"/>
  <c r="R46" s="1"/>
  <c r="O47" s="1"/>
  <c r="R47" s="1"/>
  <c r="O48" s="1"/>
  <c r="R48" s="1"/>
  <c r="O49" s="1"/>
  <c r="R49" s="1"/>
  <c r="O50" s="1"/>
  <c r="R50" s="1"/>
  <c r="T50" s="1"/>
  <c r="E22" i="212"/>
  <c r="E25" s="1"/>
  <c r="D25"/>
  <c r="D17"/>
  <c r="E17" s="1"/>
  <c r="N293" i="191"/>
  <c r="M288"/>
  <c r="Q375"/>
  <c r="Q365" s="1"/>
  <c r="P365"/>
  <c r="AZ67" i="211"/>
  <c r="O161" i="180"/>
  <c r="R161" s="1"/>
  <c r="K166"/>
  <c r="W50" i="169"/>
  <c r="X51"/>
  <c r="Y51" s="1"/>
  <c r="W51"/>
  <c r="W52"/>
  <c r="V50"/>
  <c r="T51" s="1"/>
  <c r="V51" s="1"/>
  <c r="T52" s="1"/>
  <c r="X50"/>
  <c r="O132" i="180"/>
  <c r="R132" s="1"/>
  <c r="K137"/>
  <c r="Q221" i="191"/>
  <c r="Q211" s="1"/>
  <c r="P211"/>
  <c r="L223"/>
  <c r="D54" i="221" l="1"/>
  <c r="J153" i="212"/>
  <c r="K26" i="221"/>
  <c r="D55"/>
  <c r="D113" i="142" s="1"/>
  <c r="D115" s="1"/>
  <c r="D117" s="1"/>
  <c r="K150" i="212"/>
  <c r="W59" i="169"/>
  <c r="W67" s="1"/>
  <c r="W19" s="1"/>
  <c r="F27" i="221"/>
  <c r="B506" i="191"/>
  <c r="P17"/>
  <c r="B352"/>
  <c r="Q7"/>
  <c r="B275"/>
  <c r="P26"/>
  <c r="B429"/>
  <c r="P52"/>
  <c r="B123"/>
  <c r="B199"/>
  <c r="P35"/>
  <c r="BI67" i="211"/>
  <c r="AW68"/>
  <c r="Y50" i="169"/>
  <c r="R53" i="191"/>
  <c r="S11"/>
  <c r="D10" i="20"/>
  <c r="E44" i="7"/>
  <c r="G43" i="95"/>
  <c r="H21" i="137"/>
  <c r="I294" i="191"/>
  <c r="I289" s="1"/>
  <c r="I65"/>
  <c r="H61"/>
  <c r="I372"/>
  <c r="I367" s="1"/>
  <c r="H55"/>
  <c r="N442"/>
  <c r="O447"/>
  <c r="O82" i="202"/>
  <c r="O84"/>
  <c r="P85" s="1"/>
  <c r="D44" i="142"/>
  <c r="D37" i="186" s="1"/>
  <c r="H31"/>
  <c r="E44" i="142"/>
  <c r="D23" i="195" s="1"/>
  <c r="N16" i="186"/>
  <c r="R12"/>
  <c r="R26"/>
  <c r="N27"/>
  <c r="C45" i="142"/>
  <c r="F23" i="195"/>
  <c r="D38" i="186"/>
  <c r="AH100" i="142"/>
  <c r="AI70"/>
  <c r="AI75" s="1"/>
  <c r="AH75"/>
  <c r="L7" s="1"/>
  <c r="L8" s="1"/>
  <c r="K79" i="180"/>
  <c r="O74"/>
  <c r="T49" i="182"/>
  <c r="O50"/>
  <c r="R50" s="1"/>
  <c r="O78"/>
  <c r="R78" s="1"/>
  <c r="O79" s="1"/>
  <c r="R79" s="1"/>
  <c r="T77"/>
  <c r="K449" i="191"/>
  <c r="K444" s="1"/>
  <c r="BW17" i="211"/>
  <c r="BW37" s="1"/>
  <c r="BW67" s="1"/>
  <c r="E37"/>
  <c r="AT17"/>
  <c r="H10" i="242"/>
  <c r="E102" i="212"/>
  <c r="J167"/>
  <c r="I167"/>
  <c r="BC14" i="211"/>
  <c r="BD14" s="1"/>
  <c r="BE14" s="1"/>
  <c r="BT14" s="1"/>
  <c r="AE14" i="210"/>
  <c r="AD14" i="211"/>
  <c r="H90" i="212"/>
  <c r="G25" i="12"/>
  <c r="H25" s="1"/>
  <c r="O77" i="202"/>
  <c r="O78" s="1"/>
  <c r="P75"/>
  <c r="C72" i="212"/>
  <c r="C74" s="1"/>
  <c r="D74" s="1"/>
  <c r="G74" i="195"/>
  <c r="F11"/>
  <c r="F42" s="1"/>
  <c r="G75"/>
  <c r="L71" i="191"/>
  <c r="I295"/>
  <c r="I290" s="1"/>
  <c r="C13" i="12"/>
  <c r="C19"/>
  <c r="C18"/>
  <c r="C20"/>
  <c r="C21"/>
  <c r="C16"/>
  <c r="C9"/>
  <c r="C11"/>
  <c r="C12"/>
  <c r="C14"/>
  <c r="C17"/>
  <c r="C23"/>
  <c r="C8"/>
  <c r="C10"/>
  <c r="C15"/>
  <c r="C22"/>
  <c r="D27"/>
  <c r="C27" s="1"/>
  <c r="C7"/>
  <c r="AE16" i="210"/>
  <c r="BC16" i="211"/>
  <c r="BD16" s="1"/>
  <c r="BE16" s="1"/>
  <c r="BC15"/>
  <c r="BD15" s="1"/>
  <c r="BE15" s="1"/>
  <c r="AE15" i="210"/>
  <c r="AD15" i="211"/>
  <c r="AE13" i="210"/>
  <c r="BC13" i="211"/>
  <c r="AD13"/>
  <c r="AD37" i="210"/>
  <c r="F12" i="127"/>
  <c r="F14" s="1"/>
  <c r="F16" s="1"/>
  <c r="G18"/>
  <c r="G21" i="184"/>
  <c r="F34"/>
  <c r="F31" s="1"/>
  <c r="F32" s="1"/>
  <c r="F33" s="1"/>
  <c r="Q349" i="191"/>
  <c r="Q350" s="1"/>
  <c r="P309"/>
  <c r="P310" s="1"/>
  <c r="P453"/>
  <c r="P454" s="1"/>
  <c r="Q171"/>
  <c r="Q172" s="1"/>
  <c r="P252"/>
  <c r="P253" s="1"/>
  <c r="Q386"/>
  <c r="Q387" s="1"/>
  <c r="P299"/>
  <c r="P300" s="1"/>
  <c r="P186"/>
  <c r="P187" s="1"/>
  <c r="P227"/>
  <c r="P228" s="1"/>
  <c r="P324"/>
  <c r="P325" s="1"/>
  <c r="P166"/>
  <c r="P167" s="1"/>
  <c r="O436"/>
  <c r="O437" s="1"/>
  <c r="P498"/>
  <c r="P499" s="1"/>
  <c r="P314"/>
  <c r="P315" s="1"/>
  <c r="P176"/>
  <c r="P177" s="1"/>
  <c r="Q359"/>
  <c r="Q360" s="1"/>
  <c r="P206"/>
  <c r="P207" s="1"/>
  <c r="P513"/>
  <c r="P514" s="1"/>
  <c r="P376"/>
  <c r="P377"/>
  <c r="P130"/>
  <c r="P131" s="1"/>
  <c r="P90"/>
  <c r="P91" s="1"/>
  <c r="P401"/>
  <c r="P402" s="1"/>
  <c r="T132" i="180"/>
  <c r="N11" i="179" s="1"/>
  <c r="O11" s="1"/>
  <c r="O133" i="180"/>
  <c r="R133" s="1"/>
  <c r="O134" s="1"/>
  <c r="R134" s="1"/>
  <c r="O135" s="1"/>
  <c r="R135" s="1"/>
  <c r="O136" s="1"/>
  <c r="R136" s="1"/>
  <c r="O137" s="1"/>
  <c r="R137" s="1"/>
  <c r="T137" s="1"/>
  <c r="M53" i="191"/>
  <c r="E20" i="212"/>
  <c r="E28"/>
  <c r="O8" i="179"/>
  <c r="Q232" i="191"/>
  <c r="Q233" s="1"/>
  <c r="M70"/>
  <c r="M32" i="95"/>
  <c r="M38" s="1"/>
  <c r="G32"/>
  <c r="I13" i="82"/>
  <c r="D38" i="95"/>
  <c r="U25" i="190" s="1"/>
  <c r="U31"/>
  <c r="U33" s="1"/>
  <c r="Q69" i="191"/>
  <c r="Q59" s="1"/>
  <c r="P59"/>
  <c r="Q257"/>
  <c r="Q258" s="1"/>
  <c r="Q381"/>
  <c r="Q382" s="1"/>
  <c r="Q329"/>
  <c r="Q330" s="1"/>
  <c r="N493"/>
  <c r="N494" s="1"/>
  <c r="P110"/>
  <c r="P111" s="1"/>
  <c r="P262"/>
  <c r="P263" s="1"/>
  <c r="Q354"/>
  <c r="Q355"/>
  <c r="E83" i="195"/>
  <c r="E84"/>
  <c r="E14" i="185"/>
  <c r="G16" i="136"/>
  <c r="G17" s="1"/>
  <c r="E71" i="195"/>
  <c r="F35" i="132"/>
  <c r="E361" i="212"/>
  <c r="I34" i="185"/>
  <c r="N146" i="191"/>
  <c r="P334"/>
  <c r="P335" s="1"/>
  <c r="P105"/>
  <c r="P106" s="1"/>
  <c r="Q391"/>
  <c r="Q392" s="1"/>
  <c r="P478"/>
  <c r="P479" s="1"/>
  <c r="O125"/>
  <c r="O126" s="1"/>
  <c r="Q95"/>
  <c r="Q96" s="1"/>
  <c r="Q196"/>
  <c r="Q197" s="1"/>
  <c r="P503"/>
  <c r="P504" s="1"/>
  <c r="O421"/>
  <c r="O422" s="1"/>
  <c r="P508"/>
  <c r="P509" s="1"/>
  <c r="P458"/>
  <c r="P459" s="1"/>
  <c r="P120"/>
  <c r="P121" s="1"/>
  <c r="Q156"/>
  <c r="Q157" s="1"/>
  <c r="Q267"/>
  <c r="Q268" s="1"/>
  <c r="P237"/>
  <c r="P238" s="1"/>
  <c r="M222"/>
  <c r="M212" s="1"/>
  <c r="L213"/>
  <c r="X52" i="169"/>
  <c r="V52"/>
  <c r="T161" i="180"/>
  <c r="N12" i="179" s="1"/>
  <c r="O162" i="180"/>
  <c r="R162" s="1"/>
  <c r="O163" s="1"/>
  <c r="R163" s="1"/>
  <c r="O164" s="1"/>
  <c r="R164" s="1"/>
  <c r="O165" s="1"/>
  <c r="R165" s="1"/>
  <c r="O166" s="1"/>
  <c r="R166" s="1"/>
  <c r="T166" s="1"/>
  <c r="O293" i="191"/>
  <c r="N288"/>
  <c r="D20" i="212"/>
  <c r="E360" s="1"/>
  <c r="F360" s="1"/>
  <c r="D28"/>
  <c r="P135" i="191"/>
  <c r="Q190"/>
  <c r="Q135" s="1"/>
  <c r="K32" i="95"/>
  <c r="K38" s="1"/>
  <c r="AM25" i="190" s="1"/>
  <c r="I38" i="95"/>
  <c r="AK17" i="190"/>
  <c r="AB23"/>
  <c r="O103" i="180"/>
  <c r="R103" s="1"/>
  <c r="K108"/>
  <c r="AA67" i="211"/>
  <c r="AA68"/>
  <c r="U67" i="210"/>
  <c r="D11" i="23"/>
  <c r="C38" i="138"/>
  <c r="C13" i="136"/>
  <c r="E9"/>
  <c r="F10" i="138"/>
  <c r="J202" i="191"/>
  <c r="E85" i="195"/>
  <c r="P191" i="191"/>
  <c r="P192" s="1"/>
  <c r="B357" l="1"/>
  <c r="B434"/>
  <c r="B128"/>
  <c r="Q26"/>
  <c r="Q52"/>
  <c r="Q17"/>
  <c r="B204"/>
  <c r="Q35"/>
  <c r="B511"/>
  <c r="B280"/>
  <c r="M25" i="221"/>
  <c r="C137" i="212"/>
  <c r="C139" s="1"/>
  <c r="C140" s="1"/>
  <c r="K28" i="221"/>
  <c r="M223" i="191"/>
  <c r="D57" i="221"/>
  <c r="D59" s="1"/>
  <c r="D122" i="142"/>
  <c r="D120"/>
  <c r="E120" s="1"/>
  <c r="AF16" i="210"/>
  <c r="AF16" i="211" s="1"/>
  <c r="BF16" s="1"/>
  <c r="AE16"/>
  <c r="BL67"/>
  <c r="C130" i="212" s="1"/>
  <c r="F42" i="185" s="1"/>
  <c r="AZ68" i="211"/>
  <c r="BL68" s="1"/>
  <c r="J294" i="191"/>
  <c r="J289" s="1"/>
  <c r="I66"/>
  <c r="I60"/>
  <c r="I54" s="1"/>
  <c r="J371"/>
  <c r="J366" s="1"/>
  <c r="O442"/>
  <c r="P447"/>
  <c r="L448"/>
  <c r="L443" s="1"/>
  <c r="D45" i="142"/>
  <c r="E23" i="195"/>
  <c r="G23" s="1"/>
  <c r="C25" i="12"/>
  <c r="D36" i="186"/>
  <c r="E45" i="142"/>
  <c r="L26"/>
  <c r="L18"/>
  <c r="L8" i="186"/>
  <c r="L53" i="142"/>
  <c r="L16"/>
  <c r="L13"/>
  <c r="L51"/>
  <c r="M7"/>
  <c r="AH107"/>
  <c r="Q7" s="1"/>
  <c r="Q8" s="1"/>
  <c r="AI100"/>
  <c r="AI107" s="1"/>
  <c r="AK107" s="1"/>
  <c r="S26" i="186"/>
  <c r="U26"/>
  <c r="U12"/>
  <c r="S12"/>
  <c r="R74" i="180"/>
  <c r="J9" i="179"/>
  <c r="M8" i="181"/>
  <c r="T50" i="182"/>
  <c r="T79"/>
  <c r="M9" i="181"/>
  <c r="O9" s="1"/>
  <c r="G34" i="184"/>
  <c r="G32" s="1"/>
  <c r="D42"/>
  <c r="F42"/>
  <c r="E42"/>
  <c r="G42"/>
  <c r="AE17" i="210"/>
  <c r="AF13"/>
  <c r="AE13" i="211"/>
  <c r="AE15"/>
  <c r="AF15" i="210"/>
  <c r="AF15" i="211" s="1"/>
  <c r="BF15" s="1"/>
  <c r="BG15" s="1"/>
  <c r="F40" i="195"/>
  <c r="F41"/>
  <c r="E67" i="211"/>
  <c r="D72"/>
  <c r="D75" s="1"/>
  <c r="AT37"/>
  <c r="M71" i="191"/>
  <c r="G16" i="127"/>
  <c r="G30"/>
  <c r="G14"/>
  <c r="G22" s="1"/>
  <c r="G12"/>
  <c r="AD37" i="211"/>
  <c r="BC37"/>
  <c r="AD67" i="210"/>
  <c r="BC17" i="211"/>
  <c r="BD17" s="1"/>
  <c r="BD13"/>
  <c r="BE13" s="1"/>
  <c r="BT13" s="1"/>
  <c r="BT15"/>
  <c r="P78" i="202"/>
  <c r="F6" i="197"/>
  <c r="H91" i="212"/>
  <c r="H8" i="242"/>
  <c r="H13" s="1"/>
  <c r="H15" s="1"/>
  <c r="AE14" i="211"/>
  <c r="AF14" i="210"/>
  <c r="AF14" i="211" s="1"/>
  <c r="BF14" s="1"/>
  <c r="BG14" s="1"/>
  <c r="E105" i="212"/>
  <c r="E107"/>
  <c r="H102"/>
  <c r="H98" s="1"/>
  <c r="BB17" i="211"/>
  <c r="Q508" i="191"/>
  <c r="Q509" s="1"/>
  <c r="P125"/>
  <c r="P126" s="1"/>
  <c r="Q105"/>
  <c r="Q106" s="1"/>
  <c r="Q262"/>
  <c r="Q263" s="1"/>
  <c r="Q90"/>
  <c r="Q91" s="1"/>
  <c r="Q513"/>
  <c r="Q514" s="1"/>
  <c r="Q314"/>
  <c r="Q315" s="1"/>
  <c r="Q309"/>
  <c r="Q310" s="1"/>
  <c r="Q458"/>
  <c r="Q459" s="1"/>
  <c r="Q478"/>
  <c r="Q479" s="1"/>
  <c r="Q334"/>
  <c r="Q335" s="1"/>
  <c r="Q401"/>
  <c r="Q402" s="1"/>
  <c r="Q130"/>
  <c r="Q131" s="1"/>
  <c r="Q176"/>
  <c r="Q177" s="1"/>
  <c r="Q227"/>
  <c r="Q228" s="1"/>
  <c r="Q453"/>
  <c r="Q454" s="1"/>
  <c r="K201"/>
  <c r="K136" s="1"/>
  <c r="J137"/>
  <c r="G10" i="138"/>
  <c r="G13" s="1"/>
  <c r="F13"/>
  <c r="D13" i="23"/>
  <c r="D20" s="1"/>
  <c r="D29"/>
  <c r="G44" i="17"/>
  <c r="D17" i="136"/>
  <c r="AK25" i="190"/>
  <c r="D53" i="212"/>
  <c r="P293" i="191"/>
  <c r="O288"/>
  <c r="Y52" i="169"/>
  <c r="Y59" s="1"/>
  <c r="X59"/>
  <c r="X67" s="1"/>
  <c r="N222" i="191"/>
  <c r="N212" s="1"/>
  <c r="M213"/>
  <c r="Q237"/>
  <c r="Q238" s="1"/>
  <c r="Q120"/>
  <c r="Q121" s="1"/>
  <c r="P421"/>
  <c r="P422" s="1"/>
  <c r="Q503"/>
  <c r="Q504" s="1"/>
  <c r="F361" i="212"/>
  <c r="E74" i="195"/>
  <c r="E75"/>
  <c r="E362" i="212"/>
  <c r="F362" s="1"/>
  <c r="D35"/>
  <c r="I14" i="185"/>
  <c r="Q110" i="191"/>
  <c r="Q111" s="1"/>
  <c r="O493"/>
  <c r="O494" s="1"/>
  <c r="D44" i="95"/>
  <c r="G66" i="17"/>
  <c r="AG17" i="190"/>
  <c r="L32" i="95"/>
  <c r="L38" s="1"/>
  <c r="G38"/>
  <c r="N70" i="191"/>
  <c r="Q376"/>
  <c r="Q377" s="1"/>
  <c r="Q206"/>
  <c r="Q207" s="1"/>
  <c r="Q498"/>
  <c r="Q499" s="1"/>
  <c r="P436"/>
  <c r="P437" s="1"/>
  <c r="Q166"/>
  <c r="Q167" s="1"/>
  <c r="Q324"/>
  <c r="Q325" s="1"/>
  <c r="Q186"/>
  <c r="Q187" s="1"/>
  <c r="Q299"/>
  <c r="Q300" s="1"/>
  <c r="Q252"/>
  <c r="Q253" s="1"/>
  <c r="Q191"/>
  <c r="Q192" s="1"/>
  <c r="Q12" i="140"/>
  <c r="T10"/>
  <c r="U68" i="211"/>
  <c r="U67"/>
  <c r="T103" i="180"/>
  <c r="N10" i="179" s="1"/>
  <c r="O104" i="180"/>
  <c r="R104" s="1"/>
  <c r="O105" s="1"/>
  <c r="R105" s="1"/>
  <c r="O106" s="1"/>
  <c r="R106" s="1"/>
  <c r="O107" s="1"/>
  <c r="R107" s="1"/>
  <c r="O108" s="1"/>
  <c r="R108" s="1"/>
  <c r="T108" s="1"/>
  <c r="AM17" i="190"/>
  <c r="AM23" s="1"/>
  <c r="AK23"/>
  <c r="N53" i="191"/>
  <c r="S59"/>
  <c r="I22" i="82"/>
  <c r="I25" s="1"/>
  <c r="I19"/>
  <c r="N147" i="191"/>
  <c r="D62" i="221" l="1"/>
  <c r="G59"/>
  <c r="K57"/>
  <c r="N75" i="142"/>
  <c r="N223" i="191"/>
  <c r="E122" i="142"/>
  <c r="D121"/>
  <c r="E121" s="1"/>
  <c r="J295" i="191"/>
  <c r="J290" s="1"/>
  <c r="J65"/>
  <c r="I61"/>
  <c r="I55" s="1"/>
  <c r="J372"/>
  <c r="P442"/>
  <c r="Q447"/>
  <c r="Q442" s="1"/>
  <c r="L449"/>
  <c r="F45" i="142"/>
  <c r="M51"/>
  <c r="M53"/>
  <c r="L11" i="186"/>
  <c r="M11" s="1"/>
  <c r="L52" i="142"/>
  <c r="M8"/>
  <c r="M52" s="1"/>
  <c r="L20" i="186"/>
  <c r="M20" s="1"/>
  <c r="M18" i="142"/>
  <c r="M55" s="1"/>
  <c r="L55"/>
  <c r="Q16"/>
  <c r="Q17"/>
  <c r="Q18"/>
  <c r="R7"/>
  <c r="Q51"/>
  <c r="Q8" i="186"/>
  <c r="Q26" i="142"/>
  <c r="Q13"/>
  <c r="Q53"/>
  <c r="L18" i="186"/>
  <c r="M16" i="142"/>
  <c r="L54"/>
  <c r="M8" i="186"/>
  <c r="L57" i="142"/>
  <c r="L28" i="186"/>
  <c r="M28" s="1"/>
  <c r="M26" i="142"/>
  <c r="L19"/>
  <c r="AK26" i="190"/>
  <c r="T74" i="180"/>
  <c r="N9" i="179" s="1"/>
  <c r="N17" s="1"/>
  <c r="O75" i="180"/>
  <c r="R75" s="1"/>
  <c r="O76" s="1"/>
  <c r="R76" s="1"/>
  <c r="O77" s="1"/>
  <c r="R77" s="1"/>
  <c r="O78" s="1"/>
  <c r="R78" s="1"/>
  <c r="O79" s="1"/>
  <c r="R79" s="1"/>
  <c r="T79" s="1"/>
  <c r="M9" i="179"/>
  <c r="M17" s="1"/>
  <c r="J17"/>
  <c r="J19" s="1"/>
  <c r="H97" i="212"/>
  <c r="H107" s="1"/>
  <c r="H108"/>
  <c r="H105"/>
  <c r="H110" s="1"/>
  <c r="E110"/>
  <c r="F80"/>
  <c r="H93"/>
  <c r="F82" s="1"/>
  <c r="BD37" i="211"/>
  <c r="BD67" s="1"/>
  <c r="BE17"/>
  <c r="D30" i="127"/>
  <c r="F30"/>
  <c r="E30"/>
  <c r="E69" i="211"/>
  <c r="AT67"/>
  <c r="AF13"/>
  <c r="BF13" s="1"/>
  <c r="BG13" s="1"/>
  <c r="AF17" i="210"/>
  <c r="G33" i="184"/>
  <c r="G37"/>
  <c r="G31"/>
  <c r="N71" i="191"/>
  <c r="AD67" i="211"/>
  <c r="BC68" s="1"/>
  <c r="AD68"/>
  <c r="BC67"/>
  <c r="AE17"/>
  <c r="AE37" i="210"/>
  <c r="Q421" i="191"/>
  <c r="Q422" s="1"/>
  <c r="Q125"/>
  <c r="Q126" s="1"/>
  <c r="O146"/>
  <c r="AM26" i="190"/>
  <c r="O10" i="179"/>
  <c r="G12" i="140"/>
  <c r="I12"/>
  <c r="D12"/>
  <c r="F12"/>
  <c r="J12"/>
  <c r="L12"/>
  <c r="C14"/>
  <c r="E12"/>
  <c r="W10"/>
  <c r="C12"/>
  <c r="H12"/>
  <c r="K12"/>
  <c r="M12"/>
  <c r="Q436" i="191"/>
  <c r="Q437" s="1"/>
  <c r="O70"/>
  <c r="G44" i="95"/>
  <c r="G45"/>
  <c r="AN17" i="190"/>
  <c r="AP17" s="1"/>
  <c r="AD17"/>
  <c r="AD23" s="1"/>
  <c r="AG23"/>
  <c r="AG31" s="1"/>
  <c r="AG33" s="1"/>
  <c r="P493" i="191"/>
  <c r="P494" s="1"/>
  <c r="E35" i="212"/>
  <c r="G35"/>
  <c r="H35" s="1"/>
  <c r="O222" i="191"/>
  <c r="O212" s="1"/>
  <c r="N213"/>
  <c r="Z59" i="169"/>
  <c r="W18"/>
  <c r="W23" s="1"/>
  <c r="Q293" i="191"/>
  <c r="Q288" s="1"/>
  <c r="P288"/>
  <c r="F15" i="185"/>
  <c r="I43" i="95"/>
  <c r="I44" s="1"/>
  <c r="F90" i="195"/>
  <c r="J22" i="137"/>
  <c r="J23" s="1"/>
  <c r="AK32" i="190"/>
  <c r="AK33" s="1"/>
  <c r="E22" i="137"/>
  <c r="E14" i="184"/>
  <c r="D26" i="23"/>
  <c r="D33" s="1"/>
  <c r="D36"/>
  <c r="D38" s="1"/>
  <c r="E8"/>
  <c r="K294" i="191"/>
  <c r="K289" s="1"/>
  <c r="K22" i="82"/>
  <c r="K25" s="1"/>
  <c r="I28"/>
  <c r="F22" i="185"/>
  <c r="E66" i="17"/>
  <c r="D27" i="136"/>
  <c r="O53" i="191"/>
  <c r="E53" i="212"/>
  <c r="E44" i="17"/>
  <c r="E52" i="19" s="1"/>
  <c r="F13" i="183"/>
  <c r="G13" s="1"/>
  <c r="F29" i="23"/>
  <c r="E363" i="212"/>
  <c r="K202" i="191"/>
  <c r="O223" l="1"/>
  <c r="L16" i="186"/>
  <c r="N73" i="142"/>
  <c r="R28" s="1"/>
  <c r="N71"/>
  <c r="R27" s="1"/>
  <c r="N72"/>
  <c r="K371" i="191"/>
  <c r="K366" s="1"/>
  <c r="J367"/>
  <c r="J66"/>
  <c r="J60"/>
  <c r="J54" s="1"/>
  <c r="L444"/>
  <c r="M448"/>
  <c r="BB37" i="211"/>
  <c r="BB67"/>
  <c r="BK95" s="1"/>
  <c r="BK96" s="1"/>
  <c r="M16" i="186"/>
  <c r="L56" i="142"/>
  <c r="L22" i="186"/>
  <c r="M22" s="1"/>
  <c r="M19" i="142"/>
  <c r="M56" s="1"/>
  <c r="M54"/>
  <c r="M25"/>
  <c r="D274" i="212" s="1"/>
  <c r="Q28" i="186"/>
  <c r="R28" s="1"/>
  <c r="Q57" i="142"/>
  <c r="R26"/>
  <c r="R57" s="1"/>
  <c r="Q19"/>
  <c r="Q25" s="1"/>
  <c r="Q11" i="186"/>
  <c r="R11" s="1"/>
  <c r="R8" i="142"/>
  <c r="R58" s="1"/>
  <c r="Q52"/>
  <c r="Q19" i="186"/>
  <c r="R19" s="1"/>
  <c r="R17" i="142"/>
  <c r="L25"/>
  <c r="M13"/>
  <c r="M58"/>
  <c r="J27"/>
  <c r="K27"/>
  <c r="I28"/>
  <c r="L27"/>
  <c r="D275" i="212"/>
  <c r="M57" i="142"/>
  <c r="M18" i="186"/>
  <c r="M27" s="1"/>
  <c r="R8"/>
  <c r="AJ107" i="142"/>
  <c r="R59"/>
  <c r="R51"/>
  <c r="R53"/>
  <c r="Q55"/>
  <c r="Q20" i="186"/>
  <c r="R20" s="1"/>
  <c r="R18" i="142"/>
  <c r="R55" s="1"/>
  <c r="Q54"/>
  <c r="Q18" i="186"/>
  <c r="R16" i="142"/>
  <c r="J28"/>
  <c r="K28"/>
  <c r="I27"/>
  <c r="L28"/>
  <c r="M59"/>
  <c r="F44" i="17"/>
  <c r="F52" i="19" s="1"/>
  <c r="G52" s="1"/>
  <c r="O9" i="179"/>
  <c r="AF37" i="210"/>
  <c r="AN17"/>
  <c r="AJ17" i="211" s="1"/>
  <c r="AF17"/>
  <c r="BF17" s="1"/>
  <c r="BF37" s="1"/>
  <c r="BF67" s="1"/>
  <c r="BI82" s="1"/>
  <c r="BI84" s="1"/>
  <c r="BI86" s="1"/>
  <c r="BI88" s="1"/>
  <c r="BI90" s="1"/>
  <c r="BI94" s="1"/>
  <c r="AC17" i="210"/>
  <c r="AC17" i="211" s="1"/>
  <c r="BM17" s="1"/>
  <c r="BN17" s="1"/>
  <c r="AJ17" i="210"/>
  <c r="AE37" i="211"/>
  <c r="AE67" i="210"/>
  <c r="BT17" i="211"/>
  <c r="BE37"/>
  <c r="Q493" i="191"/>
  <c r="Q494" s="1"/>
  <c r="E365" i="212"/>
  <c r="F363"/>
  <c r="E71" i="19"/>
  <c r="G22" i="185"/>
  <c r="H22" s="1"/>
  <c r="H71" i="19"/>
  <c r="E14" i="82"/>
  <c r="O25"/>
  <c r="P53" i="191"/>
  <c r="Y23" i="169"/>
  <c r="X23"/>
  <c r="X34" s="1"/>
  <c r="P222" i="191"/>
  <c r="P212" s="1"/>
  <c r="P223"/>
  <c r="O213"/>
  <c r="L201"/>
  <c r="L136" s="1"/>
  <c r="K137"/>
  <c r="E10" i="137"/>
  <c r="J10"/>
  <c r="J18" s="1"/>
  <c r="C23" i="159"/>
  <c r="I32" i="82"/>
  <c r="K28"/>
  <c r="N23"/>
  <c r="O23" s="1"/>
  <c r="N26"/>
  <c r="O26" s="1"/>
  <c r="N20"/>
  <c r="O20" s="1"/>
  <c r="N24"/>
  <c r="O24" s="1"/>
  <c r="N21"/>
  <c r="O21" s="1"/>
  <c r="N22"/>
  <c r="O22" s="1"/>
  <c r="N27"/>
  <c r="O27" s="1"/>
  <c r="D31" i="20"/>
  <c r="D40" s="1"/>
  <c r="AM32" i="190"/>
  <c r="AM33" s="1"/>
  <c r="H22" i="137"/>
  <c r="E23"/>
  <c r="F92" i="195"/>
  <c r="F94"/>
  <c r="F93"/>
  <c r="H15" i="185"/>
  <c r="J15"/>
  <c r="G15"/>
  <c r="Q53" i="191"/>
  <c r="S53" s="1"/>
  <c r="C16" i="140"/>
  <c r="F14" i="184"/>
  <c r="G14" s="1"/>
  <c r="F66" i="17"/>
  <c r="K295" i="191"/>
  <c r="O71"/>
  <c r="N12" i="140"/>
  <c r="O12" s="1"/>
  <c r="O147" i="191"/>
  <c r="H49" i="17" l="1"/>
  <c r="J49"/>
  <c r="J48"/>
  <c r="H48"/>
  <c r="K372" i="191"/>
  <c r="L371" s="1"/>
  <c r="L366" s="1"/>
  <c r="K65"/>
  <c r="J61"/>
  <c r="J55" s="1"/>
  <c r="M443"/>
  <c r="M449"/>
  <c r="BG17" i="211"/>
  <c r="R13" i="142"/>
  <c r="O27"/>
  <c r="O29" i="186" s="1"/>
  <c r="N28" i="142"/>
  <c r="N59" s="1"/>
  <c r="O28"/>
  <c r="O30" i="186" s="1"/>
  <c r="T20"/>
  <c r="Q16"/>
  <c r="L27"/>
  <c r="N27" i="142"/>
  <c r="N58" s="1"/>
  <c r="Q28"/>
  <c r="Q59" s="1"/>
  <c r="Q27"/>
  <c r="Q58" s="1"/>
  <c r="P28"/>
  <c r="P59" s="1"/>
  <c r="I29" i="186"/>
  <c r="I58" i="142"/>
  <c r="I29"/>
  <c r="J30" i="186"/>
  <c r="J59" i="142"/>
  <c r="R18" i="186"/>
  <c r="T9"/>
  <c r="S8"/>
  <c r="R16"/>
  <c r="U8"/>
  <c r="I30"/>
  <c r="I59" i="142"/>
  <c r="J58"/>
  <c r="J29"/>
  <c r="J29" i="186"/>
  <c r="D272" i="212"/>
  <c r="D278" s="1"/>
  <c r="D282" s="1"/>
  <c r="M29" i="142"/>
  <c r="P27"/>
  <c r="R52"/>
  <c r="Q22" i="186"/>
  <c r="R22" s="1"/>
  <c r="R19" i="142"/>
  <c r="R56" s="1"/>
  <c r="Q56"/>
  <c r="L59"/>
  <c r="L30" i="186"/>
  <c r="K59" i="142"/>
  <c r="K30" i="186"/>
  <c r="R25" i="142"/>
  <c r="R54"/>
  <c r="L58"/>
  <c r="L29" i="186"/>
  <c r="K58" i="142"/>
  <c r="K29"/>
  <c r="K29" i="186"/>
  <c r="S28"/>
  <c r="U28"/>
  <c r="L29" i="142"/>
  <c r="T11" i="186"/>
  <c r="BK98" i="211"/>
  <c r="AE67"/>
  <c r="BD68" s="1"/>
  <c r="AE68"/>
  <c r="BJ101"/>
  <c r="BK97"/>
  <c r="BK99"/>
  <c r="AJ37" i="210"/>
  <c r="AN37"/>
  <c r="AC37"/>
  <c r="AC37" i="211" s="1"/>
  <c r="BM37" s="1"/>
  <c r="BN37" s="1"/>
  <c r="AF37"/>
  <c r="AF67" i="210"/>
  <c r="G17" i="195"/>
  <c r="G18" s="1"/>
  <c r="BG37" i="211"/>
  <c r="BE67"/>
  <c r="BT37"/>
  <c r="Q13" i="140"/>
  <c r="Q4"/>
  <c r="Q10"/>
  <c r="P146" i="191"/>
  <c r="L294"/>
  <c r="L289" s="1"/>
  <c r="K290"/>
  <c r="F71" i="19"/>
  <c r="G71" s="1"/>
  <c r="I71" s="1"/>
  <c r="D10" i="140"/>
  <c r="F10" i="189"/>
  <c r="E23" i="159"/>
  <c r="H10" i="137"/>
  <c r="Q222" i="191"/>
  <c r="Q212" s="1"/>
  <c r="P213"/>
  <c r="F365" i="212"/>
  <c r="P70" i="191"/>
  <c r="L43" i="95"/>
  <c r="L44" s="1"/>
  <c r="H23" i="137"/>
  <c r="E9" i="82"/>
  <c r="F8" i="187" s="1"/>
  <c r="G12" i="17"/>
  <c r="F10" i="184"/>
  <c r="E44" i="138"/>
  <c r="F61" i="195"/>
  <c r="U14" i="141"/>
  <c r="E57" i="83"/>
  <c r="E73" s="1"/>
  <c r="E16" i="82"/>
  <c r="F12" i="185"/>
  <c r="E10" i="184"/>
  <c r="O28" i="82"/>
  <c r="L202" i="191"/>
  <c r="R29" i="142" l="1"/>
  <c r="L372" i="191"/>
  <c r="M371" s="1"/>
  <c r="M366" s="1"/>
  <c r="K367"/>
  <c r="H11" i="17"/>
  <c r="N30" i="186"/>
  <c r="Q30"/>
  <c r="O58" i="142"/>
  <c r="O59"/>
  <c r="N29" i="186"/>
  <c r="N31" s="1"/>
  <c r="K66" i="191"/>
  <c r="K60"/>
  <c r="K54" s="1"/>
  <c r="L367"/>
  <c r="M444"/>
  <c r="N448"/>
  <c r="O29" i="142"/>
  <c r="J31" i="186"/>
  <c r="P30"/>
  <c r="N29" i="142"/>
  <c r="L31" i="186"/>
  <c r="U20"/>
  <c r="Q29" i="142"/>
  <c r="U11" i="186"/>
  <c r="U22" s="1"/>
  <c r="K31"/>
  <c r="Q29"/>
  <c r="U9"/>
  <c r="U19" s="1"/>
  <c r="J11" i="17"/>
  <c r="H9" i="132"/>
  <c r="L43" i="142"/>
  <c r="M30" i="186"/>
  <c r="Q27"/>
  <c r="P29"/>
  <c r="P58" i="142"/>
  <c r="R27" i="186"/>
  <c r="S18"/>
  <c r="U18"/>
  <c r="I31"/>
  <c r="M29"/>
  <c r="O31"/>
  <c r="P29" i="142"/>
  <c r="L42"/>
  <c r="BG67" i="211"/>
  <c r="BT67"/>
  <c r="BK82"/>
  <c r="BK84" s="1"/>
  <c r="BK86" s="1"/>
  <c r="BK88" s="1"/>
  <c r="BK90" s="1"/>
  <c r="BK94" s="1"/>
  <c r="BK101" s="1"/>
  <c r="AJ37"/>
  <c r="F17" i="195"/>
  <c r="F18" s="1"/>
  <c r="AP37" i="210"/>
  <c r="H9" i="225" s="1"/>
  <c r="F9" i="19"/>
  <c r="AN67" i="210"/>
  <c r="G10" i="184"/>
  <c r="P71" i="191"/>
  <c r="L295"/>
  <c r="M294" s="1"/>
  <c r="M289" s="1"/>
  <c r="AC67" i="210"/>
  <c r="AF67" i="211"/>
  <c r="AJ67" i="210"/>
  <c r="AF68" i="211"/>
  <c r="E12" i="82"/>
  <c r="F11" i="187" s="1"/>
  <c r="F13" s="1"/>
  <c r="M201" i="191"/>
  <c r="M136" s="1"/>
  <c r="L137"/>
  <c r="J12" i="185"/>
  <c r="H12"/>
  <c r="G12"/>
  <c r="F56" i="188"/>
  <c r="E74" i="83"/>
  <c r="E12" i="17"/>
  <c r="E31" i="19" s="1"/>
  <c r="L12" i="17"/>
  <c r="Q70" i="191"/>
  <c r="L33" i="141"/>
  <c r="K33"/>
  <c r="C33"/>
  <c r="J33"/>
  <c r="F33"/>
  <c r="D33"/>
  <c r="I33"/>
  <c r="M33"/>
  <c r="N33"/>
  <c r="G33"/>
  <c r="H33"/>
  <c r="E33"/>
  <c r="F64" i="195"/>
  <c r="F66"/>
  <c r="F65"/>
  <c r="Q223" i="191"/>
  <c r="Q213" s="1"/>
  <c r="P147"/>
  <c r="M372" l="1"/>
  <c r="BF68" i="211"/>
  <c r="BE68"/>
  <c r="F12" i="17"/>
  <c r="F31" i="19" s="1"/>
  <c r="G31" s="1"/>
  <c r="R30" i="186"/>
  <c r="T30" s="1"/>
  <c r="L65" i="191"/>
  <c r="K61"/>
  <c r="K55" s="1"/>
  <c r="N443"/>
  <c r="N449"/>
  <c r="L290"/>
  <c r="M367"/>
  <c r="N371"/>
  <c r="Q42" i="142"/>
  <c r="O42" s="1"/>
  <c r="Q31" i="186"/>
  <c r="Q43" i="142"/>
  <c r="P43" s="1"/>
  <c r="P31" i="186"/>
  <c r="U30"/>
  <c r="M31"/>
  <c r="U16"/>
  <c r="K43" i="142"/>
  <c r="J43"/>
  <c r="R29" i="186"/>
  <c r="T29" s="1"/>
  <c r="U29" s="1"/>
  <c r="I42" i="142"/>
  <c r="I44" s="1"/>
  <c r="K42"/>
  <c r="J42"/>
  <c r="L44"/>
  <c r="U27" i="186"/>
  <c r="G9" i="19"/>
  <c r="G23" s="1"/>
  <c r="F23"/>
  <c r="Q71" i="191"/>
  <c r="M202"/>
  <c r="AC67" i="211"/>
  <c r="AC68"/>
  <c r="D9" i="136"/>
  <c r="F34" i="185"/>
  <c r="AP67" i="210"/>
  <c r="H12" i="225" s="1"/>
  <c r="AQ67" i="210"/>
  <c r="AQ37" s="1"/>
  <c r="AR37" s="1"/>
  <c r="G37" i="17"/>
  <c r="AJ68" i="211"/>
  <c r="AJ67"/>
  <c r="BT68" s="1"/>
  <c r="F67" i="188"/>
  <c r="F69" s="1"/>
  <c r="I56"/>
  <c r="I67" s="1"/>
  <c r="I69" s="1"/>
  <c r="G56"/>
  <c r="N201" i="191"/>
  <c r="N136" s="1"/>
  <c r="M137"/>
  <c r="Q146"/>
  <c r="F13" i="185"/>
  <c r="B90" i="83"/>
  <c r="F28" i="195"/>
  <c r="G13" i="17"/>
  <c r="E90" i="83"/>
  <c r="I55"/>
  <c r="I56" s="1"/>
  <c r="E43" i="138"/>
  <c r="O33" i="141"/>
  <c r="M295" i="191"/>
  <c r="K44" i="142" l="1"/>
  <c r="K45" s="1"/>
  <c r="BM67" i="211"/>
  <c r="BN67" s="1"/>
  <c r="BB68"/>
  <c r="N42" i="142"/>
  <c r="N44" s="1"/>
  <c r="F38" i="186" s="1"/>
  <c r="P42" i="142"/>
  <c r="P44" s="1"/>
  <c r="F36" i="186" s="1"/>
  <c r="L66" i="191"/>
  <c r="L60"/>
  <c r="L54" s="1"/>
  <c r="R54" s="1"/>
  <c r="N366"/>
  <c r="N372"/>
  <c r="N444"/>
  <c r="O448"/>
  <c r="J44" i="142"/>
  <c r="E37" i="186" s="1"/>
  <c r="Q44" i="142"/>
  <c r="O43"/>
  <c r="O44" s="1"/>
  <c r="J23" i="195"/>
  <c r="E38" i="186"/>
  <c r="I45" i="142"/>
  <c r="R31" i="186"/>
  <c r="L45" i="142"/>
  <c r="E11" i="185"/>
  <c r="H23" i="195"/>
  <c r="U31" i="186"/>
  <c r="H16" i="136"/>
  <c r="H17" s="1"/>
  <c r="F37" i="17"/>
  <c r="F46" i="19" s="1"/>
  <c r="G46" s="1"/>
  <c r="F14" i="185"/>
  <c r="F71" i="195"/>
  <c r="E10" i="138"/>
  <c r="F9" i="136"/>
  <c r="D13"/>
  <c r="E11" i="23"/>
  <c r="F6" i="136"/>
  <c r="H10" i="138"/>
  <c r="H9" i="19"/>
  <c r="I9" s="1"/>
  <c r="J34" i="185"/>
  <c r="G34"/>
  <c r="H34" s="1"/>
  <c r="C127" i="212"/>
  <c r="N202" i="191"/>
  <c r="L13" i="17"/>
  <c r="D11" i="184"/>
  <c r="B92" i="83"/>
  <c r="D13" i="17" s="1"/>
  <c r="O201" i="191"/>
  <c r="O136" s="1"/>
  <c r="N137"/>
  <c r="N294"/>
  <c r="N289" s="1"/>
  <c r="M290"/>
  <c r="C90" i="83"/>
  <c r="D90"/>
  <c r="F30" i="195"/>
  <c r="F31" s="1"/>
  <c r="J13" i="185"/>
  <c r="H13"/>
  <c r="G13"/>
  <c r="Q147" i="191"/>
  <c r="E36" i="186" l="1"/>
  <c r="N23" i="195"/>
  <c r="D9" i="184"/>
  <c r="D17" s="1"/>
  <c r="N45" i="142"/>
  <c r="D49" i="17" s="1"/>
  <c r="Q45" i="142"/>
  <c r="M65" i="191"/>
  <c r="L61"/>
  <c r="L55" s="1"/>
  <c r="W54"/>
  <c r="T54"/>
  <c r="N367"/>
  <c r="O371"/>
  <c r="O443"/>
  <c r="O449"/>
  <c r="I23" i="195"/>
  <c r="K23" s="1"/>
  <c r="J45" i="142"/>
  <c r="E9" i="132" s="1"/>
  <c r="L23" i="195"/>
  <c r="F9" i="184"/>
  <c r="F11" i="185"/>
  <c r="J11" s="1"/>
  <c r="P45" i="142"/>
  <c r="F49" i="17" s="1"/>
  <c r="I10" i="138"/>
  <c r="D32" i="212"/>
  <c r="I11" i="185"/>
  <c r="O45" i="142"/>
  <c r="F37" i="186"/>
  <c r="M23" i="195"/>
  <c r="E9" i="184"/>
  <c r="F50" i="132"/>
  <c r="F9"/>
  <c r="F46"/>
  <c r="F47"/>
  <c r="D50"/>
  <c r="D9"/>
  <c r="D47"/>
  <c r="D46"/>
  <c r="G14" i="185"/>
  <c r="J14"/>
  <c r="H14"/>
  <c r="N295" i="191"/>
  <c r="O294" s="1"/>
  <c r="O289" s="1"/>
  <c r="E13" i="23"/>
  <c r="E20" s="1"/>
  <c r="E29"/>
  <c r="F75" i="195"/>
  <c r="F74"/>
  <c r="F11" i="184"/>
  <c r="D92" i="83"/>
  <c r="D32" i="19"/>
  <c r="C92" i="83"/>
  <c r="E11" i="184"/>
  <c r="D50" i="17"/>
  <c r="D58" i="19" s="1"/>
  <c r="D46" i="17"/>
  <c r="D54" i="19" s="1"/>
  <c r="D35" i="17"/>
  <c r="D44" i="19" s="1"/>
  <c r="D15" i="17"/>
  <c r="D34" i="19" s="1"/>
  <c r="D39" i="17"/>
  <c r="D48" i="19" s="1"/>
  <c r="F32" i="195"/>
  <c r="O202" i="191"/>
  <c r="D11" i="17" l="1"/>
  <c r="D30" i="19" s="1"/>
  <c r="N290" i="191"/>
  <c r="H11" i="185"/>
  <c r="D48" i="17"/>
  <c r="D56" i="19" s="1"/>
  <c r="G11" i="185"/>
  <c r="M66" i="191"/>
  <c r="M60"/>
  <c r="M54" s="1"/>
  <c r="O366"/>
  <c r="O372"/>
  <c r="O444"/>
  <c r="P448"/>
  <c r="E47" i="132"/>
  <c r="G47" s="1"/>
  <c r="E46"/>
  <c r="G46" s="1"/>
  <c r="E50"/>
  <c r="G50" s="1"/>
  <c r="O23" i="195"/>
  <c r="F48" i="17"/>
  <c r="F56" i="19" s="1"/>
  <c r="G9" i="184"/>
  <c r="F11" i="17"/>
  <c r="F30" i="19" s="1"/>
  <c r="D52" i="132"/>
  <c r="D75" s="1"/>
  <c r="D9" i="183"/>
  <c r="G9" i="132"/>
  <c r="F9" i="183"/>
  <c r="E11" i="17"/>
  <c r="E30" i="19" s="1"/>
  <c r="E48" i="17"/>
  <c r="E49"/>
  <c r="G49" s="1"/>
  <c r="G34" i="212"/>
  <c r="H34" s="1"/>
  <c r="H45"/>
  <c r="I45" s="1"/>
  <c r="E32"/>
  <c r="G11" i="184"/>
  <c r="E92" i="83"/>
  <c r="F13" i="184"/>
  <c r="G13" s="1"/>
  <c r="G29" i="23"/>
  <c r="E26"/>
  <c r="E33" s="1"/>
  <c r="E36"/>
  <c r="E38" s="1"/>
  <c r="E35" i="17"/>
  <c r="E44" i="19" s="1"/>
  <c r="E50" i="17"/>
  <c r="E58" i="19" s="1"/>
  <c r="E46" i="17"/>
  <c r="E54" i="19" s="1"/>
  <c r="E15" i="17"/>
  <c r="E34" i="19" s="1"/>
  <c r="E39" i="17"/>
  <c r="E48" i="19" s="1"/>
  <c r="E13" i="17"/>
  <c r="P201" i="191"/>
  <c r="P136" s="1"/>
  <c r="O137"/>
  <c r="D19" i="184"/>
  <c r="D29" s="1"/>
  <c r="D38" s="1"/>
  <c r="D39" s="1"/>
  <c r="D40" s="1"/>
  <c r="F35" i="17"/>
  <c r="F44" i="19" s="1"/>
  <c r="F39" i="17"/>
  <c r="F48" i="19" s="1"/>
  <c r="F15" i="17"/>
  <c r="F34" i="19" s="1"/>
  <c r="F50" i="17"/>
  <c r="F58" i="19" s="1"/>
  <c r="F46" i="17"/>
  <c r="F54" i="19" s="1"/>
  <c r="F13" i="17"/>
  <c r="O295" i="191"/>
  <c r="D54" i="17" l="1"/>
  <c r="D75" s="1"/>
  <c r="D78" s="1"/>
  <c r="N65" i="191"/>
  <c r="M61"/>
  <c r="M55" s="1"/>
  <c r="P371"/>
  <c r="O367"/>
  <c r="P443"/>
  <c r="P449"/>
  <c r="E9" i="183"/>
  <c r="G9" s="1"/>
  <c r="G30" i="19"/>
  <c r="E56"/>
  <c r="G56" s="1"/>
  <c r="G11" i="17"/>
  <c r="G53" s="1"/>
  <c r="G51" i="132"/>
  <c r="C8" i="133"/>
  <c r="C24" s="1"/>
  <c r="C26" s="1"/>
  <c r="C28" s="1"/>
  <c r="D77" i="132"/>
  <c r="D17" i="183"/>
  <c r="D19" s="1"/>
  <c r="D28" s="1"/>
  <c r="D37" s="1"/>
  <c r="D38" s="1"/>
  <c r="D39" s="1"/>
  <c r="G48" i="17"/>
  <c r="G34" i="19"/>
  <c r="G48"/>
  <c r="G44"/>
  <c r="G54"/>
  <c r="G58"/>
  <c r="P294" i="191"/>
  <c r="P289" s="1"/>
  <c r="O290"/>
  <c r="D41" i="184"/>
  <c r="D43" s="1"/>
  <c r="E37"/>
  <c r="E32" i="19"/>
  <c r="F32"/>
  <c r="P202" i="191"/>
  <c r="D8" i="127" l="1"/>
  <c r="D24" s="1"/>
  <c r="D26" s="1"/>
  <c r="D28" s="1"/>
  <c r="D36" s="1"/>
  <c r="N66" i="191"/>
  <c r="N60"/>
  <c r="N54" s="1"/>
  <c r="P366"/>
  <c r="P372"/>
  <c r="Q448"/>
  <c r="Q443" s="1"/>
  <c r="P444"/>
  <c r="L11" i="17"/>
  <c r="E36" i="183"/>
  <c r="D40"/>
  <c r="D42" s="1"/>
  <c r="C37" i="133"/>
  <c r="C32"/>
  <c r="D22"/>
  <c r="E17" i="185"/>
  <c r="C16" i="136"/>
  <c r="E51" i="132"/>
  <c r="F51" s="1"/>
  <c r="E53" i="17"/>
  <c r="D16" i="136"/>
  <c r="F17" i="185"/>
  <c r="Q201" i="191"/>
  <c r="Q136" s="1"/>
  <c r="P137"/>
  <c r="G32" i="19"/>
  <c r="P295" i="191"/>
  <c r="D32" i="127" l="1"/>
  <c r="D35" s="1"/>
  <c r="E74" i="211" s="1"/>
  <c r="F74" s="1"/>
  <c r="E22" i="127"/>
  <c r="O65" i="191"/>
  <c r="N61"/>
  <c r="N55" s="1"/>
  <c r="Q371"/>
  <c r="Q366" s="1"/>
  <c r="P367"/>
  <c r="Q449"/>
  <c r="Q444" s="1"/>
  <c r="D18" i="136"/>
  <c r="J17" i="185"/>
  <c r="H17"/>
  <c r="F8" i="193"/>
  <c r="G17" i="185"/>
  <c r="E42" i="138"/>
  <c r="F53" i="17"/>
  <c r="E15" i="184"/>
  <c r="E61" i="19"/>
  <c r="F11" i="183"/>
  <c r="C18" i="136"/>
  <c r="F16"/>
  <c r="E11" i="183"/>
  <c r="E8" i="193"/>
  <c r="E13" s="1"/>
  <c r="I17" i="185"/>
  <c r="E370" i="212"/>
  <c r="D39"/>
  <c r="C42" i="138"/>
  <c r="C36" i="133"/>
  <c r="H71" i="209" s="1"/>
  <c r="I71" s="1"/>
  <c r="J76"/>
  <c r="Q294" i="191"/>
  <c r="Q289" s="1"/>
  <c r="P290"/>
  <c r="Q202"/>
  <c r="Q137" s="1"/>
  <c r="I74" i="210" l="1"/>
  <c r="J74" s="1"/>
  <c r="D73" s="1"/>
  <c r="O66" i="191"/>
  <c r="O60"/>
  <c r="O54" s="1"/>
  <c r="Q372"/>
  <c r="Q367" s="1"/>
  <c r="E15" i="136"/>
  <c r="G15" s="1"/>
  <c r="G39" i="212"/>
  <c r="E39"/>
  <c r="F61" i="19"/>
  <c r="G61" s="1"/>
  <c r="F15" i="184"/>
  <c r="G15" s="1"/>
  <c r="K76" i="209"/>
  <c r="D71"/>
  <c r="F370" i="212"/>
  <c r="G11" i="183"/>
  <c r="F15" i="136"/>
  <c r="H15" s="1"/>
  <c r="I8" i="193"/>
  <c r="I13" s="1"/>
  <c r="G8"/>
  <c r="F13"/>
  <c r="BP57" i="211"/>
  <c r="E30" i="157" s="1"/>
  <c r="BP60" i="211"/>
  <c r="E33" i="157" s="1"/>
  <c r="BP61" i="211"/>
  <c r="E34" i="157" s="1"/>
  <c r="BP65" i="211"/>
  <c r="BO63"/>
  <c r="BX65"/>
  <c r="BX62"/>
  <c r="BO62"/>
  <c r="BO60"/>
  <c r="BO65"/>
  <c r="BX60"/>
  <c r="BP63"/>
  <c r="BX59"/>
  <c r="BP58"/>
  <c r="BX57"/>
  <c r="BO61"/>
  <c r="BX63"/>
  <c r="BX58"/>
  <c r="H80"/>
  <c r="BO57"/>
  <c r="BX64"/>
  <c r="BP62"/>
  <c r="E35" i="157" s="1"/>
  <c r="BX61" i="211"/>
  <c r="BO64"/>
  <c r="BP64"/>
  <c r="B30" i="157" s="1"/>
  <c r="BO59" i="211"/>
  <c r="BO58"/>
  <c r="BO66"/>
  <c r="BP59"/>
  <c r="BP66"/>
  <c r="B36" i="157" s="1"/>
  <c r="Q295" i="191"/>
  <c r="Q290" s="1"/>
  <c r="L79" i="210" l="1"/>
  <c r="P65" i="191"/>
  <c r="P60" s="1"/>
  <c r="P54" s="1"/>
  <c r="O61"/>
  <c r="O55" s="1"/>
  <c r="AG56" i="209"/>
  <c r="AG62"/>
  <c r="AG57"/>
  <c r="AG64"/>
  <c r="AG59"/>
  <c r="B26" i="157"/>
  <c r="K26" s="1"/>
  <c r="E32"/>
  <c r="BX66" i="211"/>
  <c r="AG61" i="210"/>
  <c r="AG64"/>
  <c r="AG66"/>
  <c r="AG58"/>
  <c r="AG59"/>
  <c r="E31" i="157"/>
  <c r="B25"/>
  <c r="P66" i="191" l="1"/>
  <c r="G30" i="137"/>
  <c r="D30"/>
  <c r="F9" i="135" s="1"/>
  <c r="Q65" i="191" l="1"/>
  <c r="Q60" s="1"/>
  <c r="Q54" s="1"/>
  <c r="P61"/>
  <c r="P55" s="1"/>
  <c r="F30" i="137"/>
  <c r="T19" i="141"/>
  <c r="E30" i="137"/>
  <c r="T207" i="148" l="1"/>
  <c r="F207"/>
  <c r="Q66" i="191"/>
  <c r="Q61" s="1"/>
  <c r="Q55" s="1"/>
  <c r="T21" i="141"/>
  <c r="U10"/>
  <c r="T12"/>
  <c r="U19"/>
  <c r="G9" i="135"/>
  <c r="H30" i="137"/>
  <c r="O33" i="169" l="1"/>
  <c r="U207" i="148"/>
  <c r="F35" i="9"/>
  <c r="R207" i="148"/>
  <c r="R214" s="1"/>
  <c r="F33" i="169"/>
  <c r="U21" i="141"/>
  <c r="U12"/>
  <c r="M12"/>
  <c r="K12"/>
  <c r="I12"/>
  <c r="H12"/>
  <c r="N12"/>
  <c r="J12"/>
  <c r="C12"/>
  <c r="D12"/>
  <c r="L12"/>
  <c r="G12"/>
  <c r="E12"/>
  <c r="F12"/>
  <c r="Q33" i="169" l="1"/>
  <c r="G29" i="17" s="1"/>
  <c r="E29" s="1"/>
  <c r="F29" s="1"/>
  <c r="C260" i="212"/>
  <c r="F34" i="169"/>
  <c r="F40" s="1"/>
  <c r="H33"/>
  <c r="H34" s="1"/>
  <c r="F36" i="9"/>
  <c r="B50" s="1"/>
  <c r="H35"/>
  <c r="D33" i="138"/>
  <c r="C19" i="141"/>
  <c r="O12"/>
  <c r="O19" s="1"/>
  <c r="C29" s="1"/>
  <c r="H31"/>
  <c r="N31"/>
  <c r="E31"/>
  <c r="G31"/>
  <c r="L31"/>
  <c r="D31"/>
  <c r="F31"/>
  <c r="I31"/>
  <c r="K31"/>
  <c r="M31"/>
  <c r="J31"/>
  <c r="C31"/>
  <c r="E34" i="138" l="1"/>
  <c r="F34" s="1"/>
  <c r="F37" s="1"/>
  <c r="E12" i="137"/>
  <c r="H36" i="9"/>
  <c r="H39" i="169" s="1"/>
  <c r="K35" i="9"/>
  <c r="L35" s="1"/>
  <c r="H41" i="169"/>
  <c r="M18" i="179"/>
  <c r="M19" s="1"/>
  <c r="D10" i="141"/>
  <c r="D19" s="1"/>
  <c r="E10" s="1"/>
  <c r="E19" s="1"/>
  <c r="F10" s="1"/>
  <c r="F19" s="1"/>
  <c r="G10" s="1"/>
  <c r="G19" s="1"/>
  <c r="H10" s="1"/>
  <c r="H19" s="1"/>
  <c r="I10" s="1"/>
  <c r="I19" s="1"/>
  <c r="J10" s="1"/>
  <c r="J19" s="1"/>
  <c r="K10" s="1"/>
  <c r="K19" s="1"/>
  <c r="L10" s="1"/>
  <c r="L19" s="1"/>
  <c r="M10" s="1"/>
  <c r="M19" s="1"/>
  <c r="N10" s="1"/>
  <c r="N19" s="1"/>
  <c r="C38"/>
  <c r="O29"/>
  <c r="O31"/>
  <c r="O38" s="1"/>
  <c r="H12" i="137" l="1"/>
  <c r="H18" s="1"/>
  <c r="H43" i="9"/>
  <c r="H44" s="1"/>
  <c r="F37" i="20"/>
  <c r="F38" s="1"/>
  <c r="E18" i="137"/>
  <c r="F39" i="20"/>
  <c r="H41" i="9"/>
  <c r="D29" i="141"/>
  <c r="D38" s="1"/>
  <c r="E29" s="1"/>
  <c r="E38" s="1"/>
  <c r="F29" s="1"/>
  <c r="F38" s="1"/>
  <c r="G29" s="1"/>
  <c r="G38" s="1"/>
  <c r="H29" s="1"/>
  <c r="H38" s="1"/>
  <c r="I29" s="1"/>
  <c r="I38" s="1"/>
  <c r="J29" s="1"/>
  <c r="J38" s="1"/>
  <c r="K29" s="1"/>
  <c r="K38" s="1"/>
  <c r="L29" s="1"/>
  <c r="L38" s="1"/>
  <c r="M29" s="1"/>
  <c r="M38" s="1"/>
  <c r="N29" s="1"/>
  <c r="N38" s="1"/>
  <c r="P19"/>
  <c r="C19" i="20" s="1"/>
  <c r="P38" i="141" l="1"/>
  <c r="D19" i="20" s="1"/>
  <c r="T181" i="148" l="1"/>
  <c r="T213" s="1"/>
  <c r="T182"/>
  <c r="T214" s="1"/>
  <c r="K23" i="169" l="1"/>
  <c r="M23" s="1"/>
  <c r="G25" i="132" s="1"/>
  <c r="O23" i="169"/>
  <c r="Q23" l="1"/>
  <c r="G26" i="17" s="1"/>
  <c r="E26" s="1"/>
  <c r="C257" i="212"/>
  <c r="E25" i="132"/>
  <c r="F25" l="1"/>
  <c r="F26" i="17"/>
  <c r="K12" i="169" l="1"/>
  <c r="K34" s="1"/>
  <c r="U134" i="148"/>
  <c r="S136" s="1"/>
  <c r="K39" i="169" l="1"/>
  <c r="M12"/>
  <c r="M34" s="1"/>
  <c r="G28" i="132" l="1"/>
  <c r="I27" s="1"/>
  <c r="M39" i="169" s="1"/>
  <c r="E24" i="178"/>
  <c r="E28" i="132" l="1"/>
  <c r="C19" i="136"/>
  <c r="E18" i="185"/>
  <c r="G52" i="132"/>
  <c r="G75" s="1"/>
  <c r="C45" i="138"/>
  <c r="M40" i="169"/>
  <c r="E19" i="136" l="1"/>
  <c r="G45" i="138"/>
  <c r="C64"/>
  <c r="D37" i="212"/>
  <c r="I18" i="185"/>
  <c r="E371" i="212"/>
  <c r="E25" i="178"/>
  <c r="E26" s="1"/>
  <c r="E29" s="1"/>
  <c r="E20" i="185"/>
  <c r="F28" i="132"/>
  <c r="E12" i="183"/>
  <c r="E17" s="1"/>
  <c r="E52" i="132"/>
  <c r="E75" s="1"/>
  <c r="F8" i="133"/>
  <c r="F24" s="1"/>
  <c r="F26" s="1"/>
  <c r="F28" s="1"/>
  <c r="F32" s="1"/>
  <c r="J77" i="209" s="1"/>
  <c r="G77" i="132"/>
  <c r="E47" i="195"/>
  <c r="E49" s="1"/>
  <c r="E56" s="1"/>
  <c r="C21" i="136"/>
  <c r="H45" i="138" l="1"/>
  <c r="I45" s="1"/>
  <c r="C22" i="136"/>
  <c r="C24" s="1"/>
  <c r="C26" s="1"/>
  <c r="C28" s="1"/>
  <c r="E77" i="132"/>
  <c r="D8" i="133"/>
  <c r="D24" s="1"/>
  <c r="D26" s="1"/>
  <c r="D28" s="1"/>
  <c r="F52" i="132"/>
  <c r="F75" s="1"/>
  <c r="F12" i="183"/>
  <c r="Q14" i="140"/>
  <c r="C66" i="138"/>
  <c r="T12" i="140"/>
  <c r="G31" i="137"/>
  <c r="E54" i="195"/>
  <c r="E53"/>
  <c r="E55"/>
  <c r="E19" i="183"/>
  <c r="E28" s="1"/>
  <c r="E37" s="1"/>
  <c r="E38" s="1"/>
  <c r="E39" s="1"/>
  <c r="I20" i="185"/>
  <c r="H52" i="132"/>
  <c r="I52" s="1"/>
  <c r="E26" i="185"/>
  <c r="F371" i="212"/>
  <c r="E373"/>
  <c r="E37"/>
  <c r="E38" s="1"/>
  <c r="E40" s="1"/>
  <c r="E42" s="1"/>
  <c r="D38"/>
  <c r="D40" s="1"/>
  <c r="D42" s="1"/>
  <c r="D54" l="1"/>
  <c r="D43"/>
  <c r="F373"/>
  <c r="F377" s="1"/>
  <c r="E377"/>
  <c r="C117" s="1"/>
  <c r="E32" i="185"/>
  <c r="I26"/>
  <c r="E40" i="183"/>
  <c r="E42" s="1"/>
  <c r="F36"/>
  <c r="I14" i="140"/>
  <c r="L14"/>
  <c r="M14"/>
  <c r="K14"/>
  <c r="J14"/>
  <c r="F14"/>
  <c r="W12"/>
  <c r="H14"/>
  <c r="T17"/>
  <c r="G14"/>
  <c r="E14"/>
  <c r="D14"/>
  <c r="D16" s="1"/>
  <c r="E8" i="133"/>
  <c r="F77" i="132"/>
  <c r="D31" i="137"/>
  <c r="T18" i="140"/>
  <c r="E9" i="138"/>
  <c r="E38" s="1"/>
  <c r="G12" i="183"/>
  <c r="F17"/>
  <c r="E22" i="133"/>
  <c r="D32"/>
  <c r="D37"/>
  <c r="G40" i="137"/>
  <c r="C31" i="136"/>
  <c r="C118" i="212" l="1"/>
  <c r="C119" s="1"/>
  <c r="E24" i="133"/>
  <c r="E26" s="1"/>
  <c r="E28" s="1"/>
  <c r="E37" s="1"/>
  <c r="F37" s="1"/>
  <c r="D40" i="137"/>
  <c r="F40" s="1"/>
  <c r="D29" i="136"/>
  <c r="U8" i="140"/>
  <c r="T19"/>
  <c r="E38" i="185"/>
  <c r="I32"/>
  <c r="D55" i="212"/>
  <c r="E54"/>
  <c r="N14" i="140"/>
  <c r="O14" s="1"/>
  <c r="J75" i="209"/>
  <c r="D36" i="133"/>
  <c r="F19" i="183"/>
  <c r="F28" s="1"/>
  <c r="F37" s="1"/>
  <c r="F38" s="1"/>
  <c r="F39" s="1"/>
  <c r="F40" s="1"/>
  <c r="F42" s="1"/>
  <c r="G17"/>
  <c r="G19" s="1"/>
  <c r="G28" s="1"/>
  <c r="G37" s="1"/>
  <c r="G38" s="1"/>
  <c r="G39" s="1"/>
  <c r="G40" s="1"/>
  <c r="G42" s="1"/>
  <c r="Q27" i="140"/>
  <c r="U10"/>
  <c r="Q16"/>
  <c r="D38" i="137"/>
  <c r="F10" i="135"/>
  <c r="F12" s="1"/>
  <c r="F19" s="1"/>
  <c r="F31" i="137"/>
  <c r="E10" i="140"/>
  <c r="E16" s="1"/>
  <c r="F10" s="1"/>
  <c r="F16" s="1"/>
  <c r="G10" s="1"/>
  <c r="G16" s="1"/>
  <c r="H10" s="1"/>
  <c r="H16" s="1"/>
  <c r="I10" s="1"/>
  <c r="I16" s="1"/>
  <c r="J10" s="1"/>
  <c r="J16" s="1"/>
  <c r="K10" s="1"/>
  <c r="K16" s="1"/>
  <c r="L10" s="1"/>
  <c r="L16" s="1"/>
  <c r="M10" s="1"/>
  <c r="M16" s="1"/>
  <c r="N10" s="1"/>
  <c r="D45" i="212"/>
  <c r="D47" s="1"/>
  <c r="E43"/>
  <c r="C125" l="1"/>
  <c r="G58" i="17"/>
  <c r="E32" i="133"/>
  <c r="E36" s="1"/>
  <c r="H69" i="209" s="1"/>
  <c r="N16" i="140"/>
  <c r="E45" i="212"/>
  <c r="E47" s="1"/>
  <c r="I38" i="185"/>
  <c r="F38" i="137"/>
  <c r="F41" s="1"/>
  <c r="F42" s="1"/>
  <c r="D41"/>
  <c r="D45" s="1"/>
  <c r="I27" i="140"/>
  <c r="L27"/>
  <c r="O27"/>
  <c r="H27"/>
  <c r="D27"/>
  <c r="C27"/>
  <c r="G27"/>
  <c r="K27"/>
  <c r="F27"/>
  <c r="M27"/>
  <c r="J27"/>
  <c r="E27"/>
  <c r="H70" i="209"/>
  <c r="I70" s="1"/>
  <c r="O16" i="140"/>
  <c r="Q15"/>
  <c r="D57" i="212"/>
  <c r="E57" s="1"/>
  <c r="E55"/>
  <c r="E40" i="185"/>
  <c r="D48" i="212"/>
  <c r="D49" s="1"/>
  <c r="P16" i="140"/>
  <c r="C22" i="20" s="1"/>
  <c r="C27" s="1"/>
  <c r="C42" s="1"/>
  <c r="G65" i="19" l="1"/>
  <c r="F7" i="189"/>
  <c r="F36" i="185" s="1"/>
  <c r="E58" i="17"/>
  <c r="F58" s="1"/>
  <c r="G74"/>
  <c r="J74" i="209"/>
  <c r="N27" i="140"/>
  <c r="H72" i="209"/>
  <c r="I69"/>
  <c r="Q28" i="140"/>
  <c r="Q25"/>
  <c r="F36" i="133"/>
  <c r="F38" s="1"/>
  <c r="F15" i="189"/>
  <c r="F39" i="185"/>
  <c r="G66" i="19" s="1"/>
  <c r="G377" i="212"/>
  <c r="C25" i="140"/>
  <c r="Q17"/>
  <c r="K75" i="209"/>
  <c r="D70"/>
  <c r="F16" i="189" l="1"/>
  <c r="F80" i="195" s="1"/>
  <c r="F83" s="1"/>
  <c r="F65" i="19"/>
  <c r="F74" i="17"/>
  <c r="F16" i="184" s="1"/>
  <c r="G36" i="185"/>
  <c r="H36" s="1"/>
  <c r="H65" i="19"/>
  <c r="I65" s="1"/>
  <c r="E65"/>
  <c r="E74" i="17"/>
  <c r="E16" i="184" s="1"/>
  <c r="G75" i="19"/>
  <c r="AG41" i="209"/>
  <c r="AG42"/>
  <c r="AG47"/>
  <c r="AG44"/>
  <c r="AG37"/>
  <c r="AG46"/>
  <c r="AG39"/>
  <c r="AG45"/>
  <c r="AG51"/>
  <c r="AG43"/>
  <c r="AG53"/>
  <c r="I72"/>
  <c r="G73"/>
  <c r="O25" i="140"/>
  <c r="K74" i="209"/>
  <c r="D69"/>
  <c r="G16" i="184" l="1"/>
  <c r="F85" i="195"/>
  <c r="G84"/>
  <c r="F84"/>
  <c r="G85"/>
  <c r="G83"/>
  <c r="AG30" i="209"/>
  <c r="AG28"/>
  <c r="AG25"/>
  <c r="AG35"/>
  <c r="AG34"/>
  <c r="AG27"/>
  <c r="AG26"/>
  <c r="AG24"/>
  <c r="AG31"/>
  <c r="AG21"/>
  <c r="AG33"/>
  <c r="AG23"/>
  <c r="AG22"/>
  <c r="AG15"/>
  <c r="D72"/>
  <c r="AG65" s="1"/>
  <c r="K77"/>
  <c r="O12" i="169" l="1"/>
  <c r="O34" s="1"/>
  <c r="O39" s="1"/>
  <c r="U136" i="148"/>
  <c r="C252" i="212" l="1"/>
  <c r="C263" s="1"/>
  <c r="C265" s="1"/>
  <c r="Q12" i="169"/>
  <c r="Q34" s="1"/>
  <c r="F24" i="178" l="1"/>
  <c r="N18" i="179"/>
  <c r="G30" i="17"/>
  <c r="H30" s="1"/>
  <c r="E45" i="138"/>
  <c r="F19" i="136" l="1"/>
  <c r="E64" i="138"/>
  <c r="F47"/>
  <c r="G47" s="1"/>
  <c r="E30" i="17"/>
  <c r="F18" i="185"/>
  <c r="Q39" i="169"/>
  <c r="Q40" s="1"/>
  <c r="G54" i="17"/>
  <c r="G75" s="1"/>
  <c r="H33"/>
  <c r="D19" i="136"/>
  <c r="D21" l="1"/>
  <c r="F263" i="212"/>
  <c r="G263" s="1"/>
  <c r="H21" i="136"/>
  <c r="F47" i="195"/>
  <c r="F49" s="1"/>
  <c r="F56" s="1"/>
  <c r="G8" i="127"/>
  <c r="G24" s="1"/>
  <c r="G26" s="1"/>
  <c r="G28" s="1"/>
  <c r="G32" s="1"/>
  <c r="G78" i="17"/>
  <c r="H18" i="185"/>
  <c r="H20" s="1"/>
  <c r="H26" s="1"/>
  <c r="H32" s="1"/>
  <c r="H38" s="1"/>
  <c r="J18"/>
  <c r="I36" i="19"/>
  <c r="G18" i="185"/>
  <c r="G20" s="1"/>
  <c r="G26" s="1"/>
  <c r="G32" s="1"/>
  <c r="G38" s="1"/>
  <c r="F25" i="178"/>
  <c r="F26" s="1"/>
  <c r="F29" s="1"/>
  <c r="F20" i="185"/>
  <c r="F30" i="17"/>
  <c r="E36" i="19"/>
  <c r="E54" i="17"/>
  <c r="E75" s="1"/>
  <c r="E12" i="184"/>
  <c r="E17" s="1"/>
  <c r="Q30" i="140"/>
  <c r="U12"/>
  <c r="E66" i="138"/>
  <c r="J31" i="137" l="1"/>
  <c r="J38" s="1"/>
  <c r="U18" i="140"/>
  <c r="E31" i="137"/>
  <c r="E78" i="17"/>
  <c r="E8" i="127"/>
  <c r="E24" s="1"/>
  <c r="E26" s="1"/>
  <c r="E28" s="1"/>
  <c r="F36" i="19"/>
  <c r="G36" s="1"/>
  <c r="F54" i="17"/>
  <c r="F75" s="1"/>
  <c r="F12" i="184"/>
  <c r="F265" i="212"/>
  <c r="G265" s="1"/>
  <c r="D22" i="136"/>
  <c r="D24" s="1"/>
  <c r="D26" s="1"/>
  <c r="D28" s="1"/>
  <c r="I29" i="140"/>
  <c r="J29"/>
  <c r="K29"/>
  <c r="D29"/>
  <c r="L29"/>
  <c r="M29"/>
  <c r="C29"/>
  <c r="C31" s="1"/>
  <c r="E29"/>
  <c r="F29"/>
  <c r="G29"/>
  <c r="H29"/>
  <c r="O29"/>
  <c r="U17"/>
  <c r="E19" i="184"/>
  <c r="E29" s="1"/>
  <c r="E38" s="1"/>
  <c r="E39" s="1"/>
  <c r="E40" s="1"/>
  <c r="C123" i="212"/>
  <c r="C126" s="1"/>
  <c r="C129" s="1"/>
  <c r="C131" s="1"/>
  <c r="F26" i="185"/>
  <c r="H54" i="17"/>
  <c r="I54" s="1"/>
  <c r="I55" s="1"/>
  <c r="H75"/>
  <c r="I75" s="1"/>
  <c r="H62" i="19"/>
  <c r="J20" i="185"/>
  <c r="F55" i="195"/>
  <c r="F53"/>
  <c r="F54"/>
  <c r="U19" i="140" l="1"/>
  <c r="N29"/>
  <c r="E41" i="184"/>
  <c r="E43" s="1"/>
  <c r="F37"/>
  <c r="D25" i="140"/>
  <c r="D31" s="1"/>
  <c r="E25" s="1"/>
  <c r="E31" s="1"/>
  <c r="F25" s="1"/>
  <c r="F31" s="1"/>
  <c r="G25" s="1"/>
  <c r="G31" s="1"/>
  <c r="H25" s="1"/>
  <c r="H31" s="1"/>
  <c r="I25" s="1"/>
  <c r="I31" s="1"/>
  <c r="J25" s="1"/>
  <c r="J31" s="1"/>
  <c r="K25" s="1"/>
  <c r="K31" s="1"/>
  <c r="L25" s="1"/>
  <c r="L31" s="1"/>
  <c r="M25" s="1"/>
  <c r="M31" s="1"/>
  <c r="N25" s="1"/>
  <c r="F8" i="127"/>
  <c r="F78" i="17"/>
  <c r="E32" i="127"/>
  <c r="E35" s="1"/>
  <c r="F22"/>
  <c r="E36"/>
  <c r="H31" i="137"/>
  <c r="G10" i="135"/>
  <c r="G12" s="1"/>
  <c r="G19" s="1"/>
  <c r="Q32" i="140"/>
  <c r="E38" i="137"/>
  <c r="F47" i="185"/>
  <c r="L26"/>
  <c r="F32"/>
  <c r="J26"/>
  <c r="K26"/>
  <c r="Q29" i="140"/>
  <c r="O31"/>
  <c r="J40" i="137"/>
  <c r="J41" s="1"/>
  <c r="J42" s="1"/>
  <c r="D31" i="136"/>
  <c r="E40" i="137" s="1"/>
  <c r="H40" s="1"/>
  <c r="G12" i="184"/>
  <c r="F17"/>
  <c r="H36" i="19"/>
  <c r="J36" s="1"/>
  <c r="G62"/>
  <c r="Q33" i="140" l="1"/>
  <c r="N31"/>
  <c r="P31" s="1"/>
  <c r="D22" i="20" s="1"/>
  <c r="D27" s="1"/>
  <c r="D42" s="1"/>
  <c r="F24" i="127"/>
  <c r="F26" s="1"/>
  <c r="F28" s="1"/>
  <c r="F32" s="1"/>
  <c r="F35" s="1"/>
  <c r="J32" i="185"/>
  <c r="F38"/>
  <c r="K34"/>
  <c r="I47"/>
  <c r="F45"/>
  <c r="I73" i="210"/>
  <c r="J73" s="1"/>
  <c r="E73" i="211"/>
  <c r="F73" s="1"/>
  <c r="I62" i="19"/>
  <c r="G77"/>
  <c r="F19" i="184"/>
  <c r="F29" s="1"/>
  <c r="F38" s="1"/>
  <c r="F39" s="1"/>
  <c r="F40" s="1"/>
  <c r="F41" s="1"/>
  <c r="F43" s="1"/>
  <c r="G17"/>
  <c r="G19" s="1"/>
  <c r="G29" s="1"/>
  <c r="G38" s="1"/>
  <c r="G39" s="1"/>
  <c r="G40" s="1"/>
  <c r="G41" s="1"/>
  <c r="G43" s="1"/>
  <c r="H38" i="137"/>
  <c r="H41" s="1"/>
  <c r="H42" s="1"/>
  <c r="E41"/>
  <c r="E45" s="1"/>
  <c r="F36" i="127" l="1"/>
  <c r="G36" s="1"/>
  <c r="BX40" i="211"/>
  <c r="BX49"/>
  <c r="BX45"/>
  <c r="BP54"/>
  <c r="E27" i="157" s="1"/>
  <c r="BO49" i="211"/>
  <c r="BO41"/>
  <c r="BP40"/>
  <c r="BO51"/>
  <c r="BO55"/>
  <c r="BP46"/>
  <c r="BO45"/>
  <c r="E19" i="157" s="1"/>
  <c r="BP39" i="211"/>
  <c r="E12" i="157" s="1"/>
  <c r="BO52" i="211"/>
  <c r="BX47"/>
  <c r="BP51"/>
  <c r="E24" i="157" s="1"/>
  <c r="BO54" i="211"/>
  <c r="BO44"/>
  <c r="BP41"/>
  <c r="E15" i="157" s="1"/>
  <c r="BO47" i="211"/>
  <c r="BO48"/>
  <c r="BX50"/>
  <c r="H79"/>
  <c r="BX54"/>
  <c r="BP44"/>
  <c r="E17" i="157" s="1"/>
  <c r="BX39" i="211"/>
  <c r="BP52"/>
  <c r="E25" i="157" s="1"/>
  <c r="BX53" i="211"/>
  <c r="BO42"/>
  <c r="BP49"/>
  <c r="E22" i="157" s="1"/>
  <c r="BP43" i="211"/>
  <c r="BX44"/>
  <c r="BO50"/>
  <c r="BO43"/>
  <c r="BP45"/>
  <c r="BX52"/>
  <c r="BX46"/>
  <c r="BX48"/>
  <c r="BO40"/>
  <c r="BP55"/>
  <c r="BO39"/>
  <c r="BP48"/>
  <c r="E21" i="157" s="1"/>
  <c r="K21" s="1"/>
  <c r="BP47" i="211"/>
  <c r="BO53"/>
  <c r="BX51"/>
  <c r="BX42"/>
  <c r="BO46"/>
  <c r="BX41"/>
  <c r="BP42"/>
  <c r="E16" i="157" s="1"/>
  <c r="BP50" i="211"/>
  <c r="E23" i="157" s="1"/>
  <c r="BP53" i="211"/>
  <c r="E26" i="157" s="1"/>
  <c r="BX43" i="211"/>
  <c r="G81" i="19"/>
  <c r="I72" i="210"/>
  <c r="E72" i="211"/>
  <c r="L78" i="210"/>
  <c r="D72"/>
  <c r="H81" i="19"/>
  <c r="H77"/>
  <c r="I77" s="1"/>
  <c r="F40" i="185"/>
  <c r="J38"/>
  <c r="G35" i="127"/>
  <c r="G37" l="1"/>
  <c r="F43" i="185"/>
  <c r="F44" s="1"/>
  <c r="F41"/>
  <c r="AG46" i="210"/>
  <c r="AG48"/>
  <c r="AG45"/>
  <c r="AG42"/>
  <c r="AG41"/>
  <c r="AG54"/>
  <c r="AG47"/>
  <c r="AG53"/>
  <c r="AG39"/>
  <c r="AG43"/>
  <c r="AG44"/>
  <c r="AG55"/>
  <c r="E75" i="211"/>
  <c r="F72"/>
  <c r="BX16" s="1"/>
  <c r="E36" i="157"/>
  <c r="E28"/>
  <c r="K28" s="1"/>
  <c r="K30"/>
  <c r="BX55" i="211"/>
  <c r="E14" i="157"/>
  <c r="E13"/>
  <c r="I81" i="19"/>
  <c r="J81" s="1"/>
  <c r="J72" i="210"/>
  <c r="I75"/>
  <c r="H76" l="1"/>
  <c r="J75"/>
  <c r="D76" i="211"/>
  <c r="F75"/>
  <c r="D71" i="210"/>
  <c r="L77"/>
  <c r="BO32" i="211"/>
  <c r="BO19"/>
  <c r="BP12"/>
  <c r="BX32"/>
  <c r="BO13"/>
  <c r="BO31"/>
  <c r="BX10"/>
  <c r="BP14"/>
  <c r="BX35"/>
  <c r="BX30"/>
  <c r="BP27"/>
  <c r="H17" i="157" s="1"/>
  <c r="K17" s="1"/>
  <c r="BP29" i="211"/>
  <c r="H19" i="157" s="1"/>
  <c r="BO36" i="211"/>
  <c r="BP33"/>
  <c r="H24" i="157" s="1"/>
  <c r="BX22" i="211"/>
  <c r="BO11"/>
  <c r="BO23"/>
  <c r="BP37"/>
  <c r="H36" i="157" s="1"/>
  <c r="BX26" i="211"/>
  <c r="BX36"/>
  <c r="BO35"/>
  <c r="BX29"/>
  <c r="BO22"/>
  <c r="BO15"/>
  <c r="BX25"/>
  <c r="BY25" s="1"/>
  <c r="BO21"/>
  <c r="BX19"/>
  <c r="BP15"/>
  <c r="BP28"/>
  <c r="H18" i="157" s="1"/>
  <c r="K18" s="1"/>
  <c r="BO33" i="211"/>
  <c r="BO28"/>
  <c r="BO24"/>
  <c r="BX21"/>
  <c r="BX13"/>
  <c r="BP11"/>
  <c r="BX33"/>
  <c r="BX12"/>
  <c r="BP22"/>
  <c r="BP19"/>
  <c r="BP24"/>
  <c r="H14" i="157" s="1"/>
  <c r="K14" s="1"/>
  <c r="BX24" i="211"/>
  <c r="BY24" s="1"/>
  <c r="BP21"/>
  <c r="BO34"/>
  <c r="BX28"/>
  <c r="BP18"/>
  <c r="BX27"/>
  <c r="BO27"/>
  <c r="BP35"/>
  <c r="H22" i="157" s="1"/>
  <c r="BP36" i="211"/>
  <c r="H25" i="157" s="1"/>
  <c r="BP34" i="211"/>
  <c r="BX14"/>
  <c r="BX11"/>
  <c r="BP17"/>
  <c r="H12" i="157" s="1"/>
  <c r="BP23" i="211"/>
  <c r="H13" i="157" s="1"/>
  <c r="K13" s="1"/>
  <c r="BO37" i="211"/>
  <c r="BO12"/>
  <c r="BO18"/>
  <c r="BP13"/>
  <c r="BX31"/>
  <c r="BO20"/>
  <c r="H78"/>
  <c r="BP20"/>
  <c r="BP31"/>
  <c r="BO14"/>
  <c r="BP32"/>
  <c r="H23" i="157" s="1"/>
  <c r="K23" s="1"/>
  <c r="BP30" i="211"/>
  <c r="H20" i="157" s="1"/>
  <c r="K20" s="1"/>
  <c r="BO29" i="211"/>
  <c r="BO30"/>
  <c r="BX20"/>
  <c r="BX15"/>
  <c r="BO17"/>
  <c r="BX17" l="1"/>
  <c r="BY31"/>
  <c r="BY26"/>
  <c r="BY27"/>
  <c r="BZ27" s="1"/>
  <c r="J17" i="157" s="1"/>
  <c r="M17" s="1"/>
  <c r="BY28" i="211"/>
  <c r="I18" i="157" s="1"/>
  <c r="L18" s="1"/>
  <c r="BY33" i="211"/>
  <c r="BZ33" s="1"/>
  <c r="J24" i="157" s="1"/>
  <c r="BY36" i="211"/>
  <c r="I25" i="157" s="1"/>
  <c r="BY30" i="211"/>
  <c r="BZ30" s="1"/>
  <c r="J20" i="157" s="1"/>
  <c r="M20" s="1"/>
  <c r="I14"/>
  <c r="L14" s="1"/>
  <c r="BZ24" i="211"/>
  <c r="J14" i="157" s="1"/>
  <c r="M14" s="1"/>
  <c r="K25"/>
  <c r="K22"/>
  <c r="BY35" i="211"/>
  <c r="AG32" i="210"/>
  <c r="AG28"/>
  <c r="AG36"/>
  <c r="AG17"/>
  <c r="AG33"/>
  <c r="AG35"/>
  <c r="AG30"/>
  <c r="AG26"/>
  <c r="AG25"/>
  <c r="AG23"/>
  <c r="AG29"/>
  <c r="AG24"/>
  <c r="AG27"/>
  <c r="AG37"/>
  <c r="BY60" i="211"/>
  <c r="BY59"/>
  <c r="BY63"/>
  <c r="BY64"/>
  <c r="BY61"/>
  <c r="BZ61" s="1"/>
  <c r="BY57"/>
  <c r="BY65"/>
  <c r="BY58"/>
  <c r="BY62"/>
  <c r="BY53"/>
  <c r="BY39"/>
  <c r="BY43"/>
  <c r="BY42"/>
  <c r="F15" i="157" s="1"/>
  <c r="BY52" i="211"/>
  <c r="BY54"/>
  <c r="BY45"/>
  <c r="BY51"/>
  <c r="BY47"/>
  <c r="BY41"/>
  <c r="BY48"/>
  <c r="BY44"/>
  <c r="F17" i="157" s="1"/>
  <c r="BY50" i="211"/>
  <c r="BY40"/>
  <c r="F13" i="157" s="1"/>
  <c r="BY46" i="211"/>
  <c r="BY49"/>
  <c r="BX23"/>
  <c r="BY23" s="1"/>
  <c r="BY11"/>
  <c r="BZ11" s="1"/>
  <c r="BY29"/>
  <c r="K19" i="157"/>
  <c r="BX34" i="211"/>
  <c r="BY32"/>
  <c r="H81"/>
  <c r="BP67"/>
  <c r="BO67"/>
  <c r="D74" i="210"/>
  <c r="AG67" s="1"/>
  <c r="L80"/>
  <c r="I17" i="157" l="1"/>
  <c r="L17" s="1"/>
  <c r="BZ28" i="211"/>
  <c r="J18" i="157" s="1"/>
  <c r="M18" s="1"/>
  <c r="BZ36" i="211"/>
  <c r="J25" i="157" s="1"/>
  <c r="I20"/>
  <c r="L20" s="1"/>
  <c r="I24"/>
  <c r="BZ29" i="211"/>
  <c r="J19" i="157" s="1"/>
  <c r="I19"/>
  <c r="M19"/>
  <c r="BZ32" i="211"/>
  <c r="J23" i="157" s="1"/>
  <c r="M23" s="1"/>
  <c r="I23"/>
  <c r="L23" s="1"/>
  <c r="BY17" i="211"/>
  <c r="BX37"/>
  <c r="BX67" s="1"/>
  <c r="K36" i="157" s="1"/>
  <c r="K12"/>
  <c r="I13"/>
  <c r="L13" s="1"/>
  <c r="BZ23" i="211"/>
  <c r="J13" i="157" s="1"/>
  <c r="M13" s="1"/>
  <c r="BZ46" i="211"/>
  <c r="G22" i="157" s="1"/>
  <c r="F22"/>
  <c r="BZ48" i="211"/>
  <c r="G25" i="157" s="1"/>
  <c r="F25"/>
  <c r="F24"/>
  <c r="BZ47" i="211"/>
  <c r="G24" i="157" s="1"/>
  <c r="BZ45" i="211"/>
  <c r="G19" i="157" s="1"/>
  <c r="F19"/>
  <c r="L19" s="1"/>
  <c r="F21"/>
  <c r="L21" s="1"/>
  <c r="BZ43" i="211"/>
  <c r="G21" i="157" s="1"/>
  <c r="M21" s="1"/>
  <c r="F16"/>
  <c r="F30"/>
  <c r="M30"/>
  <c r="BZ53" i="211"/>
  <c r="G30" i="157" s="1"/>
  <c r="BZ58" i="211"/>
  <c r="D25" i="157" s="1"/>
  <c r="C25"/>
  <c r="C30"/>
  <c r="BZ64" i="211"/>
  <c r="D30" i="157" s="1"/>
  <c r="C26"/>
  <c r="L26" s="1"/>
  <c r="BZ59" i="211"/>
  <c r="D26" i="157" s="1"/>
  <c r="M26" s="1"/>
  <c r="I22"/>
  <c r="M22"/>
  <c r="M25"/>
  <c r="BZ35" i="211"/>
  <c r="J22" i="157" s="1"/>
  <c r="BY66" i="211"/>
  <c r="BZ66" s="1"/>
  <c r="D36" i="157" s="1"/>
  <c r="BY34" i="211"/>
  <c r="K24" i="157"/>
  <c r="F28"/>
  <c r="L28" s="1"/>
  <c r="BZ49" i="211"/>
  <c r="G28" i="157" s="1"/>
  <c r="M28" s="1"/>
  <c r="F12"/>
  <c r="BY55" i="211"/>
  <c r="BZ39"/>
  <c r="G12" i="157" s="1"/>
  <c r="L30" l="1"/>
  <c r="L24"/>
  <c r="F36"/>
  <c r="BZ55" i="211"/>
  <c r="G36" i="157" s="1"/>
  <c r="M24"/>
  <c r="BZ34" i="211"/>
  <c r="C36" i="157"/>
  <c r="L25"/>
  <c r="I12"/>
  <c r="L12" s="1"/>
  <c r="BY37" i="211"/>
  <c r="BZ17"/>
  <c r="J12" i="157" s="1"/>
  <c r="M12"/>
  <c r="L22"/>
  <c r="L36" l="1"/>
  <c r="I36"/>
  <c r="BY67" i="211"/>
  <c r="BZ37"/>
  <c r="J36" i="157" s="1"/>
  <c r="M36" l="1"/>
  <c r="BZ67" i="211"/>
</calcChain>
</file>

<file path=xl/comments1.xml><?xml version="1.0" encoding="utf-8"?>
<comments xmlns="http://schemas.openxmlformats.org/spreadsheetml/2006/main">
  <authors>
    <author>Lenovo</author>
  </authors>
  <commentList>
    <comment ref="C300" authorId="0">
      <text>
        <r>
          <rPr>
            <b/>
            <sz val="8"/>
            <color indexed="81"/>
            <rFont val="Tahoma"/>
            <family val="2"/>
          </rPr>
          <t>2007-08 Rs. 11.07+ 9.53+08-09 Rs. 5.86+ 09-10Rs. 9.69=Rs. 36.15 paid towards securitisation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G61" authorId="0">
      <text>
        <r>
          <rPr>
            <b/>
            <sz val="8"/>
            <color indexed="81"/>
            <rFont val="Tahoma"/>
            <family val="2"/>
          </rPr>
          <t>Lenovo:</t>
        </r>
        <r>
          <rPr>
            <sz val="8"/>
            <color indexed="81"/>
            <rFont val="Tahoma"/>
            <family val="2"/>
          </rPr>
          <t xml:space="preserve">
INT. ON S.D. FOR FY 2010-11
</t>
        </r>
      </text>
    </comment>
    <comment ref="H61" authorId="0">
      <text>
        <r>
          <rPr>
            <b/>
            <sz val="8"/>
            <color indexed="81"/>
            <rFont val="Tahoma"/>
            <family val="2"/>
          </rPr>
          <t>Lenovo:</t>
        </r>
        <r>
          <rPr>
            <sz val="8"/>
            <color indexed="81"/>
            <rFont val="Tahoma"/>
            <family val="2"/>
          </rPr>
          <t xml:space="preserve">
INT. ON S.D. FOR FY 2011-12</t>
        </r>
      </text>
    </comment>
  </commentList>
</comments>
</file>

<file path=xl/comments3.xml><?xml version="1.0" encoding="utf-8"?>
<comments xmlns="http://schemas.openxmlformats.org/spreadsheetml/2006/main">
  <authors>
    <author>Southco</author>
  </authors>
  <commentList>
    <comment ref="D14" authorId="0">
      <text>
        <r>
          <rPr>
            <b/>
            <sz val="9"/>
            <color indexed="81"/>
            <rFont val="Tahoma"/>
            <family val="2"/>
          </rPr>
          <t>Southco:</t>
        </r>
        <r>
          <rPr>
            <sz val="9"/>
            <color indexed="81"/>
            <rFont val="Tahoma"/>
            <family val="2"/>
          </rPr>
          <t xml:space="preserve">
Govt. Arrear Rs. 4750.52 Plus cash payment</t>
        </r>
      </text>
    </comment>
  </commentList>
</comments>
</file>

<file path=xl/comments4.xml><?xml version="1.0" encoding="utf-8"?>
<comments xmlns="http://schemas.openxmlformats.org/spreadsheetml/2006/main">
  <authors>
    <author>Southco</author>
  </authors>
  <commentList>
    <comment ref="L134" authorId="0">
      <text>
        <r>
          <rPr>
            <b/>
            <sz val="9"/>
            <color indexed="81"/>
            <rFont val="Tahoma"/>
            <family val="2"/>
          </rPr>
          <t>Southco:</t>
        </r>
        <r>
          <rPr>
            <sz val="9"/>
            <color indexed="81"/>
            <rFont val="Tahoma"/>
            <family val="2"/>
          </rPr>
          <t xml:space="preserve">
Ask  Binod</t>
        </r>
      </text>
    </comment>
  </commentList>
</comments>
</file>

<file path=xl/comments5.xml><?xml version="1.0" encoding="utf-8"?>
<comments xmlns="http://schemas.openxmlformats.org/spreadsheetml/2006/main">
  <authors>
    <author>Lenovo</author>
  </authors>
  <commentList>
    <comment ref="G45" authorId="0">
      <text>
        <r>
          <rPr>
            <b/>
            <sz val="8"/>
            <color indexed="81"/>
            <rFont val="Tahoma"/>
            <family val="2"/>
          </rPr>
          <t>Lenovo:</t>
        </r>
        <r>
          <rPr>
            <sz val="8"/>
            <color indexed="81"/>
            <rFont val="Tahoma"/>
            <family val="2"/>
          </rPr>
          <t xml:space="preserve">
differential amount taken in 2009-10 Rs.11.29  Crore (Rs. 19.08-7.79)</t>
        </r>
      </text>
    </comment>
  </commentList>
</comments>
</file>

<file path=xl/comments6.xml><?xml version="1.0" encoding="utf-8"?>
<comments xmlns="http://schemas.openxmlformats.org/spreadsheetml/2006/main">
  <authors>
    <author>Southco</author>
    <author>SOUTHCO</author>
  </authors>
  <commentList>
    <comment ref="H40" authorId="0">
      <text>
        <r>
          <rPr>
            <b/>
            <sz val="9"/>
            <color indexed="81"/>
            <rFont val="Tahoma"/>
            <family val="2"/>
          </rPr>
          <t>Southco:</t>
        </r>
        <r>
          <rPr>
            <sz val="9"/>
            <color indexed="81"/>
            <rFont val="Tahoma"/>
            <family val="2"/>
          </rPr>
          <t xml:space="preserve">
Not Considered this amount. We have taken 1.07 multiplying factor to previous year.</t>
        </r>
      </text>
    </comment>
    <comment ref="D43" authorId="0">
      <text>
        <r>
          <rPr>
            <b/>
            <sz val="9"/>
            <color indexed="81"/>
            <rFont val="Tahoma"/>
            <family val="2"/>
          </rPr>
          <t>Southco:</t>
        </r>
        <r>
          <rPr>
            <sz val="9"/>
            <color indexed="81"/>
            <rFont val="Tahoma"/>
            <family val="2"/>
          </rPr>
          <t xml:space="preserve">
Transferred to Employee Cost</t>
        </r>
      </text>
    </comment>
    <comment ref="E43" authorId="0">
      <text>
        <r>
          <rPr>
            <b/>
            <sz val="9"/>
            <color indexed="81"/>
            <rFont val="Tahoma"/>
            <family val="2"/>
          </rPr>
          <t>Southco:</t>
        </r>
        <r>
          <rPr>
            <sz val="9"/>
            <color indexed="81"/>
            <rFont val="Tahoma"/>
            <family val="2"/>
          </rPr>
          <t xml:space="preserve">
Transferred to Employee Cost</t>
        </r>
      </text>
    </comment>
    <comment ref="K66" authorId="1">
      <text>
        <r>
          <rPr>
            <b/>
            <sz val="9"/>
            <color indexed="81"/>
            <rFont val="Tahoma"/>
            <family val="2"/>
          </rPr>
          <t>SOUTHCO:</t>
        </r>
        <r>
          <rPr>
            <sz val="9"/>
            <color indexed="81"/>
            <rFont val="Tahoma"/>
            <family val="2"/>
          </rPr>
          <t xml:space="preserve">
5796 cons above 10 kw 2200 (12-13)
</t>
        </r>
      </text>
    </comment>
  </commentList>
</comments>
</file>

<file path=xl/comments7.xml><?xml version="1.0" encoding="utf-8"?>
<comments xmlns="http://schemas.openxmlformats.org/spreadsheetml/2006/main">
  <authors>
    <author>admin</author>
  </authors>
  <commentList>
    <comment ref="T13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Differential interest</t>
        </r>
      </text>
    </comment>
    <comment ref="T13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Differential interest</t>
        </r>
      </text>
    </comment>
  </commentList>
</comments>
</file>

<file path=xl/comments8.xml><?xml version="1.0" encoding="utf-8"?>
<comments xmlns="http://schemas.openxmlformats.org/spreadsheetml/2006/main">
  <authors>
    <author>Southco</author>
  </authors>
  <commentList>
    <comment ref="E56" authorId="0">
      <text>
        <r>
          <rPr>
            <b/>
            <sz val="9"/>
            <color indexed="81"/>
            <rFont val="Tahoma"/>
            <family val="2"/>
          </rPr>
          <t>Southco:</t>
        </r>
        <r>
          <rPr>
            <sz val="9"/>
            <color indexed="81"/>
            <rFont val="Tahoma"/>
            <family val="2"/>
          </rPr>
          <t xml:space="preserve">
Depreciation of Plant &amp; Machinery
</t>
        </r>
      </text>
    </comment>
  </commentList>
</comments>
</file>

<file path=xl/comments9.xml><?xml version="1.0" encoding="utf-8"?>
<comments xmlns="http://schemas.openxmlformats.org/spreadsheetml/2006/main">
  <authors>
    <author>Nitin Kumar Jain</author>
  </authors>
  <commentList>
    <comment ref="F10" authorId="0">
      <text>
        <r>
          <rPr>
            <sz val="8"/>
            <color indexed="81"/>
            <rFont val="Tahoma"/>
            <family val="2"/>
          </rPr>
          <t>To be linked to CAPEX being transferred to fixed assets</t>
        </r>
      </text>
    </comment>
  </commentList>
</comments>
</file>

<file path=xl/comments10.xml><?xml version="1.0" encoding="utf-8"?>
<comments xmlns="http://schemas.openxmlformats.org/spreadsheetml/2006/main">
  <authors>
    <author>SUSIL</author>
  </authors>
  <commentList>
    <comment ref="C21" authorId="0">
      <text>
        <r>
          <rPr>
            <b/>
            <sz val="9"/>
            <color indexed="81"/>
            <rFont val="Tahoma"/>
            <family val="2"/>
          </rPr>
          <t>SUSIL:</t>
        </r>
        <r>
          <rPr>
            <sz val="9"/>
            <color indexed="81"/>
            <rFont val="Tahoma"/>
            <family val="2"/>
          </rPr>
          <t xml:space="preserve">
the figure derived from 77.160</t>
        </r>
      </text>
    </comment>
  </commentList>
</comments>
</file>

<file path=xl/sharedStrings.xml><?xml version="1.0" encoding="utf-8"?>
<sst xmlns="http://schemas.openxmlformats.org/spreadsheetml/2006/main" count="12268" uniqueCount="4727">
  <si>
    <t>d)  Provision for bad and doubtful debts</t>
  </si>
  <si>
    <t>e)  Depreciation</t>
  </si>
  <si>
    <t>f)  Other expenses</t>
  </si>
  <si>
    <t>g)  Less expenses capitalized (Employee Costs, A&amp;G, R&amp;M)</t>
  </si>
  <si>
    <t>h)  Interest and financial charges</t>
  </si>
  <si>
    <t>i)  Less interest capitalized</t>
  </si>
  <si>
    <t>2A</t>
  </si>
  <si>
    <t>Special Appropriation</t>
  </si>
  <si>
    <t>Return on equity</t>
  </si>
  <si>
    <t>TOTAL ( 1 + 2A + 3A + 4)</t>
  </si>
  <si>
    <t>Less Miscellaneous receipts</t>
  </si>
  <si>
    <t>Revenue subsidy from the Govt.</t>
  </si>
  <si>
    <t>Total Revenue Requirement (5 - 6 - 7)</t>
  </si>
  <si>
    <t>Revenue from tariffs (full year)</t>
  </si>
  <si>
    <t>Gap for the year</t>
  </si>
  <si>
    <t>Employee Costs (in Rs. Lakhs)</t>
  </si>
  <si>
    <t>Ensuing Year projections</t>
  </si>
  <si>
    <t>Verification/ Modification of ensuing year projections</t>
  </si>
  <si>
    <t>Executive - Technical</t>
  </si>
  <si>
    <t>Executive - Non-Tech.</t>
  </si>
  <si>
    <t>EHT metering arrangement without meter</t>
  </si>
  <si>
    <t>RECONNECTION CHARGES</t>
  </si>
  <si>
    <t>Single phase Domestic consumer</t>
  </si>
  <si>
    <t>Single phase other consumer</t>
  </si>
  <si>
    <t>Three phase L.T. consumer</t>
  </si>
  <si>
    <t>HT and EHT consumer</t>
  </si>
  <si>
    <t>BASIS OF CALCULATION OF MONTHLY METER RENT</t>
  </si>
  <si>
    <t>RATE MAKING</t>
  </si>
  <si>
    <t>(D)</t>
  </si>
  <si>
    <t xml:space="preserve"> Executive - Non-Tech.</t>
  </si>
  <si>
    <t xml:space="preserve">Non-Executive - Technical        </t>
  </si>
  <si>
    <t xml:space="preserve"> Non-Executive - Non-Tech.</t>
  </si>
  <si>
    <t>Purchase of Inventory</t>
  </si>
  <si>
    <t>Difference</t>
  </si>
  <si>
    <t>Purchase of Capital Stock</t>
  </si>
  <si>
    <t>Percentage increase/ Comment</t>
  </si>
  <si>
    <t>ADA</t>
  </si>
  <si>
    <t>Kutir Jyoti Consumers</t>
  </si>
  <si>
    <t>Consumption for 6 months</t>
  </si>
  <si>
    <t>3500-92(5)-3960-103(6)-4578-118(18)-6720</t>
  </si>
  <si>
    <t>FY 2011-12</t>
  </si>
  <si>
    <t>Amorisation of RA/ Special Appro</t>
  </si>
  <si>
    <t>Total Revenue Gap</t>
  </si>
  <si>
    <t xml:space="preserve">3. AT &amp; C Loss </t>
  </si>
  <si>
    <t>FY 2008-09</t>
  </si>
  <si>
    <t xml:space="preserve">Proposed </t>
  </si>
  <si>
    <t>Approved</t>
  </si>
  <si>
    <t>Actual for 1st Six Month</t>
  </si>
  <si>
    <t xml:space="preserve">Revised Estimate </t>
  </si>
  <si>
    <t>Input MU</t>
  </si>
  <si>
    <t>Sale MU</t>
  </si>
  <si>
    <t>T&amp;D Loss</t>
  </si>
  <si>
    <t>AT &amp; C Loss</t>
  </si>
  <si>
    <t>SOUTHCO</t>
  </si>
  <si>
    <t>Incentive  for Arrear Collection</t>
  </si>
  <si>
    <t>Incentive for arrear Collection</t>
  </si>
  <si>
    <t xml:space="preserve">Rebate </t>
  </si>
  <si>
    <t>Average Charge after rebate</t>
  </si>
  <si>
    <t xml:space="preserve">Anticipated Rebateable Units </t>
  </si>
  <si>
    <t xml:space="preserve">Revenue Relief due to Rebate </t>
  </si>
  <si>
    <t xml:space="preserve">Total Revenue after rebate </t>
  </si>
  <si>
    <t>Grants on World Bank Loan</t>
  </si>
  <si>
    <t>Grants on  APDRP Loan</t>
  </si>
  <si>
    <t>CONSOLIDATED REPORT ON CAPITAL WORK-IN-PROGRESS</t>
  </si>
  <si>
    <t>Scheme/ Job description</t>
  </si>
  <si>
    <t>Opening balance</t>
  </si>
  <si>
    <t>Additions</t>
  </si>
  <si>
    <t xml:space="preserve">Capitalisa-tion </t>
  </si>
  <si>
    <t>Adjust-ments</t>
  </si>
  <si>
    <t>Closing balance</t>
  </si>
  <si>
    <t>Last activity month</t>
  </si>
  <si>
    <t>Int.</t>
  </si>
  <si>
    <t>Network Assets</t>
  </si>
  <si>
    <t>Note : The scheme/jobs may be grouped as stated in statement II of Annexure V to Indian Electricity Rules, 1956.</t>
  </si>
  <si>
    <t>Form No. F. 26</t>
  </si>
  <si>
    <t>CONSOLIDATED REPORT ON INVENTORY HOLDING</t>
  </si>
  <si>
    <t>Stock as at</t>
  </si>
  <si>
    <t>Inventory Holding</t>
  </si>
  <si>
    <t>For the Quarter/month</t>
  </si>
  <si>
    <t>Year to date</t>
  </si>
  <si>
    <t>(in months)</t>
  </si>
  <si>
    <t>Transmission business</t>
  </si>
  <si>
    <t>Transformers</t>
  </si>
  <si>
    <t>UBI/SBI/WESCO &amp; NESCO</t>
  </si>
  <si>
    <t>Balance As on 31.03.2013</t>
  </si>
  <si>
    <t>Shareholders’ Funds</t>
  </si>
  <si>
    <t>Share Capital</t>
  </si>
  <si>
    <t>Reserves and Surplus</t>
  </si>
  <si>
    <t>Loan Funds</t>
  </si>
  <si>
    <t>Secured Loans</t>
  </si>
  <si>
    <t>(ii) Average cash and bank balance</t>
  </si>
  <si>
    <t xml:space="preserve">(i) Average cost of stores </t>
  </si>
  <si>
    <t>Repayment of Gridco Loan &amp; BSP dues (Securitisation)</t>
  </si>
  <si>
    <t>1.01.2012</t>
  </si>
  <si>
    <t xml:space="preserve">M/s JCL </t>
  </si>
  <si>
    <t>1.04.2011</t>
  </si>
  <si>
    <t>made</t>
  </si>
  <si>
    <t>( C ) Sales projection for the existing HT industries with CD&gt;=1MVA as well as those awaiting to avail additional power during FY 2011-12</t>
  </si>
  <si>
    <t>1.09.2011</t>
  </si>
  <si>
    <t>Existing consumer Load reduced due to Force majeure Condition</t>
  </si>
  <si>
    <t>Load will be shifted to 132 KV from Dec-10</t>
  </si>
  <si>
    <t>Tata Steel Limited</t>
  </si>
  <si>
    <t>For the Year Ended 31st March-13</t>
  </si>
  <si>
    <t>Balance at the end of the year 31.03.2013</t>
  </si>
  <si>
    <t>REC-COUNTER-PART</t>
  </si>
  <si>
    <t>UBI/SBI/WESCO/NESCO</t>
  </si>
  <si>
    <t>Excess or deficit of clear profit over reasonable return</t>
  </si>
  <si>
    <t>Amortisation of Previous Loss/ Regulatory Asset</t>
  </si>
  <si>
    <t>Installments of written down account in respect of intangible assets and new capital issue expenses</t>
  </si>
  <si>
    <t>No. of  BPL HH to be Electrified</t>
  </si>
  <si>
    <t>No. of Block to be Electrified</t>
  </si>
  <si>
    <t>9350-325-14550</t>
  </si>
  <si>
    <t>E-4</t>
  </si>
  <si>
    <t>8000-275-13500</t>
  </si>
  <si>
    <t>E-3</t>
  </si>
  <si>
    <t>6500-225-11000</t>
  </si>
  <si>
    <t>E-2</t>
  </si>
  <si>
    <t>Junior Manager</t>
  </si>
  <si>
    <t>5000-150-8000</t>
  </si>
  <si>
    <t>E-1</t>
  </si>
  <si>
    <t>Management Trainee</t>
  </si>
  <si>
    <t>Int. at the end of  the year</t>
  </si>
  <si>
    <t>Loan Summary - Capital Works (for Current &amp; Ensuing Year)</t>
  </si>
  <si>
    <t>Institution/ Agency</t>
  </si>
  <si>
    <t>Opening</t>
  </si>
  <si>
    <t>Addition</t>
  </si>
  <si>
    <t>Repayment</t>
  </si>
  <si>
    <t>Interest Due</t>
  </si>
  <si>
    <t>Capital Material in stock</t>
  </si>
  <si>
    <t>OTHER</t>
  </si>
  <si>
    <t>CAPEX</t>
  </si>
  <si>
    <t>Calculation of Differential interest</t>
  </si>
  <si>
    <t>30.09.2000 to 31.03.2001</t>
  </si>
  <si>
    <t>Receivable from  GRIDCO</t>
  </si>
  <si>
    <t>Arrear Salary(6th Pay &amp; Wage Board)</t>
  </si>
  <si>
    <t xml:space="preserve">Employee Cost </t>
  </si>
  <si>
    <t>Element of Profit (paise /kwh) (RROR)</t>
  </si>
  <si>
    <t>Total cost with profit (paise /kwh)</t>
  </si>
  <si>
    <t>Cost of Supply Computation for Ensuing Year (existing tariff)</t>
  </si>
  <si>
    <t>Less loss in the system (MU)</t>
  </si>
  <si>
    <t>Ensuing year projected by Licensee</t>
  </si>
  <si>
    <t>1st Instalment due on</t>
  </si>
  <si>
    <t>Ensuing year with existing tariffs - Approved</t>
  </si>
  <si>
    <t>Power Purchase</t>
  </si>
  <si>
    <t>Loans &amp; Advances Paid</t>
  </si>
  <si>
    <t>Closing Balance</t>
  </si>
  <si>
    <t>Form No. F. 39</t>
  </si>
  <si>
    <t>Additional Financial Informations</t>
  </si>
  <si>
    <t xml:space="preserve">Working Capital </t>
  </si>
  <si>
    <t>Current assets</t>
  </si>
  <si>
    <t>a</t>
  </si>
  <si>
    <t>Receivable from sale of power</t>
  </si>
  <si>
    <t>b</t>
  </si>
  <si>
    <t>Inventory (O&amp;M)</t>
  </si>
  <si>
    <t>c</t>
  </si>
  <si>
    <t>d</t>
  </si>
  <si>
    <t>Other receivables</t>
  </si>
  <si>
    <t>The amount of loan -  APDRP</t>
  </si>
  <si>
    <t>The amount of REC  Loan  for counterfund funding for  APDRP</t>
  </si>
  <si>
    <t>Circuit Breaker</t>
  </si>
  <si>
    <t>Rs. in Crore</t>
  </si>
  <si>
    <t>For 2009-10</t>
  </si>
  <si>
    <t>01.10.2001 to 31.03.2002</t>
  </si>
  <si>
    <t>01.04.2002 to 30.09.2002</t>
  </si>
  <si>
    <t>3210-73(7)-3721-83(8)-4385-93(12)-5501</t>
  </si>
  <si>
    <t>Skilled- A</t>
  </si>
  <si>
    <t>Skilled- B</t>
  </si>
  <si>
    <t>Skilled- C</t>
  </si>
  <si>
    <t>3670-103(5)-4185-118(5)-4775-128(18)-7079</t>
  </si>
  <si>
    <t>4090-118(5)-4680-128(5)-5320-138(19)-7942</t>
  </si>
  <si>
    <t>Unskilled</t>
  </si>
  <si>
    <t>2620-57(7)-3010-65(8)-3639-73(19)-4926</t>
  </si>
  <si>
    <t>Other special appropriation permitted by State Government</t>
  </si>
  <si>
    <t>Revenue Gap (from Last Year)</t>
  </si>
  <si>
    <t>Manually entered data</t>
  </si>
  <si>
    <t>Tariff filing data</t>
  </si>
  <si>
    <t>RIMS data</t>
  </si>
  <si>
    <t>Loan from REC towadrs counter part funding</t>
  </si>
  <si>
    <t>World Bank</t>
  </si>
  <si>
    <t>Others</t>
  </si>
  <si>
    <t>Insurance</t>
  </si>
  <si>
    <t>Depreciation</t>
  </si>
  <si>
    <t>Buildings</t>
  </si>
  <si>
    <t>Overhead lines</t>
  </si>
  <si>
    <t>Vehicles</t>
  </si>
  <si>
    <t>Bad debt</t>
  </si>
  <si>
    <t>Revised estimate for Current Financial Year</t>
  </si>
  <si>
    <t>OERC</t>
  </si>
  <si>
    <t>FORM   F.1</t>
  </si>
  <si>
    <t>INFORMATION ON BLOCK CAPITAL</t>
  </si>
  <si>
    <t>A.</t>
  </si>
  <si>
    <t>Form No. F. 20</t>
  </si>
  <si>
    <t xml:space="preserve">STATEMENT OF SHARE CAPITAL </t>
  </si>
  <si>
    <t>CURRENT YEAR</t>
  </si>
  <si>
    <t>(Rs. in Lakhs.)</t>
  </si>
  <si>
    <t>Description of capital</t>
  </si>
  <si>
    <t>Balance at the beginning of the year</t>
  </si>
  <si>
    <t>Receipts during the year</t>
  </si>
  <si>
    <t>Redeemed during the year</t>
  </si>
  <si>
    <t>Allocation of Employee Cost for 2012-13</t>
  </si>
  <si>
    <t>Less loss in the system (in MU)</t>
  </si>
  <si>
    <t>Transmitted through the system (in MU)</t>
  </si>
  <si>
    <t>Sale at system voltage (in MU)</t>
  </si>
  <si>
    <t>Cost at system end (paise /kwh)</t>
  </si>
  <si>
    <t>Opening of the year</t>
  </si>
  <si>
    <t xml:space="preserve">Funds received </t>
  </si>
  <si>
    <t>Change of interest rate</t>
  </si>
  <si>
    <t>Repayment of installment</t>
  </si>
  <si>
    <t>Closing of the year</t>
  </si>
  <si>
    <t>Loan Summary - Working Capital (for Current &amp; Ensuing Year)</t>
  </si>
  <si>
    <t>Head Clerk</t>
  </si>
  <si>
    <t>Clerk-A</t>
  </si>
  <si>
    <r>
      <t>Clerk-</t>
    </r>
    <r>
      <rPr>
        <b/>
        <sz val="12"/>
        <rFont val="Arial"/>
        <family val="2"/>
      </rPr>
      <t>B</t>
    </r>
  </si>
  <si>
    <t>Jr. Acct</t>
  </si>
  <si>
    <t>Dftary</t>
  </si>
  <si>
    <t>L.T. Consumers(S.D)</t>
  </si>
  <si>
    <t>HT &amp; EHT (SD)</t>
  </si>
  <si>
    <t>Total Billing</t>
  </si>
  <si>
    <t>Collection Efficiency</t>
  </si>
  <si>
    <t xml:space="preserve">Other Income </t>
  </si>
  <si>
    <t>Reasonable Return</t>
  </si>
  <si>
    <t>Tariff rise required to meet the total revenue gap</t>
  </si>
  <si>
    <t>Demmurage and Wharfage on materials</t>
  </si>
  <si>
    <t>Transit insurance</t>
  </si>
  <si>
    <t>Form No. F. 35</t>
  </si>
  <si>
    <t>STATEMENT OF FIXED ASSET AND DEPRECIATION</t>
  </si>
  <si>
    <t>Fixed Assets</t>
  </si>
  <si>
    <t>Note : The above list may be made applicable only to assets costing above  a predetermined limit to be set by OERC.</t>
  </si>
  <si>
    <t xml:space="preserve">Capitalised out of Op. CWIP </t>
  </si>
  <si>
    <t>31st March</t>
  </si>
  <si>
    <t>System Improvement (13th F.C.)</t>
  </si>
  <si>
    <t xml:space="preserve">the charges of tariff leviable for the purpose </t>
  </si>
  <si>
    <t>MONTHLY METER RENT</t>
  </si>
  <si>
    <t>Existing</t>
  </si>
  <si>
    <t>Proposed</t>
  </si>
  <si>
    <t>Revenue Relief due to prompt payment rebate (Rs. Lakhs)</t>
  </si>
  <si>
    <t>Revenue relief due to power factor incentive (Rs. Lakhs)</t>
  </si>
  <si>
    <t>Revenue from Power factor penalty (Rs. Lakhs)</t>
  </si>
  <si>
    <t>Revenue from DPS (Rs. Lakhs)</t>
  </si>
  <si>
    <t>Manually Entered Data</t>
  </si>
  <si>
    <t>Data from RIMS</t>
  </si>
  <si>
    <t>Securitisation amount excluding DPS</t>
  </si>
  <si>
    <t>Yearly instalment</t>
  </si>
  <si>
    <t>No. of consumers</t>
  </si>
  <si>
    <t xml:space="preserve">Contract Demand </t>
  </si>
  <si>
    <t xml:space="preserve">Total of connected load in excess of 1st kW </t>
  </si>
  <si>
    <t>Adjustment of Govt.Dept/PSU arrears towards redemption of Power Bond</t>
  </si>
  <si>
    <t>Demand Charge (Existing)</t>
  </si>
  <si>
    <t>Energy Charge (Existing)</t>
  </si>
  <si>
    <t>Rev. Coll. (93 % of additional Rev.from Proposed Traiff</t>
  </si>
  <si>
    <t>Berhampur Circle</t>
  </si>
  <si>
    <t>Jeypore Circle</t>
  </si>
  <si>
    <t xml:space="preserve"> TOTAL SALE</t>
  </si>
  <si>
    <t>Other Current Assets</t>
  </si>
  <si>
    <t>TOTAL                         REVENUE BILLED FOR EACH CATEGORY</t>
  </si>
  <si>
    <t>AVERAGE                     REVENUE  BILLED</t>
  </si>
  <si>
    <t>IN MU</t>
  </si>
  <si>
    <t>(Rs.Lakhs)</t>
  </si>
  <si>
    <t>(Paise/Unit)</t>
  </si>
  <si>
    <t>LT Category (A.C.)</t>
  </si>
  <si>
    <t>Direct Current Services</t>
  </si>
  <si>
    <t>OTHERS</t>
  </si>
  <si>
    <t>Sale By Special Agreement</t>
  </si>
  <si>
    <t>Interstate Sale</t>
  </si>
  <si>
    <t>TOTAL SALE</t>
  </si>
  <si>
    <t>T&amp;D LOSS (MU)</t>
  </si>
  <si>
    <t>T&amp;D LOSS (%)</t>
  </si>
  <si>
    <t>HT</t>
  </si>
  <si>
    <t>Allocation of Expenditure</t>
  </si>
  <si>
    <t>Distribution of Power Cost</t>
  </si>
  <si>
    <t>Units Consumed by diff. categories(Ref.F-7)</t>
  </si>
  <si>
    <t>Value(Rs in Lacs)</t>
  </si>
  <si>
    <t>Employee cost      (Ref. F-21)</t>
  </si>
  <si>
    <t xml:space="preserve">A&amp;G Expenditure   (Ref. F-23) </t>
  </si>
  <si>
    <t>Repair &amp; Maintenance Exp.:-</t>
  </si>
  <si>
    <t>In stalment</t>
  </si>
  <si>
    <t xml:space="preserve">Interest payable </t>
  </si>
  <si>
    <t>O.B. (Loan)</t>
  </si>
  <si>
    <t>Due date of repayment</t>
  </si>
  <si>
    <t>Truing Up for FY 2011-12</t>
  </si>
  <si>
    <t>Pariculars</t>
  </si>
  <si>
    <t>Unit (MU)</t>
  </si>
  <si>
    <t>OERC (Approval)</t>
  </si>
  <si>
    <t>Estt.</t>
  </si>
  <si>
    <t>Diff.</t>
  </si>
  <si>
    <t>No. of Units - Sale</t>
  </si>
  <si>
    <t>RST per unit</t>
  </si>
  <si>
    <t>Less : Bad Debts</t>
  </si>
  <si>
    <t>Net Sales</t>
  </si>
  <si>
    <t>Total Income</t>
  </si>
  <si>
    <t>Distribution Loss</t>
  </si>
  <si>
    <t>No.of Units-Purchase</t>
  </si>
  <si>
    <t>BST per Unit</t>
  </si>
  <si>
    <t>Distribution Expenses</t>
  </si>
  <si>
    <t>Contigency Reserve</t>
  </si>
  <si>
    <t>Excess/(Deficit)</t>
  </si>
  <si>
    <t>Rs./Kwh</t>
  </si>
  <si>
    <t>Nos</t>
  </si>
  <si>
    <t>Amount(Rs)</t>
  </si>
  <si>
    <t>Capex Man power</t>
  </si>
  <si>
    <t>Vigilance staff</t>
  </si>
  <si>
    <t>Retd. Police Officer</t>
  </si>
  <si>
    <t>Security Guard</t>
  </si>
  <si>
    <t>TOTAL (P.M)</t>
  </si>
  <si>
    <t>Annual Cost</t>
  </si>
  <si>
    <t>RTI EXPENDITURE</t>
  </si>
  <si>
    <t>1. Furniture &amp; Fixtures</t>
  </si>
  <si>
    <t>Rs.</t>
  </si>
  <si>
    <t>(a) Chair</t>
  </si>
  <si>
    <t>(b) Table</t>
  </si>
  <si>
    <t>© Steel Alirah</t>
  </si>
  <si>
    <t>(d) Partition</t>
  </si>
  <si>
    <t>F-2 (2011-12)</t>
  </si>
  <si>
    <t>2. Office Equipment</t>
  </si>
  <si>
    <t>(a) Computer</t>
  </si>
  <si>
    <t>(b) Printer</t>
  </si>
  <si>
    <t>© Scanner</t>
  </si>
  <si>
    <t>(d) Internet</t>
  </si>
  <si>
    <t>3. Operational Expenses</t>
  </si>
  <si>
    <t>(a) Electricity  (Rs.500*12)</t>
  </si>
  <si>
    <t>(b) Telephone (Rs.500*12)</t>
  </si>
  <si>
    <t>© Printing &amp; stationary(Rs.1000*12)</t>
  </si>
  <si>
    <t>Addl. A&amp;G Exp.</t>
  </si>
  <si>
    <t>4. Training Expenses</t>
  </si>
  <si>
    <t>Training Schedule-oneday-Two Session</t>
  </si>
  <si>
    <t>5. Awareness Programme</t>
  </si>
  <si>
    <t xml:space="preserve">For 3months </t>
  </si>
  <si>
    <t>ABT Operation &amp; Maintenance Expenses</t>
  </si>
  <si>
    <t>Office Stationery</t>
  </si>
  <si>
    <t>Maintenance of SCADA System</t>
  </si>
  <si>
    <r>
      <t xml:space="preserve">Revenue computation for ensuing year using </t>
    </r>
    <r>
      <rPr>
        <b/>
        <u/>
        <sz val="10.199999999999999"/>
        <rFont val="Arial"/>
        <family val="2"/>
      </rPr>
      <t>Proposed Tariffs</t>
    </r>
  </si>
  <si>
    <t>Actuals for previous Financial Year</t>
  </si>
  <si>
    <t>Estimates for Ensuing Year</t>
  </si>
  <si>
    <t>2005-06</t>
  </si>
  <si>
    <t>Billing</t>
  </si>
  <si>
    <t>RE / MNP</t>
  </si>
  <si>
    <t>Drawn during 2005-06</t>
  </si>
  <si>
    <t>Total Cost of Distribution.(Rs.in Lacs)</t>
  </si>
  <si>
    <t>H=(A+G)</t>
  </si>
  <si>
    <t>Increment cost  (Rs./kwh)</t>
  </si>
  <si>
    <t>I=(H/E)</t>
  </si>
  <si>
    <t>Element of Profit (Rs./kwh) (RROR)</t>
  </si>
  <si>
    <t>Total Cost with profit element</t>
  </si>
  <si>
    <t>M=(F * L)</t>
  </si>
  <si>
    <t>Spares</t>
  </si>
  <si>
    <t>Total Cost without profit element</t>
  </si>
  <si>
    <t>M=(F * J)</t>
  </si>
  <si>
    <t>Balance (RR)</t>
  </si>
  <si>
    <t>APDRP</t>
  </si>
  <si>
    <t>Steel</t>
  </si>
  <si>
    <t>Cost of Supply (Rs./ kWh)</t>
  </si>
  <si>
    <t>System Improvement</t>
  </si>
  <si>
    <t>S &amp; I</t>
  </si>
  <si>
    <t xml:space="preserve">Provision for natural calamities </t>
  </si>
  <si>
    <t>Amount spent</t>
  </si>
  <si>
    <t>Other current liabilities &amp; Provisions</t>
  </si>
  <si>
    <t>Current Liabilities &amp; Provisions</t>
  </si>
  <si>
    <t>Miscellaneous Expenditure to the extent not written-off or adjusted</t>
  </si>
  <si>
    <t xml:space="preserve"> CASH FLOW STATEMENT</t>
  </si>
  <si>
    <t>Carrying cost of Past Losses @ 10 % on                    Rs. 40971.66 Lakhs</t>
  </si>
  <si>
    <t>OERC Form No.F.7&amp; 8</t>
  </si>
  <si>
    <r>
      <t>Basis of arriving at the voltage wise cost of distribution to be given:-</t>
    </r>
    <r>
      <rPr>
        <b/>
        <sz val="12"/>
        <rFont val="Arial"/>
        <family val="2"/>
      </rPr>
      <t>Furnished in Form No.F-10</t>
    </r>
  </si>
  <si>
    <t>Form No. F.16</t>
  </si>
  <si>
    <t xml:space="preserve">Proposed Charges, other than and in addition to </t>
  </si>
  <si>
    <t>Manpower recruitment</t>
  </si>
  <si>
    <t>Nos. to be recruited</t>
  </si>
  <si>
    <t>Financial impact (Rs. Lacs)</t>
  </si>
  <si>
    <t>Form No. F. 28</t>
  </si>
  <si>
    <t>APDRP Loan</t>
  </si>
  <si>
    <t xml:space="preserve">Overall Distribution Loss (%) </t>
  </si>
  <si>
    <t>Reduction</t>
  </si>
  <si>
    <t>Sales</t>
  </si>
  <si>
    <t>Specified Public Purpose</t>
  </si>
  <si>
    <t>L.T. Industrial</t>
  </si>
  <si>
    <t xml:space="preserve">L.T. </t>
  </si>
  <si>
    <t>Large Industy</t>
  </si>
  <si>
    <t>Power Intensive</t>
  </si>
  <si>
    <t xml:space="preserve">General Purpose </t>
  </si>
  <si>
    <t>LT Industrial (S) Supply</t>
  </si>
  <si>
    <t>LT Industrial (M) Supply</t>
  </si>
  <si>
    <t>Bulk Supply</t>
  </si>
  <si>
    <t>Interest charged to Revenue Account</t>
  </si>
  <si>
    <t>Information on Calculation of Interest (Rs.in Lacs)</t>
  </si>
  <si>
    <t>Total Interest</t>
  </si>
  <si>
    <t>01.10.2007</t>
  </si>
  <si>
    <t>2nd Instalment due on</t>
  </si>
  <si>
    <t>3rd Instalment due on</t>
  </si>
  <si>
    <t>No of Con. Billed (Oct-07 to Sep-08)</t>
  </si>
  <si>
    <t>Con. Avai. Rebate</t>
  </si>
  <si>
    <t>Con. Not paid with in rebate date</t>
  </si>
  <si>
    <t>Misc. Colln@ Rs.5/-</t>
  </si>
  <si>
    <t>Post 1994</t>
  </si>
  <si>
    <t>Net Block at the end of the year</t>
  </si>
  <si>
    <t>Accumulated Depreciation at the end of the year</t>
  </si>
  <si>
    <t>Permanent</t>
  </si>
  <si>
    <t>DET</t>
  </si>
  <si>
    <t>Jr.Acct</t>
  </si>
  <si>
    <t>GOVT OF ORISSA.                   ( A/c-IBRD)</t>
  </si>
  <si>
    <t>As on</t>
  </si>
  <si>
    <t>Consumer service maintenance</t>
  </si>
  <si>
    <t>Street lighting maintenance</t>
  </si>
  <si>
    <t>Audited</t>
  </si>
  <si>
    <t>As per existing Tariff</t>
  </si>
  <si>
    <t>(G)</t>
  </si>
  <si>
    <t>T&amp;D Loss (%)</t>
  </si>
  <si>
    <t>Taking HT loss 8%</t>
  </si>
  <si>
    <t>Taking HT net work loss 8%</t>
  </si>
  <si>
    <t>% Growth</t>
  </si>
  <si>
    <t>No of employees retiring</t>
  </si>
  <si>
    <t>iii) REC (S.I. )</t>
  </si>
  <si>
    <t>iv) SBI</t>
  </si>
  <si>
    <t>v) WESCO &amp; NESCO</t>
  </si>
  <si>
    <t>vi) UBI</t>
  </si>
  <si>
    <t>vii) REC- CAPEX</t>
  </si>
  <si>
    <t>viii) GoO- CAPEX</t>
  </si>
  <si>
    <t>iii) REC</t>
  </si>
  <si>
    <t>iv) REC (S.I)</t>
  </si>
  <si>
    <t>v) SBI</t>
  </si>
  <si>
    <t>vi) WESCO &amp; NESCO</t>
  </si>
  <si>
    <t>vii) UBI</t>
  </si>
  <si>
    <t>viii) REC- CAPEX</t>
  </si>
  <si>
    <t>ix) GoO- CAPEX</t>
  </si>
  <si>
    <t>Not made</t>
  </si>
  <si>
    <t>SR. DIV. ELECT. ENGG. (TR)</t>
  </si>
  <si>
    <t>Narendrapur</t>
  </si>
  <si>
    <t>MALIGUDA TSS</t>
  </si>
  <si>
    <t>Jaynagar-   Machkund</t>
  </si>
  <si>
    <t>JEYPORE TSS</t>
  </si>
  <si>
    <t>CHARMULA &amp; KUSUMI TSS</t>
  </si>
  <si>
    <t>MANABAR TSS</t>
  </si>
  <si>
    <t>MACHHKUND TSS</t>
  </si>
  <si>
    <t>PADWA TSS</t>
  </si>
  <si>
    <t>M/S H. A. L</t>
  </si>
  <si>
    <t>sunabeda</t>
  </si>
  <si>
    <t>J. K. CORP</t>
  </si>
  <si>
    <t>Therubali</t>
  </si>
  <si>
    <t>Bal. of loan at the beginning of the year</t>
  </si>
  <si>
    <t>Bal. of loan at the end of the year</t>
  </si>
  <si>
    <t>Exchange fluctuation</t>
  </si>
  <si>
    <t>Creation of Capital Assets.</t>
  </si>
  <si>
    <t>01.04.99</t>
  </si>
  <si>
    <t>17 years</t>
  </si>
  <si>
    <t>Drawn during 99-00</t>
  </si>
  <si>
    <t>Drawn during 2000-01</t>
  </si>
  <si>
    <t>Drawn during 2001-02</t>
  </si>
  <si>
    <t>World bank Loan as per the subsidiary loan &amp; project implementation agreement dt.25.03.2000</t>
  </si>
  <si>
    <t xml:space="preserve">17 years </t>
  </si>
  <si>
    <t>3 yrs.</t>
  </si>
  <si>
    <t>Power Bond</t>
  </si>
  <si>
    <t>Discharge of Power Purchase &amp; Loan Repayment Liabilities</t>
  </si>
  <si>
    <t>Total Revenue</t>
  </si>
  <si>
    <t>Cost of Power</t>
  </si>
  <si>
    <t>Emp Cost</t>
  </si>
  <si>
    <t>R&amp;M</t>
  </si>
  <si>
    <t>Prov for Bad Debt</t>
  </si>
  <si>
    <t>Dep.</t>
  </si>
  <si>
    <t>Int. chargeable to Revenue</t>
  </si>
  <si>
    <t>Sub total</t>
  </si>
  <si>
    <t>Less Exp Capitalised</t>
  </si>
  <si>
    <t>Total of Exp</t>
  </si>
  <si>
    <t>ROE</t>
  </si>
  <si>
    <t>Total Requirement</t>
  </si>
  <si>
    <t>Total GAP</t>
  </si>
  <si>
    <t>Without EHT</t>
  </si>
  <si>
    <t>EHT -Subsidy</t>
  </si>
  <si>
    <t>Total Gap</t>
  </si>
  <si>
    <t>SOUTHCO LTD</t>
  </si>
  <si>
    <t>Industrial Small</t>
  </si>
  <si>
    <t>Receivable from GRIDCO</t>
  </si>
  <si>
    <t>Opening Balance</t>
  </si>
  <si>
    <t>Receipt</t>
  </si>
  <si>
    <t>Balance</t>
  </si>
  <si>
    <t xml:space="preserve">Police Station </t>
  </si>
  <si>
    <t>Berhampur</t>
  </si>
  <si>
    <t>Chatrapur</t>
  </si>
  <si>
    <t>Kms run</t>
  </si>
  <si>
    <t>Bhanjanagar</t>
  </si>
  <si>
    <t>Boudh</t>
  </si>
  <si>
    <t>Khandamal</t>
  </si>
  <si>
    <t>Gajapati</t>
  </si>
  <si>
    <t>Koraput</t>
  </si>
  <si>
    <t>Rayagada</t>
  </si>
  <si>
    <t>Sept.'00</t>
  </si>
  <si>
    <t>2003-04</t>
  </si>
  <si>
    <t>FORM  F.2</t>
  </si>
  <si>
    <t>-</t>
  </si>
  <si>
    <t>Loan repayment to Union Bank of India</t>
  </si>
  <si>
    <t>Semi Skilled -B</t>
  </si>
  <si>
    <t>Total Kms</t>
  </si>
  <si>
    <t>Telephone</t>
  </si>
  <si>
    <t>Customer Service charge for door collection</t>
  </si>
  <si>
    <t xml:space="preserve">Revenue Reliefs and Penalties </t>
  </si>
  <si>
    <t>Capital cost</t>
  </si>
  <si>
    <t>Rev. Cost</t>
  </si>
  <si>
    <t>Automated Meter Reading System</t>
  </si>
  <si>
    <t xml:space="preserve">(710 nos of AMR already installed and another 1000 nos </t>
  </si>
  <si>
    <t>to be installed by Mar 2010)</t>
  </si>
  <si>
    <t>Total A&amp;G expenses</t>
  </si>
  <si>
    <t xml:space="preserve">EHT - % of the costs </t>
  </si>
  <si>
    <t>HT - Allocated as per MU's</t>
  </si>
  <si>
    <t>LT - Allocated as per MU's</t>
  </si>
  <si>
    <t>Power Purchase Cost (in Rs. Lakhs)</t>
  </si>
  <si>
    <t xml:space="preserve">Total Power Purchase </t>
  </si>
  <si>
    <t xml:space="preserve">EHT </t>
  </si>
  <si>
    <t xml:space="preserve">LT </t>
  </si>
  <si>
    <t>Less Interest Capitalized</t>
  </si>
  <si>
    <t>Net Interest</t>
  </si>
  <si>
    <t>Category</t>
  </si>
  <si>
    <t>Repair and Maintenance (in Rs. Lakhs)</t>
  </si>
  <si>
    <t>Arrear for the FY 2010-11                  (3/7th of diffential amount)</t>
  </si>
  <si>
    <t>Retirement of Manpower</t>
  </si>
  <si>
    <t>Sl No</t>
  </si>
  <si>
    <t>Rank</t>
  </si>
  <si>
    <t>3 Phase Static Trivector Meter</t>
  </si>
  <si>
    <t>3 Phase Static bivector meter</t>
  </si>
  <si>
    <t>General Manager</t>
  </si>
  <si>
    <t>Technical Non-Executive</t>
  </si>
  <si>
    <t>Non-Technical  Non-Executive</t>
  </si>
  <si>
    <t>Lineman-A</t>
  </si>
  <si>
    <t>Lineman-B</t>
  </si>
  <si>
    <t>Lineman-C</t>
  </si>
  <si>
    <t>Jr. Technician</t>
  </si>
  <si>
    <t>Helper</t>
  </si>
  <si>
    <t>Accountant</t>
  </si>
  <si>
    <t>Stenographer</t>
  </si>
  <si>
    <t>Head Asst</t>
  </si>
  <si>
    <t>1st Asst.</t>
  </si>
  <si>
    <t>Particulars of Exp.</t>
  </si>
  <si>
    <t>CWIP trs. To Fix. Assets</t>
  </si>
  <si>
    <t>Percentage of Basic Salary</t>
  </si>
  <si>
    <t>Sub Total (1 to 6)</t>
  </si>
  <si>
    <t>Percentage of sum of basic salary and ADA</t>
  </si>
  <si>
    <t>(Salaries + Dearness Allowance) / 24</t>
  </si>
  <si>
    <t>Sub Total  (8 to 16)</t>
  </si>
  <si>
    <t>Percentage of sum of basic salary, DA and ADA</t>
  </si>
  <si>
    <t>Total (7+17+18+19+20)</t>
  </si>
  <si>
    <t>Capital employed during the year</t>
  </si>
  <si>
    <t>C.</t>
  </si>
  <si>
    <t xml:space="preserve">Basic Pay </t>
  </si>
  <si>
    <t>Da</t>
  </si>
  <si>
    <t>OA</t>
  </si>
  <si>
    <t>RMA</t>
  </si>
  <si>
    <t>HR</t>
  </si>
  <si>
    <t>UUL</t>
  </si>
  <si>
    <t>SWE</t>
  </si>
  <si>
    <t>Pension</t>
  </si>
  <si>
    <t>Asset withdrawn, if any</t>
  </si>
  <si>
    <t>Total (A+B+C)</t>
  </si>
  <si>
    <t>Note :</t>
  </si>
  <si>
    <t xml:space="preserve">1. The figures for current financial year should be based upon actuals for </t>
  </si>
  <si>
    <t>Balance at the end of the year</t>
  </si>
  <si>
    <t>Remarks</t>
  </si>
  <si>
    <t>Share capital</t>
  </si>
  <si>
    <t>Authorised capital</t>
  </si>
  <si>
    <t>Ordinary shares of Rs.10 Each</t>
  </si>
  <si>
    <t>% preference shares of Rs. Each</t>
  </si>
  <si>
    <t>Issued capital</t>
  </si>
  <si>
    <t>Ordinary shares of Rs. Each</t>
  </si>
  <si>
    <t>Subscribed capital</t>
  </si>
  <si>
    <t>Called-up capital</t>
  </si>
  <si>
    <t>Less calls in arrears</t>
  </si>
  <si>
    <t>Paid up capital</t>
  </si>
  <si>
    <t>Total paid up capital</t>
  </si>
  <si>
    <t>ENSUING YEAR</t>
  </si>
  <si>
    <t>Form No. F. 21</t>
  </si>
  <si>
    <t>Return on Equity (in Rs. Lakhs)</t>
  </si>
  <si>
    <t>Equity Capital</t>
  </si>
  <si>
    <t>Rate of Return</t>
  </si>
  <si>
    <t>Return on Equity</t>
  </si>
  <si>
    <t>Capitalized Expenses (in Rs. Lakhs)</t>
  </si>
  <si>
    <t>Capitalized Expense</t>
  </si>
  <si>
    <t>Employee Costs</t>
  </si>
  <si>
    <t>A&amp;G Expenses</t>
  </si>
  <si>
    <t>Repair and Maintenance Expenses</t>
  </si>
  <si>
    <t>Cost allocation at various voltages</t>
  </si>
  <si>
    <t>by State Government</t>
  </si>
  <si>
    <t>Total of (I to VI)</t>
  </si>
  <si>
    <t>Total (A+B)</t>
  </si>
  <si>
    <t>Energy Police  Station</t>
  </si>
  <si>
    <t>FY: 2011-12</t>
  </si>
  <si>
    <t>Nos. of E.P.S</t>
  </si>
  <si>
    <t>ENERGY POLICE STATION: SALARY &amp; WAGES</t>
  </si>
  <si>
    <t>Telephone &amp; Mobile expenses</t>
  </si>
  <si>
    <t>Manning</t>
  </si>
  <si>
    <t>Financial impact</t>
  </si>
  <si>
    <t xml:space="preserve">Salary &amp; wages </t>
  </si>
  <si>
    <t>Inspector</t>
  </si>
  <si>
    <t>Sub-Inspector</t>
  </si>
  <si>
    <t>Asst. Sub-Inspector</t>
  </si>
  <si>
    <t>Habildar</t>
  </si>
  <si>
    <t>Constable</t>
  </si>
  <si>
    <t>Nos. of Consumer</t>
  </si>
  <si>
    <t>Driver</t>
  </si>
  <si>
    <t>Spot Billing Charges</t>
  </si>
  <si>
    <t>Followed Orderly</t>
  </si>
  <si>
    <t>Franchisee Expenses</t>
  </si>
  <si>
    <t>Training expenses for the staff 7 days in a year</t>
  </si>
  <si>
    <t>Mini Customer Care Centre</t>
  </si>
  <si>
    <t>DIVISION</t>
  </si>
  <si>
    <t>GANJAM NORTH</t>
  </si>
  <si>
    <t>GANJAM SOUTH</t>
  </si>
  <si>
    <t>BHANJANAGAR</t>
  </si>
  <si>
    <t>PHULBANI</t>
  </si>
  <si>
    <t>BOUDH</t>
  </si>
  <si>
    <t>RAYAGADA</t>
  </si>
  <si>
    <t>PARLAKHEMUNDI</t>
  </si>
  <si>
    <t>GUNUPUR</t>
  </si>
  <si>
    <t>BERHAMPUR-I</t>
  </si>
  <si>
    <t>BERHAMPUR-II</t>
  </si>
  <si>
    <t>JEYPORE</t>
  </si>
  <si>
    <t>NAWARANGPUR</t>
  </si>
  <si>
    <t>MALKANGIRI</t>
  </si>
  <si>
    <t>TOTAL :</t>
  </si>
  <si>
    <t>Spot Billing charges</t>
  </si>
  <si>
    <t>Rs. In Crore</t>
  </si>
  <si>
    <t>Meter Replacement50000 nos @ Rs.350 p/mtr</t>
  </si>
  <si>
    <t>Meter Shifting 15000 nos @ Rs.320 p/mtr</t>
  </si>
  <si>
    <t>Cash Collection Centre</t>
  </si>
  <si>
    <t>Input based &amp; Collection based franchisee</t>
  </si>
  <si>
    <t>Collection Efficiency (%)</t>
  </si>
  <si>
    <t>Power Purchase Cost</t>
  </si>
  <si>
    <t>Months to be specified</t>
  </si>
  <si>
    <t>Power Purchase from GRIDCO</t>
  </si>
  <si>
    <t>Energy purchased (in MU)</t>
  </si>
  <si>
    <t xml:space="preserve">Bulk Supply Tariff (Rs. Per kWh) </t>
  </si>
  <si>
    <t>Maximum Demand (in MVA)</t>
  </si>
  <si>
    <t>Demand Charge (in Rupees per kVA)</t>
  </si>
  <si>
    <t>Other charges (in Rs. Lakhs)</t>
  </si>
  <si>
    <t>Total Power Purchase Cost</t>
  </si>
  <si>
    <t>2010-11(SIX MONTH)</t>
  </si>
  <si>
    <t>Allied Agricultural</t>
  </si>
  <si>
    <t>Agro Industrial</t>
  </si>
  <si>
    <t>2010-11(1st Six month)</t>
  </si>
  <si>
    <t>Rate</t>
  </si>
  <si>
    <t>(Rs in Lakh)</t>
  </si>
  <si>
    <t>Description</t>
  </si>
  <si>
    <t>Diff</t>
  </si>
  <si>
    <t>Sy. Loss</t>
  </si>
  <si>
    <t>Sy. Loss LT &amp; HT</t>
  </si>
  <si>
    <t>CD0607</t>
  </si>
  <si>
    <t>CD0707</t>
  </si>
  <si>
    <t>Avg Charge</t>
  </si>
  <si>
    <t>Billing Value</t>
  </si>
  <si>
    <t>LT Category Total-----&gt;</t>
  </si>
  <si>
    <t>==&gt; To Pension Fund ( 75.807 )</t>
  </si>
  <si>
    <t>==&gt; To Gratuity Fund ( 75.806 )</t>
  </si>
  <si>
    <t>==&gt; To Leave Encashment ( 75.890 )</t>
  </si>
  <si>
    <t>Gross receipt from Sale of energy less discounts applicable thereto.</t>
  </si>
  <si>
    <t>ii)</t>
  </si>
  <si>
    <t>Rental of meters and other apparatus hired to consumers.</t>
  </si>
  <si>
    <t>iii)</t>
  </si>
  <si>
    <t>iv)</t>
  </si>
  <si>
    <t>Rents</t>
  </si>
  <si>
    <t>v)</t>
  </si>
  <si>
    <t>Transfer fees</t>
  </si>
  <si>
    <t>vi)</t>
  </si>
  <si>
    <t>Interest on investment</t>
  </si>
  <si>
    <t>vii)</t>
  </si>
  <si>
    <t xml:space="preserve">Loss Details - Distribution Loss and Collection Efficiency </t>
  </si>
  <si>
    <t>Distribution Loss (%)</t>
  </si>
  <si>
    <t>Ensuing year</t>
  </si>
  <si>
    <t>As per the ARR submitted by utility</t>
  </si>
  <si>
    <t>RTI Expenses</t>
  </si>
  <si>
    <t>Random Sampling Expenses</t>
  </si>
  <si>
    <t>Random Meter checking expenses</t>
  </si>
  <si>
    <t>2. The principle followed for allocation of capital expenditure to completed</t>
  </si>
  <si>
    <t xml:space="preserve">    assets and work in progress should be stated.</t>
  </si>
  <si>
    <t>FORM    F.3</t>
  </si>
  <si>
    <t>Abstract:</t>
  </si>
  <si>
    <t>Source :</t>
  </si>
  <si>
    <t>CATEGORYWISE SALE</t>
  </si>
  <si>
    <t>%</t>
  </si>
  <si>
    <t>MU</t>
  </si>
  <si>
    <t>DOMESTIC</t>
  </si>
  <si>
    <t>Outsource/ contractual employee</t>
  </si>
  <si>
    <t>Cirlce</t>
  </si>
  <si>
    <t>Un-skilled</t>
  </si>
  <si>
    <t>Skilled</t>
  </si>
  <si>
    <t>High skilled</t>
  </si>
  <si>
    <t>City Circle</t>
  </si>
  <si>
    <t>Bam Circle</t>
  </si>
  <si>
    <t>Bhan. Circle</t>
  </si>
  <si>
    <t>Rgd. Circle</t>
  </si>
  <si>
    <t>Jep. Circle</t>
  </si>
  <si>
    <t>Corp. Office</t>
  </si>
  <si>
    <t>TOTAL COST/PM</t>
  </si>
  <si>
    <t>ANNUAL COST</t>
  </si>
  <si>
    <t>Un-Skilled</t>
  </si>
  <si>
    <t>High Skilled</t>
  </si>
  <si>
    <t>Voltage of Supply</t>
  </si>
  <si>
    <t>Kutir Jyoti (&lt;=30KWH)</t>
  </si>
  <si>
    <t>D.D. Charges</t>
  </si>
  <si>
    <t>Detail  of  the  Loans - Working Cap and Bond (for Current &amp; Ensuing Year)</t>
  </si>
  <si>
    <t>PFC</t>
  </si>
  <si>
    <t>Bond</t>
  </si>
  <si>
    <t>Man Power position</t>
  </si>
  <si>
    <t>Categories of employees</t>
  </si>
  <si>
    <t>Executive (Nos)</t>
  </si>
  <si>
    <t>Payment to Associates Companies (WESCO &amp; NESCO)</t>
  </si>
  <si>
    <t>Nabarangpur</t>
  </si>
  <si>
    <t>Malkangiri</t>
  </si>
  <si>
    <t xml:space="preserve">Diesel </t>
  </si>
  <si>
    <t>Price</t>
  </si>
  <si>
    <t>Hire charge</t>
  </si>
  <si>
    <t>Monthly Charge</t>
  </si>
  <si>
    <t>Annual charge</t>
  </si>
  <si>
    <t>Bad Debt</t>
  </si>
  <si>
    <t>Billing as per Actual Meter Reading</t>
  </si>
  <si>
    <t>&gt;3 KW</t>
  </si>
  <si>
    <t>F.</t>
  </si>
  <si>
    <t>Arrear Salary</t>
  </si>
  <si>
    <t>Basic Pay, DP &amp; DA</t>
  </si>
  <si>
    <t>Other employee cost</t>
  </si>
  <si>
    <t>FY- 2009-10</t>
  </si>
  <si>
    <t>Actual paid for FY 2009-10</t>
  </si>
  <si>
    <t xml:space="preserve">Differential amount </t>
  </si>
  <si>
    <t>(Sl. E8 + F8)</t>
  </si>
  <si>
    <t>G.</t>
  </si>
  <si>
    <t>Unmetered supply</t>
  </si>
  <si>
    <t>H.</t>
  </si>
  <si>
    <t>Total (Rural + Urban)</t>
  </si>
  <si>
    <t>(G8 + H8)</t>
  </si>
  <si>
    <t>supply with defective meters</t>
  </si>
  <si>
    <t>J.</t>
  </si>
  <si>
    <t>(I8 + J8)</t>
  </si>
  <si>
    <t>Category of Consumers</t>
  </si>
  <si>
    <t>5000/-, 6500/-</t>
  </si>
  <si>
    <t>Highly Skilled -A</t>
  </si>
  <si>
    <t>Highly Skilled -B</t>
  </si>
  <si>
    <t>4830-153(5)-5595-163(5)-6410-173(20)-9870</t>
  </si>
  <si>
    <t>4870-137(5)-5155-153(5)-5920-163(16)-8528</t>
  </si>
  <si>
    <t>ADDITIONAL  A &amp; G EXPENSES</t>
  </si>
  <si>
    <t>Prepaid metering</t>
  </si>
  <si>
    <t>Peon/watchman/ Sweeper</t>
  </si>
  <si>
    <t>Treasury Guard</t>
  </si>
  <si>
    <t>Store Keeper</t>
  </si>
  <si>
    <t>Draughtsman</t>
  </si>
  <si>
    <t>Fitter</t>
  </si>
  <si>
    <t>Mech. Operator</t>
  </si>
  <si>
    <t>T&amp; P</t>
  </si>
  <si>
    <t>EXECUTIVE</t>
  </si>
  <si>
    <t>TECHNICAL</t>
  </si>
  <si>
    <t>NON-TECH</t>
  </si>
  <si>
    <t>Non-EXECUTIVE</t>
  </si>
  <si>
    <t>AS ON 31-3-12</t>
  </si>
  <si>
    <t>Recruitment during 12-13</t>
  </si>
  <si>
    <t>Retirement during 12-13</t>
  </si>
  <si>
    <t>AS ON 31-3-13</t>
  </si>
  <si>
    <t>Distribution line repairs &amp; maintenance</t>
  </si>
  <si>
    <t>01.10.2002 to 31.03.2003</t>
  </si>
  <si>
    <t>01.04.2003 to 30.09.2003</t>
  </si>
  <si>
    <t>01.10.2003 to 31.03.2004</t>
  </si>
  <si>
    <t>01.04.2004 to 30.09.2004</t>
  </si>
  <si>
    <t>01.10.2004 to 31.03.2005</t>
  </si>
  <si>
    <t>01.04.2005 to 30.09.2005</t>
  </si>
  <si>
    <t>31.12.2005</t>
  </si>
  <si>
    <t>uotp 31.03.2006</t>
  </si>
  <si>
    <t>Less : Payment Made</t>
  </si>
  <si>
    <t>Period</t>
  </si>
  <si>
    <t>Principal</t>
  </si>
  <si>
    <t xml:space="preserve">Repayment </t>
  </si>
  <si>
    <t>Balance Interest Payable</t>
  </si>
  <si>
    <t>Interest Payable upto 31.3.06</t>
  </si>
  <si>
    <t>Units Received into the system (in MU)</t>
  </si>
  <si>
    <t>Total loss in the system (%age)</t>
  </si>
  <si>
    <t>Interest rate</t>
  </si>
  <si>
    <t>Employees cost</t>
  </si>
  <si>
    <t>(b)</t>
  </si>
  <si>
    <t>(c)</t>
  </si>
  <si>
    <t>Admn. &amp; General Expenses</t>
  </si>
  <si>
    <t>III.</t>
  </si>
  <si>
    <t xml:space="preserve">Rent, rates and taxes other than all </t>
  </si>
  <si>
    <t>taxed on income &amp; profits</t>
  </si>
  <si>
    <t>IV.</t>
  </si>
  <si>
    <t>Interest on loans, advanced by Gridco</t>
  </si>
  <si>
    <t>Interest on loan borrowed from organisation</t>
  </si>
  <si>
    <t>Basis for calculation of average charge - PF and LF</t>
  </si>
  <si>
    <t>PF</t>
  </si>
  <si>
    <t>LF</t>
  </si>
  <si>
    <t>MD / CD Ratio</t>
  </si>
  <si>
    <t>Average Charge as a %age of COS</t>
  </si>
  <si>
    <t xml:space="preserve">Estimated payment </t>
  </si>
  <si>
    <t>Less: Amount  to be paid</t>
  </si>
  <si>
    <r>
      <t>CHECK</t>
    </r>
    <r>
      <rPr>
        <b/>
        <sz val="10"/>
        <color indexed="10"/>
        <rFont val="Arial"/>
        <family val="2"/>
      </rPr>
      <t xml:space="preserve"> (if Asset wise details figures are &lt; Project wise description figures, the figures NEED ATTENTION)</t>
    </r>
  </si>
  <si>
    <t>Interest and Finance Charges (in Rs. Lakhs)</t>
  </si>
  <si>
    <t>Financial Year</t>
  </si>
  <si>
    <t xml:space="preserve">Previous Year </t>
  </si>
  <si>
    <t xml:space="preserve">Current Year </t>
  </si>
  <si>
    <t>Ensuing Year Projected</t>
  </si>
  <si>
    <t>Percentage increase</t>
  </si>
  <si>
    <t>Percentage increase approved</t>
  </si>
  <si>
    <t>Approved Ensuing Year</t>
  </si>
  <si>
    <t>Loan from REC (CAPEX)</t>
  </si>
  <si>
    <t>Projected as on 31.03.2012</t>
  </si>
  <si>
    <t>Valuation by OERC                    (M/s Bhudev Chaterjee)</t>
  </si>
  <si>
    <t>Com. Pen: Exe</t>
  </si>
  <si>
    <t>Com. Pen:N- Exe</t>
  </si>
  <si>
    <t>Gratuity: Exec</t>
  </si>
  <si>
    <t>Gratuity: N-Exec</t>
  </si>
  <si>
    <t>Com. Pen:N-Exe</t>
  </si>
  <si>
    <t>Public Lighting</t>
  </si>
  <si>
    <t>Traction</t>
  </si>
  <si>
    <t>Irrigation&amp; Agriculture</t>
  </si>
  <si>
    <t>Drawn during 2012-13</t>
  </si>
  <si>
    <t xml:space="preserve">PURCHASE OF POWER </t>
  </si>
  <si>
    <t>Rate   (P/U)</t>
  </si>
  <si>
    <t>GRIDCO</t>
  </si>
  <si>
    <t>B</t>
  </si>
  <si>
    <t>OHPC</t>
  </si>
  <si>
    <t>C</t>
  </si>
  <si>
    <t>MACHHKUND</t>
  </si>
  <si>
    <t>D</t>
  </si>
  <si>
    <t>Franchise expenses</t>
  </si>
  <si>
    <t>Ex-gratia</t>
  </si>
  <si>
    <t>Staff Welfare Expenses</t>
  </si>
  <si>
    <t>(Consumption &gt;100, &lt;=300 Units /month)</t>
  </si>
  <si>
    <t>(Consumption &gt;300 Units /month)</t>
  </si>
  <si>
    <t>Public Lighting (Street Lighting)</t>
  </si>
  <si>
    <t xml:space="preserve">LT General Purpose </t>
  </si>
  <si>
    <t>REC (S.I. Loan)</t>
  </si>
  <si>
    <t>Sl. No.</t>
  </si>
  <si>
    <t>Over 24 months</t>
  </si>
  <si>
    <t>Other special appropriation permitted</t>
  </si>
  <si>
    <t>Status of clearance from OPTCL</t>
  </si>
  <si>
    <t>L.F considered</t>
  </si>
  <si>
    <t>Agreement</t>
  </si>
  <si>
    <t>P_STATUS</t>
  </si>
  <si>
    <t>U0406</t>
  </si>
  <si>
    <t>Revenue Collection(Current assessment)</t>
  </si>
  <si>
    <t>(3=1-2)</t>
  </si>
  <si>
    <t>(6=5-4)</t>
  </si>
  <si>
    <t xml:space="preserve">Large Industry </t>
  </si>
  <si>
    <t xml:space="preserve">Specified Public Purpose </t>
  </si>
  <si>
    <t>HT Category Total-----&gt;</t>
  </si>
  <si>
    <t>Average Principal       (OB+CB)/2</t>
  </si>
  <si>
    <t>(Consumption &lt;=100 Units /month)</t>
  </si>
  <si>
    <t>* Effectiive Interest Rate has been increased because the arrears of differential interest for 5 years @4% is considered in FY 2007-08</t>
  </si>
  <si>
    <t xml:space="preserve">Date of Redumption </t>
  </si>
  <si>
    <t>Year</t>
  </si>
  <si>
    <t>Cumulative</t>
  </si>
  <si>
    <t>Carring cost of interest</t>
  </si>
  <si>
    <t>Calculation of Carring cost of SOUTHCO Bond Liability for the yaer 2007-08 ARR</t>
  </si>
  <si>
    <t>Transitional Provision</t>
  </si>
  <si>
    <t>OB</t>
  </si>
  <si>
    <t>Purchase</t>
  </si>
  <si>
    <t>Issue</t>
  </si>
  <si>
    <t>CB</t>
  </si>
  <si>
    <t>Licensee:-SOUTHCO LTD.</t>
  </si>
  <si>
    <t>Reimbursement of Medical Expenses</t>
  </si>
  <si>
    <t>Leave Travel Concession</t>
  </si>
  <si>
    <t>Reimbursement of House Rent</t>
  </si>
  <si>
    <t>Drawn during 2009-10</t>
  </si>
  <si>
    <t>Interest on Security Deposit</t>
  </si>
  <si>
    <t xml:space="preserve">LOAN TERMS </t>
  </si>
  <si>
    <t>SECURITISATION OF BST &amp;INTEREST</t>
  </si>
  <si>
    <t>Interst</t>
  </si>
  <si>
    <t>BST dues</t>
  </si>
  <si>
    <t>Interim Relief to Staff</t>
  </si>
  <si>
    <t>Encashment of Earned Leave</t>
  </si>
  <si>
    <t>Honorarium</t>
  </si>
  <si>
    <t>Payment under Workmen compensation Act</t>
  </si>
  <si>
    <t>No. of Employees per MKWh sold</t>
  </si>
  <si>
    <t>No. of consumer as at ...............</t>
  </si>
  <si>
    <t xml:space="preserve"> No. of employees per 1000 consumers</t>
  </si>
  <si>
    <t>MU sold</t>
  </si>
  <si>
    <t>Ex.salary</t>
  </si>
  <si>
    <t>Non Ex.Salary</t>
  </si>
  <si>
    <t>Form No. F. 24</t>
  </si>
  <si>
    <t>CONSUMER SERVICE</t>
  </si>
  <si>
    <t>Provision for Bad &amp; Doubtful Debt Written off</t>
  </si>
  <si>
    <t>GoI/GoO Assets</t>
  </si>
  <si>
    <t>Building &amp; other Construction Workers Welfare Cess</t>
  </si>
  <si>
    <t>Avg. Salary</t>
  </si>
  <si>
    <t>Misc. Income</t>
  </si>
  <si>
    <t xml:space="preserve">Opening Accumulated Depreciation </t>
  </si>
  <si>
    <t>Loan from Govt. of Orissa- (a/c) APDRP Loans &amp; Grant</t>
  </si>
  <si>
    <t>Manual Entered Data</t>
  </si>
  <si>
    <t>Tariff Filing</t>
  </si>
  <si>
    <t>RIMS</t>
  </si>
  <si>
    <t>31.03.11</t>
  </si>
  <si>
    <t xml:space="preserve">Investment as on </t>
  </si>
  <si>
    <t>viii)</t>
  </si>
  <si>
    <t>Auditors fees</t>
  </si>
  <si>
    <t>ix)</t>
  </si>
  <si>
    <t>Management including managing agents remuneration</t>
  </si>
  <si>
    <t>x)</t>
  </si>
  <si>
    <t>(A14 + B14)</t>
  </si>
  <si>
    <t>Receivable from consumers as at</t>
  </si>
  <si>
    <t>the beginning of the year</t>
  </si>
  <si>
    <t>Revenue billed for the year</t>
  </si>
  <si>
    <t>Collection for the year</t>
  </si>
  <si>
    <t xml:space="preserve">           Against current dues</t>
  </si>
  <si>
    <t>Gross receivable from consumers</t>
  </si>
  <si>
    <t>as at the end of the year</t>
  </si>
  <si>
    <t>Arrear against permanently disconnected</t>
  </si>
  <si>
    <t>Counterpart Funding(REC/ PFC Capex Counterpart funding) @13%</t>
  </si>
  <si>
    <t>Govt. of Orissa-CAPEX</t>
  </si>
  <si>
    <t>Total interest and finance charges</t>
  </si>
  <si>
    <t>Interest Capitalized</t>
  </si>
  <si>
    <t>Expenditure properly incurred on :</t>
  </si>
  <si>
    <t>Generation &amp; purchase of energy</t>
  </si>
  <si>
    <t>Distribution and sale of energy</t>
  </si>
  <si>
    <t>a)  Employees cost</t>
  </si>
  <si>
    <t>c)  A&amp;G expenses</t>
  </si>
  <si>
    <t>H(A+G)</t>
  </si>
  <si>
    <t>Increment cost  (Rs./kwh)  for lost units</t>
  </si>
  <si>
    <t>I(H/E)</t>
  </si>
  <si>
    <t>Cost at system end (Rs./kwh)</t>
  </si>
  <si>
    <t>J(I+P.Cost)</t>
  </si>
  <si>
    <t>Note:-</t>
  </si>
  <si>
    <t>Year 2010-11</t>
  </si>
  <si>
    <t>Year 2011-12</t>
  </si>
  <si>
    <t>(D) Sales projection for up coming HT industrial consumers with CD&gt;=1MVA during FY 2010-11</t>
  </si>
  <si>
    <t>Total HT (Additional +  New) Industry</t>
  </si>
  <si>
    <t>TOTAL HT SALES</t>
  </si>
  <si>
    <t>D. E. S. E RAILWAY</t>
  </si>
  <si>
    <t>Railway</t>
  </si>
  <si>
    <t>Yes</t>
  </si>
  <si>
    <t>1.a</t>
  </si>
  <si>
    <t>1.b</t>
  </si>
  <si>
    <t xml:space="preserve">    six months and revised estimates for the balance of the financial year.</t>
  </si>
  <si>
    <t>Total Repair and Maintenance</t>
  </si>
  <si>
    <t>Bad Debts (in Rs. Lakhs)</t>
  </si>
  <si>
    <t>Bad Debts</t>
  </si>
  <si>
    <t>Special appropriation costs (in Rs. Lakhs)</t>
  </si>
  <si>
    <t>Total special appropriation costs</t>
  </si>
  <si>
    <t>Depreciation (in Rs. Lakhs)</t>
  </si>
  <si>
    <t>SL.NO.</t>
  </si>
  <si>
    <t>Executive</t>
  </si>
  <si>
    <t>Non-Executive</t>
  </si>
  <si>
    <t xml:space="preserve">Technical      </t>
  </si>
  <si>
    <t xml:space="preserve"> Non-Tech.</t>
  </si>
  <si>
    <t xml:space="preserve">Technical        </t>
  </si>
  <si>
    <t>Terminal Benefits(P.F./ PENSION)</t>
  </si>
  <si>
    <t>Terminal Benefits(GRATUITY)</t>
  </si>
  <si>
    <t>ADDITIONAL INFORMATION</t>
  </si>
  <si>
    <t>No. of Employees as on :</t>
  </si>
  <si>
    <t>INDIAN RARE EARTHS LTD.</t>
  </si>
  <si>
    <t>(B) Sales projection for up coming EHT industrial consumers during FY 2010-11</t>
  </si>
  <si>
    <t>1.01.2011</t>
  </si>
  <si>
    <t>TITANIUM DIOXIDE PLANT</t>
  </si>
  <si>
    <t>GOPALPUR PORTS LIMITED</t>
  </si>
  <si>
    <t xml:space="preserve">Total EHT (Additional +  New) </t>
  </si>
  <si>
    <t>TOTAL EHT SALES</t>
  </si>
  <si>
    <t xml:space="preserve">CALCULATION OF CLEAR PROFIT FOR THE ENSUING FINANCIAL YEAR </t>
  </si>
  <si>
    <t>AS PER THE SCHEDULE VI OF ELECTRICITY SUPPLY ACT, 1948</t>
  </si>
  <si>
    <t>PARA  - XVII (2)</t>
  </si>
  <si>
    <t>(A)</t>
  </si>
  <si>
    <t>Income derived from :</t>
  </si>
  <si>
    <t>i)</t>
  </si>
  <si>
    <t>Revenue as % of cost</t>
  </si>
  <si>
    <t>Allocated for last year</t>
  </si>
  <si>
    <t>D.</t>
  </si>
  <si>
    <t>Total (Urban + Rural)</t>
  </si>
  <si>
    <t>(Sl. C8 + D8)</t>
  </si>
  <si>
    <t>E.</t>
  </si>
  <si>
    <t>Rents, rates &amp; taxes, other than all taxed on income and profit</t>
  </si>
  <si>
    <t>iv.a)</t>
  </si>
  <si>
    <t>iv.b)</t>
  </si>
  <si>
    <t>Bad debts</t>
  </si>
  <si>
    <t>Other special appropriation permitted by the State Govt.</t>
  </si>
  <si>
    <t>Training Expenses</t>
  </si>
  <si>
    <t>Special Tariff</t>
  </si>
  <si>
    <t>SPECIAL TARIFF</t>
  </si>
  <si>
    <t>PUBLIC INSTITUTION</t>
  </si>
  <si>
    <t>CLEAR PROFIT (A-B-C)</t>
  </si>
  <si>
    <t>Net Debtors as per Balance Sheet</t>
  </si>
  <si>
    <t>Reasonable Return (Form No. F.14)</t>
  </si>
  <si>
    <t>Form No. F.14</t>
  </si>
  <si>
    <t>(Only for</t>
  </si>
  <si>
    <t>Billed</t>
  </si>
  <si>
    <t>Realised</t>
  </si>
  <si>
    <t>Kutir Jyoti)</t>
  </si>
  <si>
    <t>(Rs. In Lakhs)</t>
  </si>
  <si>
    <t>C.D.In KW</t>
  </si>
  <si>
    <t>0.5</t>
  </si>
  <si>
    <t>1.0</t>
  </si>
  <si>
    <t>1.5</t>
  </si>
  <si>
    <t>2.0</t>
  </si>
  <si>
    <t>2.5</t>
  </si>
  <si>
    <t>3.0</t>
  </si>
  <si>
    <t>More than 3 KW</t>
  </si>
  <si>
    <t>SUB-TOTAL</t>
  </si>
  <si>
    <t>Large domestic consumers</t>
  </si>
  <si>
    <t xml:space="preserve"> 11/33KV  Supply</t>
  </si>
  <si>
    <t>No of Kutir Jyoti Cons.</t>
  </si>
  <si>
    <t>Consumption/KJ conn.</t>
  </si>
  <si>
    <t xml:space="preserve">Total Consmption(KJ) </t>
  </si>
  <si>
    <t>TOTAL (Sl. 8+10+13)</t>
  </si>
  <si>
    <t>RURAL</t>
  </si>
  <si>
    <t>TOTAL (Urban + Rural)</t>
  </si>
  <si>
    <t>The amount carried forward (at the beginning of the year of accounting) in the accounts of the Licensee for distribution to the consumers.</t>
  </si>
  <si>
    <t>Total of B:</t>
  </si>
  <si>
    <t>Capital Base (A-B)</t>
  </si>
  <si>
    <t>Rs. Lakhs</t>
  </si>
  <si>
    <t>Domestic</t>
  </si>
  <si>
    <t>Irrigation</t>
  </si>
  <si>
    <t>Street Lighting</t>
  </si>
  <si>
    <t>Public Institution</t>
  </si>
  <si>
    <t>General Purpose</t>
  </si>
  <si>
    <t>Debt redemption and obligation for the year 2007-08</t>
  </si>
  <si>
    <t>Amount</t>
  </si>
  <si>
    <t xml:space="preserve">Receivables(5-6)  </t>
  </si>
  <si>
    <t>Particulars of Loan raised (Loan wise)</t>
  </si>
  <si>
    <t>Amt. Sanctioned</t>
  </si>
  <si>
    <t>Date of Sanction</t>
  </si>
  <si>
    <t>Amt. Of Drawal</t>
  </si>
  <si>
    <t>Date of Drawal</t>
  </si>
  <si>
    <t>Tenure of Loan</t>
  </si>
  <si>
    <t>Moratorium Period</t>
  </si>
  <si>
    <t>REC (Counterpart)</t>
  </si>
  <si>
    <t>Summary of Interest Expenses</t>
  </si>
  <si>
    <t>Power Bonds-Differential interest</t>
  </si>
  <si>
    <t>REC-Counterpart &amp; SI Scheme</t>
  </si>
  <si>
    <t>Other Interest</t>
  </si>
  <si>
    <t>Less: Interest Capitalised</t>
  </si>
  <si>
    <t>Net Interest for ARR</t>
  </si>
  <si>
    <t>State Bank of India</t>
  </si>
  <si>
    <t xml:space="preserve">Electricity Duty </t>
  </si>
  <si>
    <t xml:space="preserve">Total Electricity Duty </t>
  </si>
  <si>
    <t>Other Equip.</t>
  </si>
  <si>
    <t>N.B : The above figures is excluding consumers Security Deposit</t>
  </si>
  <si>
    <t>Subsidy Rs/kwh</t>
  </si>
  <si>
    <t>Rs/kwh</t>
  </si>
  <si>
    <t>Customer Class:</t>
  </si>
  <si>
    <t>Ministeel Plant</t>
  </si>
  <si>
    <t>Colony consumption</t>
  </si>
  <si>
    <t>1999-00</t>
  </si>
  <si>
    <t>Funds receivable from GRIDCO (Pension + Gratuity)</t>
  </si>
  <si>
    <t>Total Funding available (1+2+3)</t>
  </si>
  <si>
    <t>(II)</t>
  </si>
  <si>
    <t>(III)</t>
  </si>
  <si>
    <t>FY: 2013-14</t>
  </si>
  <si>
    <t>Revenue to be covered form Proposed Tariff (Billing)</t>
  </si>
  <si>
    <t>Revenue Gap not realised from Tariff rise</t>
  </si>
  <si>
    <t>For 1st KW (Rs./Con/M)</t>
  </si>
  <si>
    <t>For Addl. KW (Rs./Kw/M)</t>
  </si>
  <si>
    <t>Rs./ Customer/ month</t>
  </si>
  <si>
    <t xml:space="preserve"> paise/ kwh</t>
  </si>
  <si>
    <t>Paise / kWh</t>
  </si>
  <si>
    <t>paise / kWh</t>
  </si>
  <si>
    <t>Rs Lakhs</t>
  </si>
  <si>
    <t>%age</t>
  </si>
  <si>
    <t>%age of Energy Charge</t>
  </si>
  <si>
    <t>paise/ kWh</t>
  </si>
  <si>
    <t>Total Public Water Works &amp; Sewage Pumping</t>
  </si>
  <si>
    <t>OERC FORM T-8</t>
  </si>
  <si>
    <t>Proposed - Existing</t>
  </si>
  <si>
    <t xml:space="preserve">Demand Charge </t>
  </si>
  <si>
    <t xml:space="preserve">Energy Charge </t>
  </si>
  <si>
    <t>Less Loss in the system in MU</t>
  </si>
  <si>
    <t>Transmitted through the system in MU</t>
  </si>
  <si>
    <t>6</t>
  </si>
  <si>
    <t>Sale at system voltage in MU</t>
  </si>
  <si>
    <t>CD0807</t>
  </si>
  <si>
    <t>CD0907</t>
  </si>
  <si>
    <t>CD1007</t>
  </si>
  <si>
    <t>CD1107</t>
  </si>
  <si>
    <t>CD1207</t>
  </si>
  <si>
    <t>CD0108</t>
  </si>
  <si>
    <t>CD0208</t>
  </si>
  <si>
    <t>CD0308</t>
  </si>
  <si>
    <t>CD0408</t>
  </si>
  <si>
    <t>CD0508</t>
  </si>
  <si>
    <t>CD0608</t>
  </si>
  <si>
    <t>CD0708</t>
  </si>
  <si>
    <t>CD0808</t>
  </si>
  <si>
    <t>U67</t>
  </si>
  <si>
    <t>U78</t>
  </si>
  <si>
    <t>U89</t>
  </si>
  <si>
    <t>DIV_NEW</t>
  </si>
  <si>
    <t>M/S BALLARPUR INDUSTRIES LTD.</t>
  </si>
  <si>
    <t>B. I. L. T</t>
  </si>
  <si>
    <t>M/S TOSALI CEMENT PVT. LTD.</t>
  </si>
  <si>
    <t>No</t>
  </si>
  <si>
    <t xml:space="preserve">Not made with enhanced load </t>
  </si>
  <si>
    <t>MANGALAM TIMBER PVT. LTD.</t>
  </si>
  <si>
    <t>M/S HY GRADE PELLETS LTD.</t>
  </si>
  <si>
    <t>Other general receipts accountable for income tax and arising from and ancillary or incidental to business of electricity supply.</t>
  </si>
  <si>
    <t>Total of (A) (i to vii)</t>
  </si>
  <si>
    <t>(B)</t>
  </si>
  <si>
    <t>Capital work in progress (in Rs. Lakhs)</t>
  </si>
  <si>
    <t xml:space="preserve">Previous Year  </t>
  </si>
  <si>
    <t>Asset-wise details</t>
  </si>
  <si>
    <t xml:space="preserve">OB </t>
  </si>
  <si>
    <t xml:space="preserve">Closing bal. of WIP </t>
  </si>
  <si>
    <t>CD0806</t>
  </si>
  <si>
    <t>CD0906</t>
  </si>
  <si>
    <t>CD1006</t>
  </si>
  <si>
    <t>CD1106</t>
  </si>
  <si>
    <t>CD1206</t>
  </si>
  <si>
    <t>CD0107</t>
  </si>
  <si>
    <t>CD0207</t>
  </si>
  <si>
    <t>CD0307</t>
  </si>
  <si>
    <t>CD0407</t>
  </si>
  <si>
    <t>CD0507</t>
  </si>
  <si>
    <t>Pension &amp;</t>
  </si>
  <si>
    <t>Position w.r.t. all India tariff</t>
  </si>
  <si>
    <t>Interest on debenture issued by licensee</t>
  </si>
  <si>
    <t>V.</t>
  </si>
  <si>
    <t>Interest on security deposit</t>
  </si>
  <si>
    <t>VI.</t>
  </si>
  <si>
    <t>Legal charges</t>
  </si>
  <si>
    <t>VII.</t>
  </si>
  <si>
    <t>Other charges like finance charges, committment charges</t>
  </si>
  <si>
    <t>SECURITY DEPOSIT</t>
  </si>
  <si>
    <t>S.D recd up to Oct'08</t>
  </si>
  <si>
    <t>SD expected from H.T. Consumer</t>
  </si>
  <si>
    <t>Projected as on 31.03.2013</t>
  </si>
  <si>
    <t>31.03.13</t>
  </si>
  <si>
    <t>Approved for 2011-12</t>
  </si>
  <si>
    <t>Estimated Investement as on 31.03.12</t>
  </si>
  <si>
    <t>Estimated payment for 12-13</t>
  </si>
  <si>
    <t>Additional employee cost for new recruitment</t>
  </si>
  <si>
    <t>Target by Commission</t>
  </si>
  <si>
    <t xml:space="preserve">Spot Billing </t>
  </si>
  <si>
    <t>Interest during construction</t>
  </si>
  <si>
    <t>Transfer to fixed assets</t>
  </si>
  <si>
    <t xml:space="preserve">Land </t>
  </si>
  <si>
    <t>Civil &amp; Buildings</t>
  </si>
  <si>
    <r>
      <t xml:space="preserve">OERC </t>
    </r>
    <r>
      <rPr>
        <b/>
        <u/>
        <sz val="10"/>
        <rFont val="Arial"/>
        <family val="2"/>
      </rPr>
      <t>Form No. F. 33</t>
    </r>
  </si>
  <si>
    <t>F&amp;F</t>
  </si>
  <si>
    <t>Vehicle</t>
  </si>
  <si>
    <t>Other Equipment</t>
  </si>
  <si>
    <t>Sub-Total</t>
  </si>
  <si>
    <t>PMU</t>
  </si>
  <si>
    <t>TOTAL ---&gt;</t>
  </si>
  <si>
    <t>OERC FORM  T-7</t>
  </si>
  <si>
    <t>RGGVY</t>
  </si>
  <si>
    <t>Watch &amp; Ward / Anti-theft Security</t>
  </si>
  <si>
    <t>Net Prior Period Credit / (Charges)</t>
  </si>
  <si>
    <t>Profit/(Loss)  for the year</t>
  </si>
  <si>
    <t>U0506</t>
  </si>
  <si>
    <t>U0606</t>
  </si>
  <si>
    <t>U0706</t>
  </si>
  <si>
    <t>U0806</t>
  </si>
  <si>
    <t>U0906</t>
  </si>
  <si>
    <t>U1006</t>
  </si>
  <si>
    <t>U1106</t>
  </si>
  <si>
    <t>U1206</t>
  </si>
  <si>
    <t>U0107</t>
  </si>
  <si>
    <t>U0207</t>
  </si>
  <si>
    <t>U0307</t>
  </si>
  <si>
    <t>U0407</t>
  </si>
  <si>
    <t>U0507</t>
  </si>
  <si>
    <t>U0607</t>
  </si>
  <si>
    <t>U0707</t>
  </si>
  <si>
    <t>U0807</t>
  </si>
  <si>
    <t>U0907</t>
  </si>
  <si>
    <t>U1007</t>
  </si>
  <si>
    <t>U1107</t>
  </si>
  <si>
    <t>U1207</t>
  </si>
  <si>
    <t>U0108</t>
  </si>
  <si>
    <t>U0208</t>
  </si>
  <si>
    <t>U0308</t>
  </si>
  <si>
    <t>U0408</t>
  </si>
  <si>
    <t>U0508</t>
  </si>
  <si>
    <t>U0608</t>
  </si>
  <si>
    <t>U0708</t>
  </si>
  <si>
    <t>U0808</t>
  </si>
  <si>
    <t>CD0406</t>
  </si>
  <si>
    <t>CD0506</t>
  </si>
  <si>
    <t>CD0606</t>
  </si>
  <si>
    <t>CD0706</t>
  </si>
  <si>
    <t>1.04.12</t>
  </si>
  <si>
    <t>1.10.12</t>
  </si>
  <si>
    <t>31.3.13</t>
  </si>
  <si>
    <t>VIII.</t>
  </si>
  <si>
    <t>Auditor's fees</t>
  </si>
  <si>
    <t>IX.</t>
  </si>
  <si>
    <t>Management including managing</t>
  </si>
  <si>
    <t>agents remuneration</t>
  </si>
  <si>
    <t>X.</t>
  </si>
  <si>
    <t>XI.</t>
  </si>
  <si>
    <t>Other expenses</t>
  </si>
  <si>
    <t>XII.</t>
  </si>
  <si>
    <t>Gratuity</t>
  </si>
  <si>
    <t>Expenses on training &amp; other</t>
  </si>
  <si>
    <t>training scheme</t>
  </si>
  <si>
    <t>Bonus</t>
  </si>
  <si>
    <t>(Total expenses I to XII)</t>
  </si>
  <si>
    <t>Special appropriation to cover</t>
  </si>
  <si>
    <t>Para XVII Clause 2(c)</t>
  </si>
  <si>
    <t>All taxes on income &amp; profits</t>
  </si>
  <si>
    <t>Loan from REC (S.I)</t>
  </si>
  <si>
    <t>Installments of written down account</t>
  </si>
  <si>
    <t>in respect of intangible assets and</t>
  </si>
  <si>
    <t>new capital issue expenses</t>
  </si>
  <si>
    <t>Contribution of contingency reserve</t>
  </si>
  <si>
    <t>Contribution towards arrear depreciation</t>
  </si>
  <si>
    <t>Contribution to development reserve</t>
  </si>
  <si>
    <t>Debt redemption and obligation</t>
  </si>
  <si>
    <t>Existing Load in KVA</t>
  </si>
  <si>
    <t>Proposed Addl.Load in KVA</t>
  </si>
  <si>
    <t>Total load in KVA</t>
  </si>
  <si>
    <t>Expected date  of  drawl</t>
  </si>
  <si>
    <t xml:space="preserve">No.of months </t>
  </si>
  <si>
    <t>JAYSHREE CHEMICALS LIMITED</t>
  </si>
  <si>
    <t>Sl no</t>
  </si>
  <si>
    <t>Revenue subsidy</t>
  </si>
  <si>
    <t>Amt. of loan redeemed upto the beginning of the year</t>
  </si>
  <si>
    <t>Loan redeemed during the year</t>
  </si>
  <si>
    <t>Total loan redeemed upto the end of the year</t>
  </si>
  <si>
    <t>xi)</t>
  </si>
  <si>
    <t>xii)</t>
  </si>
  <si>
    <t>Contribution to P.F., staff pension and gratuity</t>
  </si>
  <si>
    <t>Total charge to consumer including the electricity duty</t>
  </si>
  <si>
    <t>Units</t>
  </si>
  <si>
    <t>MU's</t>
  </si>
  <si>
    <t xml:space="preserve">Nos. </t>
  </si>
  <si>
    <t>kW/ kVA</t>
  </si>
  <si>
    <t>kW</t>
  </si>
  <si>
    <t>Rs./ kVA/ month</t>
  </si>
  <si>
    <t>Paise/ kWh</t>
  </si>
  <si>
    <t>Other Interest and Finance Charges</t>
  </si>
  <si>
    <t>( c )</t>
  </si>
  <si>
    <t>xiv)</t>
  </si>
  <si>
    <t>Differanccial Interest</t>
  </si>
  <si>
    <t>Total Amortisation</t>
  </si>
  <si>
    <t>Ensuing Year with proposed tariffs</t>
  </si>
  <si>
    <t>Interest on working capital</t>
  </si>
  <si>
    <t>Contribution to P.F., Staff pension,</t>
  </si>
  <si>
    <t>Rs. in crores</t>
  </si>
  <si>
    <t>Minimum Fixed Charge</t>
  </si>
  <si>
    <t xml:space="preserve">Customer Sevice Charge </t>
  </si>
  <si>
    <t>Total Revenue after rebate</t>
  </si>
  <si>
    <t>Change in Net Revenue</t>
  </si>
  <si>
    <t>Change in revenue from Demand Charge</t>
  </si>
  <si>
    <t xml:space="preserve">Change in revenue from Energy Charge </t>
  </si>
  <si>
    <t xml:space="preserve">Change in revenue from Monthly Minimum Fixed Charge </t>
  </si>
  <si>
    <t xml:space="preserve">Total Cost of Supply </t>
  </si>
  <si>
    <t xml:space="preserve">Total Subsidy </t>
  </si>
  <si>
    <t xml:space="preserve">Subsidy </t>
  </si>
  <si>
    <t>Paise/ kWH</t>
  </si>
  <si>
    <t>Anticipated consumption (MU)</t>
  </si>
  <si>
    <t>Cost of Supply (Rs./kWh)</t>
  </si>
  <si>
    <t>Cost of Supply (paise/ kWh)</t>
  </si>
  <si>
    <t>Adjustment Factor</t>
  </si>
  <si>
    <t>Repayment of APDRP Loan</t>
  </si>
  <si>
    <t>Irrigation Pumping &amp; Agriculture</t>
  </si>
  <si>
    <t>Allied Agricultural Activities</t>
  </si>
  <si>
    <t>Allied Agro Industrial Activities</t>
  </si>
  <si>
    <t>Net Rebate</t>
  </si>
  <si>
    <t>Statutory reserves and Appropriations</t>
  </si>
  <si>
    <t>Payment to Sundry Creditors</t>
  </si>
  <si>
    <t>Balance carried to Balance Sheet</t>
  </si>
  <si>
    <t>S &amp; I (REC loan)</t>
  </si>
  <si>
    <t>FY 2010-11</t>
  </si>
  <si>
    <t>APL</t>
  </si>
  <si>
    <t>25 units</t>
  </si>
  <si>
    <t>Additional revenue with proposed tariff</t>
  </si>
  <si>
    <t>Allocation of A &amp; G Expenses.</t>
  </si>
  <si>
    <t>MU Sold</t>
  </si>
  <si>
    <t>PROFIT &amp; LOSS ACCOUNT FOR THE YEAR ENDED ........</t>
  </si>
  <si>
    <t>INCOME</t>
  </si>
  <si>
    <t>Revenue from Sale of Power</t>
  </si>
  <si>
    <t>Other Revenue</t>
  </si>
  <si>
    <t>SMD</t>
  </si>
  <si>
    <t>Drawn during 2008-09</t>
  </si>
  <si>
    <t>Closing bal. of WIP as on 31.03.09</t>
  </si>
  <si>
    <t>CURRENT  YEAR (1st Six months)</t>
  </si>
  <si>
    <t>Tariff rise proposed in FY 2006-07</t>
  </si>
  <si>
    <t>EXPENDITURE</t>
  </si>
  <si>
    <t>Purchase of Power</t>
  </si>
  <si>
    <t>Operation Maintenance, Administration General and other expenses</t>
  </si>
  <si>
    <t>The amount of any loan advanced by GRIDCO and others</t>
  </si>
  <si>
    <t>Repair &amp; Maintenance Expenses</t>
  </si>
  <si>
    <t>Information on Receipt/ Repayment of Loan(Rs.in Lacs)</t>
  </si>
  <si>
    <t>Average rate of interest</t>
  </si>
  <si>
    <t>WORLD BANK</t>
  </si>
  <si>
    <t>Note :The above figures are excluding interest</t>
  </si>
  <si>
    <t>COLONY CONSUMPTION</t>
  </si>
  <si>
    <t>Cost ( Rs.Lacs)</t>
  </si>
  <si>
    <t>Form No. F. 22</t>
  </si>
  <si>
    <t>Micro-Privatisation / Rural Franchisee</t>
  </si>
  <si>
    <t>Cost of Supply</t>
  </si>
  <si>
    <t xml:space="preserve">Non-Tariff Income </t>
  </si>
  <si>
    <t>ARR including Rev. Gap of FY-05 &amp; amortisation Reg. Assets</t>
  </si>
  <si>
    <t>Revenue Gap</t>
  </si>
  <si>
    <t>A. Loan Balance</t>
  </si>
  <si>
    <t>Sub-Total (A)</t>
  </si>
  <si>
    <t>B. Outstanding BST dues with DPS</t>
  </si>
  <si>
    <t>Opening balance as on 01.04.99</t>
  </si>
  <si>
    <t>Arrear from 01.04.99 to 31.03.05</t>
  </si>
  <si>
    <t>DPS on above</t>
  </si>
  <si>
    <t>Sub-Total (B)</t>
  </si>
  <si>
    <t>Grand Total (A+ B)</t>
  </si>
  <si>
    <t>Rev GAP for 2011-12</t>
  </si>
  <si>
    <t xml:space="preserve">           2) Similarly the securitisation amount towards the BST outstanding and GRIDCO loan is proposed to be paid in the susequnt year to </t>
  </si>
  <si>
    <t>2008-09</t>
  </si>
  <si>
    <t>(A11+B11)</t>
  </si>
  <si>
    <t>Total (Urban+Rural)</t>
  </si>
  <si>
    <t>(Sl C8+D8)</t>
  </si>
  <si>
    <t xml:space="preserve">Billing as per actual </t>
  </si>
  <si>
    <t>meter reading</t>
  </si>
  <si>
    <t>(SL. E8+F8)</t>
  </si>
  <si>
    <t>Unmetered Supply</t>
  </si>
  <si>
    <t>Average</t>
  </si>
  <si>
    <t>UNITS BILLED IN MU (DURING THE PERIOD OF REPORT)</t>
  </si>
  <si>
    <t>No of Consumer</t>
  </si>
  <si>
    <t>MONTHLY CONSUMPTION SLAB</t>
  </si>
  <si>
    <t xml:space="preserve">Sale in the </t>
  </si>
  <si>
    <t>0-100KWH</t>
  </si>
  <si>
    <t xml:space="preserve">More than </t>
  </si>
  <si>
    <t>slab rates -&gt;</t>
  </si>
  <si>
    <t>300 KWH</t>
  </si>
  <si>
    <t>(G8+H8)</t>
  </si>
  <si>
    <t xml:space="preserve"> Supply with defective</t>
  </si>
  <si>
    <t>meters</t>
  </si>
  <si>
    <t>Total (Rural+Urban)</t>
  </si>
  <si>
    <t>(I8+J8)</t>
  </si>
  <si>
    <t>FORM T-4</t>
  </si>
  <si>
    <t>Consumption/Billing figures for Industrial (S) Supply Consumers.</t>
  </si>
  <si>
    <t>Industrial (S) Supply Consumers</t>
  </si>
  <si>
    <t>Average No. of  Consumer</t>
  </si>
  <si>
    <t>Total Connected Load in KW</t>
  </si>
  <si>
    <t>Total Energy Billed in MU</t>
  </si>
  <si>
    <t>Total Energy Billed     (Rs. Lakhs)</t>
  </si>
  <si>
    <t>Total Miscellaneous Receipt</t>
  </si>
  <si>
    <t>Proportion of salaries, allowances, gratuities, etc. of engineers, secretary, accountants, other officers</t>
  </si>
  <si>
    <t>Meter reading and inspection</t>
  </si>
  <si>
    <t>Billing, Collecting &amp; accounting</t>
  </si>
  <si>
    <t>Exhibition, demonstration &amp; advertisement</t>
  </si>
  <si>
    <t xml:space="preserve">Net Revenue after incentive/ penalty </t>
  </si>
  <si>
    <t>DIV_CODE</t>
  </si>
  <si>
    <t>CONS_NO</t>
  </si>
  <si>
    <t>NAME</t>
  </si>
  <si>
    <t>ADDR1</t>
  </si>
  <si>
    <t>Supply voltage (KV)</t>
  </si>
  <si>
    <t>Grid S/S</t>
  </si>
  <si>
    <t>Insurance (Third party &amp; New P.T)</t>
  </si>
  <si>
    <t>COMMERCIAL / GENERAL PURPOSE&lt;100KW</t>
  </si>
  <si>
    <t>INDUSTRIAL (S) SUPPLY</t>
  </si>
  <si>
    <t>INDUSTRIAL (M) SUPPLY</t>
  </si>
  <si>
    <t>SPECIFIED PUBLIC PURPOSE</t>
  </si>
  <si>
    <t>GENERAL PURPOSE =&gt;100kw</t>
  </si>
  <si>
    <t>Industrial (S) supply</t>
  </si>
  <si>
    <t>Industrial (M) supply</t>
  </si>
  <si>
    <t>General Purpose =&gt;110KVA</t>
  </si>
  <si>
    <t>Specified Public Pupose=&gt;110KVA</t>
  </si>
  <si>
    <t>Loan from Govt. of Orissa- (a/c)IBRD Loans</t>
  </si>
  <si>
    <t>xii.a)</t>
  </si>
  <si>
    <t>W B Loan</t>
  </si>
  <si>
    <t>Loan from Union Bank of India</t>
  </si>
  <si>
    <t>Large Industry</t>
  </si>
  <si>
    <t>Railway Traction</t>
  </si>
  <si>
    <t>Heavy Industry</t>
  </si>
  <si>
    <t>Power Intensive Industry</t>
  </si>
  <si>
    <t>Form No. F.17</t>
  </si>
  <si>
    <t>Statement of sundry debtors and provision for bad &amp; doubtful debt</t>
  </si>
  <si>
    <t>Sl.</t>
  </si>
  <si>
    <t>Particulars</t>
  </si>
  <si>
    <t>Other Income</t>
  </si>
  <si>
    <t>Previous Year</t>
  </si>
  <si>
    <t>Current Year</t>
  </si>
  <si>
    <t>Ensuing Year</t>
  </si>
  <si>
    <t>No.</t>
  </si>
  <si>
    <t xml:space="preserve">Change in Revenue from Customer Service Charge </t>
  </si>
  <si>
    <t>Change  in Total Revenue</t>
  </si>
  <si>
    <t xml:space="preserve">Change in Net Average Charge </t>
  </si>
  <si>
    <t>%age change in net average charge</t>
  </si>
  <si>
    <t>Existing tariff as a %age of COS</t>
  </si>
  <si>
    <t>Proposed tariff as a %age of COS</t>
  </si>
  <si>
    <t>Deposit Works</t>
  </si>
  <si>
    <t xml:space="preserve">Biju Gram Jyoti </t>
  </si>
  <si>
    <t>01.04.2006 to 30.09.2006</t>
  </si>
  <si>
    <t>01.10.2006 to 31.03.2007</t>
  </si>
  <si>
    <t>Total Bond Value</t>
  </si>
  <si>
    <t>Ajustment</t>
  </si>
  <si>
    <t>ATE Order</t>
  </si>
  <si>
    <t>Govt Debtors</t>
  </si>
  <si>
    <t>Gross Block</t>
  </si>
  <si>
    <t>Net Block</t>
  </si>
  <si>
    <t>Additions during the Year</t>
  </si>
  <si>
    <t>Sales / Adjustments during the year</t>
  </si>
  <si>
    <t>During the year</t>
  </si>
  <si>
    <t xml:space="preserve">Adjustment / withdrawals </t>
  </si>
  <si>
    <t>Depreciated &lt;90%</t>
  </si>
  <si>
    <t>Depreciated &gt;90%</t>
  </si>
  <si>
    <t>Freehold</t>
  </si>
  <si>
    <t>Lease hold</t>
  </si>
  <si>
    <t>Other Civil Works</t>
  </si>
  <si>
    <t>Underground Cable Network</t>
  </si>
  <si>
    <t>Meters and other apparatus at customer’s premises</t>
  </si>
  <si>
    <t>Office Equipment</t>
  </si>
  <si>
    <t>Land and Rights</t>
  </si>
  <si>
    <t>Furniture, Fixtures</t>
  </si>
  <si>
    <t>Note:</t>
  </si>
  <si>
    <t>(Rs.)</t>
  </si>
  <si>
    <t>Single phase electro-magnetic KWH meter</t>
  </si>
  <si>
    <t>3 Phase electro-magnetic KWH meter</t>
  </si>
  <si>
    <t>3 Phase electro-magnetic Trivector Meter</t>
  </si>
  <si>
    <t>Trivector Meter for Railway Traction</t>
  </si>
  <si>
    <t>Int. rate</t>
  </si>
  <si>
    <t>Avg. Investment</t>
  </si>
  <si>
    <t>Avg. invest.</t>
  </si>
  <si>
    <t>Loan No.</t>
  </si>
  <si>
    <t>WESCO &amp; NESCO</t>
  </si>
  <si>
    <t>REC (Counter part)</t>
  </si>
  <si>
    <t>Date</t>
  </si>
  <si>
    <t>Particular</t>
  </si>
  <si>
    <t>Non-Technical</t>
  </si>
  <si>
    <t xml:space="preserve">Public Lighting </t>
  </si>
  <si>
    <t>Power Factor Incentive &amp; PowerFactor Penalty</t>
  </si>
  <si>
    <t>(H)</t>
  </si>
  <si>
    <t xml:space="preserve">Rebate &amp; prompt payment Incentive </t>
  </si>
  <si>
    <t>(I)</t>
  </si>
  <si>
    <t>Nos. of employee retiring</t>
  </si>
  <si>
    <t>Saving on account of retirement</t>
  </si>
  <si>
    <t>FY-12-13</t>
  </si>
  <si>
    <t>Provision  for bad and</t>
  </si>
  <si>
    <t xml:space="preserve">doubtful debts </t>
  </si>
  <si>
    <t>% of provision (item 7 expressed as</t>
  </si>
  <si>
    <t>a percentage of item 6)</t>
  </si>
  <si>
    <t xml:space="preserve">   </t>
  </si>
  <si>
    <t xml:space="preserve"> </t>
  </si>
  <si>
    <t>Account Code</t>
  </si>
  <si>
    <t>Miscellaneous</t>
  </si>
  <si>
    <t xml:space="preserve">No. of </t>
  </si>
  <si>
    <t>(.c)</t>
  </si>
  <si>
    <t>OERC FORM  T-7(Ensuing)</t>
  </si>
  <si>
    <t>Biju Gram Jyoti</t>
  </si>
  <si>
    <t>2009-10</t>
  </si>
  <si>
    <t>2010-11</t>
  </si>
  <si>
    <t>2011-12</t>
  </si>
  <si>
    <t>Nos.</t>
  </si>
  <si>
    <t>G. Total</t>
  </si>
  <si>
    <t>DPR Approved</t>
  </si>
  <si>
    <t>Supervision Charges</t>
  </si>
  <si>
    <t>Net asset</t>
  </si>
  <si>
    <t>Project Cost</t>
  </si>
  <si>
    <t>April</t>
  </si>
  <si>
    <t>May</t>
  </si>
  <si>
    <t>June</t>
  </si>
  <si>
    <t>July</t>
  </si>
  <si>
    <t>Agust</t>
  </si>
  <si>
    <t>Sept</t>
  </si>
  <si>
    <t>Value</t>
  </si>
  <si>
    <t>Additional</t>
  </si>
  <si>
    <t>Closing bal. of WIP as on 31.03.12</t>
  </si>
  <si>
    <t>Total Domestic</t>
  </si>
  <si>
    <t>General Purpose ( &lt;100 KW  )</t>
  </si>
  <si>
    <t>Total General Purpose ( &lt;100 KW  )</t>
  </si>
  <si>
    <t>Income to be recovered in future Tariff Determination</t>
  </si>
  <si>
    <t>Technical</t>
  </si>
  <si>
    <t>ITI Apprentices</t>
  </si>
  <si>
    <t>ITI Techicians</t>
  </si>
  <si>
    <t>Allocation of Employee Cost for 2011-12</t>
  </si>
  <si>
    <t>Contribution to contingency reserve</t>
  </si>
  <si>
    <t>Contribution to Development Reserve, referred to in para</t>
  </si>
  <si>
    <t>Debt redemption obligation</t>
  </si>
  <si>
    <t>Total HT----&gt;</t>
  </si>
  <si>
    <t>Minimum Fixed Charge (Existing)</t>
  </si>
  <si>
    <t>Customer Sevice Charge (Existing)</t>
  </si>
  <si>
    <t>Average Charge</t>
  </si>
  <si>
    <t>L.T.Industrial (S) Supply</t>
  </si>
  <si>
    <t>L.T.Industrial (M) Supply</t>
  </si>
  <si>
    <t>I)</t>
  </si>
  <si>
    <t>&lt;100KW</t>
  </si>
  <si>
    <t>II)</t>
  </si>
  <si>
    <t>=&gt;100KW</t>
  </si>
  <si>
    <t>General Purpose ( =&gt; 110 KVA  )</t>
  </si>
  <si>
    <t>Total LT----&gt;</t>
  </si>
  <si>
    <t>General Purpose ( &lt;110 KVA  )</t>
  </si>
  <si>
    <t>H.T.Industrial (M) (Medium Industry)</t>
  </si>
  <si>
    <t>31.05.09</t>
  </si>
  <si>
    <t>On the basis of Asset value i.e, 60% to HT &amp; 40% to LT.</t>
  </si>
  <si>
    <t xml:space="preserve">Revenue relief due to power factor incentive </t>
  </si>
  <si>
    <t>Total charge to consumers including ED</t>
  </si>
  <si>
    <t>ENSUING YEAR 12-13</t>
  </si>
  <si>
    <t>Deputy General Manager</t>
  </si>
  <si>
    <t>12000-375-16500</t>
  </si>
  <si>
    <t>E-6</t>
  </si>
  <si>
    <t>Asst. General Manager</t>
  </si>
  <si>
    <t>10650-325-15850</t>
  </si>
  <si>
    <t>E-5</t>
  </si>
  <si>
    <t>As per the electricity sales revenues from various categories</t>
  </si>
  <si>
    <t>Allocation of Costs at various voltages</t>
  </si>
  <si>
    <t>Consumption (MU)</t>
  </si>
  <si>
    <t>Current year</t>
  </si>
  <si>
    <t>Revenue from tariff (Rs. Lakhs)</t>
  </si>
  <si>
    <t>Ensuing Year Existing Tariff</t>
  </si>
  <si>
    <t>Ensuing Year Proposed Tariff</t>
  </si>
  <si>
    <t xml:space="preserve">Revenue Relief due to prompt payment rebate </t>
  </si>
  <si>
    <t>Revenue relief due to power factor incentive</t>
  </si>
  <si>
    <t xml:space="preserve">Revenue from Power factor penalty </t>
  </si>
  <si>
    <t>UTKAL ALUMINA INTERNATIONAL</t>
  </si>
  <si>
    <t>Specified Public Pupose&lt;110KVA</t>
  </si>
  <si>
    <t>General Purpose&lt; 110KVA</t>
  </si>
  <si>
    <t>Public Water Works, CD&lt;110KVA</t>
  </si>
  <si>
    <t>Gridco Loan as on 31-3-06</t>
  </si>
  <si>
    <t>BST outstanding as on 31-3-05</t>
  </si>
  <si>
    <t>Add:-Billing during 05-06</t>
  </si>
  <si>
    <t>Arrear Liability (5/7th of differential)</t>
  </si>
  <si>
    <t>01.04.2011</t>
  </si>
  <si>
    <t>Int. on investement for 11-12 @ 7.5%</t>
  </si>
  <si>
    <t>Int. on investment for 2012-13 @ 7.5 %</t>
  </si>
  <si>
    <t>Nos of villages</t>
  </si>
  <si>
    <t>Oct-10-Mar-11</t>
  </si>
  <si>
    <t>FY-2010-11</t>
  </si>
  <si>
    <t>Distribution Costs</t>
  </si>
  <si>
    <t>b)  Repair and Maintenance cost</t>
  </si>
  <si>
    <t>c)  Admn. &amp; General Expenses</t>
  </si>
  <si>
    <t xml:space="preserve">Existing franchisee operation in 1 place and incentive expenses @ 8% on 70% of excess revenue collection </t>
  </si>
  <si>
    <t>Current Assets, Loans and Advances</t>
  </si>
  <si>
    <t>Sundry Debtors</t>
  </si>
  <si>
    <t>Inventories</t>
  </si>
  <si>
    <t>Cash and Bank Balances</t>
  </si>
  <si>
    <t>Less Expenses Capitalised</t>
  </si>
  <si>
    <t>Transfer from CWIP</t>
  </si>
  <si>
    <t>O/E</t>
  </si>
  <si>
    <t>Received from Associates ,WESCO &amp; NESCO</t>
  </si>
  <si>
    <t xml:space="preserve">Expenditure incurred </t>
  </si>
  <si>
    <t>CAPEX( )</t>
  </si>
  <si>
    <t>Revenue Requiement 2007-08</t>
  </si>
  <si>
    <t>Source 5 - Working Cap</t>
  </si>
  <si>
    <t>Source 6 - Working Cap</t>
  </si>
  <si>
    <t>Cost of Supply Computation for Current Year</t>
  </si>
  <si>
    <t>Public Water Works &amp; Swerage Pumping</t>
  </si>
  <si>
    <t>Total Public Water Works &amp; Swerage Pumping</t>
  </si>
  <si>
    <t>Revenue Relief due to TOD Benefit (Rs. Lakhs)</t>
  </si>
  <si>
    <t>Meter Rent Received  (1ph)</t>
  </si>
  <si>
    <t>Meter Rent Received  (3ph)</t>
  </si>
  <si>
    <t>Over Drawal Penalty</t>
  </si>
  <si>
    <t>Average Revenue Billed</t>
  </si>
  <si>
    <t>Service charge</t>
  </si>
  <si>
    <t>Increase</t>
  </si>
  <si>
    <t>LT Coll.</t>
  </si>
  <si>
    <t>Franchisee</t>
  </si>
  <si>
    <t>Additional Revenue from the Proposed Tariff</t>
  </si>
  <si>
    <t>Balance Gap after proposed tariff</t>
  </si>
  <si>
    <t>GAP with Current Tariff before Amortisation</t>
  </si>
  <si>
    <t>GAP Before Amortisation after proposed tariff</t>
  </si>
  <si>
    <t>SUBSIDY ON AVERAGE COST BASIS BY CUSTOMER CLASS AND SERVICE LEVEL FOR THE ENSUING FINANCIAL YEAR</t>
  </si>
  <si>
    <t>(Actuals for first six months )</t>
  </si>
  <si>
    <t>(Projections for balance six months)</t>
  </si>
  <si>
    <t>Form No. F. 5</t>
  </si>
  <si>
    <t xml:space="preserve">Form No. F.4 </t>
  </si>
  <si>
    <t>Consumers’ Security Deposits</t>
  </si>
  <si>
    <t>APPLICATION OF FUNDS</t>
  </si>
  <si>
    <t>Less: Accumulated Depreciation</t>
  </si>
  <si>
    <t>Capital Work in Progress</t>
  </si>
  <si>
    <t>Capital Stock</t>
  </si>
  <si>
    <t>Total C.W.I.P.</t>
  </si>
  <si>
    <t>Investments</t>
  </si>
  <si>
    <t>Effective Interest Rate</t>
  </si>
  <si>
    <t>Remark</t>
  </si>
  <si>
    <t>Detail  of  the  Loans - Capital Works (for Current &amp; Ensuing Year)</t>
  </si>
  <si>
    <t>Institution/ Agencies</t>
  </si>
  <si>
    <t>REC (S.I. LOAN)</t>
  </si>
  <si>
    <t>Printing &amp; Stationery</t>
  </si>
  <si>
    <t>Advertisement</t>
  </si>
  <si>
    <t>POLICE STATION EXPENSES, (Hire charge &amp; Telephone)</t>
  </si>
  <si>
    <t>Valuation by OERC(M/s Bhudev Chaterjee)</t>
  </si>
  <si>
    <t>9=5+6-7+8</t>
  </si>
  <si>
    <t>Receivable from SOUTHCO</t>
  </si>
  <si>
    <t>Depreciation Schedule</t>
  </si>
  <si>
    <t>S.No</t>
  </si>
  <si>
    <t xml:space="preserve">Gross Block Opening Balance </t>
  </si>
  <si>
    <t xml:space="preserve">Additions during the year </t>
  </si>
  <si>
    <t>Closing Gross Block</t>
  </si>
  <si>
    <t>Int. Recn-F-27</t>
  </si>
  <si>
    <t>Int. Recn-F-3</t>
  </si>
  <si>
    <t>Non-Executive - Technical</t>
  </si>
  <si>
    <t>Non-Executive - Non-Tech.</t>
  </si>
  <si>
    <t>General Purpose ( &gt;70 KVA &lt;110 KVA  )</t>
  </si>
  <si>
    <t>01.04.2001 to 30.09.2001</t>
  </si>
  <si>
    <t>One time Set up Cost</t>
  </si>
  <si>
    <t>Replacement &amp; Shifting of meters</t>
  </si>
  <si>
    <t>Cost of  Villages to be Electrified</t>
  </si>
  <si>
    <t>Cost of  Kutir Joity Connections</t>
  </si>
  <si>
    <t>Cost of  Energization of Pump Sets</t>
  </si>
  <si>
    <t>Nos. of Block</t>
  </si>
  <si>
    <t>Rate/ Block</t>
  </si>
  <si>
    <t>Receipt of Fund</t>
  </si>
  <si>
    <t>Designation</t>
  </si>
  <si>
    <t>Existing Pay</t>
  </si>
  <si>
    <t>E-9</t>
  </si>
  <si>
    <t>Sr. General Manger</t>
  </si>
  <si>
    <t>15100-400-19500</t>
  </si>
  <si>
    <t>E-8</t>
  </si>
  <si>
    <t>General Manger</t>
  </si>
  <si>
    <t>14300-400-18300</t>
  </si>
  <si>
    <t>E-7</t>
  </si>
  <si>
    <t>Dearness Allowance</t>
  </si>
  <si>
    <t>DA %</t>
  </si>
  <si>
    <t>Projected</t>
  </si>
  <si>
    <t>PENSION,GRATUITY,UUL ALLOCATION</t>
  </si>
  <si>
    <t>Cash Flow</t>
  </si>
  <si>
    <t>Semi Skilled -A</t>
  </si>
  <si>
    <t>Jr. Artician</t>
  </si>
  <si>
    <t>Driver-A</t>
  </si>
  <si>
    <t>Driver-B</t>
  </si>
  <si>
    <t>Blacksmith</t>
  </si>
  <si>
    <t xml:space="preserve"> MT(NT)</t>
  </si>
  <si>
    <t>GET</t>
  </si>
  <si>
    <t>Executive Tech</t>
  </si>
  <si>
    <t>Executive  Non-Tech</t>
  </si>
  <si>
    <t>Non-Executive Tech</t>
  </si>
  <si>
    <t>Non- Executive  Non-Tech</t>
  </si>
  <si>
    <t>33 KV Metering Unit without meter</t>
  </si>
  <si>
    <t>Investment  Plan for next 4 years</t>
  </si>
  <si>
    <t>Single phase Static KWH meter</t>
  </si>
  <si>
    <t>3 Phase Static KWH meter</t>
  </si>
  <si>
    <t>Recruitment of Manpower</t>
  </si>
  <si>
    <t>FY</t>
  </si>
  <si>
    <t xml:space="preserve">Nos to be recruited </t>
  </si>
  <si>
    <t>Financial impact (Rs. in lacs)</t>
  </si>
  <si>
    <t>Non Executive</t>
  </si>
  <si>
    <t>Gridco Loan</t>
  </si>
  <si>
    <t>Source 4 - Working Cap</t>
  </si>
  <si>
    <t>PARTICULARS</t>
  </si>
  <si>
    <t>SL.NO</t>
  </si>
  <si>
    <t>Total Expenses (a + b + c + d + e + f+ g + h+- i)</t>
  </si>
  <si>
    <t>Technical -Executive</t>
  </si>
  <si>
    <t>Sr. General Manager</t>
  </si>
  <si>
    <t>Employee Expense voltage wise breakup</t>
  </si>
  <si>
    <t>Repair and Maintenance costs (in Rs. Lakhs)</t>
  </si>
  <si>
    <t>A &amp; G Expenses (in Rs. Lakhs)</t>
  </si>
  <si>
    <t>Organisational Development Expenses</t>
  </si>
  <si>
    <t xml:space="preserve">Special Appropriations (in Rs. Lakhs) </t>
  </si>
  <si>
    <t>Telex, Teleprinter Charges, Telefax</t>
  </si>
  <si>
    <t>Courier Charges</t>
  </si>
  <si>
    <t>Other</t>
  </si>
  <si>
    <t xml:space="preserve">Legal expenses </t>
  </si>
  <si>
    <t xml:space="preserve">Interest </t>
  </si>
  <si>
    <t>Technical fees</t>
  </si>
  <si>
    <t>Other charges</t>
  </si>
  <si>
    <t>Conveyance expenses</t>
  </si>
  <si>
    <t>Travelling expenses</t>
  </si>
  <si>
    <t>Hire charges of vehicle</t>
  </si>
  <si>
    <t>Fees &amp; Subscription</t>
  </si>
  <si>
    <t>Books &amp; Periodicals</t>
  </si>
  <si>
    <t>Non-Tariff Income</t>
  </si>
  <si>
    <t xml:space="preserve">Executive </t>
  </si>
  <si>
    <t>Non-executives</t>
  </si>
  <si>
    <t>Rs. in Lakhs</t>
  </si>
  <si>
    <t>consumers ( Included in sl. No.4.)</t>
  </si>
  <si>
    <t xml:space="preserve">Statement of Contingencies Reserves </t>
  </si>
  <si>
    <t>Appropriation during the year</t>
  </si>
  <si>
    <t xml:space="preserve"> In case of distribution business High voltage assets and Medium &amp; Low voltage assets should be shown separately.</t>
  </si>
  <si>
    <t>(Rs. in Lacs.)</t>
  </si>
  <si>
    <t>COMMUNICATION</t>
  </si>
  <si>
    <t>PROFESSIONAL CHARGES</t>
  </si>
  <si>
    <t>Audit fees</t>
  </si>
  <si>
    <t>CONVEYANCE &amp; TRAVELLING</t>
  </si>
  <si>
    <t>OTHER EXPENSES</t>
  </si>
  <si>
    <t>Entertainment</t>
  </si>
  <si>
    <t>Clearing &amp; forwarding charges</t>
  </si>
  <si>
    <t>Less consumers contribution</t>
  </si>
  <si>
    <t xml:space="preserve">Original cost of fixed asset </t>
  </si>
  <si>
    <t>MATERIAL RELATED EXPENSES</t>
  </si>
  <si>
    <t>Total</t>
  </si>
  <si>
    <t>TOTAL</t>
  </si>
  <si>
    <t>Payment</t>
  </si>
  <si>
    <t>A</t>
  </si>
  <si>
    <t>Spot Billing</t>
  </si>
  <si>
    <t>Energy Audit</t>
  </si>
  <si>
    <t>Southco</t>
  </si>
  <si>
    <t>Drawn during 2007-08</t>
  </si>
  <si>
    <t>S.E -I/ DGM</t>
  </si>
  <si>
    <t>SE-II/ AGM</t>
  </si>
  <si>
    <t>E.E/ Manager</t>
  </si>
  <si>
    <t>AEE/ Dy. Manager</t>
  </si>
  <si>
    <t>A.E/ Asst. Manager</t>
  </si>
  <si>
    <t>J.E/ Jr. Manager</t>
  </si>
  <si>
    <t>Non-Technical -Executive</t>
  </si>
  <si>
    <t>DGM</t>
  </si>
  <si>
    <t>Manager</t>
  </si>
  <si>
    <t>Dy. Manager</t>
  </si>
  <si>
    <t>Asst. Manager</t>
  </si>
  <si>
    <t>Jr. Manager</t>
  </si>
  <si>
    <t>GET/ MT(NT)</t>
  </si>
  <si>
    <t>Jr. Tech. Trainee</t>
  </si>
  <si>
    <t>SUMMARY CALCULATION OF REVENUE GAP 2007-08</t>
  </si>
  <si>
    <t>Total Revenue for FY 2007-08</t>
  </si>
  <si>
    <t>Capex Fund for FY 2010-11/2011-12</t>
  </si>
  <si>
    <t>GoO Funding- 0% Interest</t>
  </si>
  <si>
    <t>GoO Funding- 4% Interest</t>
  </si>
  <si>
    <t>Current Year (in Rs. Lakhs)</t>
  </si>
  <si>
    <t>Purchase of Energy</t>
  </si>
  <si>
    <t>Repair and Maintenance cost</t>
  </si>
  <si>
    <t>Interest and Finance charges (less interest capitalized)</t>
  </si>
  <si>
    <t>BASIS OF FIXATION OF LOAD FACTOR FOR VARIOUS CATEGORIES OF CONSUMERS WITH DEFECTIVE METERS</t>
  </si>
  <si>
    <t>(E)</t>
  </si>
  <si>
    <t>BASIS OF FIXATION OF MINIMUM CHARGE</t>
  </si>
  <si>
    <t>(F)</t>
  </si>
  <si>
    <t>BASIS OF FIXATION OF MAXIMUM DEMAND CHARGE</t>
  </si>
  <si>
    <t>Form No. F.18</t>
  </si>
  <si>
    <t xml:space="preserve">Deposit Works </t>
  </si>
  <si>
    <t>Interest on / Carrying Cost on Regulatory Assets</t>
  </si>
  <si>
    <t>PMGY / MNP Deposits</t>
  </si>
  <si>
    <t>SBI</t>
  </si>
  <si>
    <t>Repayment of REC Loan (S.I.)</t>
  </si>
  <si>
    <t>Total Revenue gap (with Proposed tariff)</t>
  </si>
  <si>
    <t>Total Revenue gap (with existing tariff)</t>
  </si>
  <si>
    <t>Energy Sales in MU</t>
  </si>
  <si>
    <t>Energy Purchsed in MU</t>
  </si>
  <si>
    <t>Non-Executive (Nos)</t>
  </si>
  <si>
    <t>Total (Nos)</t>
  </si>
  <si>
    <t>Drawn during 2010-11</t>
  </si>
  <si>
    <t>Repayment of REC Loan (APDRP Counter-part)</t>
  </si>
  <si>
    <t>(Rs. in Crore)</t>
  </si>
  <si>
    <t xml:space="preserve"> R&amp; M Expenses (Audited)</t>
  </si>
  <si>
    <t>Cum. R&amp; M Expenses (Actual)</t>
  </si>
  <si>
    <t>R &amp; M Expenses allowed</t>
  </si>
  <si>
    <t>Cum. R&amp; M Expenses allowed</t>
  </si>
  <si>
    <t>Difference for the year</t>
  </si>
  <si>
    <t>Cumulative difference of                   R &amp; M Expenses</t>
  </si>
  <si>
    <t>1999-2000</t>
  </si>
  <si>
    <t>Truing-up  R &amp; M Expenses from 1999-2000 to 2007-08</t>
  </si>
  <si>
    <t>Electrical Fittings</t>
  </si>
  <si>
    <t>Current liabilities</t>
  </si>
  <si>
    <t>Account payble</t>
  </si>
  <si>
    <t>Loans and Advances</t>
  </si>
  <si>
    <t>Less: Current Liabilities and Provisions</t>
  </si>
  <si>
    <t>Accounts Payable</t>
  </si>
  <si>
    <t>PMGY</t>
  </si>
  <si>
    <t>Revenue Subsidies and Grants</t>
  </si>
  <si>
    <t>Capital Subsidy (RE)</t>
  </si>
  <si>
    <t>NH</t>
  </si>
  <si>
    <t xml:space="preserve">NET CURRENT ASSETS </t>
  </si>
  <si>
    <t>Profit &amp; Loss Account Debit Balance</t>
  </si>
  <si>
    <t>BALANCE SHEET</t>
  </si>
  <si>
    <t>SOURCES</t>
  </si>
  <si>
    <t>Opening Cash balance</t>
  </si>
  <si>
    <t>Security Deposit from Consumers</t>
  </si>
  <si>
    <t>Consumer Contribution</t>
  </si>
  <si>
    <t>Loans &amp; Advances Recovered</t>
  </si>
  <si>
    <t>APPLICATIONS</t>
  </si>
  <si>
    <t>Suit filed</t>
  </si>
  <si>
    <t>Provision made</t>
  </si>
  <si>
    <t>Form No. F. 36</t>
  </si>
  <si>
    <t>Loan from SBI</t>
  </si>
  <si>
    <t>Repayment of loan to SBI</t>
  </si>
  <si>
    <t>EHT :</t>
  </si>
  <si>
    <t>HT :</t>
  </si>
  <si>
    <t>LT :</t>
  </si>
  <si>
    <t>Sub Total :</t>
  </si>
  <si>
    <t>(b) On works in progress</t>
  </si>
  <si>
    <t>B.</t>
  </si>
  <si>
    <t>Merchandising, servicing &amp; central work</t>
  </si>
  <si>
    <t>Miscellaneous expenses</t>
  </si>
  <si>
    <t>Contribution to provident fund or staff pension</t>
  </si>
  <si>
    <t>Depreciation on general assets &amp; equipment</t>
  </si>
  <si>
    <t xml:space="preserve">Total </t>
  </si>
  <si>
    <t>Form No. F. 25</t>
  </si>
  <si>
    <t>Categories of Consumer/Region</t>
  </si>
  <si>
    <t>0 – 2 m</t>
  </si>
  <si>
    <t>2 – 6 m</t>
  </si>
  <si>
    <t>6 – 12 m</t>
  </si>
  <si>
    <t>12 – 24 m</t>
  </si>
  <si>
    <t>No. of Days of Sales</t>
  </si>
  <si>
    <t>Disputed Amount</t>
  </si>
  <si>
    <t>EMPLOYEES COST (PREVIOUS YEAR, CURRENT YEAR &amp; ENSUING YEAR)</t>
  </si>
  <si>
    <t>Less-Paid during 05-06 during 05-06</t>
  </si>
  <si>
    <t>Less-Additional Payment during 05-06</t>
  </si>
  <si>
    <t>Amount available for Securitisation</t>
  </si>
  <si>
    <t>EMI for 06-07</t>
  </si>
  <si>
    <t>EMI for 07-08</t>
  </si>
  <si>
    <t>Installments of Securitisation</t>
  </si>
  <si>
    <t xml:space="preserve">Carrying cost </t>
  </si>
  <si>
    <t>Total GAP with amortisation</t>
  </si>
  <si>
    <t xml:space="preserve">Total Payment of Securitisation </t>
  </si>
  <si>
    <t>From BST Due</t>
  </si>
  <si>
    <t>From Loan</t>
  </si>
  <si>
    <t>Public Water Works, CD=&gt;110KVA</t>
  </si>
  <si>
    <t>Industrial (M) Supply</t>
  </si>
  <si>
    <t>Expenses on apprentice &amp; other training scheme</t>
  </si>
  <si>
    <t>xiii)</t>
  </si>
  <si>
    <t>Total expenditure i.e. total of (B) (i to xiii)</t>
  </si>
  <si>
    <t>(C)</t>
  </si>
  <si>
    <t>Special appropriation to cover :</t>
  </si>
  <si>
    <t>All tax on income and profits</t>
  </si>
  <si>
    <t>Instalments of written down amounts in respect of intangible asset and new capital issue expenses</t>
  </si>
  <si>
    <t>31.03.12</t>
  </si>
  <si>
    <t>I) World Bank</t>
  </si>
  <si>
    <t>ii) APDRP</t>
  </si>
  <si>
    <t>iii) REC- Counterpart</t>
  </si>
  <si>
    <t>Total-(30-9-11 to 31-3-12)</t>
  </si>
  <si>
    <t>Outsource/ contractual employee cost</t>
  </si>
  <si>
    <t>Industrial Medium</t>
  </si>
  <si>
    <t>Industrial Large</t>
  </si>
  <si>
    <t>Industrial Heavy</t>
  </si>
  <si>
    <t>Industrial Power Intensive</t>
  </si>
  <si>
    <t>Bank Charges L.C.</t>
  </si>
  <si>
    <t>Project wise /Scheme wise Capital Expenditure</t>
  </si>
  <si>
    <t>Sl No.</t>
  </si>
  <si>
    <t>Description of the Project/Scheme</t>
  </si>
  <si>
    <t>Expn. during the year</t>
  </si>
  <si>
    <t>Spl. Additional  Expenses</t>
  </si>
  <si>
    <t>Less Transferred to Capital Work-in-Progress</t>
  </si>
  <si>
    <t>Balance of profit and loss account  brought forward from last year</t>
  </si>
  <si>
    <t>Rebate on BST @ 2% from 01.4.2006 to 30.09.2006</t>
  </si>
  <si>
    <t>Negotiation &amp; RN Charges</t>
  </si>
  <si>
    <t>Interest on LC</t>
  </si>
  <si>
    <t>Civil repairs &amp; maintenance</t>
  </si>
  <si>
    <t>Transmission line repairs &amp; maintenance</t>
  </si>
  <si>
    <t>Accounts Figure</t>
  </si>
  <si>
    <t>Delayed Payment Surcharge</t>
  </si>
  <si>
    <t>Amortisation of Regulatory Asset</t>
  </si>
  <si>
    <t>Transformer maintenance</t>
  </si>
  <si>
    <t>Other repairs &amp; maintenance</t>
  </si>
  <si>
    <t>Form No. F. 23</t>
  </si>
  <si>
    <t>ADMINISTRATION &amp; GENERAL EXPENSES</t>
  </si>
  <si>
    <t>(Rs. in Lacs)</t>
  </si>
  <si>
    <t>PROPERTY RELATED EXPENSES</t>
  </si>
  <si>
    <t>Licence Fees</t>
  </si>
  <si>
    <t>Rent including lease rent</t>
  </si>
  <si>
    <t>Rates &amp; Taxes</t>
  </si>
  <si>
    <t>Contribution to accident reserve fund</t>
  </si>
  <si>
    <t>Sub total :</t>
  </si>
  <si>
    <t>Telephone &amp; Trunk Call</t>
  </si>
  <si>
    <t>Postage &amp; Telegram</t>
  </si>
  <si>
    <t>Interest  2012-13</t>
  </si>
  <si>
    <t>Withdrawals during the year (Purpose to be indicated in the remark column)</t>
  </si>
  <si>
    <t>REC (S.I. loan)</t>
  </si>
  <si>
    <t>Form No. F. 29</t>
  </si>
  <si>
    <t>CONSOLIDATED REPORT ON ADDITIONS TO FIXED ASSETS DURING THE YEAR</t>
  </si>
  <si>
    <t>Asset Description</t>
  </si>
  <si>
    <t>Asset code</t>
  </si>
  <si>
    <t>Meter &amp; Metering Equipment</t>
  </si>
  <si>
    <t>Cost</t>
  </si>
  <si>
    <t>Interest</t>
  </si>
  <si>
    <t>Finance Charges</t>
  </si>
  <si>
    <t>Pre-operative expenses</t>
  </si>
  <si>
    <t>Date of commissioning</t>
  </si>
  <si>
    <t>Op CWIP for Capitalisation</t>
  </si>
  <si>
    <t>RE/MNP/PMGY</t>
  </si>
  <si>
    <t>System Improvements and T&amp;D</t>
  </si>
  <si>
    <t>REC &amp; own Funding</t>
  </si>
  <si>
    <t>Interst on Security Deposit</t>
  </si>
  <si>
    <t>Financial Charges</t>
  </si>
  <si>
    <t>Material</t>
  </si>
  <si>
    <t>Labour</t>
  </si>
  <si>
    <t>Contractor</t>
  </si>
  <si>
    <t>Land</t>
  </si>
  <si>
    <t>Building</t>
  </si>
  <si>
    <t>Net Work Assets</t>
  </si>
  <si>
    <t>Overhead Lines</t>
  </si>
  <si>
    <t>Interest Rate upto 31.03.03 -13.837% , upto 31.03.04 -8.5% then @ 0%</t>
  </si>
  <si>
    <t>Employee Cost</t>
  </si>
  <si>
    <t>Adminstrative &amp; General Expenses</t>
  </si>
  <si>
    <t>Capital Expendiuture</t>
  </si>
  <si>
    <t>Union Bank of India</t>
  </si>
  <si>
    <t>REC-COUNTER PART</t>
  </si>
  <si>
    <t>REC-SI</t>
  </si>
  <si>
    <t>Towers</t>
  </si>
  <si>
    <t>Switch gears</t>
  </si>
  <si>
    <t>Cables</t>
  </si>
  <si>
    <t>----------</t>
  </si>
  <si>
    <t>Distribution business</t>
  </si>
  <si>
    <t>Cables &amp; Conductors</t>
  </si>
  <si>
    <t>Insulators</t>
  </si>
  <si>
    <t>[In accordance with para XVII of Schedule VI of Electricity (Supply) Act, 1948]</t>
  </si>
  <si>
    <t>Cost of intangible asset</t>
  </si>
  <si>
    <t>The original cost of Work in progress</t>
  </si>
  <si>
    <t>(d)</t>
  </si>
  <si>
    <t>RE Subsidy</t>
  </si>
  <si>
    <t>Dearness Allowance (Including arrears)</t>
  </si>
  <si>
    <t>The amount of investment compulsorily made under para-IV</t>
  </si>
  <si>
    <t>(e)</t>
  </si>
  <si>
    <t>Total EHT-----&gt;</t>
  </si>
  <si>
    <t>Public Water Works &amp; Sewage Pumping</t>
  </si>
  <si>
    <t>Total Public Water Works &amp; SewagePumping</t>
  </si>
  <si>
    <t>H.T.Industrial (M) Supply</t>
  </si>
  <si>
    <t>Total DC-----&gt;</t>
  </si>
  <si>
    <t>LT &amp; HT</t>
  </si>
  <si>
    <t>INPUT</t>
  </si>
  <si>
    <t>T&amp;D Loss(%)LT &amp;HT</t>
  </si>
  <si>
    <t>FORM T-3</t>
  </si>
  <si>
    <t>Special Police Station</t>
  </si>
  <si>
    <t>Consultancy charges</t>
  </si>
  <si>
    <t>Interest Deducted by GOO/ Adjusted on Gridco A/c</t>
  </si>
  <si>
    <t>&gt;100-300KWH</t>
  </si>
  <si>
    <t>&gt;300KWH</t>
  </si>
  <si>
    <t>Sub: Total</t>
  </si>
  <si>
    <t xml:space="preserve">Large commercial </t>
  </si>
  <si>
    <t>consumers</t>
  </si>
  <si>
    <t>11/33KV Supply</t>
  </si>
  <si>
    <t>Actrial Valuation of Employee Trust  as on 31-3-13 by M/s Bhudev Report</t>
  </si>
  <si>
    <t>Unfunded liability (II) -(I)</t>
  </si>
  <si>
    <t>General Purpose ( &lt;110 KVA )</t>
  </si>
  <si>
    <t>(Consumption &gt;=100 Units /month)</t>
  </si>
  <si>
    <t>Total General Purpose ( &lt;110 KVA )</t>
  </si>
  <si>
    <t>&lt;110 KVA</t>
  </si>
  <si>
    <t>&gt;=110 KVA</t>
  </si>
  <si>
    <t>General Purpose ( &gt;= 110 KVA  )</t>
  </si>
  <si>
    <t>&gt;=110KVA</t>
  </si>
  <si>
    <r>
      <t xml:space="preserve"> Distrbution Loss </t>
    </r>
    <r>
      <rPr>
        <b/>
        <strike/>
        <sz val="12"/>
        <color indexed="8"/>
        <rFont val="Arial"/>
        <family val="2"/>
      </rPr>
      <t>%</t>
    </r>
  </si>
  <si>
    <t>Rebatable Units</t>
  </si>
  <si>
    <t>Total Expenditure</t>
  </si>
  <si>
    <t>Incentive for OTS Scheme</t>
  </si>
  <si>
    <t>Incentive  to staff 2 % on arrear collection</t>
  </si>
  <si>
    <t>Intra State ABT operation &amp; maintenace exp</t>
  </si>
  <si>
    <t>Demand Charge (in Rupees per KVA)</t>
  </si>
  <si>
    <t>Induction/Regl</t>
  </si>
  <si>
    <t>Retirment</t>
  </si>
  <si>
    <t>Particultars</t>
  </si>
  <si>
    <t>AGM</t>
  </si>
  <si>
    <t>Accumulated Depreciation</t>
  </si>
  <si>
    <t>Net Bock</t>
  </si>
  <si>
    <t>F &amp; F</t>
  </si>
  <si>
    <t>Loan Recn with F-27</t>
  </si>
  <si>
    <t>Insurance charges for Power Transformer</t>
  </si>
  <si>
    <t>B.sheet</t>
  </si>
  <si>
    <t>Statement of Approval Vs. Actual/ Estimate for the year 2010-11</t>
  </si>
  <si>
    <t xml:space="preserve">Licencee:-SOUTHCO LTD.         </t>
  </si>
  <si>
    <t>Subsidy for Revenue Gap</t>
  </si>
  <si>
    <t xml:space="preserve">INFORMATION ON INVENTORY </t>
  </si>
  <si>
    <t>Opening Stock</t>
  </si>
  <si>
    <t>Purchase during the month</t>
  </si>
  <si>
    <t>2007-08</t>
  </si>
  <si>
    <t>Issue for consumption</t>
  </si>
  <si>
    <t>Adjustment</t>
  </si>
  <si>
    <t>(Write-off)</t>
  </si>
  <si>
    <t>Arrear 6th pay and Wage Board</t>
  </si>
  <si>
    <t>Bhanjanagar Circle</t>
  </si>
  <si>
    <t>2004-05</t>
  </si>
  <si>
    <t>Closing Stock</t>
  </si>
  <si>
    <t>(1+2-3-4)</t>
  </si>
  <si>
    <t>Form No. F. 19</t>
  </si>
  <si>
    <t>INFORMATION OF CASH &amp; BANK BALANCE</t>
  </si>
  <si>
    <t>Avg. Bal.</t>
  </si>
  <si>
    <t>Billing in MU</t>
  </si>
  <si>
    <t>Additional revenue</t>
  </si>
  <si>
    <t>Installation @ Rs.2000/ per installation</t>
  </si>
  <si>
    <t>DT metering recurring cost</t>
  </si>
  <si>
    <t>Single phase meter cost @ Rs.4500/- per mtr</t>
  </si>
  <si>
    <t>3  Ph consumer  @9500 p/cons</t>
  </si>
  <si>
    <t>Commercial Call Center</t>
  </si>
  <si>
    <t>Cable Cost @ Rs.44 per consumer for 75000 cons.</t>
  </si>
  <si>
    <t>Replacement of meters 32000 nos of meters @  Rs.1100 p/cons.</t>
  </si>
  <si>
    <t>Additional expenses</t>
  </si>
  <si>
    <t>(Rs. In lacs)</t>
  </si>
  <si>
    <t>Percentage of Depreciation</t>
  </si>
  <si>
    <t>Depreciation during the year [%age*Closing Gross Block]</t>
  </si>
  <si>
    <t>Closing Accumulated Depreciation</t>
  </si>
  <si>
    <t>Depreciation during the year [%age*Opening Gross Block]</t>
  </si>
  <si>
    <t>Sum Total</t>
  </si>
  <si>
    <t>b)  Repair and Maintenance</t>
  </si>
  <si>
    <t>Depreciation as per 90% working - For checking purposes</t>
  </si>
  <si>
    <t>Depreciation Computation</t>
  </si>
  <si>
    <t>Year (beginning 1st April)</t>
  </si>
  <si>
    <t>Opening Gross Block</t>
  </si>
  <si>
    <t>Network assets</t>
  </si>
  <si>
    <t>REC(Counter funding)</t>
  </si>
  <si>
    <t>S.I. Loan</t>
  </si>
  <si>
    <t>Interest on STL</t>
  </si>
  <si>
    <t>Iterest on SD</t>
  </si>
  <si>
    <t>SD as on</t>
  </si>
  <si>
    <t>No.of Consumer</t>
  </si>
  <si>
    <t>KY</t>
  </si>
  <si>
    <t>LT Consumers</t>
  </si>
  <si>
    <t xml:space="preserve">Consumption/Billing figures for IRRIGATION &amp; AGRICULTURAL Consumers </t>
  </si>
  <si>
    <t>Irrigation &amp; Agricultural Consumers</t>
  </si>
  <si>
    <t>&gt;7.5</t>
  </si>
  <si>
    <t>Consumption during ensuing year (Anticipated)</t>
  </si>
  <si>
    <t>Closing bal. of WIP as on 31.03.11</t>
  </si>
  <si>
    <t>(a) On completed works</t>
  </si>
  <si>
    <t>DETAIL BREAK UP OF BILLING DETERMINANTS</t>
  </si>
  <si>
    <t>Minimum fixed Charge</t>
  </si>
  <si>
    <t>Connected load</t>
  </si>
  <si>
    <t>in KW</t>
  </si>
  <si>
    <t>NOT APPLICABLE</t>
  </si>
  <si>
    <t>Included in respective category</t>
  </si>
  <si>
    <t>Rs. Crore</t>
  </si>
  <si>
    <t>Direct Addition</t>
  </si>
  <si>
    <t>Additions during the year</t>
  </si>
  <si>
    <t>STANDARD VALUES</t>
  </si>
  <si>
    <t>Dep rates</t>
  </si>
  <si>
    <t>Pre 1992</t>
  </si>
  <si>
    <t>No of Distribution Transformers 2000 nos</t>
  </si>
  <si>
    <t>Meter cost @ Rs.5000/ per mtr</t>
  </si>
  <si>
    <t>CT Cost @ Rs.Rs.3000/ per CT</t>
  </si>
  <si>
    <t>BOX cost @ Rs.3000/ per BOX</t>
  </si>
  <si>
    <t>Modem Cost @ Rs.4000/ per Modem</t>
  </si>
  <si>
    <t>GoI/GoI Capital Expenditure</t>
  </si>
  <si>
    <t>Cost Parameters</t>
  </si>
  <si>
    <t>As per the consumption</t>
  </si>
  <si>
    <t>Executive Staff salaries allocated as per Licensee assumption</t>
  </si>
  <si>
    <t>Non Executive staff salaries allocated only to HT and LT as per Licensee assumption</t>
  </si>
  <si>
    <t>On the basis of asset value</t>
  </si>
  <si>
    <t>Allocated as per Licensee assumption</t>
  </si>
  <si>
    <t>Interest and Finance charges</t>
  </si>
  <si>
    <t xml:space="preserve"> Salaries</t>
  </si>
  <si>
    <t>Other Allowance</t>
  </si>
  <si>
    <t>OTHER STAFF COST</t>
  </si>
  <si>
    <t>As per the electricity sales revenues from various categories - Allocated only to HT and LT categories</t>
  </si>
  <si>
    <t>Licencee:-SOUTHCO LTD.</t>
  </si>
  <si>
    <t xml:space="preserve">Capital employed at the </t>
  </si>
  <si>
    <t>beginning of the year</t>
  </si>
  <si>
    <t>PA</t>
  </si>
  <si>
    <t>(1/12th of the sum of the stores materials and suppliers</t>
  </si>
  <si>
    <t>including fuel in hand at the end of each month of the year)</t>
  </si>
  <si>
    <t>Other Miscellaneous Income</t>
  </si>
  <si>
    <t>Total of (C) (i to v)</t>
  </si>
  <si>
    <t>Consultancy charges (Consumer tagging / GIS mapping)</t>
  </si>
  <si>
    <t>Amount (Rs. In Lakhs)</t>
  </si>
  <si>
    <t xml:space="preserve">Permanently Disconnected </t>
  </si>
  <si>
    <t>of the</t>
  </si>
  <si>
    <t>(MU)</t>
  </si>
  <si>
    <t>(%)</t>
  </si>
  <si>
    <t>Kutirjyoti&lt;=30KWH</t>
  </si>
  <si>
    <t>0&lt;=100KWH</t>
  </si>
  <si>
    <t>&gt;100&lt;=200</t>
  </si>
  <si>
    <t>More than 200 KWH (SLAB)</t>
  </si>
  <si>
    <t>Total-----&gt;</t>
  </si>
  <si>
    <t>All Units if  cons. within</t>
  </si>
  <si>
    <t>0-100 KWH</t>
  </si>
  <si>
    <t>&gt;100&lt;=300</t>
  </si>
  <si>
    <t>More than 300 KWH(SLAB)</t>
  </si>
  <si>
    <t>Public Water Works</t>
  </si>
  <si>
    <t>HT Category</t>
  </si>
  <si>
    <t>Bulk Supply - Domestic</t>
  </si>
  <si>
    <t>Commercial</t>
  </si>
  <si>
    <t>Mini Steel Plant</t>
  </si>
  <si>
    <t>Colony Consumption</t>
  </si>
  <si>
    <t>EHT Category</t>
  </si>
  <si>
    <t>Emerg. Supply to CPP</t>
  </si>
  <si>
    <t>D.C. Services</t>
  </si>
  <si>
    <t>GRAND TOTAL</t>
  </si>
  <si>
    <t>Licencee:-SOUTHCO  LTD.</t>
  </si>
  <si>
    <t>Power Purchase (M.U.)</t>
  </si>
  <si>
    <t>Distrbution Loss (M.U.)</t>
  </si>
  <si>
    <t>.</t>
  </si>
  <si>
    <t>World Bank Loan Received</t>
  </si>
  <si>
    <t>APDRP Grant</t>
  </si>
  <si>
    <t>Licencee:-SOUTHCO LTD.                                                                                                                                                OERC FORM  F.12</t>
  </si>
  <si>
    <t>Cost of Trans. Dist and cost of lost units(Rs in Lacs)</t>
  </si>
  <si>
    <t>Installment of deficit funding approved by Commission</t>
  </si>
  <si>
    <t>Biju Gram Jyoti (R.E)</t>
  </si>
  <si>
    <t>No. of Village</t>
  </si>
  <si>
    <t>No. of Blocks</t>
  </si>
  <si>
    <t>Biju Gram Jyoti (RE)</t>
  </si>
  <si>
    <t>GoO contribution (BGJ-RE &amp; BSVY)</t>
  </si>
  <si>
    <t>GoO  Grant (CAPEX)</t>
  </si>
  <si>
    <t>Loan from GoO (CAPEX) (Int 4% and 0%)</t>
  </si>
  <si>
    <t>S.DEPOSIT</t>
  </si>
  <si>
    <t>Power Purchase from other sources</t>
  </si>
  <si>
    <t>Current Year Approved</t>
  </si>
  <si>
    <t>As at 31st March of Current Year 12-13</t>
  </si>
  <si>
    <t>FY: 2012-13</t>
  </si>
  <si>
    <t>FY 2012-13 (Franchisee Expenses)</t>
  </si>
  <si>
    <t>FY 2012-13</t>
  </si>
  <si>
    <t>A&amp;G Exp</t>
  </si>
  <si>
    <t>A&amp;G</t>
  </si>
  <si>
    <t># 2% of total A&amp;G expenditure has been allocated to EHT Consumers &amp; balacne allocated to</t>
  </si>
  <si>
    <t xml:space="preserve">  HT &amp; LT consumers on the basis of MU sold.</t>
  </si>
  <si>
    <t>others</t>
  </si>
  <si>
    <t>Licensee : Southern Electricity Supply Company of Orissa Limited.</t>
  </si>
  <si>
    <t>20 UNITS</t>
  </si>
  <si>
    <t>OERC FORM T-6</t>
  </si>
  <si>
    <t>Input</t>
  </si>
  <si>
    <t>Net Interest &amp; Finance charges</t>
  </si>
  <si>
    <t>2001-02</t>
  </si>
  <si>
    <t>FORM T-1</t>
  </si>
  <si>
    <t>ASSESSMENT OF CONSUMPTION FOR THE  ENSUING YEAR</t>
  </si>
  <si>
    <t>SL</t>
  </si>
  <si>
    <t>VOLTAGE</t>
  </si>
  <si>
    <t xml:space="preserve">No of </t>
  </si>
  <si>
    <t>Contract</t>
  </si>
  <si>
    <t>Consumption</t>
  </si>
  <si>
    <t>Percentage</t>
  </si>
  <si>
    <t>Anticipated</t>
  </si>
  <si>
    <t>OF</t>
  </si>
  <si>
    <t>Consumers</t>
  </si>
  <si>
    <t>rise Annual</t>
  </si>
  <si>
    <t>SUPPLY</t>
  </si>
  <si>
    <t xml:space="preserve">as on 1st April </t>
  </si>
  <si>
    <t>Licencee:-SOUTHCO LTD.                                                                                                                                                                 OERC FORM  F.13</t>
  </si>
  <si>
    <t>Revenue Realised</t>
  </si>
  <si>
    <t>Total Revenue Realised</t>
  </si>
  <si>
    <t>ALLIED AGRICULTURAL ACTIVITIES</t>
  </si>
  <si>
    <t>ALLIED AGRO INDUSTRIAL ACTIVITIES</t>
  </si>
  <si>
    <t>Monthly Pen</t>
  </si>
  <si>
    <t>Sampling Expenses</t>
  </si>
  <si>
    <t>COMMERCIAL</t>
  </si>
  <si>
    <t>IRRIGATION</t>
  </si>
  <si>
    <t>STREET LIGHT</t>
  </si>
  <si>
    <t>SMALL INDUSTRY</t>
  </si>
  <si>
    <t>MEDIUM INDUSTRY</t>
  </si>
  <si>
    <t xml:space="preserve">GEN PURPOSE </t>
  </si>
  <si>
    <t>PWW</t>
  </si>
  <si>
    <t>LARGE INDUSTRY</t>
  </si>
  <si>
    <t>RLY TRACTION</t>
  </si>
  <si>
    <t>HEAVY INDUSTRY</t>
  </si>
  <si>
    <t>POWER INT IND</t>
  </si>
  <si>
    <t>MINISTEEL PLANT</t>
  </si>
  <si>
    <t>TOTAL:</t>
  </si>
  <si>
    <t>T&amp;D LOSS</t>
  </si>
  <si>
    <t>NET ENERGY REQUIREMENT</t>
  </si>
  <si>
    <t>©</t>
  </si>
  <si>
    <t>Less : Expenses Capitalised</t>
  </si>
  <si>
    <t>Rural electrification</t>
  </si>
  <si>
    <t>IPR</t>
  </si>
  <si>
    <t>Other subsidies</t>
  </si>
  <si>
    <t>Carrying cost of Past Losses</t>
  </si>
  <si>
    <t>On the basis of sales value  i.e, 29.5% to HT &amp; 70.5% to LT.</t>
  </si>
  <si>
    <t>On the basis of sales value  i.e, 28.3% to HT &amp; 71.7% to LT.</t>
  </si>
  <si>
    <t>Form No. F. 27</t>
  </si>
  <si>
    <t>CONSOLIDATED REPORT ON SECURED/UNSECURED LOAN</t>
  </si>
  <si>
    <t>TERMS</t>
  </si>
  <si>
    <t>AMOUNT OF LOAN REDEEMED</t>
  </si>
  <si>
    <t>BALANCE OF LOAN</t>
  </si>
  <si>
    <t>COST</t>
  </si>
  <si>
    <t>Source (Institution wise/Bankwise</t>
  </si>
  <si>
    <t>Purpose</t>
  </si>
  <si>
    <t>Rebate on BST Payment</t>
  </si>
  <si>
    <t>Meter rent</t>
  </si>
  <si>
    <t>Investment in FY 2012-13</t>
  </si>
  <si>
    <t>Drawn during 2011-12</t>
  </si>
  <si>
    <t>Outstanding dues as on 31.03.12</t>
  </si>
  <si>
    <t>Public Water Works &amp; Sewerage Pumps</t>
  </si>
  <si>
    <t>Supplies in Bulk to Control Stations</t>
  </si>
  <si>
    <t>Supplies in Bulk to Others</t>
  </si>
  <si>
    <t>Supplies in Bulk to Licencees</t>
  </si>
  <si>
    <t xml:space="preserve">An amount on account of working capital equal to the sum of </t>
  </si>
  <si>
    <t>P.S.E.Division</t>
  </si>
  <si>
    <t>ASKA -1</t>
  </si>
  <si>
    <t>ASKA -2</t>
  </si>
  <si>
    <t>BERHAMPUR-III</t>
  </si>
  <si>
    <t>Rate/ Con. Upto Aug-11</t>
  </si>
  <si>
    <t>Rate/ Con. After Sept-11 to Mar-13</t>
  </si>
  <si>
    <t>KORAPUT</t>
  </si>
  <si>
    <t>Avg. Rate/ Con.</t>
  </si>
  <si>
    <t>CCC charge for 32 Nos for FY 2011-12 and 53 Nos. FY 2012-13</t>
  </si>
  <si>
    <t>At each division  mini customer Care Centre (FY:1011-12 -1 for each circle, FY 2012-13, each for Division)</t>
  </si>
  <si>
    <t>Estimated consumption in (MU) (Addl)</t>
  </si>
  <si>
    <t>FY 2010-11 (Total )</t>
  </si>
  <si>
    <t>INDRAVATI</t>
  </si>
  <si>
    <t>E</t>
  </si>
  <si>
    <t>CHUKHA</t>
  </si>
  <si>
    <t>F</t>
  </si>
  <si>
    <t>CPP</t>
  </si>
  <si>
    <t>G</t>
  </si>
  <si>
    <t>TTPS</t>
  </si>
  <si>
    <t>H</t>
  </si>
  <si>
    <t>OPGC</t>
  </si>
  <si>
    <t>I</t>
  </si>
  <si>
    <t>FSTPS</t>
  </si>
  <si>
    <t>J</t>
  </si>
  <si>
    <t>TSTPS</t>
  </si>
  <si>
    <t>K</t>
  </si>
  <si>
    <t>KSTPS</t>
  </si>
  <si>
    <t>L</t>
  </si>
  <si>
    <t>OTHERS IF ANY</t>
  </si>
  <si>
    <t>M</t>
  </si>
  <si>
    <t>TOTAL POWER PURCHASE</t>
  </si>
  <si>
    <t>(Total A..L)</t>
  </si>
  <si>
    <t>Form No. F.6</t>
  </si>
  <si>
    <t>Expenditure</t>
  </si>
  <si>
    <t>Para XVII Clause-2 (b) of Schedule VI of Elec. (Supply) Act 1948</t>
  </si>
  <si>
    <t>I.</t>
  </si>
  <si>
    <t xml:space="preserve"> Purchase of Energy</t>
  </si>
  <si>
    <t>II.</t>
  </si>
  <si>
    <t>Distribution &amp; Sale of Energy</t>
  </si>
  <si>
    <t>(a)</t>
  </si>
  <si>
    <t>Balance to be Adj.against 2nd inst.</t>
  </si>
  <si>
    <t>01.10.2005</t>
  </si>
  <si>
    <t>01.10.2006</t>
  </si>
  <si>
    <t>Balance Adj. of 1st Inst.</t>
  </si>
  <si>
    <t>Balance to pay</t>
  </si>
  <si>
    <t>Element of Profit (Rs./kwh)  RROR</t>
  </si>
  <si>
    <t>Total Cost with Profit(Rs./kwh)</t>
  </si>
  <si>
    <r>
      <t>Basis of ariving the voltage wise cost of distribution to be given</t>
    </r>
    <r>
      <rPr>
        <b/>
        <sz val="10"/>
        <rFont val="Arial"/>
        <family val="2"/>
      </rPr>
      <t>:-Furnished in FORM NO.F-12</t>
    </r>
  </si>
  <si>
    <t>Total cost with profit element</t>
  </si>
  <si>
    <t>M=(F*L)</t>
  </si>
  <si>
    <t>Total cost without profit element</t>
  </si>
  <si>
    <t>N=(F*J)</t>
  </si>
  <si>
    <t>Balance(RR)</t>
  </si>
  <si>
    <t>Unit---------------&gt;</t>
  </si>
  <si>
    <t>Interest on Term Loans</t>
  </si>
  <si>
    <t>Finanace Charges</t>
  </si>
  <si>
    <t xml:space="preserve">Cash Deficite </t>
  </si>
  <si>
    <t>Repayment of  World Bank Loan</t>
  </si>
  <si>
    <t>General Purpose ( &gt; 70 KVA&lt;110 KVA  )</t>
  </si>
  <si>
    <t>Current Revenue Realised   (Rs. Lakhs)</t>
  </si>
  <si>
    <t>C.D.In KW UP TO</t>
  </si>
  <si>
    <t>As at 31.03.12</t>
  </si>
  <si>
    <t>Outstanding dues 01.04.06 to 31.03.10</t>
  </si>
  <si>
    <t>AT&amp;C loss</t>
  </si>
  <si>
    <t>Total capex</t>
  </si>
  <si>
    <t>ACTUAL 2006-07</t>
  </si>
  <si>
    <t>PROPOSED</t>
  </si>
  <si>
    <t>APPROVAL</t>
  </si>
  <si>
    <t xml:space="preserve">2007-08 TARIFF </t>
  </si>
  <si>
    <t xml:space="preserve">2008-09 TARIFF </t>
  </si>
  <si>
    <t>Leave Encashment</t>
  </si>
  <si>
    <t>Total Corpus</t>
  </si>
  <si>
    <t>Return on Investment</t>
  </si>
  <si>
    <t>Payment of Pension and Gratuity</t>
  </si>
  <si>
    <t>Existiong Employees</t>
  </si>
  <si>
    <t>For Employees retiring during the year</t>
  </si>
  <si>
    <t>Amortisation of Regulatory Assets</t>
  </si>
  <si>
    <t>Inspection fees</t>
  </si>
  <si>
    <t>Other professional charges &amp; expenses</t>
  </si>
  <si>
    <t>Organisational Development Expenses  (Inc. Electricity Charges )</t>
  </si>
  <si>
    <t>T&amp;P</t>
  </si>
  <si>
    <t>(Not Applicable)</t>
  </si>
  <si>
    <t>TOTAL (Sl. 9+11)</t>
  </si>
  <si>
    <t>Supply with defective meter</t>
  </si>
  <si>
    <t>FORM T-5</t>
  </si>
  <si>
    <t xml:space="preserve">Dearness Allowance </t>
  </si>
  <si>
    <t>Cash &amp; Bank balance</t>
  </si>
  <si>
    <t>Consumption/Billing figures for DOMESTIC Consumers for  the year  2011-2012</t>
  </si>
  <si>
    <t>0-50 KWH</t>
  </si>
  <si>
    <t>&gt;50-200 KWH</t>
  </si>
  <si>
    <t>&gt;200-400KWH</t>
  </si>
  <si>
    <t>&gt;400KWH</t>
  </si>
  <si>
    <t xml:space="preserve"> A:  General Purpose &lt; 110 KVA</t>
  </si>
  <si>
    <t>B:  General Purpose &lt; 110 KVA</t>
  </si>
  <si>
    <t>11/33 KV Supply</t>
  </si>
  <si>
    <t>11/33 KV supply</t>
  </si>
  <si>
    <t>Aska Circle</t>
  </si>
  <si>
    <t>LT General Purpose &lt; 110 KVA</t>
  </si>
  <si>
    <t>General Purpose &gt; 70 KVA &lt; 110 KVA</t>
  </si>
  <si>
    <t>Emergency  Supply to CGP</t>
  </si>
  <si>
    <t>CALCULATED AVERAGE TARIFF FOR 2010-11 SAME PERIOD</t>
  </si>
  <si>
    <t>(Consumption &lt;=50 Units /month)</t>
  </si>
  <si>
    <t>(Consumption &gt;50, &lt;=200 Units /month)</t>
  </si>
  <si>
    <t>(Consumption &gt;200, &lt;=400 Units /month)</t>
  </si>
  <si>
    <t>(Consumption &gt;400 Units /month)</t>
  </si>
  <si>
    <t>Public Water Works &lt; 110 KVA</t>
  </si>
  <si>
    <t>Public Water Works &gt;= 110 KVA</t>
  </si>
  <si>
    <t>General Purpose &gt;= 110 KVA</t>
  </si>
  <si>
    <t>HT Industrial (M) Supply</t>
  </si>
  <si>
    <t>General Purpose =&gt; 110 KVA</t>
  </si>
  <si>
    <t>Emergeny Supply to CGP</t>
  </si>
  <si>
    <t>Emerg. Supply to CGP</t>
  </si>
  <si>
    <t>General Purpose (&gt;70 KVA &lt;110 KVA  )</t>
  </si>
  <si>
    <t>Subsidy Rs. Lacs</t>
  </si>
  <si>
    <t>(A) Sales projection for the existing EHT industries as well as those  awaiting to avail power at higher load during FY 2011-12</t>
  </si>
  <si>
    <t>FY 2011-12 (Total )</t>
  </si>
  <si>
    <t>FY 2010-11 (April-Sept)</t>
  </si>
  <si>
    <t>Consumption for Load Factor &lt;= 50% (Anticipated)</t>
  </si>
  <si>
    <t>Consumption  for Load Factor &gt; 50% &amp; &lt;=60% (Anticipated)</t>
  </si>
  <si>
    <t>Consumption for Load Factor &gt; 60%  (Anticipated)</t>
  </si>
  <si>
    <t>Incentive energy charge for Load Factor &gt; 50% &amp; &lt;=60% (Existing)</t>
  </si>
  <si>
    <t>Incentive energy charge for Load Factor &gt; 60% (Existing)</t>
  </si>
  <si>
    <t xml:space="preserve">Incentive energy charge for Load Factor &gt; 50% &amp; &lt;=60% </t>
  </si>
  <si>
    <t xml:space="preserve">Incentive energy charge for Load Factor &gt; 60% </t>
  </si>
  <si>
    <t>REC-SI &amp; CAPEX</t>
  </si>
  <si>
    <t>GoO(IBRD)/ CAPEX</t>
  </si>
  <si>
    <t xml:space="preserve">Ex-gratia </t>
  </si>
  <si>
    <t>Less: Appoval in ARR 2008-09 &amp; 2009-10</t>
  </si>
  <si>
    <t xml:space="preserve">Securitisation </t>
  </si>
  <si>
    <t>5.0</t>
  </si>
  <si>
    <t>More Than 7.5</t>
  </si>
  <si>
    <t>Large  consumers</t>
  </si>
  <si>
    <t>11/33KV  Supply</t>
  </si>
  <si>
    <t>TOTAL (Sl.9+11)</t>
  </si>
  <si>
    <t>O/s Princial</t>
  </si>
  <si>
    <t>6 months</t>
  </si>
  <si>
    <t>World Bank loan</t>
  </si>
  <si>
    <t>No. of Villages to be Electrified (UE/DE/PE)</t>
  </si>
  <si>
    <t>FY-2011-12</t>
  </si>
  <si>
    <t>COST AT SYSTEM VOLTAGE</t>
  </si>
  <si>
    <t>Cost of units lost in the system(Rs in Lacs)</t>
  </si>
  <si>
    <t>(1/12th of the sum of cash and bank balance whether credit</t>
  </si>
  <si>
    <t>or debit and call and short term deposits at the end of each</t>
  </si>
  <si>
    <t>2000-01</t>
  </si>
  <si>
    <t>month of the year)</t>
  </si>
  <si>
    <t>Total of A:</t>
  </si>
  <si>
    <t>Berhampur City Circle</t>
  </si>
  <si>
    <t>Rayagada Circle</t>
  </si>
  <si>
    <t>Less</t>
  </si>
  <si>
    <t>of fixed assets.</t>
  </si>
  <si>
    <t>ii-a)</t>
  </si>
  <si>
    <t>The amount of any loans borrowed from organisations or institutions approved by the State Govt.</t>
  </si>
  <si>
    <t>ii-b)</t>
  </si>
  <si>
    <t>The amount of any debenture issued by the licensee.</t>
  </si>
  <si>
    <t>The amount standing to the credit of the Development reserve at the close of the year.</t>
  </si>
  <si>
    <t>Total (Sl. 8+10)</t>
  </si>
  <si>
    <t>PP</t>
  </si>
  <si>
    <t>TC</t>
  </si>
  <si>
    <t>DC</t>
  </si>
  <si>
    <t xml:space="preserve">              ensuing year.</t>
  </si>
  <si>
    <t xml:space="preserve">              paid  in the subsequent years to ensuing year</t>
  </si>
  <si>
    <t xml:space="preserve">Note  : 1) As per the subsription agreement the amount paybale to GRIDCO towards Power bonds is Rs.123.81crore which is assumed to be </t>
  </si>
  <si>
    <t xml:space="preserve">Revenue from Demand Charge </t>
  </si>
  <si>
    <t xml:space="preserve">Revenue from Energy Charge </t>
  </si>
  <si>
    <t xml:space="preserve">Revenue from Monthly Minimum Fixed Charge </t>
  </si>
  <si>
    <t xml:space="preserve">Revenue from Customer Service Charge </t>
  </si>
  <si>
    <t xml:space="preserve">Total Revenue </t>
  </si>
  <si>
    <t>Reasonable return on Equity (Rs. 3766.00 Lakhs)</t>
  </si>
  <si>
    <t>Int</t>
  </si>
  <si>
    <t>Contribution to P.F., Staff pension</t>
  </si>
  <si>
    <t>Previous loss</t>
  </si>
  <si>
    <t>in the Ensuing Year</t>
  </si>
  <si>
    <t>Rs. in lakhs</t>
  </si>
  <si>
    <t>Form No. F9</t>
  </si>
  <si>
    <t>EHT</t>
  </si>
  <si>
    <t xml:space="preserve">HT </t>
  </si>
  <si>
    <t>LT</t>
  </si>
  <si>
    <t>Total Cost of Distribution.(Rs. In lacs)</t>
  </si>
  <si>
    <t>Drawn during 2004-05</t>
  </si>
  <si>
    <t>Units Received into the system in MU</t>
  </si>
  <si>
    <t>Total Loss in the system in %</t>
  </si>
  <si>
    <t xml:space="preserve">Provision for Taxation </t>
  </si>
  <si>
    <t>As at 31st March of Prev. Yr.2012</t>
  </si>
  <si>
    <t>As at 31 st March of Current Year 12-13</t>
  </si>
  <si>
    <t>As at 31st March of Prev. Yr. 11-12</t>
  </si>
  <si>
    <t>Current Year Actuals</t>
  </si>
  <si>
    <t>Other sources</t>
  </si>
  <si>
    <t>FORM T-2</t>
  </si>
  <si>
    <t>Billing Determinants</t>
  </si>
  <si>
    <t>Domestic Consumers</t>
  </si>
  <si>
    <t>URBAN</t>
  </si>
  <si>
    <t>UNITS BILLED IN MU</t>
  </si>
  <si>
    <t>AVERAGE</t>
  </si>
  <si>
    <t xml:space="preserve">Total connected </t>
  </si>
  <si>
    <t>* MONTHLY CONSUMPTION SLAB</t>
  </si>
  <si>
    <t>load in KW</t>
  </si>
  <si>
    <t>Current</t>
  </si>
  <si>
    <t>Sale in the slab rates -&gt;</t>
  </si>
  <si>
    <t>Consumer</t>
  </si>
  <si>
    <t>0-30KWH</t>
  </si>
  <si>
    <t>Consumption at LT</t>
  </si>
  <si>
    <t>40% of Basic</t>
  </si>
  <si>
    <t>Inspection Fees</t>
  </si>
  <si>
    <t>Consumption at HT</t>
  </si>
  <si>
    <t>Consumption at EHT</t>
  </si>
  <si>
    <t>Form No. F.15</t>
  </si>
  <si>
    <t>Biju Saharanchal Vidyutikaran Yojana(BSVY)</t>
  </si>
  <si>
    <t>Municipal Corporation</t>
  </si>
  <si>
    <t>Municipality</t>
  </si>
  <si>
    <t>NSC</t>
  </si>
  <si>
    <t>Sanctioned Scope</t>
  </si>
  <si>
    <t>Cost / MC/Mun/ NSC</t>
  </si>
  <si>
    <t>BPL Household Electrification</t>
  </si>
  <si>
    <t>Capitalisation Cost of S.I.</t>
  </si>
  <si>
    <t>Nos. to be recruited/ induction</t>
  </si>
  <si>
    <t>Capital contributions from consumers/ GoO</t>
  </si>
  <si>
    <t>Liability as on 31-03-13              ( Asper Bhudev Chaterjee valuation)</t>
  </si>
  <si>
    <t>Corpus as on 31.03.13</t>
  </si>
  <si>
    <t>Liability as on 31.03.13</t>
  </si>
  <si>
    <t>Figures from schemewise details ( for checking purposes)</t>
  </si>
  <si>
    <t>Details of Schemewise Expenditure</t>
  </si>
  <si>
    <t xml:space="preserve">Others </t>
  </si>
  <si>
    <t>Project/ Scheme wise description</t>
  </si>
  <si>
    <t>Source of Funding</t>
  </si>
  <si>
    <t>Interest Applicable for IDC</t>
  </si>
  <si>
    <t>Scheme wise details</t>
  </si>
  <si>
    <t>MNP</t>
  </si>
  <si>
    <t>Manual</t>
  </si>
  <si>
    <t xml:space="preserve">Total Energy </t>
  </si>
  <si>
    <t>Revenue</t>
  </si>
  <si>
    <t xml:space="preserve">Depreciation </t>
  </si>
  <si>
    <t>2002-03</t>
  </si>
  <si>
    <t>Interest on loan advanced by GRIDCO and others</t>
  </si>
  <si>
    <t>Revenue GAP with Current Tariff before Amortisation</t>
  </si>
  <si>
    <t>Total Cost</t>
  </si>
  <si>
    <t>Cost of Distribution (Total Cost - Power Purchase Cost - Special Appropriations)</t>
  </si>
  <si>
    <t>Sale of units (MU)</t>
  </si>
  <si>
    <t>Rate of Power Purchase (Rs./ kWh)</t>
  </si>
  <si>
    <t>Net working capital (1-2)</t>
  </si>
  <si>
    <t>Sources of funding &amp; rate of interest</t>
  </si>
  <si>
    <t>Provision for bad and doubtful debts</t>
  </si>
  <si>
    <t>Other Expenses</t>
  </si>
  <si>
    <t>Special Appropriations</t>
  </si>
  <si>
    <t>Payment against Purchase of Power</t>
  </si>
  <si>
    <t>Interest at the beginning of  the year</t>
  </si>
  <si>
    <t xml:space="preserve"> Interest for the year</t>
  </si>
  <si>
    <t>Cntractual employee cost</t>
  </si>
  <si>
    <t>Contingency reserve</t>
  </si>
  <si>
    <t>IT  &amp; AUTOMATION</t>
  </si>
  <si>
    <t>Computer</t>
  </si>
  <si>
    <t>Amount(Rs.)</t>
  </si>
  <si>
    <t>Laser Printer</t>
  </si>
  <si>
    <t>Line Printer</t>
  </si>
  <si>
    <t>Anti-virus</t>
  </si>
  <si>
    <t>Swith</t>
  </si>
  <si>
    <t>Scanner</t>
  </si>
  <si>
    <t>Printer Dot-Matrix</t>
  </si>
  <si>
    <t>Billing Server</t>
  </si>
  <si>
    <t>Load Balance server</t>
  </si>
  <si>
    <t>SAN server</t>
  </si>
  <si>
    <t>HARDWARE</t>
  </si>
  <si>
    <t>SOFTWARE</t>
  </si>
  <si>
    <t>Upgradation of Oracle for IT billing from 8i to Oracle 11g</t>
  </si>
  <si>
    <t>Recurring Expenses</t>
  </si>
  <si>
    <t>Manpower</t>
  </si>
  <si>
    <t xml:space="preserve">Internet Usage </t>
  </si>
  <si>
    <t>Dedicated Hosted Server</t>
  </si>
  <si>
    <t>Details</t>
  </si>
  <si>
    <t xml:space="preserve">Cost </t>
  </si>
  <si>
    <t>IT &amp; Automation</t>
  </si>
  <si>
    <t>Per Annum</t>
  </si>
  <si>
    <t>IT &amp; Automation expenses</t>
  </si>
  <si>
    <t>Emergency Power supply to CPP</t>
  </si>
  <si>
    <t>2006-07</t>
  </si>
  <si>
    <t>Drawn during 2006-07</t>
  </si>
  <si>
    <t>Repair &amp; Maintainance</t>
  </si>
  <si>
    <t>DC Service:</t>
  </si>
  <si>
    <t>Consumer Commercial Information</t>
  </si>
  <si>
    <t>I)From World Bank</t>
  </si>
  <si>
    <t>Rs. in lacs</t>
  </si>
  <si>
    <t>(Rs. in lacs)</t>
  </si>
  <si>
    <t>INVESTMENT</t>
  </si>
  <si>
    <t>EXPECTED PAYMENT PEN. &amp; GRATUITY</t>
  </si>
  <si>
    <t>Contribution required for 2007-08</t>
  </si>
  <si>
    <t>Less: Monthly contribution from company</t>
  </si>
  <si>
    <t>Amount of terminal liability for 2007-08</t>
  </si>
  <si>
    <t>Corpus as on 31.03.08</t>
  </si>
  <si>
    <t>Add: Return on investment</t>
  </si>
  <si>
    <t xml:space="preserve">Less Amount paid </t>
  </si>
  <si>
    <t>Pension as on 31.03.09</t>
  </si>
  <si>
    <t>Liability as on 31.03.09</t>
  </si>
  <si>
    <t>Contribution required for 2008-09</t>
  </si>
  <si>
    <t>Add: TB Allowed  In ARR</t>
  </si>
  <si>
    <t>Less: TB Aproved in ARR</t>
  </si>
  <si>
    <t>Profit/(Loss) (before interest &amp; finance charges)</t>
  </si>
  <si>
    <t>OERC Form No. F. 38</t>
  </si>
  <si>
    <t>Profit/(Loss) before tax for the year</t>
  </si>
  <si>
    <t>Profit/(Loss) After Tax</t>
  </si>
  <si>
    <t>Profit/(Loss) After Statutory Reserve</t>
  </si>
  <si>
    <t>Form No. F. 37</t>
  </si>
  <si>
    <t>(Rs. in lacs.)</t>
  </si>
  <si>
    <t>Previous Yr.</t>
  </si>
  <si>
    <t>Current Yr.</t>
  </si>
  <si>
    <t>Ensuing Yr.</t>
  </si>
  <si>
    <t>SOURCES OF FUNDS</t>
  </si>
  <si>
    <t xml:space="preserve">Cash Collection Charges </t>
  </si>
  <si>
    <t>The amounts written off or set aside on account of depreciation</t>
  </si>
  <si>
    <t>Demand</t>
  </si>
  <si>
    <t>(KW/KVA)</t>
  </si>
  <si>
    <t>CONSUMERS</t>
  </si>
  <si>
    <t>CATEGORY</t>
  </si>
  <si>
    <t>Income from Regulatory assets</t>
  </si>
  <si>
    <t>Grand Total</t>
  </si>
  <si>
    <t>Drawn during 2002-03</t>
  </si>
  <si>
    <t>Drawn during 2003-04</t>
  </si>
  <si>
    <t>1.05.2011</t>
  </si>
  <si>
    <t xml:space="preserve">Not made  </t>
  </si>
  <si>
    <t>Aditya Aluminium Limited</t>
  </si>
  <si>
    <t>LT Excluding KJ</t>
  </si>
  <si>
    <t>Revenue Gap Analysis (Rs. In lacs)</t>
  </si>
  <si>
    <t>TOTAL ASSETS</t>
  </si>
  <si>
    <t>Terminal Benefits(GRATUITY &amp; ULS)</t>
  </si>
  <si>
    <t>Terminal Benefits(P.F. &amp; PENSION)</t>
  </si>
  <si>
    <t>Unsecured Loans</t>
  </si>
  <si>
    <t>Other Funds</t>
  </si>
  <si>
    <t>TOTAL Investment</t>
  </si>
  <si>
    <t>Investment in FY 2010-12</t>
  </si>
  <si>
    <t>As at 31.03.13</t>
  </si>
  <si>
    <t>OB as on 1.4.2010</t>
  </si>
  <si>
    <t>Closing bal. of WIP as on 31.03.13</t>
  </si>
  <si>
    <t>2012-13</t>
  </si>
  <si>
    <t>Rate of Power Purchase (Paise / kWh)</t>
  </si>
  <si>
    <t>Hire charges  &amp; Fuel Exp of P.Station</t>
  </si>
  <si>
    <t xml:space="preserve">REPAIRS AND MAINTENANCE EXPENSES </t>
  </si>
  <si>
    <t>Total Payment</t>
  </si>
  <si>
    <t>Contribution required:</t>
  </si>
  <si>
    <t>Total Corpus as on 31.03.07</t>
  </si>
  <si>
    <t>Add: return on investment</t>
  </si>
  <si>
    <t>Less: Amount paid</t>
  </si>
  <si>
    <t>Pension as on 31.03.08</t>
  </si>
  <si>
    <t>Liability as on 31.03.08</t>
  </si>
  <si>
    <t>Transfer to Contingency Reserve</t>
  </si>
  <si>
    <t>Units Consumed by diff. categories(Ref.F-6)</t>
  </si>
  <si>
    <t>Form No. F.10</t>
  </si>
  <si>
    <t>Rs. in Lacs</t>
  </si>
  <si>
    <t>Interest &amp; Finance Charges</t>
  </si>
  <si>
    <t>Total Energy Billing</t>
  </si>
  <si>
    <t>At Existing Tariff</t>
  </si>
  <si>
    <t>At Proposed Tariff</t>
  </si>
  <si>
    <t>(Rs. Lakhs)</t>
  </si>
  <si>
    <t>Other Income (Meter rent , Overdrawal Penalty,DPS)</t>
  </si>
  <si>
    <t>Staffing of Police Stations</t>
  </si>
  <si>
    <t>Sanctioned Strength</t>
  </si>
  <si>
    <t>Phulbani</t>
  </si>
  <si>
    <t>Nawarangapur</t>
  </si>
  <si>
    <t>(i) Inspector</t>
  </si>
  <si>
    <t>(ii)Sub Inspector</t>
  </si>
  <si>
    <t>(iii) Asst. Subinspector</t>
  </si>
  <si>
    <t>(iv) Head Constable</t>
  </si>
  <si>
    <t>(v) Follower Orderly</t>
  </si>
  <si>
    <t>(vi) Asst. Driver</t>
  </si>
  <si>
    <t>(vii) Constable</t>
  </si>
  <si>
    <t>Parlakhemundi</t>
  </si>
  <si>
    <t>Progress of Energy Police Stations</t>
  </si>
  <si>
    <t>FIRs Filed</t>
  </si>
  <si>
    <t>Up to 2009</t>
  </si>
  <si>
    <t>2011(up to Oct-11)</t>
  </si>
  <si>
    <t>FIRs Registered</t>
  </si>
  <si>
    <t>No. of Cases Charge sheet filed</t>
  </si>
  <si>
    <t>Distribtion Loss</t>
  </si>
  <si>
    <t>AT&amp;C Loss</t>
  </si>
  <si>
    <t>Sl. No</t>
  </si>
  <si>
    <t>Rs. In Crores</t>
  </si>
  <si>
    <t>Cost of Power Purchase</t>
  </si>
  <si>
    <t xml:space="preserve">(a) Employee Costs </t>
  </si>
  <si>
    <t>(b)Repair &amp; Maintenance Costs</t>
  </si>
  <si>
    <t>(c) Administrative and General Expenses</t>
  </si>
  <si>
    <t>(d) Provision for Bad &amp; Doubtful Debts</t>
  </si>
  <si>
    <t>(e) Depreciation</t>
  </si>
  <si>
    <t>(f) Other expenses including Prior Period income/charges</t>
  </si>
  <si>
    <t>Less : Expenses Capitalised ( Employee Cost A&amp;G &amp; R&amp;M)</t>
  </si>
  <si>
    <t>(g) Interest &amp; Finance Charges</t>
  </si>
  <si>
    <t>Less :Interest capitalised</t>
  </si>
  <si>
    <t>Total Expenses (a+b+c+d+e+f-g+h-i)</t>
  </si>
  <si>
    <t>TOTAL(1+2A+3+4)</t>
  </si>
  <si>
    <t>Less : Miscellaneous Receipts</t>
  </si>
  <si>
    <t>Total Revenue Requirement(5-6)</t>
  </si>
  <si>
    <t>(Gap)/Surplus for the year</t>
  </si>
  <si>
    <t>SOUTHERN ELECTRICITY SUPPLY COMPANY OF ORISSA LIMITED</t>
  </si>
  <si>
    <t>PROFIT AND LOSS ACCOUNTS FOR THE YEAR ENDED 31ST MARCH,2012</t>
  </si>
  <si>
    <t>Schedule</t>
  </si>
  <si>
    <t>For the year ended</t>
  </si>
  <si>
    <t>31-03-2012</t>
  </si>
  <si>
    <t>31-03-2011</t>
  </si>
  <si>
    <t>Amount (`)</t>
  </si>
  <si>
    <t>Income to be recovered in Future tariff Determination</t>
  </si>
  <si>
    <t>Purchase of Power (Net of Rebate)</t>
  </si>
  <si>
    <t>Operation,Maintenance, Administration</t>
  </si>
  <si>
    <t>General and Other Expenses</t>
  </si>
  <si>
    <t>Less: Transfer from service line contribution</t>
  </si>
  <si>
    <t>Profit / (Loss) before Interest and Finance Charges</t>
  </si>
  <si>
    <t>Interest and Financing Charges</t>
  </si>
  <si>
    <t>Less: Transfer to Capital Work in Progress</t>
  </si>
  <si>
    <t>Profit / (Loss) before Taxation</t>
  </si>
  <si>
    <t>as per a/c</t>
  </si>
  <si>
    <t>as per OERC</t>
  </si>
  <si>
    <t>Net Profit / (Loss) for the year</t>
  </si>
  <si>
    <t>Statutory Reserves and other Appropriations</t>
  </si>
  <si>
    <t>Balance of Loss brought forward from previous year</t>
  </si>
  <si>
    <t>Balance of Loss carried to Balance Sheet</t>
  </si>
  <si>
    <t>Accounting Policies and Notes to Accounts</t>
  </si>
  <si>
    <t>Schedules 1 to 19  form an integral part of the accounts</t>
  </si>
  <si>
    <t>As per our attached report of even date.</t>
  </si>
  <si>
    <t>For and on behalf of the Board</t>
  </si>
  <si>
    <t>For Haribhakti &amp; Co.,</t>
  </si>
  <si>
    <t>For ROWE &amp; PAL</t>
  </si>
  <si>
    <t>Chartered Accountants</t>
  </si>
  <si>
    <t>Firm Regn. No.103523W</t>
  </si>
  <si>
    <t>Firm Regn.No.30417F</t>
  </si>
  <si>
    <t>P.K.  Choudhary</t>
  </si>
  <si>
    <t xml:space="preserve"> Managing Director</t>
  </si>
  <si>
    <t>S.N Rane</t>
  </si>
  <si>
    <t xml:space="preserve"> Director</t>
  </si>
  <si>
    <t>Chetan Desai</t>
  </si>
  <si>
    <t>Ashok Chinchela</t>
  </si>
  <si>
    <t>Partner</t>
  </si>
  <si>
    <t>P.K Samantaray</t>
  </si>
  <si>
    <t xml:space="preserve"> Company Secretary</t>
  </si>
  <si>
    <t>Mem.No.17000</t>
  </si>
  <si>
    <t>Mem. No. 52499</t>
  </si>
  <si>
    <t>Place : Bhubaneswar</t>
  </si>
  <si>
    <t>Date  : 26th day of September 2012.</t>
  </si>
  <si>
    <t>Place : Bhubaneswar.</t>
  </si>
  <si>
    <t>BALANCE SHEET AS AT 31ST MARCH, 2012</t>
  </si>
  <si>
    <t>As at 31-03-2012</t>
  </si>
  <si>
    <t>As at 31-03-2011</t>
  </si>
  <si>
    <t>I. SOURSES OF FUNDS</t>
  </si>
  <si>
    <t xml:space="preserve"> (1) Shareholders' Funds</t>
  </si>
  <si>
    <t xml:space="preserve">       Share Capital</t>
  </si>
  <si>
    <t xml:space="preserve">       Reserves and Surplus</t>
  </si>
  <si>
    <t xml:space="preserve"> (2) Loan Funds</t>
  </si>
  <si>
    <t xml:space="preserve">       Secured Loans</t>
  </si>
  <si>
    <t xml:space="preserve">       Unsecured Loans</t>
  </si>
  <si>
    <t xml:space="preserve"> (3) Other Funds</t>
  </si>
  <si>
    <t xml:space="preserve">       Consumer's Security Deposits</t>
  </si>
  <si>
    <t xml:space="preserve">       Capital Contribution from Consumers</t>
  </si>
  <si>
    <t>II. APPLICATION OF FUNDS</t>
  </si>
  <si>
    <t xml:space="preserve"> (1) Fixed Assets</t>
  </si>
  <si>
    <t xml:space="preserve">       Gross Block</t>
  </si>
  <si>
    <t xml:space="preserve">       Less:Depreciation</t>
  </si>
  <si>
    <t xml:space="preserve">       Net Block</t>
  </si>
  <si>
    <t xml:space="preserve">       Capital Work-in-Progress</t>
  </si>
  <si>
    <t xml:space="preserve"> (2) Current Assets, Loans and Advances</t>
  </si>
  <si>
    <t xml:space="preserve">       Sundry Debtors</t>
  </si>
  <si>
    <t xml:space="preserve">       Inventories</t>
  </si>
  <si>
    <t xml:space="preserve">       Cash and Bank Balances</t>
  </si>
  <si>
    <t xml:space="preserve">       Loans and Advances</t>
  </si>
  <si>
    <t xml:space="preserve">       Less: Current Liabilities and Provisions </t>
  </si>
  <si>
    <t xml:space="preserve">                Current Liabilities</t>
  </si>
  <si>
    <t xml:space="preserve">                Provisions</t>
  </si>
  <si>
    <t xml:space="preserve">       Net Current Assets</t>
  </si>
  <si>
    <t xml:space="preserve"> (3) Profit and Loss Account</t>
  </si>
  <si>
    <t xml:space="preserve">Significant Accounting Policies &amp; </t>
  </si>
  <si>
    <t>Notes forming part of the accounts</t>
  </si>
  <si>
    <t>Date  :  26th day of September 2012.</t>
  </si>
  <si>
    <t>SCHEDULES ANNEXED TO AND FORMING PART OF THE ACCOUNTS</t>
  </si>
  <si>
    <t>SCHEDULE  1 - SHARE CAPITAL</t>
  </si>
  <si>
    <t xml:space="preserve"> (a) Authorised -</t>
  </si>
  <si>
    <t>3,76,60,000 (Previous Year-3,76,60,000) Equity Shares</t>
  </si>
  <si>
    <r>
      <t xml:space="preserve">of </t>
    </r>
    <r>
      <rPr>
        <sz val="14"/>
        <rFont val="Rupee Foradian"/>
        <family val="2"/>
      </rPr>
      <t>`</t>
    </r>
    <r>
      <rPr>
        <sz val="14"/>
        <rFont val="Times New Roman"/>
        <family val="1"/>
      </rPr>
      <t xml:space="preserve"> 10/- each</t>
    </r>
  </si>
  <si>
    <t xml:space="preserve"> (b) Issued,Subscribed and Paid-up</t>
  </si>
  <si>
    <t>of Rs. 10/- each</t>
  </si>
  <si>
    <t>( 3,76,59,993  shares  were alloted  as fully paid  up for</t>
  </si>
  <si>
    <t>consideration other than cash to GRIDCO in pursuance</t>
  </si>
  <si>
    <t>to  the  provisions under  Transfer  Scheme Notification</t>
  </si>
  <si>
    <t>No.1523 dated 25-11-1998)</t>
  </si>
  <si>
    <t>SCHEDULE  2 - RESERVES AND SURPLUS</t>
  </si>
  <si>
    <t xml:space="preserve"> (a) Contigencies Reserve</t>
  </si>
  <si>
    <t xml:space="preserve">           Balance as per last Balance Sheet</t>
  </si>
  <si>
    <t xml:space="preserve">           Add  : Transfer from Profit &amp; Loss Account</t>
  </si>
  <si>
    <t>current period</t>
  </si>
  <si>
    <t xml:space="preserve"> (b) Other Reserve :</t>
  </si>
  <si>
    <t xml:space="preserve">      1.  Capital Subsidy / Grants</t>
  </si>
  <si>
    <t xml:space="preserve">      Balance as per last Balance Sheet</t>
  </si>
  <si>
    <t xml:space="preserve">      Less:  Transfer to Profit and Loss Account</t>
  </si>
  <si>
    <t xml:space="preserve">       Staff Welfare Fund</t>
  </si>
  <si>
    <t>SCHEDULE  3 - SECURED LOANS</t>
  </si>
  <si>
    <t>(A) Term Loans :</t>
  </si>
  <si>
    <t>(a)  Loan from Govt.of Orissa (A/c-IBRD)</t>
  </si>
  <si>
    <t>(b)  Loan from GRIDCO</t>
  </si>
  <si>
    <t xml:space="preserve">     (i)  GRIDCO Loan</t>
  </si>
  <si>
    <t xml:space="preserve">     (ii) GRIDCO NEW LOAN- OERC Order 30.03.12</t>
  </si>
  <si>
    <t xml:space="preserve">     Add - Interest accrued and due</t>
  </si>
  <si>
    <t xml:space="preserve">     (iii) Securitisation of BST Dues</t>
  </si>
  <si>
    <t>(c)  Loan from Govt.of Orissa (A/c-APDRP)</t>
  </si>
  <si>
    <t>(d)  Loan from Rural Electrification Corporation (APDRP Counterpart )</t>
  </si>
  <si>
    <t>(e)  Loan from Rural Electrification Corporation (System Improvement )</t>
  </si>
  <si>
    <t>(f)  Loan from State Bank Of India</t>
  </si>
  <si>
    <t>(B) Working Capital Loans :</t>
  </si>
  <si>
    <t>(a)  From Union Bank Of India</t>
  </si>
  <si>
    <t>Security :</t>
  </si>
  <si>
    <t>a) Loan from Govt.of Orissa (A/c-IBRD ) is secured by way of First and paramount charge over the Fixed Assets created out of the loan funds and paripassu floating charge with GRIDCO over the receivable of the Company.</t>
  </si>
  <si>
    <t>b (i) Loan from GRIDCO is secured by way of First and Paramount Charge over all the Receivables of the Company.</t>
  </si>
  <si>
    <t>(ii) BST dues excluding DPS as on 31-03-2005 is being securitised as per order of OERC dated 28-02-2005 at 0% interest per annum payable to GRIDCO along with loan from GRIDCO.</t>
  </si>
  <si>
    <t>c) Loan from Govt.of Orissa (A/c-APDRP) is secured by way of  hypothecation of assets created out of loan funds.</t>
  </si>
  <si>
    <t>d) Loan from Rural Electrification Corporation (A/c.APDRP) is secured by way of hypothecation of all future movable and stocks to be created out of REC loan amount and also assets created out of Govt.grant component.</t>
  </si>
  <si>
    <t>e) The Loan from M/s REC Ltd., is secured by way of pledging of Fixed Deposits Rs.5,53,54,099/- with Union Bank of India, Berhampur and asset created out of the specific Fixed assets created out of this loan.</t>
  </si>
  <si>
    <t xml:space="preserve">f) The Loan from State Bank of India is secured by pledging of Fixed Deposits of Rs 20.58 Crores with the Bank </t>
  </si>
  <si>
    <t>B(a) Working Capital Loan from Union Bank of India is secured by way of hypothecation of receivables.</t>
  </si>
  <si>
    <t>SCHEDULE  4 - UNSECURED LOANS</t>
  </si>
  <si>
    <t xml:space="preserve">  Loan From WESCO</t>
  </si>
  <si>
    <t xml:space="preserve">  Loan From NESCO</t>
  </si>
  <si>
    <t>SCHEDULE  5 - CAPITAL CONTRIBUTION FROM CONSUMERS</t>
  </si>
  <si>
    <t>Opening Balance as per last Account</t>
  </si>
  <si>
    <t>Add: Contribution received during the year</t>
  </si>
  <si>
    <t>Less: Transferred to Profit &amp; Loss account</t>
  </si>
  <si>
    <t>SCHEDULE  7 - CAPITAL WORK IN PROGRESS</t>
  </si>
  <si>
    <t xml:space="preserve"> (As certified by the Management )</t>
  </si>
  <si>
    <t>Distribution  :</t>
  </si>
  <si>
    <t>Lines cables &amp; Network Assets</t>
  </si>
  <si>
    <t>Capital Stores / Stock</t>
  </si>
  <si>
    <t>Advance for Capital Goods</t>
  </si>
  <si>
    <t>Expenditure during construction period :</t>
  </si>
  <si>
    <t>Employees Cost</t>
  </si>
  <si>
    <t>SCHEDULE  8 - SUNDRY DEBTORS</t>
  </si>
  <si>
    <t xml:space="preserve">  Subdry Debtors ( Refer Note B.5(i))</t>
  </si>
  <si>
    <t xml:space="preserve">       (i) Debts outstanding for a period exceeding six months</t>
  </si>
  <si>
    <t xml:space="preserve">               Unsecured --    Considered good</t>
  </si>
  <si>
    <t xml:space="preserve">                                       Considered Doubtful</t>
  </si>
  <si>
    <t xml:space="preserve">               Less-- Provision for Doubtful Debts</t>
  </si>
  <si>
    <t xml:space="preserve">      (ii) Other Debts--</t>
  </si>
  <si>
    <t>Company holds security deposits of ` 5044 lakhs (`4509 lakhs) in respect of electricity debtors.</t>
  </si>
  <si>
    <t>SCHEDULE-   6  Fixed Assets</t>
  </si>
  <si>
    <t>A. FIXED ASSETS</t>
  </si>
  <si>
    <t>GROSS BLOCK</t>
  </si>
  <si>
    <t>DEPRECIATION</t>
  </si>
  <si>
    <t>NET BLOCK</t>
  </si>
  <si>
    <t>As at 01.04.2011</t>
  </si>
  <si>
    <t>Adjustments</t>
  </si>
  <si>
    <t>Addition during the year</t>
  </si>
  <si>
    <t>Deduction during the year</t>
  </si>
  <si>
    <t>As at 31.03.2012</t>
  </si>
  <si>
    <t>Upto 01.04.2011</t>
  </si>
  <si>
    <t>For the year</t>
  </si>
  <si>
    <t>Upto 31.03.2012</t>
  </si>
  <si>
    <t>As at 31.03.2011</t>
  </si>
  <si>
    <t xml:space="preserve">       Freeholds </t>
  </si>
  <si>
    <t xml:space="preserve">       Lease holds</t>
  </si>
  <si>
    <t>Plant &amp; Machinary relating to Distribution</t>
  </si>
  <si>
    <t>System Network</t>
  </si>
  <si>
    <t>Furniture and Fixtures</t>
  </si>
  <si>
    <t>Office Equipments including Computers</t>
  </si>
  <si>
    <t>Previous year</t>
  </si>
  <si>
    <t>Plant &amp; machinery</t>
  </si>
  <si>
    <t>3.8%</t>
  </si>
  <si>
    <t>1.63%</t>
  </si>
  <si>
    <t>9.5%</t>
  </si>
  <si>
    <t>Furniture &amp; fixture</t>
  </si>
  <si>
    <t>6.33%</t>
  </si>
  <si>
    <t>12.91%</t>
  </si>
  <si>
    <t>SCHEDULE  9 - INVENTORIES</t>
  </si>
  <si>
    <t>Schedule-7</t>
  </si>
  <si>
    <t>(O &amp; M ) Stores and Spares</t>
  </si>
  <si>
    <t>SCHEDULE  10 - CASH AND BANK BALANCES</t>
  </si>
  <si>
    <t xml:space="preserve">Cash </t>
  </si>
  <si>
    <t xml:space="preserve">    Cash in Hand (as certified by the Management )</t>
  </si>
  <si>
    <t xml:space="preserve">    Stamps in Hand</t>
  </si>
  <si>
    <t>Balance with Scheduled banks  :</t>
  </si>
  <si>
    <t xml:space="preserve">    In Current Account</t>
  </si>
  <si>
    <t xml:space="preserve">    In Fixed Deposits *</t>
  </si>
  <si>
    <t>Remittance in Transit</t>
  </si>
  <si>
    <t xml:space="preserve">                                  (*) Includes ` 2331.67 lakhs as lien (PY `2331.67 lakhs)</t>
  </si>
  <si>
    <t>SCHEDULE  11 - LOANS AND ADVANCES</t>
  </si>
  <si>
    <t>Loans and Advances to employees (secured)</t>
  </si>
  <si>
    <t>Less: Adjustments during the year</t>
  </si>
  <si>
    <t>Balance Receivable</t>
  </si>
  <si>
    <t>Less:  Payable as per contra</t>
  </si>
  <si>
    <t xml:space="preserve">         Payable To Employees Towards Earned Leave As Per Contra</t>
  </si>
  <si>
    <t xml:space="preserve">         Payable To Others As Per Contra</t>
  </si>
  <si>
    <t>Loans and Advances to other Licencee- WESCO</t>
  </si>
  <si>
    <t>Loans and Advances to other Licencee- CESCO</t>
  </si>
  <si>
    <t>Advances recoverable in cash or in kind or for value to be received</t>
  </si>
  <si>
    <t>Capital Subsidy/Grant receivable from state Govt.</t>
  </si>
  <si>
    <t>Other Deposit</t>
  </si>
  <si>
    <t>Regulatory Assets</t>
  </si>
  <si>
    <t>SCHEDULE   12- CURRENT LIABILITIES AND PROVISIONS</t>
  </si>
  <si>
    <t>(A) Current Liabilities:</t>
  </si>
  <si>
    <t>Sundry Creditors :</t>
  </si>
  <si>
    <t xml:space="preserve">       For Power purchase</t>
  </si>
  <si>
    <t xml:space="preserve">       For Goods and Services</t>
  </si>
  <si>
    <t>Acceptance</t>
  </si>
  <si>
    <t xml:space="preserve">      Deposits and Retention from Suppliers / Contractors</t>
  </si>
  <si>
    <t xml:space="preserve">      On Capital Accounts</t>
  </si>
  <si>
    <t xml:space="preserve">      Others</t>
  </si>
  <si>
    <t>Advance Payment / Deposits from Consumers :</t>
  </si>
  <si>
    <t xml:space="preserve">      Creditors on capital Accounts</t>
  </si>
  <si>
    <t xml:space="preserve">      Interest accrued but not due</t>
  </si>
  <si>
    <t xml:space="preserve">      Amount payable to other Licencee- WESCO</t>
  </si>
  <si>
    <t xml:space="preserve">      Amount payable to other Licencee- NESCO</t>
  </si>
  <si>
    <t xml:space="preserve">      Electricity Duty Payable</t>
  </si>
  <si>
    <t xml:space="preserve">      Payable/ Receivable- Bond and other Adj. with Gridco</t>
  </si>
  <si>
    <t xml:space="preserve">      Other Liabilities</t>
  </si>
  <si>
    <t>(B) Provisions:</t>
  </si>
  <si>
    <t xml:space="preserve">      Provision for Pension, Gratuity and Leave Encashment</t>
  </si>
  <si>
    <t xml:space="preserve">      Less : Paid during the Year</t>
  </si>
  <si>
    <t xml:space="preserve">      Less : Receivable from GRIDCO as per Contra</t>
  </si>
  <si>
    <t xml:space="preserve">          </t>
  </si>
  <si>
    <t xml:space="preserve">      Provision for Contingency</t>
  </si>
  <si>
    <t>SCHEDULE   13- REVENUE FROM SALE OF POWER</t>
  </si>
  <si>
    <t>For the year ended 31.03.2012</t>
  </si>
  <si>
    <t>For the year ended 31.03.2011</t>
  </si>
  <si>
    <t>Unit Sold       (MU)</t>
  </si>
  <si>
    <t>Unit Sold     (MU)</t>
  </si>
  <si>
    <t>Irrigation &amp; Agriculture</t>
  </si>
  <si>
    <t>Public water works &amp; Sewerage Pumps</t>
  </si>
  <si>
    <t>Allied Agro- Industrial</t>
  </si>
  <si>
    <t>SCHEDULE   14- OTHER REVENUES</t>
  </si>
  <si>
    <t>For the Year Ended</t>
  </si>
  <si>
    <t>Commission for the collection of Electricity Duty</t>
  </si>
  <si>
    <t>Meter Rents/ Service Line Rental</t>
  </si>
  <si>
    <t>Miscellaneous charges</t>
  </si>
  <si>
    <t>Interest on Loans and Advances</t>
  </si>
  <si>
    <t>Delayed Payment Surcharges &amp; Overdrawal Penalty</t>
  </si>
  <si>
    <t>Excess provision of earlier year written back</t>
  </si>
  <si>
    <t>Miscellaneous Receipt</t>
  </si>
  <si>
    <t>SCHEDULE   15- PURCHASE OF POWER</t>
  </si>
  <si>
    <t>Units Purchase</t>
  </si>
  <si>
    <t xml:space="preserve">          ( MU )</t>
  </si>
  <si>
    <t>Power Purchase- GRIDCO</t>
  </si>
  <si>
    <t>SCHEDULE   16- OPERATION , MAINTENANCE, ADMINISTRATION</t>
  </si>
  <si>
    <t xml:space="preserve">                              GENERAL AND OTHER EXPENSES</t>
  </si>
  <si>
    <t>Salaries, wages, Allowances &amp; Benefits</t>
  </si>
  <si>
    <t>Contribution to Provident and Other Funds</t>
  </si>
  <si>
    <t>Repairs &amp; Maintenance Expenses</t>
  </si>
  <si>
    <t>Plant and Machinery</t>
  </si>
  <si>
    <t>Lines, Cable Networks, etc</t>
  </si>
  <si>
    <t>Furniture,Fixture &amp; Office Equipment,Vehicle, etc</t>
  </si>
  <si>
    <t>Administration &amp; General Expenses</t>
  </si>
  <si>
    <t>Property Related Expenses</t>
  </si>
  <si>
    <t>Communication</t>
  </si>
  <si>
    <t>Conveyance &amp; travelling</t>
  </si>
  <si>
    <t>Professional Charges</t>
  </si>
  <si>
    <t>Conveyance &amp; Travelling</t>
  </si>
  <si>
    <t>76.111(GH)</t>
  </si>
  <si>
    <t>Material Related Expenses</t>
  </si>
  <si>
    <t>Other Expenses (Discount to consumers )</t>
  </si>
  <si>
    <t>Provision for Inventories</t>
  </si>
  <si>
    <t>Provision for Doubtful Debts</t>
  </si>
  <si>
    <t>Bad Debt written off</t>
  </si>
  <si>
    <t xml:space="preserve">Provision for contingency </t>
  </si>
  <si>
    <t>Reversal of Regulatory Assets</t>
  </si>
  <si>
    <t>Total expenses</t>
  </si>
  <si>
    <t>Less: Expenses Capitalised</t>
  </si>
  <si>
    <t>SCHEDULE   17- OTHER REVENUES</t>
  </si>
  <si>
    <t>Interest and  Financing Charges on :</t>
  </si>
  <si>
    <t>Loan from Govt.of Orissa  (A/c- IBRD )</t>
  </si>
  <si>
    <t>Loan from Govt.of Orissa  (A/c- APDRP )</t>
  </si>
  <si>
    <t>Loan from REC</t>
  </si>
  <si>
    <t>Other Loan</t>
  </si>
  <si>
    <t>Less : Interest Capitalised and Transferred to Capital Work in Progress</t>
  </si>
  <si>
    <t>Interest on Security Deposit from consumers</t>
  </si>
  <si>
    <t>Other Finance Charges</t>
  </si>
  <si>
    <t xml:space="preserve">SCHEDULE   18- STATUTORY RESERVES AND </t>
  </si>
  <si>
    <t xml:space="preserve">                              OTHER APPROPRIATIONS</t>
  </si>
  <si>
    <t>Contingencies Reserve</t>
  </si>
  <si>
    <t>GROUPINGS</t>
  </si>
  <si>
    <t>APRIL-2011 TO MARCH-2012</t>
  </si>
  <si>
    <t>OPENING BALANCE</t>
  </si>
  <si>
    <t>CURRENT NET TRIAL</t>
  </si>
  <si>
    <t>OPENING + CURRENT NET TRIAL</t>
  </si>
  <si>
    <t>FINAL NET TRIAL AS ON 31-03-2012</t>
  </si>
  <si>
    <t>NOTE # 1</t>
  </si>
  <si>
    <t>DEBIT</t>
  </si>
  <si>
    <t>CREDIT</t>
  </si>
  <si>
    <t>SHARE CAPITAL</t>
  </si>
  <si>
    <t>Sub Total</t>
  </si>
  <si>
    <t>Note # 1</t>
  </si>
  <si>
    <t>Total Of Issued, Subscribed And Paid Up Sh. Cap.</t>
  </si>
  <si>
    <t>NOTE # 2</t>
  </si>
  <si>
    <t>Reserve And Surplus</t>
  </si>
  <si>
    <t>Capital Reserves</t>
  </si>
  <si>
    <t>Service Line Contribution</t>
  </si>
  <si>
    <t>Consumers contribution towards cost of Capital assets</t>
  </si>
  <si>
    <t>Capital Subsidy / Grants -</t>
  </si>
  <si>
    <t>Grant -in - Aid -Capital - APDRP</t>
  </si>
  <si>
    <t>Grant -in - Aid -Capital - DFID</t>
  </si>
  <si>
    <t>Subsidy/Grant-In-Aid- Capital</t>
  </si>
  <si>
    <t>Staff Welfare fund</t>
  </si>
  <si>
    <t>Statutory Resurve</t>
  </si>
  <si>
    <t>Contingency Reserve ( B/S)</t>
  </si>
  <si>
    <t>Total Of Reserve And Surplus</t>
  </si>
  <si>
    <t>CONTINGENCY RESERVE - P&amp;L</t>
  </si>
  <si>
    <t>Contingency Reserve ( P &amp; L)</t>
  </si>
  <si>
    <t>Net</t>
  </si>
  <si>
    <t>NOTE # 3</t>
  </si>
  <si>
    <t>Long Term Borrowing</t>
  </si>
  <si>
    <t>Term Loan</t>
  </si>
  <si>
    <t>Loan From Govt. Of Orissa (A/c-IBRD)</t>
  </si>
  <si>
    <t>World Bank Loan</t>
  </si>
  <si>
    <t>Long term liability as it is not due with in a year</t>
  </si>
  <si>
    <t>Loan From GRIDCO</t>
  </si>
  <si>
    <t>i</t>
  </si>
  <si>
    <t>GRIDCO Loan</t>
  </si>
  <si>
    <t>World Bank Loan (GRIDCO Portion)</t>
  </si>
  <si>
    <t>Loan From Gridco-OERC Order dt 30.03.2012</t>
  </si>
  <si>
    <t>Loan from Gridco.</t>
  </si>
  <si>
    <t>Interest Accrued &amp; due onWorld Bank Loan ( GRIDCO Portion )</t>
  </si>
  <si>
    <t>Short term liability as it is not due with in a year</t>
  </si>
  <si>
    <t>Interest Accrued &amp; Due on Gridco Loan</t>
  </si>
  <si>
    <t>ii</t>
  </si>
  <si>
    <t>Securitisation Of BST Dues</t>
  </si>
  <si>
    <t>Loan From Govt. Of Orissa (A/c-APDRP)</t>
  </si>
  <si>
    <t>Loan from APDRP- Govt.(Construction Loan)</t>
  </si>
  <si>
    <t>Loan From REC (APDRP Counterpart)</t>
  </si>
  <si>
    <t>Loan from REC- ( APDRP Counter Part Funding )</t>
  </si>
  <si>
    <t>Interest Accrued and Due on APDRP Loan</t>
  </si>
  <si>
    <t>e</t>
  </si>
  <si>
    <t>Loan From REC (System Impovement)</t>
  </si>
  <si>
    <t>Loan from REC- ( System Improvement-I )</t>
  </si>
  <si>
    <t>Loan from REC- ( System Improvement-II )</t>
  </si>
  <si>
    <t>Interest Accrued and Due on REC Loan(System Improvement)</t>
  </si>
  <si>
    <t>f</t>
  </si>
  <si>
    <t>Loan From State Bank Of India</t>
  </si>
  <si>
    <t>LOAN FROM STATE BANK OF INDIA</t>
  </si>
  <si>
    <t>INTEREST ACCRUED &amp; DUE ON LOANS FROM SBI</t>
  </si>
  <si>
    <t>NOTE # 6a</t>
  </si>
  <si>
    <t>Trade Payables</t>
  </si>
  <si>
    <t>Current Liabilities And Provisions</t>
  </si>
  <si>
    <t xml:space="preserve">Sundry Creditors </t>
  </si>
  <si>
    <t>Sundry Creditors  for purchase of Power</t>
  </si>
  <si>
    <t>Sundry Creditors for purchase of Power - GRIDCO</t>
  </si>
  <si>
    <t>Short term liabilty</t>
  </si>
  <si>
    <t>Sundry Creditors for Transmission Charges - OPTCL</t>
  </si>
  <si>
    <t>Sundry Creditors for SLDC Charges - OPTCL</t>
  </si>
  <si>
    <t>Note # 4</t>
  </si>
  <si>
    <t>NOTE # 4</t>
  </si>
  <si>
    <t>Other Long Term Liabilities</t>
  </si>
  <si>
    <t>OTHER SUNDRY CREDITORS</t>
  </si>
  <si>
    <t>Liability for Supply of Materials ( Capital )</t>
  </si>
  <si>
    <t>Liability for supply of Materials-Capital</t>
  </si>
  <si>
    <t>Creditors to be classified as Short Current liabilities</t>
  </si>
  <si>
    <t>Liability for Supply of- Steel</t>
  </si>
  <si>
    <t>Liability for Supply of- Transformers</t>
  </si>
  <si>
    <t>Liability for Supply of- Metering Equipments</t>
  </si>
  <si>
    <t>Liability for Supply of- Cable and conductors</t>
  </si>
  <si>
    <t>Liability for Supply of- Poles.</t>
  </si>
  <si>
    <t>Liability for Supply of- Electric Light fittings</t>
  </si>
  <si>
    <t>Liability for Supply of-Spares</t>
  </si>
  <si>
    <t>Liability for Supply of-Insulators</t>
  </si>
  <si>
    <t>Liability for Supply of-Circuit Breakers</t>
  </si>
  <si>
    <t>Liability for Supply of- Transformers Oil</t>
  </si>
  <si>
    <t>Liability for Supply of- Others</t>
  </si>
  <si>
    <t>Suppliers Control A/c ( Capital )</t>
  </si>
  <si>
    <t>Suppliers control Account-capital</t>
  </si>
  <si>
    <t>42.201-1</t>
  </si>
  <si>
    <t>Suppliers Control Account (Capital)- Liability Account - BSES Conttact Division</t>
  </si>
  <si>
    <t>To be netted of with 42.101 to arrive the net creditor.</t>
  </si>
  <si>
    <t>42.201-2</t>
  </si>
  <si>
    <t>Suppliers Control Account (Capital)- Liability Account - Andrew Yule</t>
  </si>
  <si>
    <t>Suppliers control Account- Steel</t>
  </si>
  <si>
    <t>Suppliers control Account- Transformers</t>
  </si>
  <si>
    <t>Suppliers control Account- Metering Equipments</t>
  </si>
  <si>
    <t>Suppliers control Account- Cable and conductors</t>
  </si>
  <si>
    <t>Suppliers control Account- Poles.</t>
  </si>
  <si>
    <t>Suppliers control Account- Electric Light fittings</t>
  </si>
  <si>
    <t>Suppliers control Account-Spares</t>
  </si>
  <si>
    <t>Suppliers control Account-Insulators</t>
  </si>
  <si>
    <t>Suppliers control Account-Circuit Breakers</t>
  </si>
  <si>
    <t>Suppliers control Account-</t>
  </si>
  <si>
    <t>Suppliers control Account- Others</t>
  </si>
  <si>
    <t>iii</t>
  </si>
  <si>
    <t>Provision for Supply of Materials ( Capital )</t>
  </si>
  <si>
    <t>Provision for Supply of Materials(Capital)</t>
  </si>
  <si>
    <t>Current Liability</t>
  </si>
  <si>
    <t>iv</t>
  </si>
  <si>
    <t>Contractors Control A/c ( Capital )</t>
  </si>
  <si>
    <t>Contractors Control Account</t>
  </si>
  <si>
    <t>v</t>
  </si>
  <si>
    <t>Provision for Liability for Work ( Capital )</t>
  </si>
  <si>
    <t>Provision for Liability for Works(Capital)</t>
  </si>
  <si>
    <t>vi</t>
  </si>
  <si>
    <t>Liability for Supply of Materials ( O &amp; M )</t>
  </si>
  <si>
    <t>Liability for Supply of Materials (O &amp; M)</t>
  </si>
  <si>
    <t>vii</t>
  </si>
  <si>
    <t>Suppliers Control A/c ( O &amp; M )</t>
  </si>
  <si>
    <t>Suppliers control Account (O &amp; M)</t>
  </si>
  <si>
    <t>viii</t>
  </si>
  <si>
    <t>Provision for Supply of Materials ( O &amp; M )</t>
  </si>
  <si>
    <t>Provision for supply of Material (O&amp;M)</t>
  </si>
  <si>
    <t>Provision for Supply of Materials(O &amp; M)</t>
  </si>
  <si>
    <t>ix</t>
  </si>
  <si>
    <t>Contractors Control A/c ( O &amp; M )</t>
  </si>
  <si>
    <t>Contractors control account(O &amp; M)</t>
  </si>
  <si>
    <t>x</t>
  </si>
  <si>
    <t>Provision for Liability for Work ( O &amp; M )</t>
  </si>
  <si>
    <t>Provision for Liability for Works(O &amp; M)</t>
  </si>
  <si>
    <t>DEPOSITS &amp; RETENTIONS FROM SUPPLIERS/CONTRACTORS</t>
  </si>
  <si>
    <t>Security Deposit in cash-Capital</t>
  </si>
  <si>
    <t>Earnest Money Deposit Capital</t>
  </si>
  <si>
    <t>Retention Money</t>
  </si>
  <si>
    <t>Retention Money from Contractors-Capital</t>
  </si>
  <si>
    <t>Retention Money from Suppliers-Capital</t>
  </si>
  <si>
    <t>Security Deposit in cash-O &amp; M</t>
  </si>
  <si>
    <t>Security Deposit other than in cash-O &amp; M</t>
  </si>
  <si>
    <t>Earnest Money Deposit O &amp; M</t>
  </si>
  <si>
    <t>Retension money from suppliers- O &amp; M</t>
  </si>
  <si>
    <t>Retension money from contactors- O &amp; M</t>
  </si>
  <si>
    <t>xi</t>
  </si>
  <si>
    <t>Sundry Creditors Others</t>
  </si>
  <si>
    <t>Sundry Creditor for expenses</t>
  </si>
  <si>
    <t>Payable to BSES Ltd towards Lease Rent</t>
  </si>
  <si>
    <t>Payable to BIFL Ltd towards Lease Rent</t>
  </si>
  <si>
    <t>Payable to NESCO towards Lease Rent</t>
  </si>
  <si>
    <t>BSES Contract Division</t>
  </si>
  <si>
    <t>Payable to BSES - Other Expenses</t>
  </si>
  <si>
    <t>Payable to BIFL - Other Expenses</t>
  </si>
  <si>
    <t>Payable to BTL towards Consoltancy</t>
  </si>
  <si>
    <t>Provision for Liability for Expenses</t>
  </si>
  <si>
    <t>Total Of Sundry Creditors</t>
  </si>
  <si>
    <t>NOTE # 5</t>
  </si>
  <si>
    <t>Long Term Provisions</t>
  </si>
  <si>
    <t>Classification Not Made In this Category</t>
  </si>
  <si>
    <t>NOTE # 6</t>
  </si>
  <si>
    <t>Short Term Borrowing</t>
  </si>
  <si>
    <t>Unsecured Loan Fund</t>
  </si>
  <si>
    <t>Loan From Bank</t>
  </si>
  <si>
    <t>LOAN FROM WESCO</t>
  </si>
  <si>
    <t>LOAN FROM NESCO</t>
  </si>
  <si>
    <t>Total Of Unsecured Loan</t>
  </si>
  <si>
    <t xml:space="preserve"> Deposits and advances from Consumers</t>
  </si>
  <si>
    <t>DEPOSITS FOR SERVICE CONNECTION</t>
  </si>
  <si>
    <t>Deposits for Electrificationof villages( RE/Kutira Jyoti )-Deposits</t>
  </si>
  <si>
    <t>Long term liability</t>
  </si>
  <si>
    <t>Deposits for Electrificationof villages( RE/Kutira Jyoti )-Expenditures</t>
  </si>
  <si>
    <t>Deposits for Shifting of Electrical Intallation of NH-5-Deposits</t>
  </si>
  <si>
    <t>Deposits for Shifting of Electrical Intallation of NH-5-Expenditures</t>
  </si>
  <si>
    <t>Deposit under PMGY Scheme</t>
  </si>
  <si>
    <t>Deposit under PMGY Scheme- Expenditure</t>
  </si>
  <si>
    <t>Deposit under MNP Scheme</t>
  </si>
  <si>
    <t>Deposit under MNP Scheme- Expenditure</t>
  </si>
  <si>
    <t>Deposit under OCF Scheme</t>
  </si>
  <si>
    <t>Deposit under OCF Scheme- Expenditure</t>
  </si>
  <si>
    <t>Deposit under System Improvement under BGGY- Deposit</t>
  </si>
  <si>
    <t>Deposit under System Improvement under BGGY- Expenditure</t>
  </si>
  <si>
    <t>Deposit for L &amp; M voltage service connection deposits</t>
  </si>
  <si>
    <t>Deposit for L &amp; M voltage service connection Expenditure</t>
  </si>
  <si>
    <t>Deposits for HT service connection-Deposits</t>
  </si>
  <si>
    <t>Deposits for HT service connection-Expenditure</t>
  </si>
  <si>
    <t>Deposit for Temporary service connections</t>
  </si>
  <si>
    <t>Deposit for service connections other deposits</t>
  </si>
  <si>
    <t>Deposit for service connections other Expenditure</t>
  </si>
  <si>
    <t>Note # 6</t>
  </si>
  <si>
    <t>OTHER DEPOSITS FROM CONSUMERS</t>
  </si>
  <si>
    <t>Deposits received against Burnt Meters</t>
  </si>
  <si>
    <t>Deposits against verification of meters/meter Readings etc.</t>
  </si>
  <si>
    <t>Deposit adjustable against energy charges</t>
  </si>
  <si>
    <t>IMP ASK: These deposits are received for expenditure. Take a clarification.</t>
  </si>
  <si>
    <t>Other deposits from Consumers</t>
  </si>
  <si>
    <t>33/11 KV SS at Panasagandi OHPC Deposit- Receipt</t>
  </si>
  <si>
    <t>33/11 KV SS at Panasagandi OHPC Deposit- Expenditure</t>
  </si>
  <si>
    <t>Total Deposit And Advance From Consumer</t>
  </si>
  <si>
    <t>Security Deposit from Consumer &amp;Interest</t>
  </si>
  <si>
    <t>CONSUMERS' SECURITY DEPOSIT</t>
  </si>
  <si>
    <t>Small Industry</t>
  </si>
  <si>
    <t>Medium Industry</t>
  </si>
  <si>
    <t>Irrigation,Pumping &amp; Agr.</t>
  </si>
  <si>
    <t>Public Water Works &amp; Sew.Pum.</t>
  </si>
  <si>
    <t>Licenciees</t>
  </si>
  <si>
    <t>Security Deposits from Consumers(in Cash) P. I.</t>
  </si>
  <si>
    <t>Allied Agro-Industrial</t>
  </si>
  <si>
    <t>Security Deposits from Consumers(other than in Cash) Domestic</t>
  </si>
  <si>
    <t xml:space="preserve">Total Of S/D From Consumers Against E.Ch Bill </t>
  </si>
  <si>
    <t>Working Capital Loan</t>
  </si>
  <si>
    <t>Loan From Union Bank Of India</t>
  </si>
  <si>
    <t>Leter of Credit from Union Bank of India</t>
  </si>
  <si>
    <t>Total Of Secured Loans</t>
  </si>
  <si>
    <t>NOTE # 7</t>
  </si>
  <si>
    <t>Other Current Liabilities</t>
  </si>
  <si>
    <t>Interest Accrued but not Due</t>
  </si>
  <si>
    <t>Interest Accrued but not Due on World Bank Loan</t>
  </si>
  <si>
    <t>Interest Accrued but not Due on W.B Loan GRIDCO Portion</t>
  </si>
  <si>
    <t>Interest Accrued on LC(SOD) But Not Due</t>
  </si>
  <si>
    <t>Interesr on APDRP Loan</t>
  </si>
  <si>
    <t>Short term liability</t>
  </si>
  <si>
    <t>Interesr on REC Loan</t>
  </si>
  <si>
    <t>Interest Accrued but not Due on Soft Loan From BIFL</t>
  </si>
  <si>
    <t>Interest Accrued but not Due on GRIDCO</t>
  </si>
  <si>
    <t>Note-7-A</t>
  </si>
  <si>
    <t>Total Of Interest Accrued But Not Due</t>
  </si>
  <si>
    <t>Payable/Receivable -Bond &amp; Other Adjustment with Gridco</t>
  </si>
  <si>
    <t>Gridco BST Securitisation-Current Due A/C</t>
  </si>
  <si>
    <t>Gridco Other Loan-Current Due A/C</t>
  </si>
  <si>
    <t>Note # 7</t>
  </si>
  <si>
    <t>Total Of Payble Receivable-GRIDCO</t>
  </si>
  <si>
    <t xml:space="preserve"> OTHER STAFF RELATED LIABILITIES &amp; PROVISIONS</t>
  </si>
  <si>
    <t>PF Trust</t>
  </si>
  <si>
    <t>P.F.Trust Account</t>
  </si>
  <si>
    <t>Note-7-A-OL</t>
  </si>
  <si>
    <t>Provision for Bonus</t>
  </si>
  <si>
    <t>Other Staff related Provisions</t>
  </si>
  <si>
    <t>PAY REVISION IN LINE WITH 6TH PAY COMMISSION</t>
  </si>
  <si>
    <t>44.135(PC-EX)</t>
  </si>
  <si>
    <t>Liability for 6th Pay Comission Arrears of Executives</t>
  </si>
  <si>
    <t>44.135(WB-NE)</t>
  </si>
  <si>
    <t>Liability for 2005 Wage Board Arrears of Non-Executives</t>
  </si>
  <si>
    <t>Rehabilation Trust</t>
  </si>
  <si>
    <t>Provision for  Rehabilation Trust</t>
  </si>
  <si>
    <t xml:space="preserve">Unpaid Salaries &amp; Bonus </t>
  </si>
  <si>
    <t>Unpaid Salaries</t>
  </si>
  <si>
    <t>Unpaid Bonus</t>
  </si>
  <si>
    <t>Other unpaid items</t>
  </si>
  <si>
    <t>Salaries &amp; Bonus Payable</t>
  </si>
  <si>
    <t>Net Salary Payable</t>
  </si>
  <si>
    <t>Bonus Payable</t>
  </si>
  <si>
    <t>Liability for Medical Expenses</t>
  </si>
  <si>
    <t>Liability for Earned Leave Encashment</t>
  </si>
  <si>
    <t>Liability for other staff Payments</t>
  </si>
  <si>
    <t>Other Staff Deductions &amp; Recoveries Payable</t>
  </si>
  <si>
    <t>Income Tax Deducted at source on salaries</t>
  </si>
  <si>
    <t>Employees Contribution towadrs E.P.F-Payble to PF Trust</t>
  </si>
  <si>
    <t>Refundable EPF Advance Paid to employees</t>
  </si>
  <si>
    <t>Recoveries of EPF Refundable Advance in  Installments</t>
  </si>
  <si>
    <t>Non Refundable EPF Advance Paid to employees</t>
  </si>
  <si>
    <t>Salary Saving Scheme Premium Recovered</t>
  </si>
  <si>
    <t>Pay Roll Saving Scheme Premium Recoverd</t>
  </si>
  <si>
    <t>GPF (Central)Cotribution Accounts</t>
  </si>
  <si>
    <t>Additional emouluments- Compulsory deposit A/c(Central)</t>
  </si>
  <si>
    <t>House rent recovery (Govt.)</t>
  </si>
  <si>
    <t>Water Charge Recovery</t>
  </si>
  <si>
    <t>Electricity Charge Recovery</t>
  </si>
  <si>
    <t>House Building Advance Recovery (Govt.)</t>
  </si>
  <si>
    <t>Car Advance Recovery(Govt.)</t>
  </si>
  <si>
    <t>Scooter/Motor Cycle Advance Recovery(Govt.)</t>
  </si>
  <si>
    <t>Others Staff Advance Recovery (Govt.)</t>
  </si>
  <si>
    <t>Employees Contribution towadrs C.P.F-Non Pensionary-Voluntary</t>
  </si>
  <si>
    <t>CPF-Non Pensionary-Voluntary Contribution</t>
  </si>
  <si>
    <t>Employer Cont. to RPFC</t>
  </si>
  <si>
    <t>Recoveries on Govt.Account Others</t>
  </si>
  <si>
    <t>Professional Tax (TDS)</t>
  </si>
  <si>
    <t>Other Recovery Payable-Public Accounts</t>
  </si>
  <si>
    <t xml:space="preserve">Employee Contribution towards GPF </t>
  </si>
  <si>
    <t>GPF Recoverable Advance paid to members</t>
  </si>
  <si>
    <t>Recoveries of GPF Advance  from members</t>
  </si>
  <si>
    <t>Non recoverable GPF advance Part/ Final Payments</t>
  </si>
  <si>
    <t>Employees contribution towadrs CPF</t>
  </si>
  <si>
    <t>CPF Boards Recoverable Advance paid to Members</t>
  </si>
  <si>
    <t>CPF Boards Non-Recoverable Advance paid to Members</t>
  </si>
  <si>
    <t>CPF Advance Recovered from Members</t>
  </si>
  <si>
    <t>CPF Family Pension Paid</t>
  </si>
  <si>
    <t>CPF- Trustee Board Account</t>
  </si>
  <si>
    <t>SWF Advance paid to Memebers</t>
  </si>
  <si>
    <t>SWF Advance Recovered from Members</t>
  </si>
  <si>
    <t>SWF- Interest recovered from Memebers</t>
  </si>
  <si>
    <t>GIC Cliam received from Govt. of Orissa</t>
  </si>
  <si>
    <t>STAFF RELATED LIABILITIES &amp; PROVISIONS</t>
  </si>
  <si>
    <t>Other Liabilities Payble to Outside Party</t>
  </si>
  <si>
    <t>ELECTRICITY DUTY PAYABLE</t>
  </si>
  <si>
    <t>Electricity duty Payable to Govt.Assessment</t>
  </si>
  <si>
    <t>IMP ASK: The assessment of ED is not payable unless collecteed. So it may be Long term liability.</t>
  </si>
  <si>
    <t>Electricity duty Payable to Govt.Collection</t>
  </si>
  <si>
    <t>Electricity duty remitted to Govt.</t>
  </si>
  <si>
    <t>Other Liabilities Payable to Govt.</t>
  </si>
  <si>
    <t>Other Liabilities payable to State Govt.</t>
  </si>
  <si>
    <t>IMP ASK: About the nature.</t>
  </si>
  <si>
    <t>Other Liabilities payable to Central Govt.</t>
  </si>
  <si>
    <t>Amount Owing to Licencees</t>
  </si>
  <si>
    <t>Amount Oweing to Licencees</t>
  </si>
  <si>
    <t>Interest Accrued but not Due on Power Bond</t>
  </si>
  <si>
    <t>FBT Payable</t>
  </si>
  <si>
    <t>Security Deposit</t>
  </si>
  <si>
    <t>Security Deposits from Employees in Cash</t>
  </si>
  <si>
    <t>Security deposits- Non cash as per contra</t>
  </si>
  <si>
    <t>Sundry Liabilities &amp; Provisions</t>
  </si>
  <si>
    <t>Deposits for execution of works/Jobs</t>
  </si>
  <si>
    <t>Income Tax TDS  on Payment of Interest on Borrowings including Power Bond</t>
  </si>
  <si>
    <t>Income Tax Deducted at source on payment to Contractors</t>
  </si>
  <si>
    <t>Income Tax deducted ar source on other Pyt.</t>
  </si>
  <si>
    <t>Income Tax Deducted at source on Interest on Security Deposit from consumers</t>
  </si>
  <si>
    <t>Amount Payble by Govt. Consumers on finalisation of Deposits</t>
  </si>
  <si>
    <t>Liability for Orissa Sales Tax</t>
  </si>
  <si>
    <t>Liability for Work Contract Tax</t>
  </si>
  <si>
    <t>Income Received in Advance</t>
  </si>
  <si>
    <t>Orissa Building &amp; Other construction work welfare board,BBSR</t>
  </si>
  <si>
    <t>Provision for loss on obsolescence of Capital spares</t>
  </si>
  <si>
    <t>Total Of Other Liabilities</t>
  </si>
  <si>
    <t>NOTE # 8</t>
  </si>
  <si>
    <t>Short Term Provisions</t>
  </si>
  <si>
    <t xml:space="preserve">PROVISIONS FOR RETIREMENT BENEFITS </t>
  </si>
  <si>
    <t xml:space="preserve">For Gratuity </t>
  </si>
  <si>
    <t>Provision for Gratuity (Payable to Trust)</t>
  </si>
  <si>
    <t>Note # 8</t>
  </si>
  <si>
    <t xml:space="preserve">For Pension </t>
  </si>
  <si>
    <t>Provision for  Pension (Payable to Trust)</t>
  </si>
  <si>
    <t>For Leave Encashment</t>
  </si>
  <si>
    <t>Provision for  Leave Encashment</t>
  </si>
  <si>
    <t>Total Of Pen. Gratuity &amp; UULS</t>
  </si>
  <si>
    <t>Receivables from GRIDCO Towards Retirement Benefits Cost</t>
  </si>
  <si>
    <t>Balance Carry over account-GRIDCO</t>
  </si>
  <si>
    <t>12 (ii )</t>
  </si>
  <si>
    <t>Provisions for Contigencies - Power Bond</t>
  </si>
  <si>
    <t>Total Of Provision For Contigency</t>
  </si>
  <si>
    <t>There is amount of Rs.1,22,13,781.00 added in this cell.</t>
  </si>
  <si>
    <t>Note # 9</t>
  </si>
  <si>
    <t>Tangible Assets</t>
  </si>
  <si>
    <t>FIXED ASSETS ( Schedule-5 )</t>
  </si>
  <si>
    <t>Land &amp; Land Rights</t>
  </si>
  <si>
    <t>Fixed Assets- Land Owned</t>
  </si>
  <si>
    <t>Fixed Assets- Land Leased</t>
  </si>
  <si>
    <t>Cost of Land Development on Lease Hold Land</t>
  </si>
  <si>
    <t>Fixed Assets- Land Others</t>
  </si>
  <si>
    <t>Hydro Plants</t>
  </si>
  <si>
    <t>Diesel Plants</t>
  </si>
  <si>
    <t>Distribution Installations</t>
  </si>
  <si>
    <t>Office Buildings</t>
  </si>
  <si>
    <t>Residential Colony for Staff</t>
  </si>
  <si>
    <t xml:space="preserve">Fixed Assets- Buildings- </t>
  </si>
  <si>
    <t>Fixed Assets- Buildings-</t>
  </si>
  <si>
    <t>Other Buildings</t>
  </si>
  <si>
    <t>Pucca Roads</t>
  </si>
  <si>
    <t>Kutcha Road</t>
  </si>
  <si>
    <t>Misc. Civil Works</t>
  </si>
  <si>
    <t>Total Building</t>
  </si>
  <si>
    <t>Plant &amp; Machinery</t>
  </si>
  <si>
    <t>Hydraulic Works</t>
  </si>
  <si>
    <t xml:space="preserve"> Plant &amp; Pipe Lines (Colony)</t>
  </si>
  <si>
    <t>Drainage &amp; Sewerage (Colony)</t>
  </si>
  <si>
    <t>Hydraulic Works- Others</t>
  </si>
  <si>
    <t>Plant And Machinary</t>
  </si>
  <si>
    <t>Boiling Plant</t>
  </si>
  <si>
    <t>Steam Power Plant</t>
  </si>
  <si>
    <t>Plant foundations for Steam Power Plant</t>
  </si>
  <si>
    <t>Fixed Assets- Plant &amp; Machinery-</t>
  </si>
  <si>
    <t>Oil Storage Tank</t>
  </si>
  <si>
    <t>Transmission Plant-Transformers having a rating of 100 KVA &amp; above</t>
  </si>
  <si>
    <t>Other Transformers</t>
  </si>
  <si>
    <t>Others Transmission Plants, Kiosks, sub-station equipments</t>
  </si>
  <si>
    <t>Materials Handling Equipments- Earth Movers/Bulldozers</t>
  </si>
  <si>
    <t>Materials Handling Equipments- Cranes</t>
  </si>
  <si>
    <t>Materials Handling Equipments-Others</t>
  </si>
  <si>
    <t>Switch Gear/Cable Connections</t>
  </si>
  <si>
    <t>Battery/Charging Equipments</t>
  </si>
  <si>
    <t xml:space="preserve">Fabrication Shop/Workshop </t>
  </si>
  <si>
    <t>Lightening Arresters</t>
  </si>
  <si>
    <t>Communication Equipments- Radio Carrier Systems</t>
  </si>
  <si>
    <t>Communication Equipments- Telephones</t>
  </si>
  <si>
    <t>Static Machine Tools &amp; Equipments</t>
  </si>
  <si>
    <t>Air Conditioning Plant - Static</t>
  </si>
  <si>
    <t>10.577(GH)</t>
  </si>
  <si>
    <t>Air Conditioning Plant - Static(Guest House)</t>
  </si>
  <si>
    <t>Genset In Administrative Office</t>
  </si>
  <si>
    <t>Misc. Equipments- Refriderators/Water Coolers</t>
  </si>
  <si>
    <t>10.580(GH)</t>
  </si>
  <si>
    <t>Misc. Equipments- Refriderators/Water Coolers(Guest House)</t>
  </si>
  <si>
    <t>Misc. Equipments- Meter Testing Tools</t>
  </si>
  <si>
    <t>Misc. Equipments- Hospitals/Clinics</t>
  </si>
  <si>
    <t>Misc. Equipments- Station Maintenance Equipments</t>
  </si>
  <si>
    <t>Misc. Equipments- Demonstration Equipments</t>
  </si>
  <si>
    <t>Misc. Equipments- Laboratory Equipments</t>
  </si>
  <si>
    <t>Misc. Equipments- Synchronous Condensers</t>
  </si>
  <si>
    <t>Others Misc. Equipments</t>
  </si>
  <si>
    <t>10.599(GH)</t>
  </si>
  <si>
    <t>Others Misc. Equipments(Guest House)</t>
  </si>
  <si>
    <t>Line, Cable, Network Etc.</t>
  </si>
  <si>
    <t>Lines, Cable Networks, etc- Lines on Steel support- Voltage 13.2 KVA &lt;=66 KVA</t>
  </si>
  <si>
    <t xml:space="preserve">Lines,Cable Networks, etc- Lines on Steel support- Voltage &lt; 13.2 KVA </t>
  </si>
  <si>
    <t xml:space="preserve"> Lines, Cable Networks, etc- Lines on Reinforced Concrete support</t>
  </si>
  <si>
    <t>Lines, Cable Networks, etc- Lines on Wood support</t>
  </si>
  <si>
    <t>Underground Cables including Joint &amp; disconnection Box  &gt; 13.2 KVA</t>
  </si>
  <si>
    <t>Underground Cables including Joint &amp; disconnection Box  upto 13.2 KVA</t>
  </si>
  <si>
    <t>Underground Cables- Cable Duct System</t>
  </si>
  <si>
    <t>Service Connections- High Voltage</t>
  </si>
  <si>
    <t>Service Connections- Medium &amp; Low Voltage</t>
  </si>
  <si>
    <t>Metering Equipments</t>
  </si>
  <si>
    <t>Street Lighting &amp; Signal Systems</t>
  </si>
  <si>
    <t xml:space="preserve">Fixed Assets- </t>
  </si>
  <si>
    <t>Miscellaneous Equipments</t>
  </si>
  <si>
    <t>Total Plant And Machinary</t>
  </si>
  <si>
    <t>Vehicles- Road Roller, Heavy Vehicles</t>
  </si>
  <si>
    <t>Trucks, tempos and trekkers</t>
  </si>
  <si>
    <t>Jeeps &amp; Motor Cars</t>
  </si>
  <si>
    <t>Motor Cycles &amp; scooters</t>
  </si>
  <si>
    <t>Cycles</t>
  </si>
  <si>
    <t xml:space="preserve">Fixed Assets- Vehicles- </t>
  </si>
  <si>
    <t>Total Of Vehicle</t>
  </si>
  <si>
    <t>Furniture &amp; Fixures</t>
  </si>
  <si>
    <t>Fixed Assets- Furnitures &amp; Fixtures</t>
  </si>
  <si>
    <t>Furnitures &amp; Fixtures- in Plants</t>
  </si>
  <si>
    <t>Furnitures &amp; Fixtures- in Admn. Offices</t>
  </si>
  <si>
    <t xml:space="preserve">Fixed Assets- Furnitures &amp; Fixtures- </t>
  </si>
  <si>
    <t>Furnitures &amp; Fixtures- in Residetial Quarters</t>
  </si>
  <si>
    <t>Furnitures &amp; Fixtures- in Other Locations</t>
  </si>
  <si>
    <t>10.840(GH)</t>
  </si>
  <si>
    <t>Furnitures &amp; Fixtures- in Other Locations(Guest House)</t>
  </si>
  <si>
    <t>Electrical wiring, Light, etc- in Plants</t>
  </si>
  <si>
    <t>Electrical wiring, Light, etc- in Admn. Offices</t>
  </si>
  <si>
    <t>Electrical wiring, Light, etc- in Residentail Quarters</t>
  </si>
  <si>
    <t>Fixed Assets- Electrical wiring, Light, etc-</t>
  </si>
  <si>
    <t>Total Of Furniture And Fixture</t>
  </si>
  <si>
    <t>Office Equipments</t>
  </si>
  <si>
    <t>Calculators</t>
  </si>
  <si>
    <t>Typewriters</t>
  </si>
  <si>
    <t>Cashregisters</t>
  </si>
  <si>
    <t>Computers</t>
  </si>
  <si>
    <t>Bradma Machines</t>
  </si>
  <si>
    <t>Teleprinters</t>
  </si>
  <si>
    <t>Intercom</t>
  </si>
  <si>
    <t>Duplicating Machines</t>
  </si>
  <si>
    <t>Cash Chests</t>
  </si>
  <si>
    <t xml:space="preserve">Fixed Assets- Office Equipments- </t>
  </si>
  <si>
    <t>Other Office Equipments</t>
  </si>
  <si>
    <t>Total Of Office Equipments</t>
  </si>
  <si>
    <t>Total Fixed Asset</t>
  </si>
  <si>
    <t>PROVISION FOR DEPRECIATION ON FIXED ASSETS ( Schedule-5)</t>
  </si>
  <si>
    <t>On Building</t>
  </si>
  <si>
    <t>Provision for Depreciation- Buildings</t>
  </si>
  <si>
    <t>On Plant &amp; Machinery</t>
  </si>
  <si>
    <t>Provision for Depreciation- Lines, Cables Networks, etc</t>
  </si>
  <si>
    <t>On Vhicle</t>
  </si>
  <si>
    <t>Provision for Depreciation- Vehicles</t>
  </si>
  <si>
    <t>On Furniture &amp; Fixures</t>
  </si>
  <si>
    <t>Provision for Depreciation- Furnitures, Fixtures, Electric Lights, etc.</t>
  </si>
  <si>
    <t>On Office Equipment</t>
  </si>
  <si>
    <t>Provision for Depreciation- Office Equipments</t>
  </si>
  <si>
    <t>Total Provision For depriciation</t>
  </si>
  <si>
    <t>Total Depreciation</t>
  </si>
  <si>
    <t xml:space="preserve">B. Capita Work In Progress </t>
  </si>
  <si>
    <t>CAPITAL WORK-IN-PROGRESS ( Schedule-5)</t>
  </si>
  <si>
    <t>T &amp; D Scheme System Impovments ( SOUTHCO FUNDING )</t>
  </si>
  <si>
    <t>14.22.5411</t>
  </si>
  <si>
    <t>Transmission Plant- Transformer 100 KVA above. Employee Cost.</t>
  </si>
  <si>
    <t>14.22.5412</t>
  </si>
  <si>
    <t>Transmission Plant. Transformer 100 KVA above- Materials Cost.</t>
  </si>
  <si>
    <t>14.22.5413</t>
  </si>
  <si>
    <t>Transmission Plant. Transformer 100 KVA above- Contractors Payments.</t>
  </si>
  <si>
    <t>14.22.5414</t>
  </si>
  <si>
    <t>Transmission Plant. Transformer 100 KVA above- Overhead Costs.</t>
  </si>
  <si>
    <t>14.22.5421</t>
  </si>
  <si>
    <t>Transmission Plant- Other Transformer - Employee Costs.</t>
  </si>
  <si>
    <t>14.22.5422</t>
  </si>
  <si>
    <t>Transmission Plant- Other Transformer - Material Costs.</t>
  </si>
  <si>
    <t>14.22.5423</t>
  </si>
  <si>
    <t>Transmission Plant- Other Transformer - Contractors Payments.</t>
  </si>
  <si>
    <t>14.22.5424</t>
  </si>
  <si>
    <t>Transmission Plant- Other Transformer - OverHeads &amp; Other Costs.</t>
  </si>
  <si>
    <t>14.22.5431</t>
  </si>
  <si>
    <t>Other Transforer/Substation Equipments&amp; Other Fixed Apparatus- Employee Cost.</t>
  </si>
  <si>
    <t>14.22.5432</t>
  </si>
  <si>
    <t>Other Transforer/Substation Equipments&amp; Other Fixed Apparatus- Material Cost.</t>
  </si>
  <si>
    <t>14.22.5433</t>
  </si>
  <si>
    <t>Other Transforer/Substation Equipments&amp; Other Fixed Apparatus - Cotractors Payments.</t>
  </si>
  <si>
    <t>14.22.5832</t>
  </si>
  <si>
    <t>Station Maintenance Equipments- Material Cost.</t>
  </si>
  <si>
    <t>14.22.5833</t>
  </si>
  <si>
    <t>Station Maintenance Equipments- Contractors Payments.</t>
  </si>
  <si>
    <t>14.22.6021</t>
  </si>
  <si>
    <t>Overhead Lines on Steel Supports above 132 KVA.- Employee Cost</t>
  </si>
  <si>
    <t>14.22.6023</t>
  </si>
  <si>
    <t>Overhead Lines on Steel Supports above 132 KVA.- Contractors Payments</t>
  </si>
  <si>
    <t>14.22.6024</t>
  </si>
  <si>
    <t>Overhead Lines on Steel Supports above 132 KVA.- Overheads &amp; other Cost</t>
  </si>
  <si>
    <t>14.22.6031</t>
  </si>
  <si>
    <t>Overhead Lines on Steel Supports &lt; 132 KVA.- Employee Cost</t>
  </si>
  <si>
    <t>14.22.6032</t>
  </si>
  <si>
    <t>Overhead Lines on Steel Supports &lt; 132 KVA.- Meteial Cost</t>
  </si>
  <si>
    <t>14.22.6033</t>
  </si>
  <si>
    <t>Overhead Lines on Steel Supports &lt; 132 KVA.- Contractors Payments</t>
  </si>
  <si>
    <t>14.22.6034</t>
  </si>
  <si>
    <t>Overhead Lines on Steel Supports &lt; 132 KVA.- Overheads &amp; other Cost</t>
  </si>
  <si>
    <t>14.22.6041</t>
  </si>
  <si>
    <t>Overhead Lines on Rainforced concrete  Supports &lt; 132 KVA.- Employee Cost</t>
  </si>
  <si>
    <t>14.22.6042</t>
  </si>
  <si>
    <t>Overhead Lines on Rainforced concrete Supports &lt; 132 KVA.- Meteial Cost</t>
  </si>
  <si>
    <t>14.22.6043</t>
  </si>
  <si>
    <t>Overhead Lines on Rainforced concrete Supports &lt; 132 KVA.- Contractors Payments</t>
  </si>
  <si>
    <t>14.22.6044</t>
  </si>
  <si>
    <t>Overhead Lines on Rainforced concrete Supports &lt; 132 KVA.- Overheads &amp; other Cost</t>
  </si>
  <si>
    <t>14.22.6312</t>
  </si>
  <si>
    <t>Metering Equipment - Material Cost</t>
  </si>
  <si>
    <t>SOUTHCO System improvement ( SOUTHCO FUNDING )</t>
  </si>
  <si>
    <t>14.23.1012</t>
  </si>
  <si>
    <t>Land Owned under full title - Cost of Land</t>
  </si>
  <si>
    <t>14.23.1024</t>
  </si>
  <si>
    <t>Land Owned under Lease - Cost of Land</t>
  </si>
  <si>
    <t>14.23.1033</t>
  </si>
  <si>
    <t>Cost of Land developments - Contractors payments</t>
  </si>
  <si>
    <t>14.23.2083</t>
  </si>
  <si>
    <t>Building Containing Distribution Installations - Contracors Payments</t>
  </si>
  <si>
    <t>14.23.2113</t>
  </si>
  <si>
    <t>Office Building - Contractors Payments</t>
  </si>
  <si>
    <t>14.23.2223</t>
  </si>
  <si>
    <t>Residential Collony for Staff- Building - Contractors Payments</t>
  </si>
  <si>
    <t>14.23.2333</t>
  </si>
  <si>
    <t>Other Building - Contractors Payments</t>
  </si>
  <si>
    <t>14.23.5411</t>
  </si>
  <si>
    <t>14.23.5412</t>
  </si>
  <si>
    <t xml:space="preserve"> Transmission Plant. Transformer 100 KVA above- Materials Cost.</t>
  </si>
  <si>
    <t>14.23.5413</t>
  </si>
  <si>
    <t xml:space="preserve"> Transmission Plant. Transformer 100 KVA above- Contractors Payments.</t>
  </si>
  <si>
    <t>14.23.5414</t>
  </si>
  <si>
    <t xml:space="preserve"> Transmission Plant. Transformer 100 KVA above- Overhead Costs.</t>
  </si>
  <si>
    <t>14.23.5421</t>
  </si>
  <si>
    <t xml:space="preserve"> Transmission Plant- Other Transformer - Employee Costs.</t>
  </si>
  <si>
    <t>14.23.5422</t>
  </si>
  <si>
    <t xml:space="preserve"> Transmission Plant- Other Transformer - Material Costs.</t>
  </si>
  <si>
    <t>14.23.5423</t>
  </si>
  <si>
    <t xml:space="preserve"> Transmission Plant- Other Transformer - Contractors Payments.</t>
  </si>
  <si>
    <t>14.23.5424</t>
  </si>
  <si>
    <t xml:space="preserve"> Transmission Plant- Other Transformer - OverHeads &amp; Other Costs.</t>
  </si>
  <si>
    <t>14.23.5431</t>
  </si>
  <si>
    <t>14.23.5432</t>
  </si>
  <si>
    <t>14.23.5433</t>
  </si>
  <si>
    <t>14.23.5434</t>
  </si>
  <si>
    <t>Other Transforer/Substation Equipments&amp; Other Fixed Apparatus - Overheads &amp; Other Cost</t>
  </si>
  <si>
    <t>14.23.5672</t>
  </si>
  <si>
    <t>Lighting Arrestors- Materials Cost</t>
  </si>
  <si>
    <t>14.23.5673</t>
  </si>
  <si>
    <t>Lighting Arrestors- Cotractors Payments</t>
  </si>
  <si>
    <t>14.23.5832</t>
  </si>
  <si>
    <t>Tolls &amp; Tackles including Station Maintainance Equipments- Materials Costs</t>
  </si>
  <si>
    <t>14.23.6021</t>
  </si>
  <si>
    <t>14.23.6022</t>
  </si>
  <si>
    <t>Overhead Lines on Steel Supports above 132 KVA.- Meteial Cost</t>
  </si>
  <si>
    <t>14.23.6023</t>
  </si>
  <si>
    <t>14.23.6024</t>
  </si>
  <si>
    <t>14.23.6031</t>
  </si>
  <si>
    <t>14.23.6032</t>
  </si>
  <si>
    <t>14.23.6033</t>
  </si>
  <si>
    <t>14.23.6034</t>
  </si>
  <si>
    <t>14.23.6041</t>
  </si>
  <si>
    <t>14.23.6042</t>
  </si>
  <si>
    <t>14.23.6043</t>
  </si>
  <si>
    <t>14.23.6044</t>
  </si>
  <si>
    <t>14.23.6122</t>
  </si>
  <si>
    <t>Under Graund Cables Including Joint Boxes &amp; Disconnecting Boxes - Material Cost</t>
  </si>
  <si>
    <t>14.23.6123</t>
  </si>
  <si>
    <t>Under Graund Cables Including Joint Boxes &amp; Disconnecting Boxes - Cotractors Payments</t>
  </si>
  <si>
    <t>14.23.6125</t>
  </si>
  <si>
    <t>AB Cable upto 13.2 KV - Materials Costs</t>
  </si>
  <si>
    <t>14.23.6126</t>
  </si>
  <si>
    <t>AB Cable upto 13.2 KV - Contractors Payments</t>
  </si>
  <si>
    <t>14.23.6252</t>
  </si>
  <si>
    <t>Temporary Connections for Supply of Power - Materials Cost</t>
  </si>
  <si>
    <t>14.23.6253</t>
  </si>
  <si>
    <t>Temporary Connections for Supply of Power - Contractors Payments</t>
  </si>
  <si>
    <t>14.23.6254</t>
  </si>
  <si>
    <t>Temporary Connections for Supply of Power - Overhead &amp; Other Cost</t>
  </si>
  <si>
    <t>14.23.6312</t>
  </si>
  <si>
    <t>Metering Equipments - Material Cost</t>
  </si>
  <si>
    <t>14.23.6313</t>
  </si>
  <si>
    <t>Metering Equipments - Contactors Payments</t>
  </si>
  <si>
    <t>14.23.6852</t>
  </si>
  <si>
    <t>Misc. Equipments</t>
  </si>
  <si>
    <t>SOUTHCO'S Other T &amp; D  ( FUNDED BY CONSUMERS &amp; OTHERS )</t>
  </si>
  <si>
    <t>14.25.5411</t>
  </si>
  <si>
    <t>14.25.5412</t>
  </si>
  <si>
    <t>14.25.5413</t>
  </si>
  <si>
    <t>14.25.5414</t>
  </si>
  <si>
    <t>14.25.5421</t>
  </si>
  <si>
    <t>14.25.5422</t>
  </si>
  <si>
    <t>14.25.5423</t>
  </si>
  <si>
    <t>14.25.5424</t>
  </si>
  <si>
    <t>14.25.5431</t>
  </si>
  <si>
    <t>14.25.5432</t>
  </si>
  <si>
    <t>14.25.5433</t>
  </si>
  <si>
    <t>14.25.5434</t>
  </si>
  <si>
    <t>14.25.5672</t>
  </si>
  <si>
    <t>14.25.5673</t>
  </si>
  <si>
    <t>14.25.6021</t>
  </si>
  <si>
    <t>14.25.6022</t>
  </si>
  <si>
    <t>14.25.6023</t>
  </si>
  <si>
    <t>14.25.6024</t>
  </si>
  <si>
    <t>14.25.6031</t>
  </si>
  <si>
    <t>14.25.6032</t>
  </si>
  <si>
    <t>14.25.6033</t>
  </si>
  <si>
    <t>14.25.6034</t>
  </si>
  <si>
    <t>14.25.6041</t>
  </si>
  <si>
    <t>14.25.6042</t>
  </si>
  <si>
    <t>14.25.6043</t>
  </si>
  <si>
    <t>14.25.6044</t>
  </si>
  <si>
    <t>14.25.6122</t>
  </si>
  <si>
    <t>14.25.6123</t>
  </si>
  <si>
    <t>14.25.6125</t>
  </si>
  <si>
    <t>14.25.6126</t>
  </si>
  <si>
    <t>14.25.6211</t>
  </si>
  <si>
    <t>Service Connection - High Voltage- Employee Cost</t>
  </si>
  <si>
    <t>14.25.6212</t>
  </si>
  <si>
    <t>Service Connection - High Voltage- Materials Cost</t>
  </si>
  <si>
    <t>14.25.6213</t>
  </si>
  <si>
    <t>Service Connection - High Voltage- Contractors Payment</t>
  </si>
  <si>
    <t>14.25.6214</t>
  </si>
  <si>
    <t>Service Connection - High Voltage- Overheads &amp; Other Cost</t>
  </si>
  <si>
    <t>14.25.6221</t>
  </si>
  <si>
    <t>Service Connection - Medium &amp; Low Voltage- Employee Cost</t>
  </si>
  <si>
    <t>14.25.6222</t>
  </si>
  <si>
    <t>Service Connection - Medium &amp; Low Voltage- Materials Cost</t>
  </si>
  <si>
    <t>14.25.6223</t>
  </si>
  <si>
    <t>Service Connection - Medium &amp; Low Voltage- Contractors Payment</t>
  </si>
  <si>
    <t>14.25.6224</t>
  </si>
  <si>
    <t>Service Connection - Medium &amp; Low Voltage- Overheads &amp; Other Cost</t>
  </si>
  <si>
    <t>14.25.6252</t>
  </si>
  <si>
    <t>14.25.6253</t>
  </si>
  <si>
    <t>14.25.6254</t>
  </si>
  <si>
    <t>14.25.6312</t>
  </si>
  <si>
    <t>14.25.6313</t>
  </si>
  <si>
    <t>R.E.C - S.I ( In Operative )</t>
  </si>
  <si>
    <t>14.28.5422</t>
  </si>
  <si>
    <t>14.28.5423</t>
  </si>
  <si>
    <t>14.28.5432</t>
  </si>
  <si>
    <t>14.28.5433</t>
  </si>
  <si>
    <t>14.28.6022</t>
  </si>
  <si>
    <t>14.28.6031</t>
  </si>
  <si>
    <t>14.28.6032</t>
  </si>
  <si>
    <t>14.28.6033</t>
  </si>
  <si>
    <t>14.28.6041</t>
  </si>
  <si>
    <t>14.28.6042</t>
  </si>
  <si>
    <t>14.28.6043</t>
  </si>
  <si>
    <t>14.28.6044</t>
  </si>
  <si>
    <t>14.28.6224</t>
  </si>
  <si>
    <t>R.E / L.I ( In Operative )</t>
  </si>
  <si>
    <t>14.51.5421</t>
  </si>
  <si>
    <t>14.51.5422</t>
  </si>
  <si>
    <t>14.51.5431</t>
  </si>
  <si>
    <t>14.51.5432</t>
  </si>
  <si>
    <t>14.51.5433</t>
  </si>
  <si>
    <t>14.51.6031</t>
  </si>
  <si>
    <t>14.51.6032</t>
  </si>
  <si>
    <t>14.51.6041</t>
  </si>
  <si>
    <t>14.51.6042</t>
  </si>
  <si>
    <t>14.51.6043</t>
  </si>
  <si>
    <t>14.51.6223</t>
  </si>
  <si>
    <t>14.51.6224</t>
  </si>
  <si>
    <t>R. E. C. (Normal) Projects ( Funded by REC for Village Electrification )</t>
  </si>
  <si>
    <t>14.52.5412</t>
  </si>
  <si>
    <t>14.52.5413</t>
  </si>
  <si>
    <t>14.52.5422</t>
  </si>
  <si>
    <t>14.52.5423</t>
  </si>
  <si>
    <t>14.52.5432</t>
  </si>
  <si>
    <t>14.52.5433</t>
  </si>
  <si>
    <t>14.52.6031</t>
  </si>
  <si>
    <t>14.52.6032</t>
  </si>
  <si>
    <t>14.52.6033</t>
  </si>
  <si>
    <t>14.52.6041</t>
  </si>
  <si>
    <t>14.52.6042</t>
  </si>
  <si>
    <t>14.52.6043</t>
  </si>
  <si>
    <t>14.52.6044</t>
  </si>
  <si>
    <t>14.52.6222</t>
  </si>
  <si>
    <t>14.52.6223</t>
  </si>
  <si>
    <t>14.52.6224</t>
  </si>
  <si>
    <t>R.E.C - Harijan Basti ( Funded by REC or Any Other Agencies )</t>
  </si>
  <si>
    <t>14.53.5422</t>
  </si>
  <si>
    <t>14.53.5423</t>
  </si>
  <si>
    <t>14.53.6031</t>
  </si>
  <si>
    <t>14.53.6032</t>
  </si>
  <si>
    <t>14.53.6033</t>
  </si>
  <si>
    <t>14.53.6041</t>
  </si>
  <si>
    <t>14.53.6042</t>
  </si>
  <si>
    <t>14.53.6043</t>
  </si>
  <si>
    <t>14.53.6412</t>
  </si>
  <si>
    <t>Srteet Lighting - Materials Cost</t>
  </si>
  <si>
    <t>14.53.6413</t>
  </si>
  <si>
    <t>Srteet Lighting - Contractors Payments</t>
  </si>
  <si>
    <t xml:space="preserve"> M.N.P </t>
  </si>
  <si>
    <t>14.54.5411</t>
  </si>
  <si>
    <t>14.54.5412</t>
  </si>
  <si>
    <t>14.54.5413</t>
  </si>
  <si>
    <t>14.54.5414</t>
  </si>
  <si>
    <t>14.54.5421</t>
  </si>
  <si>
    <t>14.54.5422</t>
  </si>
  <si>
    <t>14.54.5423</t>
  </si>
  <si>
    <t>14.54.5424</t>
  </si>
  <si>
    <t>14.54.5431</t>
  </si>
  <si>
    <t>14.54.5432</t>
  </si>
  <si>
    <t>14.54.5433</t>
  </si>
  <si>
    <t>14.54.5434</t>
  </si>
  <si>
    <t>14.54.5672</t>
  </si>
  <si>
    <t>14.54.5673</t>
  </si>
  <si>
    <t>14.54.6031</t>
  </si>
  <si>
    <t>14.54.6032</t>
  </si>
  <si>
    <t>14.54.6033</t>
  </si>
  <si>
    <t>14.54.6034</t>
  </si>
  <si>
    <t>14.54.6041</t>
  </si>
  <si>
    <t>14.54.6042</t>
  </si>
  <si>
    <t>14.54.6043</t>
  </si>
  <si>
    <t>14.54.6044</t>
  </si>
  <si>
    <t>14.54.6122</t>
  </si>
  <si>
    <t>14.54.6123</t>
  </si>
  <si>
    <t>14.54.6126</t>
  </si>
  <si>
    <t>14.54.6154</t>
  </si>
  <si>
    <t>14.54.6312</t>
  </si>
  <si>
    <t>14.54.6313</t>
  </si>
  <si>
    <t>APDRP ( Funded by GoO A/c APDRP )</t>
  </si>
  <si>
    <t>14.55.5411</t>
  </si>
  <si>
    <t>14.55.5412</t>
  </si>
  <si>
    <t>14.55.5413</t>
  </si>
  <si>
    <t>14.55.5414</t>
  </si>
  <si>
    <t>14.55.5421</t>
  </si>
  <si>
    <t>14.55.5422</t>
  </si>
  <si>
    <t>14.55.5423</t>
  </si>
  <si>
    <t>14.55.5424</t>
  </si>
  <si>
    <t>14.55.5431</t>
  </si>
  <si>
    <t>14.55.5432</t>
  </si>
  <si>
    <t>14.55.5433</t>
  </si>
  <si>
    <t>14.55.5434</t>
  </si>
  <si>
    <t>14.55.5672</t>
  </si>
  <si>
    <t>14.55.5673</t>
  </si>
  <si>
    <t>14.55.6031</t>
  </si>
  <si>
    <t>14.55.6032</t>
  </si>
  <si>
    <t>14.55.6033</t>
  </si>
  <si>
    <t>14.55.6034</t>
  </si>
  <si>
    <t>14.55.6041</t>
  </si>
  <si>
    <t>14.55.6042</t>
  </si>
  <si>
    <t>14.55.6043</t>
  </si>
  <si>
    <t>14.55.6044</t>
  </si>
  <si>
    <t>14.55.6122</t>
  </si>
  <si>
    <t>14.55.6123</t>
  </si>
  <si>
    <t>14.55.6125</t>
  </si>
  <si>
    <t>14.55.6126</t>
  </si>
  <si>
    <t>14.55.6312</t>
  </si>
  <si>
    <t>14.55.6313</t>
  </si>
  <si>
    <t>R.E.C - Counter Part APDRP Scheme ( Funded by Loan From REC )</t>
  </si>
  <si>
    <t>14.56.5411</t>
  </si>
  <si>
    <t>14.56.5412</t>
  </si>
  <si>
    <t>14.56.5413</t>
  </si>
  <si>
    <t>14.56.5414</t>
  </si>
  <si>
    <t>14.56.5421</t>
  </si>
  <si>
    <t>14.56.5422</t>
  </si>
  <si>
    <t>14.56.5423</t>
  </si>
  <si>
    <t>14.56.5424</t>
  </si>
  <si>
    <t>14.56.5431</t>
  </si>
  <si>
    <t>14.56.5432</t>
  </si>
  <si>
    <t>14.56.5433</t>
  </si>
  <si>
    <t>14.56.5434</t>
  </si>
  <si>
    <t>14.56.5672</t>
  </si>
  <si>
    <t>14.56.5673</t>
  </si>
  <si>
    <t>14.56.6031</t>
  </si>
  <si>
    <t>14.56.6032</t>
  </si>
  <si>
    <t>14.56.6033</t>
  </si>
  <si>
    <t>14.56.6034</t>
  </si>
  <si>
    <t>14.56.6041</t>
  </si>
  <si>
    <t>14.56.6042</t>
  </si>
  <si>
    <t>14.56.6043</t>
  </si>
  <si>
    <t>14.56.6044</t>
  </si>
  <si>
    <t>14.56.6122</t>
  </si>
  <si>
    <t>14.56.6123</t>
  </si>
  <si>
    <t>14.56.6126</t>
  </si>
  <si>
    <t>14.56.6156</t>
  </si>
  <si>
    <t>14.56.6312</t>
  </si>
  <si>
    <t>14.56.6313</t>
  </si>
  <si>
    <t>Others ( Funded by MP-LAD/MLA-LAD &amp; Local Agencies )</t>
  </si>
  <si>
    <t>14.59.5431</t>
  </si>
  <si>
    <t>14.59.5432</t>
  </si>
  <si>
    <t>14.59.5433</t>
  </si>
  <si>
    <t>14.59.5434</t>
  </si>
  <si>
    <t>14.59.6031</t>
  </si>
  <si>
    <t>14.59.6032</t>
  </si>
  <si>
    <t>14.59.6033</t>
  </si>
  <si>
    <t>14.59.6034</t>
  </si>
  <si>
    <t>14.59.6041</t>
  </si>
  <si>
    <t>14.59.6042</t>
  </si>
  <si>
    <t>14.59.6043</t>
  </si>
  <si>
    <t>14.59.6044</t>
  </si>
  <si>
    <t>14.59.6222</t>
  </si>
  <si>
    <t>14.59.6223</t>
  </si>
  <si>
    <t>Cyclone Special Repair Works ( Funded by Southco / Other Agencies )</t>
  </si>
  <si>
    <t>14.76.5411</t>
  </si>
  <si>
    <t>14.76.5412</t>
  </si>
  <si>
    <t>14.76.5413</t>
  </si>
  <si>
    <t>14.76.5414</t>
  </si>
  <si>
    <t>14.76.5421</t>
  </si>
  <si>
    <t>14.76.5422</t>
  </si>
  <si>
    <t>14.76.5423</t>
  </si>
  <si>
    <t>14.76.5424</t>
  </si>
  <si>
    <t>14.76.5431</t>
  </si>
  <si>
    <t>14.76.5432</t>
  </si>
  <si>
    <t>14.76.5433</t>
  </si>
  <si>
    <t>14.76.5434</t>
  </si>
  <si>
    <t>14.76.6031</t>
  </si>
  <si>
    <t>14.76.6032</t>
  </si>
  <si>
    <t>14.76.6033</t>
  </si>
  <si>
    <t>14.76.6034</t>
  </si>
  <si>
    <t>14.76.6041</t>
  </si>
  <si>
    <t>14.76.6042</t>
  </si>
  <si>
    <t>14.76.6043</t>
  </si>
  <si>
    <t>14.76.6044</t>
  </si>
  <si>
    <t>14.76.6122</t>
  </si>
  <si>
    <t>14.76.6123</t>
  </si>
  <si>
    <t>14.76.6126</t>
  </si>
  <si>
    <t>14.76.6176</t>
  </si>
  <si>
    <t>14.76.7672</t>
  </si>
  <si>
    <t>14.76.7673</t>
  </si>
  <si>
    <t xml:space="preserve">T &amp; P  &amp; Other General Items </t>
  </si>
  <si>
    <t>14.79.5532</t>
  </si>
  <si>
    <t>Material Handling Equipments- Crane - Material Cost</t>
  </si>
  <si>
    <t>14.79.5552</t>
  </si>
  <si>
    <t>Material Handling Equipments- Others - Material Cost</t>
  </si>
  <si>
    <t>14.79.5632</t>
  </si>
  <si>
    <t>Bateries including Charging Equipments- Material Cost</t>
  </si>
  <si>
    <t>14.79.5652</t>
  </si>
  <si>
    <t>Fabrication Workshop Plant &amp; Equipments- Material Cost</t>
  </si>
  <si>
    <t>14.79.5653</t>
  </si>
  <si>
    <t>Fabrication Workshop Plant &amp; Equipments- Contractors Payment</t>
  </si>
  <si>
    <t>14.79.5722</t>
  </si>
  <si>
    <t>Communication Eqipments- Telephone/ Fax/ inter Come etc.- Material Cost</t>
  </si>
  <si>
    <t>14.79.5723</t>
  </si>
  <si>
    <t>Communication Eqipments- Telephone/ Fax/ inter Come etc.- Contract Payment</t>
  </si>
  <si>
    <t>14.79.5742</t>
  </si>
  <si>
    <t>Static Machine Tools &amp; Eqipments- Material Cost</t>
  </si>
  <si>
    <t>14.79.5772</t>
  </si>
  <si>
    <t>Air Conditioner - portable - Material Cost</t>
  </si>
  <si>
    <t>14.79.5773</t>
  </si>
  <si>
    <t>Air Conditioner - portable - Contactors Payment</t>
  </si>
  <si>
    <t>14.79.5802</t>
  </si>
  <si>
    <t>Refrigerators &amp; Water Coolers- Material Cost</t>
  </si>
  <si>
    <t>14.79.5812</t>
  </si>
  <si>
    <t>Meter Testing Tools &amp; Eqipments - Material Costs</t>
  </si>
  <si>
    <t>14.79.5813</t>
  </si>
  <si>
    <t>Meter Testing Tools &amp; Eqipments - Contractors Payment</t>
  </si>
  <si>
    <t>14.79.5832</t>
  </si>
  <si>
    <t>Station Maintainance Tools &amp; Tackles Equipments-Material Cost</t>
  </si>
  <si>
    <t>14.79.5992</t>
  </si>
  <si>
    <t>Others Misc. Equipments- Plant &amp; Machinery -Material  Cost</t>
  </si>
  <si>
    <t>14.79.6852</t>
  </si>
  <si>
    <t>Others Misc. Equipments- Lines , Cable Network -Material  Cost</t>
  </si>
  <si>
    <t>14.79.7152</t>
  </si>
  <si>
    <t>Trucks , Tempos &amp; Trekkers- Material Cost</t>
  </si>
  <si>
    <t>14.79.7153</t>
  </si>
  <si>
    <t>Trucks , Tempos &amp; Trekkers- Contractors Payment</t>
  </si>
  <si>
    <t>14.79.7302</t>
  </si>
  <si>
    <t>Jeeps &amp; Motor Cars- Material Cost</t>
  </si>
  <si>
    <t>14.79.7452</t>
  </si>
  <si>
    <t>Cycles - Material Cost</t>
  </si>
  <si>
    <t>14.79.8102</t>
  </si>
  <si>
    <t>Furniture &amp; Fixture in Plant - Material Cost</t>
  </si>
  <si>
    <t>14.79.8202</t>
  </si>
  <si>
    <t>Furniture &amp; Fixture in Admn. Building - Material Cost</t>
  </si>
  <si>
    <t>14.79.8203</t>
  </si>
  <si>
    <t>Furniture &amp; Fixture in Admn. Building - Contractors Payment</t>
  </si>
  <si>
    <t>14.79.8502</t>
  </si>
  <si>
    <t>Electrical Wiring, Light,Fan  Installation etc. in Plant- Material Cost</t>
  </si>
  <si>
    <t>14.79.8503</t>
  </si>
  <si>
    <t>Electrical Wiring, Light,Fan  Installation etc. in Plant- Contractors Payment</t>
  </si>
  <si>
    <t>14.79.8602</t>
  </si>
  <si>
    <t>Electrical Wiring, Light,Fan  Installation etc. in Admn. Bulding- Material Cost</t>
  </si>
  <si>
    <t>14.79.8603</t>
  </si>
  <si>
    <t>Electrical Wiring, Light,Fan  Installation etc. in Admn. Bulding- Contractors Payment</t>
  </si>
  <si>
    <t>14.79.8702</t>
  </si>
  <si>
    <t>Electrical Wiring, Light,Fan  Installation etc. in Recidencial Qutrers- Material Cost</t>
  </si>
  <si>
    <t>14.79.8703</t>
  </si>
  <si>
    <t>Electrical Wiring, Light,Fan  Installation etc. in  Recidencial Qutrers- Contractors Payment</t>
  </si>
  <si>
    <t>14.79.8802</t>
  </si>
  <si>
    <t>Electrical Wiring, Light,Fan  Installation etc. in Other Locations- Material Cost</t>
  </si>
  <si>
    <t>14.79.8803</t>
  </si>
  <si>
    <t>Electrical Wiring, Light,Fan  Installation etc. in Other Locations- Contractors Payment</t>
  </si>
  <si>
    <t>14.79.9012</t>
  </si>
  <si>
    <t>Calculators - Material Cost</t>
  </si>
  <si>
    <t>14.79.9022</t>
  </si>
  <si>
    <t>Typewriters- Material Cost</t>
  </si>
  <si>
    <t>14.79.9032</t>
  </si>
  <si>
    <t>Cach Registers - Material Cost</t>
  </si>
  <si>
    <t>14.79.9042</t>
  </si>
  <si>
    <t>Computers &amp; Computer Periferials including Accessories - Mareial Cost</t>
  </si>
  <si>
    <t>14.79.9043</t>
  </si>
  <si>
    <t>Computer Periferials , network , Major Parts Replacements , Softwires etc - M/C Cost</t>
  </si>
  <si>
    <t>14.79.9072</t>
  </si>
  <si>
    <t xml:space="preserve">Intercom System </t>
  </si>
  <si>
    <t>14.79.9082</t>
  </si>
  <si>
    <t>Duplicating Instrument &amp; Photocopy- material Cost</t>
  </si>
  <si>
    <t>14.79.9092</t>
  </si>
  <si>
    <t>Cash Chest</t>
  </si>
  <si>
    <t>14.79.9902</t>
  </si>
  <si>
    <t>N</t>
  </si>
  <si>
    <t>P.M.U</t>
  </si>
  <si>
    <t>14.PMU.5411</t>
  </si>
  <si>
    <t>14.PMU.5412</t>
  </si>
  <si>
    <t>14.PMU.5413</t>
  </si>
  <si>
    <t>14.PMU.5414</t>
  </si>
  <si>
    <t>14.PMU.5421</t>
  </si>
  <si>
    <t>14.PMU.5422</t>
  </si>
  <si>
    <t>14.PMU.5423</t>
  </si>
  <si>
    <t>14.PMU.5671</t>
  </si>
  <si>
    <t>Lighting Arrestors -  Employee Cost</t>
  </si>
  <si>
    <t>14.PMU.5672</t>
  </si>
  <si>
    <t>Lighting Arrestors - Material Cost</t>
  </si>
  <si>
    <t>14.PMU.5832</t>
  </si>
  <si>
    <t>Tools &amp; Tackels</t>
  </si>
  <si>
    <t>14.PMU.6041</t>
  </si>
  <si>
    <t>14.PMU.6042</t>
  </si>
  <si>
    <t>O</t>
  </si>
  <si>
    <t>N.H &amp; PMGY</t>
  </si>
  <si>
    <t>14.NH.6214</t>
  </si>
  <si>
    <t>WIP-NH</t>
  </si>
  <si>
    <t>14.PMGY.6214</t>
  </si>
  <si>
    <t>WIP-PMGY</t>
  </si>
  <si>
    <t>14.MNP.6214</t>
  </si>
  <si>
    <t>WIP- MNP</t>
  </si>
  <si>
    <t>Total Work-in-progress</t>
  </si>
  <si>
    <t>P</t>
  </si>
  <si>
    <t>Contracts-in-progress</t>
  </si>
  <si>
    <t>Revenue Exp. Pending Allocation Over Capital Works- Employee Cost</t>
  </si>
  <si>
    <t>Revenue Exp. Pending Allocation Over PMU -Capital Works- Interest on WB Loan</t>
  </si>
  <si>
    <t>Total Contract-in-progress</t>
  </si>
  <si>
    <t>Note # 11</t>
  </si>
  <si>
    <t>Long Term Loans And Advances</t>
  </si>
  <si>
    <t>CAPITAL ADVANCE</t>
  </si>
  <si>
    <t>R</t>
  </si>
  <si>
    <t>ADVANCE TO CONTRACTORS ( CAPITAL )</t>
  </si>
  <si>
    <t>Advance to Contractors (Capital)- interest bearing</t>
  </si>
  <si>
    <t>Advance to Contractors (Capital)- interest free</t>
  </si>
  <si>
    <t>Advance to BSES Contract Division</t>
  </si>
  <si>
    <t>Advance to Andrew Yule (Trunkey)</t>
  </si>
  <si>
    <t>Advance to Marson Limited</t>
  </si>
  <si>
    <t>Advance to Technical Associates</t>
  </si>
  <si>
    <t>Current assets.</t>
  </si>
  <si>
    <t>Advance to Havel's</t>
  </si>
  <si>
    <t>Advance to Sriram Switchgears</t>
  </si>
  <si>
    <t>Advance to Andrew Yule (BulkSupply)</t>
  </si>
  <si>
    <t>Advance to Marson Electrical Limited</t>
  </si>
  <si>
    <t>Advance to Capital Power Systems</t>
  </si>
  <si>
    <t>Advance to Mutual Industries</t>
  </si>
  <si>
    <t>Advance to BHEL</t>
  </si>
  <si>
    <t>Advance to Secured Meters Ltd</t>
  </si>
  <si>
    <t>Advance to Vijai Electricals</t>
  </si>
  <si>
    <t>Advance to MET</t>
  </si>
  <si>
    <t>Gross Advance To Suppliers/Contractors- (Capital)</t>
  </si>
  <si>
    <t>Total Capital Advances</t>
  </si>
  <si>
    <t>NOTE # 11</t>
  </si>
  <si>
    <t>Non Current Investment</t>
  </si>
  <si>
    <t>NOTE # 12</t>
  </si>
  <si>
    <t>NOTE # 13</t>
  </si>
  <si>
    <t>Other Non Current Assets</t>
  </si>
  <si>
    <t>NOTE # 14</t>
  </si>
  <si>
    <t>Current Investments</t>
  </si>
  <si>
    <t>NOTE # 15</t>
  </si>
  <si>
    <t>Inventories ( Stores &amp; Spares ) ( Schedule-6)</t>
  </si>
  <si>
    <t>Capital Materials</t>
  </si>
  <si>
    <t>Purchases</t>
  </si>
  <si>
    <t>Capital Materials Purchase- Steel</t>
  </si>
  <si>
    <t>IMP ASK: Classification of stock between current and non current may be done after conformation from store.</t>
  </si>
  <si>
    <t>Capital Materials Purchase- Transformers</t>
  </si>
  <si>
    <t>Capital Materials Purchase- Metering Equipments</t>
  </si>
  <si>
    <t>Capital Materials Purchase- Cable and conductors</t>
  </si>
  <si>
    <t>Capital Materials Purchase- Poles.</t>
  </si>
  <si>
    <t>Capital Materials Purchase- Electric Light fittings</t>
  </si>
  <si>
    <t>Capital Materials Purchase-Spares</t>
  </si>
  <si>
    <t>Capital Materials Purchase-Insulators</t>
  </si>
  <si>
    <t>Capital Materials Purchase-Circuit Breakers</t>
  </si>
  <si>
    <t>Capital Materials Purchase-Transformer Oil</t>
  </si>
  <si>
    <t>Capital Materials Purchase- Others</t>
  </si>
  <si>
    <t>O &amp; M Materials</t>
  </si>
  <si>
    <t>O &amp; M Materials Purchase- Steel</t>
  </si>
  <si>
    <t>O &amp; M Materials Purchase- Transformers</t>
  </si>
  <si>
    <t>O &amp; M Materials Purchase- Metering Equipments</t>
  </si>
  <si>
    <t>O &amp; M Materials Purchase- Cables &amp; Conducters</t>
  </si>
  <si>
    <t>O &amp; M Materials Purchase- Poles</t>
  </si>
  <si>
    <t>O &amp; M Materials Purchase- Electric Light Fittings</t>
  </si>
  <si>
    <t>O &amp; M Materials Purchase- Spares</t>
  </si>
  <si>
    <t>O &amp; M Materials Purchase- Insulators</t>
  </si>
  <si>
    <t>O &amp; M Materials Purchase- Circuit Breakers</t>
  </si>
  <si>
    <t>O &amp; M Materials Purchase-</t>
  </si>
  <si>
    <t>O &amp; M Materials Purchase- Others</t>
  </si>
  <si>
    <t>Capital Materials issues- Steel</t>
  </si>
  <si>
    <t>Capital Materials issues- Transformer</t>
  </si>
  <si>
    <t>Capital Materials issues- Metering Equipment</t>
  </si>
  <si>
    <t>Capital Materials issues- Cables &amp; Conducters</t>
  </si>
  <si>
    <t>Capital Materials issues- Poles</t>
  </si>
  <si>
    <t>Capital Materials issues- Electric Light Fittings</t>
  </si>
  <si>
    <t>Capital Materials issues- Spares</t>
  </si>
  <si>
    <t>Capital Materials issues- Insulators</t>
  </si>
  <si>
    <t>Capital Materials issues- Circuit Breakers</t>
  </si>
  <si>
    <t>Capital Materials issues-Transformer Oil</t>
  </si>
  <si>
    <t>Capital Materials issues- Others</t>
  </si>
  <si>
    <t>O &amp; M Materials issues- Steel</t>
  </si>
  <si>
    <t>O &amp; M Materials issues- Transformers</t>
  </si>
  <si>
    <t>O &amp; M Materials issues- Metering Equipments</t>
  </si>
  <si>
    <t>O &amp; M Materials issues- Cables &amp; Conducters</t>
  </si>
  <si>
    <t>O &amp; M Materials issues- Poles</t>
  </si>
  <si>
    <t>O &amp; M Materials issues- Electric Light Fittings</t>
  </si>
  <si>
    <t>O &amp; M Materials issues- Spares</t>
  </si>
  <si>
    <t>O &amp; M Materials issues- Insulators</t>
  </si>
  <si>
    <t>O &amp; M Materials issues- Circuit Breakers</t>
  </si>
  <si>
    <t>O &amp; M Materials issues</t>
  </si>
  <si>
    <t>O &amp; M Materials issues- Others</t>
  </si>
  <si>
    <t>Transfer Inward</t>
  </si>
  <si>
    <t>Material transfer-Inward- Steel</t>
  </si>
  <si>
    <t>Material transfer-Inward- Transformer</t>
  </si>
  <si>
    <t>Material transfer-Inward- Metering Equipment</t>
  </si>
  <si>
    <t>Material transfer-Inward- Cables &amp; Conducters</t>
  </si>
  <si>
    <t>Material transfer-Inward- Poles</t>
  </si>
  <si>
    <t>Material transfer-Inward- Electric Light Fittings</t>
  </si>
  <si>
    <t>Material transfer-Inward- Spares</t>
  </si>
  <si>
    <t>Material transfer-Inward- Insulators</t>
  </si>
  <si>
    <t>Material transfer-Inward- Circuit Breaker</t>
  </si>
  <si>
    <t xml:space="preserve">Material transfer-Inward-Transformer Oil </t>
  </si>
  <si>
    <t>Material transfer-Inward- Others</t>
  </si>
  <si>
    <t>Transfer Outward</t>
  </si>
  <si>
    <t>Material transfer-Inward- Transformer Oil</t>
  </si>
  <si>
    <t>Stock Adjustment A/C</t>
  </si>
  <si>
    <t>Capital Meterials Stock Adjustment Account- Metering Equipment</t>
  </si>
  <si>
    <t>Capital Meterials Stock Adjustment Account- Electric Light Fittings</t>
  </si>
  <si>
    <t>Capital Meterials Stock Adjustment Account- Insulators</t>
  </si>
  <si>
    <t>Capital Materials Stock Account- Steel</t>
  </si>
  <si>
    <t>Capital Materials Stock Account- Transformer</t>
  </si>
  <si>
    <t>Capital Materials Stock Account- Metering Equipment</t>
  </si>
  <si>
    <t>Capital Materials Stock Account- Cables &amp; Conducters</t>
  </si>
  <si>
    <t>Capital Materials Stock Account- Poles</t>
  </si>
  <si>
    <t>Capital Materials Stock Account- Electric Light Fittings</t>
  </si>
  <si>
    <t>Capital Materials Stock Account- Spares</t>
  </si>
  <si>
    <t>Capital Materials Stock Account- Insulators</t>
  </si>
  <si>
    <t>Capital Materials Stock Account- Circuit Breakers</t>
  </si>
  <si>
    <t>Capital Materials Stock Account- Transformer Oil</t>
  </si>
  <si>
    <t>Capital Materials Stock Account- Others</t>
  </si>
  <si>
    <t>O &amp; M Materials Stock Account- Steel</t>
  </si>
  <si>
    <t>O &amp; M Materials Stock Account- Transformer</t>
  </si>
  <si>
    <t>O &amp; M Materials Stock Account- Metering Equipment</t>
  </si>
  <si>
    <t>O &amp; M Materials Stock Account- Cables &amp; Conducters</t>
  </si>
  <si>
    <t>O &amp; M Materials Stock Account- Poles</t>
  </si>
  <si>
    <t>O &amp; M Materials Stock Account- Electric Light Fittings</t>
  </si>
  <si>
    <t>O &amp; M Materials Stock Account- Spares</t>
  </si>
  <si>
    <t>O &amp; M Materials Stock Account- Insulators</t>
  </si>
  <si>
    <t>O &amp; M Materials Stock Account- Circuit Breakers</t>
  </si>
  <si>
    <t>O &amp; M Materials Stock Account-</t>
  </si>
  <si>
    <t>O &amp; M Materials Stock Account- Others</t>
  </si>
  <si>
    <t>Materials at site Account - Capital</t>
  </si>
  <si>
    <t>Materials at Site Account (Capital)</t>
  </si>
  <si>
    <t>Materials at site Account - O &amp; M</t>
  </si>
  <si>
    <t>Materials at Site Account (O &amp; M)</t>
  </si>
  <si>
    <t>Materials in Transit</t>
  </si>
  <si>
    <t>Capital Materials in Transit</t>
  </si>
  <si>
    <t>O &amp; M Materials in Transit</t>
  </si>
  <si>
    <t>Obsolete Materials Stock</t>
  </si>
  <si>
    <t>Non- Moving &amp; Obsolete Stock of Materials</t>
  </si>
  <si>
    <t>Imprest Stock of  Materials</t>
  </si>
  <si>
    <t>Imprest Stores</t>
  </si>
  <si>
    <t>Stock  Shortage / Lost Pending Investigation</t>
  </si>
  <si>
    <t>Stock Excess Pending Investigation</t>
  </si>
  <si>
    <t>Stock Shortage Pending Investigation</t>
  </si>
  <si>
    <t>Stock Lost from Stores Pending Investigation</t>
  </si>
  <si>
    <t>Materials lost Pending investigation-Theft of condtr., etc.</t>
  </si>
  <si>
    <t>Provision for Theft of Materials</t>
  </si>
  <si>
    <t>Provision for Obsolete Stock</t>
  </si>
  <si>
    <t>Provision for Non-moving and Obsolate Stock</t>
  </si>
  <si>
    <t>Gross Material Stock And Related Accounts</t>
  </si>
  <si>
    <t>Schedule-6-A-a</t>
  </si>
  <si>
    <t>Total Of Stores And Spares</t>
  </si>
  <si>
    <t>NOTE # 16</t>
  </si>
  <si>
    <t>Trade Receivables</t>
  </si>
  <si>
    <t>Unsecured Debtors considered Good</t>
  </si>
  <si>
    <t>Secured Debtors considered Good(less Then 6 Months)</t>
  </si>
  <si>
    <t>SUNDRY DEBTORS ( Schedule-6 )</t>
  </si>
  <si>
    <t>Sundry Debtors ( Power )</t>
  </si>
  <si>
    <t>Sundry Debtors - E.C</t>
  </si>
  <si>
    <t>Supplies in bulk to Controlled Stations</t>
  </si>
  <si>
    <t>IMP ASK: Classification of debtor between current and non current may be done after conformation from BTL.</t>
  </si>
  <si>
    <t>Supplies in Bulk to others</t>
  </si>
  <si>
    <t>Licensees</t>
  </si>
  <si>
    <t xml:space="preserve">Sundry Debtors - Electricity Duty </t>
  </si>
  <si>
    <t>Sundry Debtors - E . D</t>
  </si>
  <si>
    <t>Sundry Debtors- Collection A/c(Cr.)- Power</t>
  </si>
  <si>
    <t>Sundry Debtors- Collection A/c(Cr.)- E.D</t>
  </si>
  <si>
    <t>Sundry Debtors- Collection A/c(Cr.)- Misc.</t>
  </si>
  <si>
    <t>Dues from permanently disconnected consumers</t>
  </si>
  <si>
    <t>Meter Rent/Service Line Rental</t>
  </si>
  <si>
    <t>Other Charges from Consumers</t>
  </si>
  <si>
    <t>Sundry Debtors Collection a/c - Unposted Receipt</t>
  </si>
  <si>
    <t xml:space="preserve">Unprotested Receipts / Suspense A/C </t>
  </si>
  <si>
    <t>Sundry Debtors Collection A/c(Dr.)- Power</t>
  </si>
  <si>
    <t>Sundry Debtors Collection A/c(Dr.)- E.D</t>
  </si>
  <si>
    <t>Sundry Debtors- Collection A/c(Dr.)- Misc.</t>
  </si>
  <si>
    <t>Provision for unbilled consumers</t>
  </si>
  <si>
    <t>Provision for unbilled ED -Domestic</t>
  </si>
  <si>
    <t>Provision for unbilled ED -Commercial</t>
  </si>
  <si>
    <t>Provision for unbilled ED -Public Institutions</t>
  </si>
  <si>
    <t>Provision for unbilled Meter rent -Domestic</t>
  </si>
  <si>
    <t>Provision for unbilled Meter rent- Commercial</t>
  </si>
  <si>
    <t>Provision for unbilled Meter rent- Public Institutions</t>
  </si>
  <si>
    <t>Dues from Permanently Disconnected Consumers</t>
  </si>
  <si>
    <t>E.D from Permanently Disconnected Consumers</t>
  </si>
  <si>
    <t>Sundry Debtors ( Misc. Receipts )</t>
  </si>
  <si>
    <t>Sundry Debtors for Meter Rent/Service Line Rental</t>
  </si>
  <si>
    <t>Sundry Debtors for recoveries for theft of power</t>
  </si>
  <si>
    <t>Sundry Debtor for P.L.Maintenance Charge</t>
  </si>
  <si>
    <t>Sundry debtors for other charges</t>
  </si>
  <si>
    <t xml:space="preserve"> Non-Cash adjustment for consumers accounts</t>
  </si>
  <si>
    <t>Total Non-Cash adjustment for consumers accounts(Credit)</t>
  </si>
  <si>
    <t>Total Non-Cash adjustment for consumers accounts(Debit)</t>
  </si>
  <si>
    <t>Meter Rent</t>
  </si>
  <si>
    <t>Provision for Bad and Doubtful Debts</t>
  </si>
  <si>
    <t>Delayed Payment Surchares</t>
  </si>
  <si>
    <t>Gross Receivable Against Supply Of Power</t>
  </si>
  <si>
    <t>Total Of Sundry Debtors</t>
  </si>
  <si>
    <t>NOTE # 17</t>
  </si>
  <si>
    <t>Cash Ans Cash Equivalent</t>
  </si>
  <si>
    <t>Cash &amp; Bank Balances ( Schedule - 6)</t>
  </si>
  <si>
    <t>Cash-in-hand</t>
  </si>
  <si>
    <t>Cash in Hand as per General Cash Book</t>
  </si>
  <si>
    <t>Cash in Hand as per Revenue Cash Book</t>
  </si>
  <si>
    <t>Petty Cash Balance in Balance</t>
  </si>
  <si>
    <t>STAMPS-IN-HAND</t>
  </si>
  <si>
    <t>Postage Stamps in Hand</t>
  </si>
  <si>
    <t>Other Stamps in Hand</t>
  </si>
  <si>
    <t>Cash with P.L. A/c Treasury</t>
  </si>
  <si>
    <t>CASH SHORTAGE/EXCESS PENDING INVESTIGATIONIN-HAND</t>
  </si>
  <si>
    <t>Cash shortage pending investigation</t>
  </si>
  <si>
    <t>Cash excess pending Investigation</t>
  </si>
  <si>
    <t>Provision for Cash Shortage Pending Invest.</t>
  </si>
  <si>
    <t>Provision for Cash Shortage Pending Investigation</t>
  </si>
  <si>
    <t>Imprest with Staff</t>
  </si>
  <si>
    <t>Permanent Imprest with Officers/staff</t>
  </si>
  <si>
    <t>Temporary Advances to Distributing Officers</t>
  </si>
  <si>
    <t>Temporary Advances to Emargency Purchages</t>
  </si>
  <si>
    <t>Temporary Imprest for Contigency</t>
  </si>
  <si>
    <t>Total Of Cash Cheque And Demand Draft</t>
  </si>
  <si>
    <t>CASH &amp; CHEQUE AND DEMAND DRAFT</t>
  </si>
  <si>
    <t>BALANCE WITH BANK - CURRENT A/C</t>
  </si>
  <si>
    <t>Collecting Bank A/c</t>
  </si>
  <si>
    <t>Allahabad Bank</t>
  </si>
  <si>
    <t xml:space="preserve"> Rusikulya Gramya Bank</t>
  </si>
  <si>
    <t>United Bank of India</t>
  </si>
  <si>
    <t>Canara Bank</t>
  </si>
  <si>
    <t>Andhra Bank</t>
  </si>
  <si>
    <t xml:space="preserve"> Union Bank of India</t>
  </si>
  <si>
    <t>Punjab National Bank</t>
  </si>
  <si>
    <t>Bank of India</t>
  </si>
  <si>
    <t>Indian Oversease Bank</t>
  </si>
  <si>
    <t>Bank of Boroda</t>
  </si>
  <si>
    <t xml:space="preserve"> United Bank</t>
  </si>
  <si>
    <t>Syndicate Bank</t>
  </si>
  <si>
    <t>Rusikulya Gramya Bank</t>
  </si>
  <si>
    <t>Disbursement Bank A/c</t>
  </si>
  <si>
    <t>United Commercial Bank</t>
  </si>
  <si>
    <t>Indian Bank</t>
  </si>
  <si>
    <t>UTI Bank</t>
  </si>
  <si>
    <t>ICICI Bank</t>
  </si>
  <si>
    <t>Total Of Bal. Of Sch. Bank In Current A/c</t>
  </si>
  <si>
    <t>Short Term Deposits With Bank</t>
  </si>
  <si>
    <t>Disbursement Bank Account- Bank of Boroda</t>
  </si>
  <si>
    <t>Total Of Bal. Of Sch. Bank In F.D A/c</t>
  </si>
  <si>
    <t xml:space="preserve">REMITTANCE - IN - TRANSIT </t>
  </si>
  <si>
    <t>Remittance to HO in Transit A/c</t>
  </si>
  <si>
    <t>Remittances from Units to HO in transit</t>
  </si>
  <si>
    <t>Remittance from HO in Transit A/c</t>
  </si>
  <si>
    <t>Transfer from HO  to Units in transit</t>
  </si>
  <si>
    <t>Total Of Bal. Of Remittance In Transit</t>
  </si>
  <si>
    <t>NOTE # 18</t>
  </si>
  <si>
    <t>Short Term Loans And Advance</t>
  </si>
  <si>
    <t>Advance recoverable in cash ar kind or for value to be received ( Schedule - 6 )</t>
  </si>
  <si>
    <t>ADVANCE TO SUPPLIERS</t>
  </si>
  <si>
    <t>Advance to suppliers(O &amp; M)</t>
  </si>
  <si>
    <t>Advance to Professionals / Consultants (O&amp;M)</t>
  </si>
  <si>
    <t>Advance to Advocates (O&amp;M)</t>
  </si>
  <si>
    <t>Advance to Others</t>
  </si>
  <si>
    <t>Advance to Contractors(O &amp; M)</t>
  </si>
  <si>
    <t>Advance to suppliers(O &amp; M) Interest Free</t>
  </si>
  <si>
    <t>Gross Advance To Suppliers/Contractors- (O &amp; M)</t>
  </si>
  <si>
    <t>Schedule-6-B-a</t>
  </si>
  <si>
    <t>LOANS AND ADVANCES TO STAFFS</t>
  </si>
  <si>
    <t>Loans &amp; Advances to Staffs - Interest Bearing</t>
  </si>
  <si>
    <t>House Building</t>
  </si>
  <si>
    <t>Car</t>
  </si>
  <si>
    <t>Scoter/Motoer Cycle</t>
  </si>
  <si>
    <t>Cycle</t>
  </si>
  <si>
    <t>Loans &amp; Advances to Staffs - Interest Free</t>
  </si>
  <si>
    <t>Travelling Allowance Advance</t>
  </si>
  <si>
    <t>Transfer Travelling Allowance Advance</t>
  </si>
  <si>
    <t>Salary Advance</t>
  </si>
  <si>
    <t>Study Loan</t>
  </si>
  <si>
    <t>Medical Advance</t>
  </si>
  <si>
    <t>Cyclone/ Flood</t>
  </si>
  <si>
    <t>Festival Advance</t>
  </si>
  <si>
    <t>Trade deposit advance</t>
  </si>
  <si>
    <t>Wage Board Advance</t>
  </si>
  <si>
    <t>Advance under Group Insurance</t>
  </si>
  <si>
    <t>L.T.C.Advance</t>
  </si>
  <si>
    <t>Advance Income Tax &amp; TDS</t>
  </si>
  <si>
    <t xml:space="preserve">Advance Income Tax </t>
  </si>
  <si>
    <t>Income Tax Deducted at Source on FDs</t>
  </si>
  <si>
    <t>Income Tax Deducted at Source on Other Receipts</t>
  </si>
  <si>
    <t>Total Of Adv. Rec. In Cash Or Kind</t>
  </si>
  <si>
    <t>Inter-unit A/c - Materials</t>
  </si>
  <si>
    <t>Sundry debtors for sale of stores</t>
  </si>
  <si>
    <t>Sundry debtors for rental property</t>
  </si>
  <si>
    <t>Other Misc.Income</t>
  </si>
  <si>
    <t>28.114(Enzen)</t>
  </si>
  <si>
    <t xml:space="preserve">Amount Recivable from ENZEN </t>
  </si>
  <si>
    <t>28.114(GP-24)</t>
  </si>
  <si>
    <t>Amount Recivable from GRIDCO for Acceptance of Bill  of GP-24</t>
  </si>
  <si>
    <t>28.114(GP-5)</t>
  </si>
  <si>
    <t>Amount Recivable from GRIDCO for Acceptance of Bill  of GP-5</t>
  </si>
  <si>
    <t>Income accrued and due on FDs with Bank</t>
  </si>
  <si>
    <t>Income accrued and due on other non-fund Investment</t>
  </si>
  <si>
    <t>Income accrued and due on house building loans</t>
  </si>
  <si>
    <t>Income accrued and due on car loan</t>
  </si>
  <si>
    <t>Income accrued and due on scooter/motorcycle loan</t>
  </si>
  <si>
    <t>Income accrued and due on cycle loan</t>
  </si>
  <si>
    <t>Income accrued and due on int. bearing loans to staffs</t>
  </si>
  <si>
    <t>Income accrued but not due on FDs with Bank</t>
  </si>
  <si>
    <t>Amount Recoverable from Employees</t>
  </si>
  <si>
    <t>Amount Recoverable from Ex-Employees</t>
  </si>
  <si>
    <t>Subsidy/Grant Receivables- Capital</t>
  </si>
  <si>
    <t>Subsidy/Grant Receivables- Revenue</t>
  </si>
  <si>
    <t>Claim Receivable for Loss/ Damage to Capital Assets- From Insurance Companies</t>
  </si>
  <si>
    <t>Claim Receivable for Loss/ Damage to Capital Assets- From Suppliers</t>
  </si>
  <si>
    <t>Claim Receivable for Loss/ Damage to Capital Assets- From Transportors</t>
  </si>
  <si>
    <t>Claim Receivable for Loss/ Damage to Capital Assets- From Others</t>
  </si>
  <si>
    <t>Sundry Receivables- Amounts Receivables from suppliers</t>
  </si>
  <si>
    <t>Sundry Receivables- Amounts Receivables from Contractors</t>
  </si>
  <si>
    <t>Excess Repayment of Loan/ Advance/ Bills</t>
  </si>
  <si>
    <t>Prepaid Expenses</t>
  </si>
  <si>
    <t>Bills Receivables for Work Done</t>
  </si>
  <si>
    <t>Transaction with DAG, Puri- Others.</t>
  </si>
  <si>
    <t>Advance Payment Leave Salary</t>
  </si>
  <si>
    <t>One time refundable deposits to be reimbursed by Govt.</t>
  </si>
  <si>
    <t>Amount Recoverable from State Govt.others</t>
  </si>
  <si>
    <t>Amount Recoverable from Central Govt.others</t>
  </si>
  <si>
    <t>Receivable / Payable - NESCO</t>
  </si>
  <si>
    <t>Receivable / Payable - CESCO</t>
  </si>
  <si>
    <t>Balance Carry over account</t>
  </si>
  <si>
    <t>Receivable from Gridco</t>
  </si>
  <si>
    <t>Receivable / Payable - WESCO</t>
  </si>
  <si>
    <t>Receivable / Payable - CSO BBSR</t>
  </si>
  <si>
    <t>Inter Unit Account (Materials)</t>
  </si>
  <si>
    <t>*****</t>
  </si>
  <si>
    <t>Add. Rs.1,22,13,781.00 in BS.</t>
  </si>
  <si>
    <t>REGULATORY ASSET(ACTUARIAL VALUATION)</t>
  </si>
  <si>
    <t>Regulatory Asset(Actuarial Valuation)</t>
  </si>
  <si>
    <t>Schedule-6-A-d/iii</t>
  </si>
  <si>
    <t>Total Of Regulatory Assets</t>
  </si>
  <si>
    <t>Deposits</t>
  </si>
  <si>
    <t>Deposits with Telephone Authority</t>
  </si>
  <si>
    <t>Deposit with others</t>
  </si>
  <si>
    <t>Securities from Suppliers(FDs etc) as per contra</t>
  </si>
  <si>
    <t>Securities from Consumer(FDs etc) as per contra</t>
  </si>
  <si>
    <t>Securities from Staff(FDs etc) as per Contra</t>
  </si>
  <si>
    <t>Schedule-6-B-b</t>
  </si>
  <si>
    <t>Total Of Deposits</t>
  </si>
  <si>
    <t>NOTE # 19</t>
  </si>
  <si>
    <t>Other Current assets (Residual Head)</t>
  </si>
  <si>
    <t>Receivable / Payable -to Other Distcos.</t>
  </si>
  <si>
    <t>NESCO</t>
  </si>
  <si>
    <t>Schedule-7-A-OL</t>
  </si>
  <si>
    <t>WESCO</t>
  </si>
  <si>
    <t>Profit And Loss Accounts Notes</t>
  </si>
  <si>
    <t>NOTE # 20</t>
  </si>
  <si>
    <t>Revenue From Operation</t>
  </si>
  <si>
    <t>Gross Earning from sale of Electricity Energy</t>
  </si>
  <si>
    <t>REVENUE FROM SALES OF POWER</t>
  </si>
  <si>
    <t>Domestic - Energy Charges</t>
  </si>
  <si>
    <t>Domestic - Demand Charges</t>
  </si>
  <si>
    <t>Domestic - Minimum Charges</t>
  </si>
  <si>
    <t>Commercial - Energy Charges</t>
  </si>
  <si>
    <t>Commercial - Demand Charges</t>
  </si>
  <si>
    <t>Commercial - Minimum Charges</t>
  </si>
  <si>
    <t>Small Industries</t>
  </si>
  <si>
    <t>Small Industry - Energy Charges</t>
  </si>
  <si>
    <t>Small Industry - Demand Charges</t>
  </si>
  <si>
    <t>Small Industry - Minimum Charges</t>
  </si>
  <si>
    <t>Small Industry - Load Factor Charges</t>
  </si>
  <si>
    <t>Small Industry - Power Factor Charges</t>
  </si>
  <si>
    <t>Medium Industries</t>
  </si>
  <si>
    <t>Medium Industry - Energy Charges</t>
  </si>
  <si>
    <t>Medium Industry - Demand Charges</t>
  </si>
  <si>
    <t>Medium Industry - Minimum Charges</t>
  </si>
  <si>
    <t>Medium Industry - Load Factor Charges</t>
  </si>
  <si>
    <t>Medium Industry - Power Factor Charges</t>
  </si>
  <si>
    <t>Large Industries</t>
  </si>
  <si>
    <t>Large Industry - Energy Charges</t>
  </si>
  <si>
    <t>Large Industry - Demand Charges</t>
  </si>
  <si>
    <t>Large Industry- Minimum charges</t>
  </si>
  <si>
    <t>Large Industry- Load Factor Charges</t>
  </si>
  <si>
    <t>Large Industry - Power Factor Charges</t>
  </si>
  <si>
    <t>Heavy Industries</t>
  </si>
  <si>
    <t>Heavy Industry - Energy Charges</t>
  </si>
  <si>
    <t>Power Intensive Industries</t>
  </si>
  <si>
    <t>Power Intensive Industry - Energy Charges</t>
  </si>
  <si>
    <t>Power Intensive Industry - Demand Charges</t>
  </si>
  <si>
    <t>Power Intensive Industry - Minimum Charges</t>
  </si>
  <si>
    <t>Power Intensive Industry - Load Factor Charges</t>
  </si>
  <si>
    <t>Power Intensive Industry - Power Factor Charges</t>
  </si>
  <si>
    <t>Public Lighting - Energy Charges</t>
  </si>
  <si>
    <t>Public Lighting - Demand Charges</t>
  </si>
  <si>
    <t>Public Lighting - Minimum Charges</t>
  </si>
  <si>
    <t>Traction - Energy Charges</t>
  </si>
  <si>
    <t>Traction - Demand Charges</t>
  </si>
  <si>
    <t>Traction - Minimum Charges</t>
  </si>
  <si>
    <t>Traction - Load factor charges</t>
  </si>
  <si>
    <t>Traction - Power factor charges</t>
  </si>
  <si>
    <t>Irrigation - Energy Charges</t>
  </si>
  <si>
    <t>Irrigation - Demand Charges</t>
  </si>
  <si>
    <t>Irrigation - Minimum Charges</t>
  </si>
  <si>
    <t>Irrigation - Load Factor Charges</t>
  </si>
  <si>
    <t>Irrigation - Power Factor Charges</t>
  </si>
  <si>
    <t xml:space="preserve">Public Water Works </t>
  </si>
  <si>
    <t>Public Water Works - Energy Charges</t>
  </si>
  <si>
    <t>Public Water Works  - Demand Charges</t>
  </si>
  <si>
    <t>Public water works- Minimum charges</t>
  </si>
  <si>
    <t>Public water works- Load factor Charges</t>
  </si>
  <si>
    <t>Public Water Works  - Power Factor Charges</t>
  </si>
  <si>
    <t>Supplies in Bulk to others - Energy Charges</t>
  </si>
  <si>
    <t>Supplies in Bulk to others - Demand  Charges</t>
  </si>
  <si>
    <t>Supplies in Bulk to others - Minimum  Charges</t>
  </si>
  <si>
    <t>Supplies in Bulk to oths- Power Factor Charges</t>
  </si>
  <si>
    <t>Public Institutions</t>
  </si>
  <si>
    <t>Public Institution - Energy Charges</t>
  </si>
  <si>
    <t>Public Institution - Demand Charges</t>
  </si>
  <si>
    <t>Public Institution- Minimum charges</t>
  </si>
  <si>
    <t>Public Institution- Load factor charges</t>
  </si>
  <si>
    <t>Public Institition- Power factor charges</t>
  </si>
  <si>
    <t>M-Addl-1</t>
  </si>
  <si>
    <t>Allied Agricultural- Energy Charges</t>
  </si>
  <si>
    <t>Allied Agricultural- Demand Charges</t>
  </si>
  <si>
    <t>Allied Agricultural- Minimum Charges</t>
  </si>
  <si>
    <t>Allied Agricultural- Load Factor Charges</t>
  </si>
  <si>
    <t>Allied Agricultural- Power Factor Charges</t>
  </si>
  <si>
    <t>M-Addl-2</t>
  </si>
  <si>
    <t>Allied Agro-Industrial- Energy Charges</t>
  </si>
  <si>
    <t>Allied Agro-Industrial- Demand Charges</t>
  </si>
  <si>
    <t>Allied Agro-Industrial- Minimum Charges</t>
  </si>
  <si>
    <t>Allied Agro-Industrial- Load Factor Charges</t>
  </si>
  <si>
    <t>Allied Agro-Industrial- Power Factor Charges</t>
  </si>
  <si>
    <t>ACCRUED INCOME FROM REGULATORY ASSET(ACTUARIAL VALUATION)</t>
  </si>
  <si>
    <t>Accrued Income from Regulatory Asset ( Actuarial Valuation)</t>
  </si>
  <si>
    <t>Electriciry Duty Payable ( Contra  61.501-61.517)</t>
  </si>
  <si>
    <t>Electriciry Duty Recoverable ( Contra  61.541-61.557)</t>
  </si>
  <si>
    <t>Delayed Payment Surcharges</t>
  </si>
  <si>
    <t>Delayed Payment charges from consumers</t>
  </si>
  <si>
    <t>Q</t>
  </si>
  <si>
    <t xml:space="preserve">Overdrawal Penalty from Consumers </t>
  </si>
  <si>
    <t>Over drawal Penalty</t>
  </si>
  <si>
    <t>GROSS INCOME FROM SALE OF POWER</t>
  </si>
  <si>
    <t>Income To Be Recovered From Future Tariff</t>
  </si>
  <si>
    <t>NOTE # 21</t>
  </si>
  <si>
    <t>OTHER INCOME</t>
  </si>
  <si>
    <t xml:space="preserve">Meter Rent/Service Line Rental </t>
  </si>
  <si>
    <t>Rental for Meters,Service Lines and Capacitors</t>
  </si>
  <si>
    <t>Misc. Charges from Consumer</t>
  </si>
  <si>
    <t>Reconnection Fees</t>
  </si>
  <si>
    <t>Misc.charges from Consumers - Meter Box Charges</t>
  </si>
  <si>
    <t>New Service Connection Fees</t>
  </si>
  <si>
    <t>Others Charges received from Consumers</t>
  </si>
  <si>
    <t>Income from Investment</t>
  </si>
  <si>
    <t>Income from Fixed Deposit With Banks</t>
  </si>
  <si>
    <t>Miscellaneous Receipts</t>
  </si>
  <si>
    <t>Interest on Loan to Staffs</t>
  </si>
  <si>
    <t>Interest on Loan/advances - House building</t>
  </si>
  <si>
    <t>Interest on Staff Loans &amp; Advances- Car</t>
  </si>
  <si>
    <t>Interest on Loan/advances - Scooter/Motor cycle</t>
  </si>
  <si>
    <t>Interest on Loan/advances - Cycle</t>
  </si>
  <si>
    <t>Interest on Loan/advances - Others</t>
  </si>
  <si>
    <t>Income from Trading</t>
  </si>
  <si>
    <t>Profit on Sale of stores</t>
  </si>
  <si>
    <t>Sale of Scrap</t>
  </si>
  <si>
    <t>Gaint on Sale of Fixed Assets</t>
  </si>
  <si>
    <t>Misc. Receipts</t>
  </si>
  <si>
    <t xml:space="preserve">Rental for Staff Quarters </t>
  </si>
  <si>
    <t>Electricity charges from staff quarters</t>
  </si>
  <si>
    <t>Inseption Bungalow Guest House charges</t>
  </si>
  <si>
    <t>Excess found on Physical verification of Material Stocks</t>
  </si>
  <si>
    <t>Excess found on Physical verification Fixed Assets</t>
  </si>
  <si>
    <t>Excess found on Physical verification cash in chest</t>
  </si>
  <si>
    <t>Water rates recovered from Board Quarters</t>
  </si>
  <si>
    <t>Sundry Credit Balance Written Back</t>
  </si>
  <si>
    <t>Commission for collection of electricity duties</t>
  </si>
  <si>
    <t>Hire Charges of Vehicles</t>
  </si>
  <si>
    <t>Sale of Tender Forms</t>
  </si>
  <si>
    <t>Penalty recovered from Suppliers</t>
  </si>
  <si>
    <t>Penalty recovered from contractors</t>
  </si>
  <si>
    <t>Unpaid Wages written off</t>
  </si>
  <si>
    <t>Rebate received for timely Payment of BST Bill</t>
  </si>
  <si>
    <t>Franchise Income Account(ENZEN)</t>
  </si>
  <si>
    <t>Others Miscellaneous Receipts</t>
  </si>
  <si>
    <t>62.999®</t>
  </si>
  <si>
    <t>Income to be Rec/Rev in future tariff determination</t>
  </si>
  <si>
    <t>NOTE # 22</t>
  </si>
  <si>
    <t>Cost Of Electricity Purchased (Net Of Rebate)</t>
  </si>
  <si>
    <t>NOTE # 23</t>
  </si>
  <si>
    <t>Other Distribution Expenses</t>
  </si>
  <si>
    <t>Distribution, Administrative &amp; Other Expenses</t>
  </si>
  <si>
    <t>Repairs to Plant &amp; Machinery and Distribution System</t>
  </si>
  <si>
    <t>to Plant &amp; Machinery</t>
  </si>
  <si>
    <t>R/M to Transfermers &gt; 100 KVA -Material issued from stores</t>
  </si>
  <si>
    <t>R/M to Transfermers &gt; 100 KVA -Materials Purchased Directly</t>
  </si>
  <si>
    <t>R/M to Transfermers &gt; 100 KVA -Payments to Contractors &amp; other outside parties</t>
  </si>
  <si>
    <t>R/M to Transfermers &lt; 100 KVA -Materials issued from stores</t>
  </si>
  <si>
    <t>R/M to Transfermers &lt; 100 KVA -Materials Purchased Directly</t>
  </si>
  <si>
    <t>R/M to Transfermers &lt; 100 KVA -Payments to Contractors &amp; other outside parties</t>
  </si>
  <si>
    <t>R/M to Material Handling Equipments-Materials issued from Store</t>
  </si>
  <si>
    <t>R/M to Material Handling Equipments-Payment to Contractors</t>
  </si>
  <si>
    <t>R/M to switchgear, Cable Coneection etc.- Materials issued from store</t>
  </si>
  <si>
    <t xml:space="preserve">R/M to switchgear, Cable Coneection etc.-Payments to Contractors </t>
  </si>
  <si>
    <t>R/M to Lighting Arrestors, Static Machine Tools etc.-Materials issued from stores</t>
  </si>
  <si>
    <t>R/M to Lighting Arrestors, Static Machine Tools etc.-Materials Purchased Directly</t>
  </si>
  <si>
    <t>R/M to Lighting Arrestors, Static Machine Tools etc.-Payments to Contractors &amp; other outside parties</t>
  </si>
  <si>
    <t>R/M to Air Conditioner- Payment to Contractors</t>
  </si>
  <si>
    <t>R &amp; M Misc. Equipments-  Mat. Issued from Stores</t>
  </si>
  <si>
    <t>R &amp; M Misc. Equipments-Materials Purchased Directly</t>
  </si>
  <si>
    <t>R &amp; M Misc. Equipments-Payments to Contractors &amp; others- Misc equipments</t>
  </si>
  <si>
    <t>to Lines, Cables &amp; Network Assets</t>
  </si>
  <si>
    <t>R/M to Overhead Lines &gt; 13.2 KVA-Material issued from stores</t>
  </si>
  <si>
    <t>R/M to Overhead Lines &gt; 13.2 KVA-Materials Purchased Directly</t>
  </si>
  <si>
    <t>R/M to Overhead Lines &gt; 13.2 KVA-Payments to Contractors &amp; other outside parties</t>
  </si>
  <si>
    <t>R/M to Overhead Lines&lt; 13.2 KVA-Material issued from stores</t>
  </si>
  <si>
    <t>R/M to Overhead Lines &lt; 13.2 KVA-Materials Purchased Directly</t>
  </si>
  <si>
    <t>R/M to Overhead Lines &lt; 13.2 KVA-Payments to Contractors &amp; other outside parties</t>
  </si>
  <si>
    <t>R/M to Overhead Lines on Concrete Support &lt; 13.2 KVA -Material issued from stores</t>
  </si>
  <si>
    <t>R/M to Overhead Lines on Concrete Support  &lt; 13.2 KVA-Materials Purchased Directly</t>
  </si>
  <si>
    <t xml:space="preserve">R/M to Overhead Lines on Concrete Support  &lt; 13.2 KVA-Payments to Contractors </t>
  </si>
  <si>
    <t>R/M to AB Cable / Underground cable works-Material issued from stores</t>
  </si>
  <si>
    <t>R/M to AB Cable / Underground cable works--Payments to Contractors &amp; other outside parties</t>
  </si>
  <si>
    <t>R/M to Service connetion- High volttage-Material issued from stores</t>
  </si>
  <si>
    <t>R/M to Service connetion- L&amp; M  volttage-Material issued from stores</t>
  </si>
  <si>
    <t>R/M to Service connetion- L&amp; M  volttage--Materials Purchased Directly</t>
  </si>
  <si>
    <t xml:space="preserve">R/M to Service connetion- L&amp; M  volttage-Payments to Contractors </t>
  </si>
  <si>
    <t>R/M to Temporary Service Connections --Materials Purchased Directly</t>
  </si>
  <si>
    <t>R/M to Temporary Service Connections -Payments to Contractors</t>
  </si>
  <si>
    <t>R/M to Metering Equipements- Materials Issued from stores</t>
  </si>
  <si>
    <t>R/M to Metering Equipements-Materials Purchased Directly</t>
  </si>
  <si>
    <t>R/M to Metering Equipements-Payments to Contractors &amp; other outside parties</t>
  </si>
  <si>
    <t>R/M to Misc equipement- Materials issued from stores</t>
  </si>
  <si>
    <t>R/M to Misc equipement- materials purchased directly</t>
  </si>
  <si>
    <t>R/M to Misc equipement-Payments to Contractors &amp; other outside parties</t>
  </si>
  <si>
    <t>NOTE # 24</t>
  </si>
  <si>
    <t>Employee Benefit Expenses</t>
  </si>
  <si>
    <t>SALARIES, WAGES, ALLOWANCES &amp; BONUS</t>
  </si>
  <si>
    <t>Basic Pay</t>
  </si>
  <si>
    <t>Permanent Employee</t>
  </si>
  <si>
    <t>Salaries- T &amp; D- HV</t>
  </si>
  <si>
    <t>Salaries- Distribution-M &amp; LV</t>
  </si>
  <si>
    <t>Salaries- Stores</t>
  </si>
  <si>
    <t>Salaries- Admn offices</t>
  </si>
  <si>
    <t>Temporary Employees</t>
  </si>
  <si>
    <t>Salaries- Temp- T &amp; D- HV</t>
  </si>
  <si>
    <t>Salaries-Temp-Distribution-M &amp; LV</t>
  </si>
  <si>
    <t xml:space="preserve">Other Employees </t>
  </si>
  <si>
    <t>Salaries- Apprentice- T &amp; D- HV</t>
  </si>
  <si>
    <t>Salaries-Temp-Apprentice-M &amp; LV</t>
  </si>
  <si>
    <t>Salaries-Temp-Apprentice-Other offices</t>
  </si>
  <si>
    <t>Salary- Arrprentices- Admn.Office</t>
  </si>
  <si>
    <t>Dearness Allownce</t>
  </si>
  <si>
    <t>Dearness Allowance- Perm- O &amp; M- T &amp; D- HV</t>
  </si>
  <si>
    <t>Dearness Allowance- Perm- O &amp; M- T &amp; D- M &amp; LV</t>
  </si>
  <si>
    <t>Dearness Allowance- Perm- O &amp; M- T &amp; D- Stores</t>
  </si>
  <si>
    <t>Dearness Allowance- Perm- O &amp; M- T &amp; D- Ad. Off.</t>
  </si>
  <si>
    <t>Other Allownce</t>
  </si>
  <si>
    <t>Other Allowance- Perm- O &amp; M- T &amp; D- HV</t>
  </si>
  <si>
    <t>Other Allowance- Perm- O &amp; M- T &amp; D- M &amp; LV</t>
  </si>
  <si>
    <t>Other Allowance- Perm- O &amp; M- T &amp; D- Stores</t>
  </si>
  <si>
    <t>Other Allowance- Perm- O &amp; M- T &amp; D- Admn offilces</t>
  </si>
  <si>
    <t>Bonus- Perm- Distribution- M &amp; LV</t>
  </si>
  <si>
    <t>Bonus- Perm- Distribution- Thermal</t>
  </si>
  <si>
    <t>Bonus- Perm- Distribution- Admn. Offices</t>
  </si>
  <si>
    <t>Other staff costs</t>
  </si>
  <si>
    <t>Medical Expenses Reinbursement</t>
  </si>
  <si>
    <t>House Rent Allownces</t>
  </si>
  <si>
    <t>Earned Leave Encashment-El, Sl, UUL</t>
  </si>
  <si>
    <t xml:space="preserve">Payment under W.C. Act </t>
  </si>
  <si>
    <t>Exgratia</t>
  </si>
  <si>
    <t xml:space="preserve">Peformance Incentive  </t>
  </si>
  <si>
    <t>Contribution to Provident Fund  &amp; Other Funds</t>
  </si>
  <si>
    <t>Empolyer's Contribution to CPF</t>
  </si>
  <si>
    <t>Administrative Charges paid to RPFC</t>
  </si>
  <si>
    <t>Pension- Southco</t>
  </si>
  <si>
    <t>Other Terminal Benefits-Southco</t>
  </si>
  <si>
    <t>Allocated to capital Works</t>
  </si>
  <si>
    <t>Employee Cost Charged to Capital Works</t>
  </si>
  <si>
    <t>Gratuity-Southco</t>
  </si>
  <si>
    <t>STAFF WEALFARE EXPENSES</t>
  </si>
  <si>
    <t>Contribution to staff welfare fund</t>
  </si>
  <si>
    <t>Prmium under Group Insurance Scheme</t>
  </si>
  <si>
    <t>Uniforms and liveries</t>
  </si>
  <si>
    <t>Canteen Expenses</t>
  </si>
  <si>
    <t>Southco Employees PF Trust Loss</t>
  </si>
  <si>
    <t>Other Staff Welfare expenses</t>
  </si>
  <si>
    <t>Insurance on fixed assets</t>
  </si>
  <si>
    <t xml:space="preserve">Insurance on Stock </t>
  </si>
  <si>
    <t>Insurance on asset under consrtuction</t>
  </si>
  <si>
    <t>Other Insurance</t>
  </si>
  <si>
    <t>Transit Insurance</t>
  </si>
  <si>
    <t>NOTE # 25</t>
  </si>
  <si>
    <t>Other Administrative And Selling Expenses</t>
  </si>
  <si>
    <t>Rent</t>
  </si>
  <si>
    <t>Rent( Including Lease)</t>
  </si>
  <si>
    <t>76.101(GH)</t>
  </si>
  <si>
    <t>Rent (Guest House)</t>
  </si>
  <si>
    <t>Repairs to Building</t>
  </si>
  <si>
    <t xml:space="preserve">R &amp; M to office Buildings- Materials Purchased  Directly </t>
  </si>
  <si>
    <t xml:space="preserve"> R/M to Office Building-Payments to Contractors &amp; other outside parties</t>
  </si>
  <si>
    <t xml:space="preserve">R/M to Residential quarters-Materials purchased directly </t>
  </si>
  <si>
    <t>R/M to Residential quarters-Payments to Contractors &amp; other outside parties</t>
  </si>
  <si>
    <t>R/M to Other Buildings- Materials purchased directly</t>
  </si>
  <si>
    <t>R/M to Other Buildings-Payments to Contractors &amp; other outside parties</t>
  </si>
  <si>
    <t>R/M to Misc civil works-Payments to Contractors &amp; other outside parties</t>
  </si>
  <si>
    <t>R/M to Pipelines for Water Supply-Payments to Contractors &amp; other outside parties</t>
  </si>
  <si>
    <t>R/M to Dranage &amp; Storage System-Payments to Contractors &amp; other outside parties</t>
  </si>
  <si>
    <t>Repairs to Other Assets to Schedule - 11</t>
  </si>
  <si>
    <t>to Vehicle</t>
  </si>
  <si>
    <t>R/M to Vehicle - Truck-Materials Purchased Directly</t>
  </si>
  <si>
    <t>R/M to Vehicle - Truck-Payments to Contractors &amp; other outside parties</t>
  </si>
  <si>
    <t>R/M to Vehicle- Jeep &amp; Motor Cars -Materials Purchased Directly</t>
  </si>
  <si>
    <t>R/M to Vehicle- Jeep &amp; Motor Cars -Payments to Contractors &amp; other outside parties</t>
  </si>
  <si>
    <t>R/M to Vehcle - Motor Cycle-Payments to Contractors &amp; other outside parties</t>
  </si>
  <si>
    <t>R/M to Other Vehcle -Payments to Contractors &amp; other outside parties</t>
  </si>
  <si>
    <t>to Furniture &amp; Fixture</t>
  </si>
  <si>
    <t>R/M to Furnitures &amp; fixtures in Adm. Office - Materials purchased directly</t>
  </si>
  <si>
    <t>R/M to Furnitures &amp; fixtures in Adm. Office -Payments to Contractors &amp; other outside parties</t>
  </si>
  <si>
    <t>R/M to Furnitures &amp; fixtures in Rec.Colony - Materials purchased directly</t>
  </si>
  <si>
    <t>R/M to Furnitures &amp; fixtures in  Rec.Colony -Payments to Contractors &amp; other outside parties</t>
  </si>
  <si>
    <t>R/M to Furnitures &amp; fixtures in Other Locations - Materials purchased directly</t>
  </si>
  <si>
    <t>R/M to Furnitures &amp; fixtures in  Other Locations-Payments to Contractors &amp; other outside parties</t>
  </si>
  <si>
    <t>R&amp;M to Electrical Wiring , Light, Fan in Office Building- Materials issued from Store</t>
  </si>
  <si>
    <t xml:space="preserve">R&amp;M to Electrical Wiring , Light, Fan in Office Building-Materials purchased directly </t>
  </si>
  <si>
    <t>R&amp;M to Electrical Wiring , Light, Fan in Office Building- Payments to Contractors &amp; other outside parties</t>
  </si>
  <si>
    <t>R&amp;M to Electrical Wiring , Light, Fan in Rec. Colony- Materials issued from Store</t>
  </si>
  <si>
    <t xml:space="preserve">R&amp;M to Electrical Wiring , Light, Fan in  Rec. Colony-Materials purchased directly </t>
  </si>
  <si>
    <t>R&amp;M to Electrical Wiring , Light, Fan in  Rec. Colony- Payments to Contractors &amp; other outside parties</t>
  </si>
  <si>
    <t>R&amp;M to Electrical Wiring , Light, Fan in Other Locations- Materials issued from Store</t>
  </si>
  <si>
    <t xml:space="preserve">R&amp;M to Electrical Wiring , Light, Fan in  Other Locations-Materials purchased directly </t>
  </si>
  <si>
    <t>R&amp;M to Electrical Wiring , Light, Fan in Other Locations- Payments to Contractors &amp; other outside parties</t>
  </si>
  <si>
    <t>to Office Equipment</t>
  </si>
  <si>
    <t>R/M to Calculators, Typewriters- Materisls purchased directly</t>
  </si>
  <si>
    <t>R/M to Calculators, Typewriters-Payments to Contractors &amp; other outside parties</t>
  </si>
  <si>
    <t>R/M to Computers - Material Purchased Directly</t>
  </si>
  <si>
    <t>R/M to Computers -Payments to Contractors &amp; other outside parties</t>
  </si>
  <si>
    <t>R / M to Comunication Systems- Materials purchase Directly</t>
  </si>
  <si>
    <t>R / M to Comunication Systems- Payment to Contactors.</t>
  </si>
  <si>
    <t>R/M to Other Office equipements- Materials purcahsed directly</t>
  </si>
  <si>
    <t>R/M to Other Office equipements- Payment to contractors</t>
  </si>
  <si>
    <t>Rates and Taxes</t>
  </si>
  <si>
    <t>Vehicle Licence, Registration, Road tax, etc</t>
  </si>
  <si>
    <t>Water charges</t>
  </si>
  <si>
    <t>Licences and related fees</t>
  </si>
  <si>
    <t>Filling Fees ROC</t>
  </si>
  <si>
    <t>Professional &amp; Legal Charges</t>
  </si>
  <si>
    <t>Internal Auditors Fees &amp; Expenses</t>
  </si>
  <si>
    <t>Leagal charges and Stamp duties-Capital works</t>
  </si>
  <si>
    <t>leagal charges -Other works</t>
  </si>
  <si>
    <t>Technical &amp; Consultancy Fees</t>
  </si>
  <si>
    <t>Consultancy Expenses</t>
  </si>
  <si>
    <t>Other Professional Charges</t>
  </si>
  <si>
    <t>Add Rs.5,35,015.00 In PL.</t>
  </si>
  <si>
    <t>Remuneration to Auditors</t>
  </si>
  <si>
    <t>Audit Fees</t>
  </si>
  <si>
    <t>Audit Expenses</t>
  </si>
  <si>
    <t>Tax Audit Fees</t>
  </si>
  <si>
    <t xml:space="preserve">Other Professional Charges ( Paid to Statutory  Auditors ) </t>
  </si>
  <si>
    <t xml:space="preserve">Other Professional Charges </t>
  </si>
  <si>
    <t>Less. Rs.5,35,015.00 In PL.</t>
  </si>
  <si>
    <t xml:space="preserve">Provision for Contingency (Power Bond) </t>
  </si>
  <si>
    <t>NOTE # 26</t>
  </si>
  <si>
    <t>Miscellaneous Expenses</t>
  </si>
  <si>
    <t>Telephone and Trunk Calls</t>
  </si>
  <si>
    <t>Telephone and Trunk Calls(Guest House)</t>
  </si>
  <si>
    <t>Postage and Telegrams</t>
  </si>
  <si>
    <t>Telex and Teleprinter charges</t>
  </si>
  <si>
    <t>Courier  charges</t>
  </si>
  <si>
    <t>Internet &amp; Web Site Charges</t>
  </si>
  <si>
    <t>Conveyance &amp; Travelling Exp.</t>
  </si>
  <si>
    <t>Converyance expenses</t>
  </si>
  <si>
    <t>Travelling allowance to employee</t>
  </si>
  <si>
    <t>Transport expenses</t>
  </si>
  <si>
    <t>Travelling Expenses Of M.D.</t>
  </si>
  <si>
    <t>Vehicle running expenses</t>
  </si>
  <si>
    <t>Hire charges of vehicles</t>
  </si>
  <si>
    <t>Vihicle hired by division and corporate office payable in same year</t>
  </si>
  <si>
    <t>Printing &amp; Stationary Exp.</t>
  </si>
  <si>
    <t>Xerox &amp; Photocopy Expenses</t>
  </si>
  <si>
    <t>Fees &amp; Subscriptions</t>
  </si>
  <si>
    <t>Books and periodicals</t>
  </si>
  <si>
    <t>Printing &amp; Stationary</t>
  </si>
  <si>
    <t>Purchase of Stationary for Official Use</t>
  </si>
  <si>
    <t xml:space="preserve">Advertisement </t>
  </si>
  <si>
    <t>Advertisement expenses</t>
  </si>
  <si>
    <t>Charity &amp; Donations</t>
  </si>
  <si>
    <t>Contribution to Charities</t>
  </si>
  <si>
    <t>Electricity Exp.</t>
  </si>
  <si>
    <t>Electricity</t>
  </si>
  <si>
    <t>76.158(GH)</t>
  </si>
  <si>
    <t>Electricity(Guest House)</t>
  </si>
  <si>
    <t>Gardening and horticultural expenses</t>
  </si>
  <si>
    <t>Office Upkeep and Maintenance</t>
  </si>
  <si>
    <t>76.165(GH)</t>
  </si>
  <si>
    <t>Guest House Upkeep and Maintenance</t>
  </si>
  <si>
    <t>Official meeting expenses</t>
  </si>
  <si>
    <t>Conference expenses</t>
  </si>
  <si>
    <t xml:space="preserve">Revenue stamps </t>
  </si>
  <si>
    <t>Watch and Ward</t>
  </si>
  <si>
    <t>Data Processing Charges</t>
  </si>
  <si>
    <t>Spot Billing Expenses</t>
  </si>
  <si>
    <t>Energy Police Station Expenses</t>
  </si>
  <si>
    <t xml:space="preserve">Compensation Paid to Outsiders </t>
  </si>
  <si>
    <t>Collection Counter Expenses</t>
  </si>
  <si>
    <t>Franchise Expenses</t>
  </si>
  <si>
    <t>Transportation Charges</t>
  </si>
  <si>
    <t>Freigt on Capital Materials</t>
  </si>
  <si>
    <t>Testing Charges for Capital Equipments</t>
  </si>
  <si>
    <t>Vehicle running expenses-Heavy</t>
  </si>
  <si>
    <t>Transprotation charges paid to outsiders</t>
  </si>
  <si>
    <t>Loading and unloading charges</t>
  </si>
  <si>
    <t>Octroi on capital equipment</t>
  </si>
  <si>
    <t>Octroi- Others</t>
  </si>
  <si>
    <t>Advertisements ( tenders for purchase of Capital Assts )</t>
  </si>
  <si>
    <t>Other purchase related advertisement</t>
  </si>
  <si>
    <t>Fabrication &amp; Machining Expenses</t>
  </si>
  <si>
    <t>Other materials related expenses</t>
  </si>
  <si>
    <t>Admn. &amp; General Expenses charged to Capital works. (Credit)</t>
  </si>
  <si>
    <t>Material Price Variance</t>
  </si>
  <si>
    <t>Materials cost variance- Capital</t>
  </si>
  <si>
    <t>Provision for Shortage / Loss of materials pending investigation</t>
  </si>
  <si>
    <t>Bad Debts Wrtten Off- Dues from Consumers</t>
  </si>
  <si>
    <t>Shotage on Physical Verification of stocks</t>
  </si>
  <si>
    <t>Loss of Materials by Pilferage, etc</t>
  </si>
  <si>
    <t>xii</t>
  </si>
  <si>
    <t>Provision for Shortage / Loss of cash pending investigation</t>
  </si>
  <si>
    <t>Loss of Cash Written Off</t>
  </si>
  <si>
    <t>Compansation for damages</t>
  </si>
  <si>
    <t>Compensation for injuries, death and damages-staff</t>
  </si>
  <si>
    <t>Compansation for damages-Outsiders</t>
  </si>
  <si>
    <t>xiii</t>
  </si>
  <si>
    <t>Misc. Loss &amp; Writen off</t>
  </si>
  <si>
    <t>Small and low value item W/O</t>
  </si>
  <si>
    <t>Loss on obsolation of Fixed Assets</t>
  </si>
  <si>
    <t>Loss on obsolation of Stores in Stock</t>
  </si>
  <si>
    <t>Sundry Debit Balance Written off</t>
  </si>
  <si>
    <t>Loss on sale of Scrap</t>
  </si>
  <si>
    <t>Loss on sale of Stores</t>
  </si>
  <si>
    <t>Intangible Assets W/O (Reg.Asset &amp; Terminal Benefit)</t>
  </si>
  <si>
    <t>NOTE # 27</t>
  </si>
  <si>
    <t>Finance Cost</t>
  </si>
  <si>
    <t>INTEREST &amp; FINANCE CHARGES</t>
  </si>
  <si>
    <t>Interest on Power Bond</t>
  </si>
  <si>
    <t>Interest on Power Bonds</t>
  </si>
  <si>
    <t>Interest on World Bank</t>
  </si>
  <si>
    <t>Interest  on World Bank Loan IBRD Portion</t>
  </si>
  <si>
    <t>Interest on Gridco</t>
  </si>
  <si>
    <t>Interest  on World Bank Loan Gridco Portion</t>
  </si>
  <si>
    <t>Interest on APDRP Loan</t>
  </si>
  <si>
    <t>Interest to APDRP Loan</t>
  </si>
  <si>
    <t>Interest on REC Loan ( APDRP Counter Part Funding )</t>
  </si>
  <si>
    <t>Interest on REC Loan</t>
  </si>
  <si>
    <t>Interest on REC Loan ( System Improvement )</t>
  </si>
  <si>
    <t>INTEREST ON OTHER LOAN</t>
  </si>
  <si>
    <t>Interest on Loan from State Bank of India</t>
  </si>
  <si>
    <t>Interest on short term bridge Loan from Union Bank</t>
  </si>
  <si>
    <t>Interest on  LC from Union Bank of India</t>
  </si>
  <si>
    <t>Interest on Loan from WESCO</t>
  </si>
  <si>
    <t>Interest on Loan from NESCO</t>
  </si>
  <si>
    <t>Interest Capitalised</t>
  </si>
  <si>
    <t>INTEREST ON SECURITY DEPOSIT FROM CONSUMERS</t>
  </si>
  <si>
    <t>Bank Charges</t>
  </si>
  <si>
    <t>Upfront Fee on REC Loan (System Improvement)</t>
  </si>
  <si>
    <t>Bank Charges for remmitance</t>
  </si>
  <si>
    <t>Bank Commission for collection from Consumers</t>
  </si>
  <si>
    <t>Bank charges on demand draft purchased</t>
  </si>
  <si>
    <t>Bank charges (incidentals) on bank accounts</t>
  </si>
  <si>
    <t>Other Bank charges</t>
  </si>
  <si>
    <t>Negotiation &amp; orher charges on LC</t>
  </si>
  <si>
    <t>THE END OF REPORT</t>
  </si>
  <si>
    <t>2013-14</t>
  </si>
  <si>
    <t>Opening GFA: 31.3.12</t>
  </si>
  <si>
    <t>Opening GFA:             31.3.13</t>
  </si>
  <si>
    <t>Previous          Year           2011-12</t>
  </si>
  <si>
    <t>Current               Year       2012-13</t>
  </si>
  <si>
    <t>Ensuing Year                  2013-14</t>
  </si>
  <si>
    <t>As at 31.03.14</t>
  </si>
  <si>
    <t>Allocation of Employee Cost for 2013-14</t>
  </si>
  <si>
    <t>01.04.12</t>
  </si>
  <si>
    <t>Balance As on 31.10.2012</t>
  </si>
  <si>
    <t>Balance As on 31.03.2014</t>
  </si>
  <si>
    <t>As At (Current Year-12-13)</t>
  </si>
  <si>
    <t>As At (Previous Year 11-12)</t>
  </si>
  <si>
    <t>As at 31st March of Prev. Yr.2013</t>
  </si>
  <si>
    <t>As at 31 st March of Current Year 13-14</t>
  </si>
  <si>
    <t>As at 31st March of Prev. Yr. 12-13</t>
  </si>
  <si>
    <t>As at 31st March of Current Year 13-14</t>
  </si>
  <si>
    <t xml:space="preserve">As At (Current Year-13-14) </t>
  </si>
  <si>
    <t xml:space="preserve">As At (Previous Year 12-13) </t>
  </si>
  <si>
    <t xml:space="preserve"> REVENUE REQUIREMENT FOR THE CURRENT FINANCIAL YEAR  2012-13</t>
  </si>
  <si>
    <t>CALCULATION OF COST OF POWER AT DIFFERENT VOLTAGE ENDS FOR THE  ENSUING FINANCIAL YEAR 2013-14</t>
  </si>
  <si>
    <t>REVENUE REQUIREMENT FOR THE ENSUING  FY.2013-14</t>
  </si>
  <si>
    <t>CALCULATION OF CAPITAL BASE AND REASONABLE RETURN FOR ENSUING FINANCIAL YEAR  2013-14</t>
  </si>
  <si>
    <t>PREVIOUS  YEAR          2011-12</t>
  </si>
  <si>
    <t xml:space="preserve"> CURRENT YEAR          2012-13</t>
  </si>
  <si>
    <t xml:space="preserve"> ENSUING YEAR          2013-14</t>
  </si>
  <si>
    <t>Estimate for the Current year 2012-13</t>
  </si>
  <si>
    <t>Provisions for the Ensuing year 2013-14</t>
  </si>
  <si>
    <t>Estimate for the Ensuring year 2013-14</t>
  </si>
  <si>
    <t>OB as on 1.4.2011</t>
  </si>
  <si>
    <t>Recruitment during 13-14</t>
  </si>
  <si>
    <t>Retirement during 13-14</t>
  </si>
  <si>
    <t>AS ON 31-3-14</t>
  </si>
  <si>
    <t>Drawn during 2013-14</t>
  </si>
  <si>
    <t>Opening balance of loan as at the beginning of the current financial year 01.04.2012</t>
  </si>
  <si>
    <t>Anticipated receipt during the current financial year                  2012-13</t>
  </si>
  <si>
    <t>Anticipated repayment during the current financial year 2012-13</t>
  </si>
  <si>
    <t>Closing balance as at the end of the current fiancial year 31.03.13</t>
  </si>
  <si>
    <t>Estimates of  Receipt during ensuing financial year 13-14</t>
  </si>
  <si>
    <t>Estimates of Repayment during ensuing financial year 13-14</t>
  </si>
  <si>
    <t>Closing balance as at the end of the ensuing year 13-14</t>
  </si>
  <si>
    <t>1.04.13</t>
  </si>
  <si>
    <t>1.10.13</t>
  </si>
  <si>
    <t>31.3.14</t>
  </si>
  <si>
    <t>30.9.13</t>
  </si>
  <si>
    <t>Estimates of  Receipt during ensuing financial year             2013-14</t>
  </si>
  <si>
    <t>Estimates of Repayment during ensuing financial year 2013-14</t>
  </si>
  <si>
    <t>Closing balance as at the end of the ensuing year 2013-14</t>
  </si>
  <si>
    <t>GRIDCO NEW LOAN -OERC Order30.3.12</t>
  </si>
  <si>
    <t>Discharge of NTPC Bond liability</t>
  </si>
  <si>
    <t>31.03.14</t>
  </si>
  <si>
    <t xml:space="preserve">Projected as on </t>
  </si>
  <si>
    <t>Int. on investement for 12-13 @ 8.80%</t>
  </si>
  <si>
    <t>Approved for 2012-13</t>
  </si>
  <si>
    <t>UBI (SOD)</t>
  </si>
  <si>
    <t xml:space="preserve">Power Purchase </t>
  </si>
  <si>
    <t>SBI(Short-Term)</t>
  </si>
  <si>
    <t>Liability payment</t>
  </si>
  <si>
    <t>Liability as on 31-03-12                   ( Asper Bhudev Chaterjee valuation)</t>
  </si>
  <si>
    <t>Liability as on 31-03-14              ( Asper Bhudev Chaterjee valuation)</t>
  </si>
  <si>
    <t>Incremental liability for 12-13 &amp; 13-14</t>
  </si>
  <si>
    <t>Investment position with Trust as on 31.03.12</t>
  </si>
  <si>
    <t>Estimated Investement as on 31.03.13</t>
  </si>
  <si>
    <t>Int. on investment for 2013-14 @ 8.70 %</t>
  </si>
  <si>
    <t>Estimated payment for 13-14</t>
  </si>
  <si>
    <t>Total Corpus as on 31.03.12</t>
  </si>
  <si>
    <t>Contribution required for 2012-13</t>
  </si>
  <si>
    <t>Amount of terminal liability for 2012-13</t>
  </si>
  <si>
    <t>For 2013-14</t>
  </si>
  <si>
    <t>Corpus as on 31.03.14</t>
  </si>
  <si>
    <t>Liability as on 31.03.14</t>
  </si>
  <si>
    <t>Terminal benefit trust funding required for 2013-14</t>
  </si>
  <si>
    <t>Terminal Liability for            FY 2013-14</t>
  </si>
  <si>
    <t>Actrial Valuation of Employee Trust  as on 31-3-14 by M/s Bhudev Report</t>
  </si>
  <si>
    <t>Interest during 2013-14 @8.5% on available investment  as on 01.04.2013</t>
  </si>
  <si>
    <t>Estimated payment during 2013-14</t>
  </si>
  <si>
    <t>Funding required for deficit of for 2013-14 {1-(2+3-4)}</t>
  </si>
  <si>
    <t>Actarial Valuation of Employee Trust as on 31.3.2013 by M/s. Bhudev Report</t>
  </si>
  <si>
    <t>1/3rd for amortisation in FY 2013-14</t>
  </si>
  <si>
    <t>Total Terminal liability considered in FY 13-14 (A+B)</t>
  </si>
  <si>
    <t>DESI/IAP</t>
  </si>
  <si>
    <t>Infrastructure Dev. Programme</t>
  </si>
  <si>
    <t xml:space="preserve"> CURRENT YEAR         2012-13</t>
  </si>
  <si>
    <t>Interest  2013-14</t>
  </si>
  <si>
    <t>FY-14-15</t>
  </si>
  <si>
    <t>Govt. of Orissa-CAPEX (4%)</t>
  </si>
  <si>
    <t>Govt. of Orissa-CAPEX(4%)</t>
  </si>
  <si>
    <t>GRIDCO NEW LOAN -OERC Order 30.03.12</t>
  </si>
  <si>
    <t>No. of ConsumersFY 2011-12</t>
  </si>
  <si>
    <t>No. of Consumers FY 2013-14</t>
  </si>
  <si>
    <t>AMOUNT            FY 2012-13</t>
  </si>
  <si>
    <t>AMOUNT            FY 2013-14</t>
  </si>
  <si>
    <t>SEFA Charges</t>
  </si>
  <si>
    <t>Approved by OERC till FY 2012-13</t>
  </si>
  <si>
    <r>
      <t xml:space="preserve">Deficit of Contribution to Trust Liability as on </t>
    </r>
    <r>
      <rPr>
        <b/>
        <sz val="10"/>
        <color rgb="FFFF0000"/>
        <rFont val="Arial"/>
        <family val="2"/>
      </rPr>
      <t>31.03.2013</t>
    </r>
  </si>
  <si>
    <t>Funds received from GRIDCO (Pension + Gratuity)</t>
  </si>
  <si>
    <t>ENERGY THEFT CONTROL CELL: SALARY &amp; WAGES</t>
  </si>
  <si>
    <t>State Level</t>
  </si>
  <si>
    <t>State Nodal Vig. Officer</t>
  </si>
  <si>
    <t>Asst. State Nodal Vig. Officer</t>
  </si>
  <si>
    <t>office Asst. @ 5200</t>
  </si>
  <si>
    <t>Home Guard @ 150 per day</t>
  </si>
  <si>
    <t>DISCOM LEVEL</t>
  </si>
  <si>
    <t>Zonal level vig.@30000p.m</t>
  </si>
  <si>
    <t>Asst. Zonal @ 20000</t>
  </si>
  <si>
    <t>ENERGY THEFT CONTROL CELL</t>
  </si>
  <si>
    <t>For 2012313</t>
  </si>
  <si>
    <t xml:space="preserve"> POWER PROCUREMENT FOR THE  CURRENT FINANCIAL YEAR 2012-13</t>
  </si>
  <si>
    <t>CALCULATION OF COST OF POWER AT DIFFERENT VOLTAGE ENDS FOR THE  CURRENT FINANCIAL YEAR 2012-13</t>
  </si>
  <si>
    <t xml:space="preserve"> POWER PROCUREMENT FOR THE  ENSUING FINANCIAL YEAR 2013-14</t>
  </si>
  <si>
    <t>LT Three phase AMR/AMI Compliant meter</t>
  </si>
  <si>
    <t>LT Single phase AMR/AMI Compliant meter</t>
  </si>
  <si>
    <t>CURRENT YEAR 2012-13</t>
  </si>
  <si>
    <t>ENSUING YEAR 2013-14</t>
  </si>
  <si>
    <t>For the Year Ended 31st March-14</t>
  </si>
  <si>
    <t>Balance at the end of the year 31.03.2014</t>
  </si>
  <si>
    <t>Balance at the beginning of the year 01.04.2012</t>
  </si>
  <si>
    <t>Balance at the beginning of the year 01.04.2013</t>
  </si>
  <si>
    <t>As at  31.03.2012</t>
  </si>
  <si>
    <t>Ensuing Year 2014  (in Rs. Lakhs)</t>
  </si>
  <si>
    <t>Working Capital loan</t>
  </si>
  <si>
    <t>SBI (W.C)</t>
  </si>
  <si>
    <t>Interest on GRIDCO NEW LOAN</t>
  </si>
  <si>
    <t>Interest on GRIDCO New Loan</t>
  </si>
  <si>
    <t>x) SBI- Working Capital loan</t>
  </si>
  <si>
    <t>Clerks</t>
  </si>
  <si>
    <t>Clerk</t>
  </si>
  <si>
    <t>Calculation of Trust Liability for 2012-13 &amp; 2013-14</t>
  </si>
  <si>
    <t>(Up to 31.3.12)</t>
  </si>
  <si>
    <t>Total-31-3-12</t>
  </si>
  <si>
    <t>(from 1-4-12 to 30-9-12)</t>
  </si>
  <si>
    <t>Total-(1-4-12 to 30-9-12)</t>
  </si>
  <si>
    <t>(from 1-10-12 to 31-3-13)</t>
  </si>
  <si>
    <t>REC/PFC-CAPEX_ Counterpart</t>
  </si>
  <si>
    <t>FY2012-13</t>
  </si>
  <si>
    <t>SBI- Working Capital loan</t>
  </si>
  <si>
    <t xml:space="preserve">UBI- SOD </t>
  </si>
  <si>
    <t>UBI-SOD</t>
  </si>
  <si>
    <t>Capex -2012-13</t>
  </si>
  <si>
    <t>UP TO FY- 2011-12</t>
  </si>
  <si>
    <t>U.C. Submitted up to 31.3.12</t>
  </si>
  <si>
    <t>April-12 to Sept-12</t>
  </si>
  <si>
    <t>Oct-12 to Mar-13</t>
  </si>
  <si>
    <t xml:space="preserve"> 2011-2012 (April'11 to March'12)</t>
  </si>
  <si>
    <t>Consumption/Billing figures for DOMESTIC Consumers for  the year  2012-2013</t>
  </si>
  <si>
    <t xml:space="preserve"> 2012-2013 (April'12 to Sept.'12)</t>
  </si>
  <si>
    <t>Consumption/Billing figures for General Purpose &lt;110 KVA Consumers for the year 2011-12</t>
  </si>
  <si>
    <t>Consumption/Billing figures for General Purpose &lt;110 KVA Consumers for the year 2012-2013</t>
  </si>
  <si>
    <t xml:space="preserve"> 2012-2013 (April'12 to September '12)</t>
  </si>
  <si>
    <t>PREVIOUS YEAR 2011-2012</t>
  </si>
  <si>
    <t xml:space="preserve"> 2012-2013 (April'12 to September'12)</t>
  </si>
  <si>
    <t>Category of Consumers &amp; Sale Figures In MU</t>
  </si>
  <si>
    <t xml:space="preserve"> 2011-12( April-11 to Mar-12)</t>
  </si>
  <si>
    <t xml:space="preserve"> 2012-13 ( April-12 to Sept-12)</t>
  </si>
  <si>
    <t>CALCULATED AVERAGE TARIFF FOR 2011-12 SAME PERIOD</t>
  </si>
  <si>
    <t>PREVIOUS YEAR 2011-12</t>
  </si>
  <si>
    <t>2012-2013 (Projected)</t>
  </si>
  <si>
    <t>ENSUING YEAR (PROPOSED) 2013-2014</t>
  </si>
  <si>
    <t>Pr.Yr. 2011-12</t>
  </si>
  <si>
    <t xml:space="preserve"> Curr.Yr.2012-13</t>
  </si>
  <si>
    <t>Ensg. Yr.2013-14</t>
  </si>
  <si>
    <t>2012-13(Six)</t>
  </si>
  <si>
    <t>converted</t>
  </si>
  <si>
    <t>Total BPL</t>
  </si>
  <si>
    <t>FY 2013-14</t>
  </si>
  <si>
    <t>Converted up to FY 2013-14</t>
  </si>
  <si>
    <t>Net Consumer</t>
  </si>
  <si>
    <t>Converted BPL</t>
  </si>
  <si>
    <t>Domestic Calculation</t>
  </si>
  <si>
    <t>mu billed</t>
  </si>
  <si>
    <t>per unit</t>
  </si>
  <si>
    <t>Addl.</t>
  </si>
  <si>
    <t>total</t>
  </si>
  <si>
    <t>Previous Year (2011-12)</t>
  </si>
  <si>
    <t>Current Year Approved  (2012-13)</t>
  </si>
  <si>
    <t>Current Year Actuals                (Apr-12 to Oct-12)</t>
  </si>
  <si>
    <t>Proposed in FY 2012-13</t>
  </si>
  <si>
    <t>1st Six month of 2012-13</t>
  </si>
  <si>
    <t>Approved for FY 2012-13</t>
  </si>
  <si>
    <t xml:space="preserve"> FY 2011-12</t>
  </si>
  <si>
    <t>OERC Approval for 2012-13</t>
  </si>
  <si>
    <t>Rev Estimation for 2012-13</t>
  </si>
  <si>
    <t>Truing Up for FY 2012-13</t>
  </si>
  <si>
    <t>GAP up to 2011-12 considering gap up to FY 2010-11</t>
  </si>
  <si>
    <t>Expenditure including Special Appropriation in FY 2013-14</t>
  </si>
  <si>
    <t>Reasonable Return for FY 2013-14</t>
  </si>
  <si>
    <t>Revenue from sale of power at existing tariffs in FY 2013-14</t>
  </si>
  <si>
    <t>Rs. in Cr</t>
  </si>
  <si>
    <t>Truing up for FY 2011-12</t>
  </si>
  <si>
    <t>Truing up for FY 2012-13</t>
  </si>
  <si>
    <t xml:space="preserve">Amortisation of Regulatory Assets (1/5th of the above) </t>
  </si>
  <si>
    <t>Revenue Loss up to FY 2010-11 (As per Audited Accounts)</t>
  </si>
  <si>
    <t>Regulatory Assets as on 31.03.11 (As per Audited Accounts)</t>
  </si>
  <si>
    <t>OERC (Approved 2012-13)</t>
  </si>
  <si>
    <t>FY 2012-13(Estt.)</t>
  </si>
  <si>
    <t>FY 2013-14(Estt)</t>
  </si>
  <si>
    <t>Distribution Loss FY 2013-14</t>
  </si>
  <si>
    <t>FY 2013-14 (Estt.)</t>
  </si>
  <si>
    <t>Distribution Loss FY 2010-11 to FY 2012-13</t>
  </si>
  <si>
    <t xml:space="preserve">Terminal Liability For  FY 2013-14 </t>
  </si>
  <si>
    <t>Amount of terminal liability for  FY 2013-14</t>
  </si>
  <si>
    <t>As on 01.04.2012</t>
  </si>
  <si>
    <t>As on 01.04.2013</t>
  </si>
  <si>
    <t>As on 31.03.14</t>
  </si>
  <si>
    <t>As on 31.03.12</t>
  </si>
  <si>
    <t>Financial impact               (Rs. in lacs)</t>
  </si>
  <si>
    <t>Grant from GoO (CAPEX)</t>
  </si>
  <si>
    <t>Grant from GoO (Infrastructure Development)</t>
  </si>
  <si>
    <t>DESI/IAP Fund</t>
  </si>
  <si>
    <t>Meter Testing Accredited Laboratory Exp.</t>
  </si>
  <si>
    <t>Manpower &amp; Communication cost per month (Rs.2.42 lacs for 8 /12months)</t>
  </si>
  <si>
    <t>AMR System Expenses</t>
  </si>
  <si>
    <t>Meter replacement, Shifting &amp; DT metering</t>
  </si>
  <si>
    <t>AMR cost &amp; Installation cost@8400 for 2200 cons.</t>
  </si>
  <si>
    <t>Vigilance &amp; Anti theft Activities</t>
  </si>
  <si>
    <t>Man Power</t>
  </si>
  <si>
    <t>Security Personnel 2 nos per Section</t>
  </si>
  <si>
    <t>Outsource personnel 2 nos per section</t>
  </si>
  <si>
    <t>Driver 1 per vehcle</t>
  </si>
  <si>
    <t>Cost (Rs.)</t>
  </si>
  <si>
    <t>Annual Cost (Rs. in Lakhs)</t>
  </si>
  <si>
    <t>Vigilance &amp; Anti theft Activities Expenses</t>
  </si>
  <si>
    <t>SPOT BILLING FOR THE FY 2012-13 &amp; 2013-14</t>
  </si>
  <si>
    <t>Total                   Outstanding 31.03.2012</t>
  </si>
  <si>
    <t>Billed        2010-12</t>
  </si>
  <si>
    <t>CONSOLIDATED AGEWISE ANALYSIS OF DEBTORS OUTSTANDING FOR THE YEAR 2011-12</t>
  </si>
  <si>
    <t>Operational  Expenditure for Energy Audit</t>
  </si>
  <si>
    <t>Telecommunication Service Provider Charges</t>
  </si>
  <si>
    <t>Operational Charges of IT Vendor</t>
  </si>
  <si>
    <t>Server Charge</t>
  </si>
  <si>
    <t>Energy Audit Cell O&amp;M Charges</t>
  </si>
  <si>
    <t>Energy Audit Operational Expenses</t>
  </si>
  <si>
    <t>Prepaid Metering Expenses</t>
  </si>
  <si>
    <t>Truing up of Revenue Gap FY 2012-13</t>
  </si>
  <si>
    <t xml:space="preserve">GAP up to 2010-11 </t>
  </si>
  <si>
    <t>Redemption during the year</t>
  </si>
  <si>
    <t>Truing up of  Revenue Gap of 2012-13</t>
  </si>
  <si>
    <t>Employee Cost: 2013-14</t>
  </si>
  <si>
    <t>A &amp; G Expenses:2013-14</t>
  </si>
  <si>
    <t>ERP Operational Exp.</t>
  </si>
  <si>
    <t>ERP Software &amp; implementation</t>
  </si>
  <si>
    <t>CAPEX 2012-13</t>
  </si>
  <si>
    <t>Word Bank loan</t>
  </si>
  <si>
    <t>Union Bank of India (SOD)</t>
  </si>
  <si>
    <t>REC/PFC CAPEX Counterpart</t>
  </si>
  <si>
    <t>GoO Capex Loan-4%</t>
  </si>
  <si>
    <t xml:space="preserve">Working Capital Loan </t>
  </si>
  <si>
    <t>REC/PFC-CAPEX_ Counterpart  (13.50%)</t>
  </si>
  <si>
    <t>Loan availed as per agrement with GRIDCO dt.28.10.99</t>
  </si>
  <si>
    <t>Gridco New Loan</t>
  </si>
  <si>
    <t>REC/PFC Capex Counterpart</t>
  </si>
  <si>
    <t>GoO Capex-4%</t>
  </si>
  <si>
    <t>Source 4 - Working Cap-</t>
  </si>
</sst>
</file>

<file path=xl/styles.xml><?xml version="1.0" encoding="utf-8"?>
<styleSheet xmlns="http://schemas.openxmlformats.org/spreadsheetml/2006/main">
  <numFmts count="46"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0.000"/>
    <numFmt numFmtId="167" formatCode="0.00;[Red]0.00"/>
    <numFmt numFmtId="168" formatCode="0.0000"/>
    <numFmt numFmtId="169" formatCode="0.00000"/>
    <numFmt numFmtId="170" formatCode="0.00_);\(0.00\)"/>
    <numFmt numFmtId="171" formatCode="0.000000"/>
    <numFmt numFmtId="172" formatCode="0.0%"/>
    <numFmt numFmtId="173" formatCode="0.000%"/>
    <numFmt numFmtId="174" formatCode="_(* #,##0_);_(* \(#,##0\);_(* &quot;-&quot;??_);_(@_)"/>
    <numFmt numFmtId="175" formatCode="0.00_);[Red]\(0.00\)"/>
    <numFmt numFmtId="176" formatCode="_(* #,##0.000_);_(* \(#,##0.000\);_(* &quot;-&quot;??_);_(@_)"/>
    <numFmt numFmtId="177" formatCode="0&quot;  &quot;"/>
    <numFmt numFmtId="178" formatCode="General_)"/>
    <numFmt numFmtId="179" formatCode="d\.mmm\.yy"/>
    <numFmt numFmtId="180" formatCode="mmm\.yy"/>
    <numFmt numFmtId="181" formatCode="d\.m\.yy\ h:mm"/>
    <numFmt numFmtId="182" formatCode="0.00&quot;  &quot;"/>
    <numFmt numFmtId="183" formatCode="#,##0.000_);[Red]\(#,##0.000\)"/>
    <numFmt numFmtId="184" formatCode="&quot;Current Year FY&quot;\ 0"/>
    <numFmt numFmtId="185" formatCode="&quot;Ensuing Year FY &quot;\ 0"/>
    <numFmt numFmtId="186" formatCode="&quot;Approved for Previous Year FY &quot;\ 0"/>
    <numFmt numFmtId="187" formatCode="&quot;FY&quot;\ 0"/>
    <numFmt numFmtId="188" formatCode="&quot;Previous Year FY&quot;\ 0"/>
    <numFmt numFmtId="189" formatCode="&quot;Rate of return @&quot;\ 0.00%"/>
    <numFmt numFmtId="190" formatCode="&quot;Ensuing Year FY&quot;\ 0"/>
    <numFmt numFmtId="191" formatCode="&quot;As on 1 April&quot;\ 0"/>
    <numFmt numFmtId="192" formatCode="&quot;As on 31March &quot;\ 0"/>
    <numFmt numFmtId="193" formatCode="&quot;Assets in FY&quot;\ 0"/>
    <numFmt numFmtId="194" formatCode="[$-409]d\-mmm\-yyyy;@"/>
    <numFmt numFmtId="195" formatCode="&quot;Current Year FY&quot;\ 00"/>
    <numFmt numFmtId="196" formatCode="&quot;Ensuing Year FY&quot;\ 00"/>
    <numFmt numFmtId="197" formatCode="0.0"/>
    <numFmt numFmtId="198" formatCode="[$-409]d\-mmm\-yy;@"/>
    <numFmt numFmtId="199" formatCode="0.0000000000000"/>
    <numFmt numFmtId="200" formatCode="0.0000000"/>
    <numFmt numFmtId="201" formatCode="#,##0.0_);[Red]\(#,##0.0\)"/>
    <numFmt numFmtId="202" formatCode="_-* #,##0.000_-;\-* #,##0.000_-;_-* &quot;-&quot;??_-;_-@_-"/>
    <numFmt numFmtId="203" formatCode="yyyymmdd"/>
    <numFmt numFmtId="204" formatCode="mmddyyyy"/>
    <numFmt numFmtId="205" formatCode="0.00000000000"/>
    <numFmt numFmtId="206" formatCode="[$-409]mmm\-yy;@"/>
    <numFmt numFmtId="207" formatCode="0_);\(0\)"/>
    <numFmt numFmtId="208" formatCode="_ * #,##0_ ;_ * \-#,##0_ ;_ * &quot;-&quot;??_ ;_ @_ "/>
  </numFmts>
  <fonts count="18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u/>
      <sz val="12"/>
      <color indexed="8"/>
      <name val="Arial"/>
      <family val="2"/>
    </font>
    <font>
      <u/>
      <sz val="12"/>
      <color indexed="8"/>
      <name val="Arial"/>
      <family val="2"/>
    </font>
    <font>
      <b/>
      <sz val="12"/>
      <color indexed="8"/>
      <name val="Arial"/>
      <family val="2"/>
    </font>
    <font>
      <sz val="14"/>
      <color indexed="8"/>
      <name val="Arial"/>
      <family val="2"/>
    </font>
    <font>
      <b/>
      <u/>
      <sz val="14"/>
      <color indexed="8"/>
      <name val="Arial"/>
      <family val="2"/>
    </font>
    <font>
      <b/>
      <sz val="12"/>
      <color indexed="8"/>
      <name val="Arial MT"/>
    </font>
    <font>
      <b/>
      <u/>
      <sz val="12"/>
      <color indexed="8"/>
      <name val="Arial MT"/>
    </font>
    <font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Arial"/>
      <family val="2"/>
    </font>
    <font>
      <u/>
      <sz val="12"/>
      <color indexed="8"/>
      <name val="Arial"/>
      <family val="2"/>
    </font>
    <font>
      <sz val="12"/>
      <color indexed="10"/>
      <name val="Arial"/>
      <family val="2"/>
    </font>
    <font>
      <b/>
      <u/>
      <sz val="13.5"/>
      <color indexed="8"/>
      <name val="Arial"/>
      <family val="2"/>
    </font>
    <font>
      <b/>
      <u/>
      <sz val="10"/>
      <name val="Arial"/>
      <family val="2"/>
    </font>
    <font>
      <sz val="13"/>
      <name val="Arial"/>
      <family val="2"/>
    </font>
    <font>
      <b/>
      <sz val="9"/>
      <name val="Arial Narrow"/>
      <family val="2"/>
    </font>
    <font>
      <i/>
      <sz val="9"/>
      <name val="Arial"/>
      <family val="2"/>
    </font>
    <font>
      <sz val="9"/>
      <name val="Arial Narrow"/>
      <family val="2"/>
    </font>
    <font>
      <u/>
      <sz val="14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8"/>
      <color indexed="8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u/>
      <sz val="18"/>
      <color indexed="8"/>
      <name val="Arial"/>
      <family val="2"/>
    </font>
    <font>
      <b/>
      <sz val="14"/>
      <color indexed="8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sz val="20"/>
      <color indexed="8"/>
      <name val="Arial"/>
      <family val="2"/>
    </font>
    <font>
      <sz val="16"/>
      <name val="Arial"/>
      <family val="2"/>
    </font>
    <font>
      <sz val="14"/>
      <color indexed="8"/>
      <name val="Arial"/>
      <family val="2"/>
    </font>
    <font>
      <b/>
      <u/>
      <sz val="14"/>
      <color indexed="8"/>
      <name val="Arial"/>
      <family val="2"/>
    </font>
    <font>
      <b/>
      <u/>
      <sz val="20"/>
      <color indexed="8"/>
      <name val="Arial"/>
      <family val="2"/>
    </font>
    <font>
      <b/>
      <sz val="13"/>
      <name val="Arial"/>
      <family val="2"/>
    </font>
    <font>
      <b/>
      <u/>
      <sz val="13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3"/>
      <color indexed="8"/>
      <name val="Arial"/>
      <family val="2"/>
    </font>
    <font>
      <b/>
      <i/>
      <u/>
      <sz val="10"/>
      <name val="Arial"/>
      <family val="2"/>
    </font>
    <font>
      <sz val="13.5"/>
      <color indexed="8"/>
      <name val="Arial"/>
      <family val="2"/>
    </font>
    <font>
      <b/>
      <i/>
      <sz val="10"/>
      <name val="Arial"/>
      <family val="2"/>
    </font>
    <font>
      <sz val="11"/>
      <color indexed="10"/>
      <name val="Arial"/>
      <family val="2"/>
    </font>
    <font>
      <b/>
      <u/>
      <sz val="12"/>
      <name val="Arial"/>
      <family val="2"/>
    </font>
    <font>
      <sz val="20"/>
      <name val="Arial"/>
      <family val="2"/>
    </font>
    <font>
      <b/>
      <u/>
      <sz val="20"/>
      <name val="Arial"/>
      <family val="2"/>
    </font>
    <font>
      <b/>
      <sz val="24"/>
      <color indexed="8"/>
      <name val="Arial"/>
      <family val="2"/>
    </font>
    <font>
      <b/>
      <u/>
      <sz val="16"/>
      <color indexed="8"/>
      <name val="Arial"/>
      <family val="2"/>
    </font>
    <font>
      <sz val="22"/>
      <name val="Arial"/>
      <family val="2"/>
    </font>
    <font>
      <b/>
      <sz val="12"/>
      <color indexed="10"/>
      <name val="Arial"/>
      <family val="2"/>
    </font>
    <font>
      <b/>
      <sz val="13"/>
      <color indexed="12"/>
      <name val="Arial"/>
      <family val="2"/>
    </font>
    <font>
      <sz val="13"/>
      <color indexed="12"/>
      <name val="Arial"/>
      <family val="2"/>
    </font>
    <font>
      <sz val="12"/>
      <color indexed="12"/>
      <name val="Arial"/>
      <family val="2"/>
    </font>
    <font>
      <sz val="12"/>
      <name val="Tms Rmn"/>
    </font>
    <font>
      <sz val="11"/>
      <name val="Univers Condensed"/>
    </font>
    <font>
      <sz val="9"/>
      <name val="Times New Roman"/>
      <family val="1"/>
    </font>
    <font>
      <sz val="12"/>
      <name val="Times New Roman"/>
      <family val="1"/>
    </font>
    <font>
      <sz val="10"/>
      <name val="Helv"/>
    </font>
    <font>
      <sz val="11"/>
      <name val="Book Antiqua"/>
      <family val="1"/>
    </font>
    <font>
      <sz val="10"/>
      <name val="MS Sans Serif"/>
      <family val="2"/>
    </font>
    <font>
      <sz val="7"/>
      <name val="Small Fonts"/>
      <family val="2"/>
    </font>
    <font>
      <sz val="12"/>
      <color indexed="9"/>
      <name val="Times New Roman"/>
      <family val="1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b/>
      <u/>
      <sz val="10"/>
      <color indexed="10"/>
      <name val="Arial"/>
      <family val="2"/>
    </font>
    <font>
      <sz val="12"/>
      <color indexed="9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u/>
      <sz val="11"/>
      <color indexed="9"/>
      <name val="Arial"/>
      <family val="2"/>
    </font>
    <font>
      <b/>
      <u/>
      <sz val="12"/>
      <color indexed="9"/>
      <name val="Arial"/>
      <family val="2"/>
    </font>
    <font>
      <b/>
      <sz val="12"/>
      <name val="Times New Roman"/>
      <family val="1"/>
    </font>
    <font>
      <b/>
      <sz val="11"/>
      <color indexed="9"/>
      <name val="Arial"/>
      <family val="2"/>
    </font>
    <font>
      <u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4"/>
      <color indexed="10"/>
      <name val="Arial"/>
      <family val="2"/>
    </font>
    <font>
      <sz val="8"/>
      <name val="Arial"/>
      <family val="2"/>
    </font>
    <font>
      <sz val="18"/>
      <color indexed="10"/>
      <name val="Arial"/>
      <family val="2"/>
    </font>
    <font>
      <sz val="14"/>
      <name val="Times New Roman"/>
      <family val="1"/>
    </font>
    <font>
      <b/>
      <sz val="11"/>
      <name val="Arial"/>
      <family val="2"/>
    </font>
    <font>
      <b/>
      <sz val="14"/>
      <color indexed="10"/>
      <name val="Arial"/>
      <family val="2"/>
    </font>
    <font>
      <i/>
      <sz val="14"/>
      <color indexed="8"/>
      <name val="Arial"/>
      <family val="2"/>
    </font>
    <font>
      <b/>
      <sz val="16"/>
      <color indexed="10"/>
      <name val="Arial"/>
      <family val="2"/>
    </font>
    <font>
      <sz val="14"/>
      <color indexed="15"/>
      <name val="Arial"/>
      <family val="2"/>
    </font>
    <font>
      <u/>
      <sz val="10"/>
      <color indexed="8"/>
      <name val="Arial"/>
      <family val="2"/>
    </font>
    <font>
      <b/>
      <u/>
      <sz val="14"/>
      <name val="Arial"/>
      <family val="2"/>
    </font>
    <font>
      <sz val="16"/>
      <color indexed="15"/>
      <name val="Arial"/>
      <family val="2"/>
    </font>
    <font>
      <b/>
      <u/>
      <sz val="10.199999999999999"/>
      <name val="Arial"/>
      <family val="2"/>
    </font>
    <font>
      <sz val="8"/>
      <color indexed="9"/>
      <name val="Arial"/>
      <family val="2"/>
    </font>
    <font>
      <sz val="10"/>
      <color indexed="8"/>
      <name val="Arial"/>
      <family val="2"/>
    </font>
    <font>
      <b/>
      <sz val="11"/>
      <color indexed="10"/>
      <name val="Arial"/>
      <family val="2"/>
    </font>
    <font>
      <b/>
      <sz val="22"/>
      <name val="Arial"/>
      <family val="2"/>
    </font>
    <font>
      <b/>
      <u/>
      <sz val="24"/>
      <color indexed="8"/>
      <name val="Arial"/>
      <family val="2"/>
    </font>
    <font>
      <b/>
      <sz val="24"/>
      <name val="Arial"/>
      <family val="2"/>
    </font>
    <font>
      <b/>
      <u/>
      <sz val="24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2"/>
      <color indexed="10"/>
      <name val="Arial"/>
      <family val="2"/>
    </font>
    <font>
      <b/>
      <sz val="9"/>
      <color indexed="10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6"/>
      <name val="Arial"/>
      <family val="2"/>
    </font>
    <font>
      <b/>
      <sz val="20"/>
      <color indexed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color indexed="13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i/>
      <sz val="16"/>
      <name val="Arial"/>
      <family val="2"/>
    </font>
    <font>
      <b/>
      <i/>
      <sz val="12"/>
      <name val="Arial"/>
      <family val="2"/>
    </font>
    <font>
      <b/>
      <sz val="8"/>
      <color indexed="81"/>
      <name val="Tahoma"/>
      <family val="2"/>
    </font>
    <font>
      <sz val="12"/>
      <name val="Times New Roman"/>
      <family val="1"/>
    </font>
    <font>
      <b/>
      <strike/>
      <sz val="12"/>
      <color indexed="8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8"/>
      <name val="Times New Roman"/>
      <family val="1"/>
    </font>
    <font>
      <b/>
      <sz val="10"/>
      <name val="Rupee Foradian"/>
      <family val="2"/>
    </font>
    <font>
      <sz val="10"/>
      <name val="Verdana"/>
      <family val="2"/>
    </font>
    <font>
      <b/>
      <sz val="12"/>
      <name val="Verdana"/>
      <family val="2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Verdana"/>
      <family val="2"/>
    </font>
    <font>
      <b/>
      <sz val="10"/>
      <name val="Verdana"/>
      <family val="2"/>
    </font>
    <font>
      <sz val="13"/>
      <name val="Ti]"/>
    </font>
    <font>
      <sz val="10"/>
      <name val="Ti]"/>
    </font>
    <font>
      <b/>
      <sz val="10"/>
      <name val="Ti]"/>
    </font>
    <font>
      <b/>
      <sz val="16"/>
      <name val="Times New Roman"/>
      <family val="1"/>
    </font>
    <font>
      <sz val="10"/>
      <name val="Rupee Foradian"/>
      <family val="2"/>
    </font>
    <font>
      <b/>
      <sz val="13"/>
      <name val="Georgia"/>
      <family val="1"/>
    </font>
    <font>
      <sz val="14"/>
      <name val="Rupee Foradian"/>
      <family val="2"/>
    </font>
    <font>
      <sz val="14"/>
      <color indexed="10"/>
      <name val="Times New Roman"/>
      <family val="1"/>
    </font>
    <font>
      <b/>
      <sz val="8"/>
      <name val="Verdana"/>
      <family val="2"/>
    </font>
    <font>
      <b/>
      <i/>
      <sz val="8"/>
      <name val="Rupee Foradian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Verdana"/>
      <family val="2"/>
    </font>
    <font>
      <b/>
      <sz val="10"/>
      <color indexed="10"/>
      <name val="Verdana"/>
      <family val="2"/>
    </font>
    <font>
      <sz val="10"/>
      <color indexed="10"/>
      <name val="Verdana"/>
      <family val="2"/>
    </font>
    <font>
      <i/>
      <sz val="10"/>
      <name val="Rupee Foradian"/>
    </font>
    <font>
      <b/>
      <u/>
      <sz val="14"/>
      <name val="Times New Roman"/>
      <family val="1"/>
    </font>
    <font>
      <b/>
      <u val="singleAccounting"/>
      <sz val="13"/>
      <name val="Times New Roman"/>
      <family val="1"/>
    </font>
    <font>
      <b/>
      <sz val="11"/>
      <name val="Verdana"/>
      <family val="2"/>
    </font>
    <font>
      <sz val="10"/>
      <name val="Lucida Console"/>
      <family val="3"/>
    </font>
    <font>
      <b/>
      <i/>
      <sz val="14"/>
      <name val="Times New Roman"/>
      <family val="1"/>
    </font>
    <font>
      <sz val="14"/>
      <name val="Lucida Console"/>
      <family val="3"/>
    </font>
    <font>
      <sz val="12"/>
      <name val="Lucida Console"/>
      <family val="3"/>
    </font>
    <font>
      <b/>
      <sz val="10"/>
      <name val="Lucida Console"/>
      <family val="3"/>
    </font>
    <font>
      <b/>
      <u/>
      <sz val="10"/>
      <name val="Lucida Console"/>
      <family val="3"/>
    </font>
    <font>
      <sz val="8"/>
      <name val="Lucida Console"/>
      <family val="3"/>
    </font>
    <font>
      <sz val="10"/>
      <color indexed="10"/>
      <name val="Lucida Console"/>
      <family val="3"/>
    </font>
    <font>
      <b/>
      <sz val="10"/>
      <color indexed="17"/>
      <name val="Lucida Console"/>
      <family val="3"/>
    </font>
    <font>
      <b/>
      <sz val="10"/>
      <color indexed="10"/>
      <name val="Lucida Console"/>
      <family val="3"/>
    </font>
    <font>
      <b/>
      <sz val="8"/>
      <name val="Lucida Console"/>
      <family val="3"/>
    </font>
    <font>
      <b/>
      <sz val="12"/>
      <name val="Lucida Console"/>
      <family val="3"/>
    </font>
    <font>
      <b/>
      <i/>
      <sz val="10"/>
      <color indexed="10"/>
      <name val="Lucida Console"/>
      <family val="3"/>
    </font>
    <font>
      <sz val="10"/>
      <color indexed="61"/>
      <name val="Lucida Console"/>
      <family val="3"/>
    </font>
    <font>
      <i/>
      <sz val="11"/>
      <name val="Arial"/>
      <family val="2"/>
    </font>
    <font>
      <b/>
      <i/>
      <sz val="11"/>
      <name val="Arial"/>
      <family val="2"/>
    </font>
    <font>
      <b/>
      <sz val="26"/>
      <name val="Lucida Console"/>
      <family val="3"/>
    </font>
    <font>
      <b/>
      <sz val="10"/>
      <color rgb="FFFF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85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1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1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10"/>
      </right>
      <top style="thin">
        <color indexed="9"/>
      </top>
      <bottom style="thin">
        <color indexed="64"/>
      </bottom>
      <diagonal/>
    </border>
    <border>
      <left style="double">
        <color indexed="10"/>
      </left>
      <right style="thin">
        <color indexed="64"/>
      </right>
      <top style="thin">
        <color indexed="64"/>
      </top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10"/>
      </bottom>
      <diagonal/>
    </border>
    <border>
      <left style="thin">
        <color indexed="64"/>
      </left>
      <right style="double">
        <color indexed="10"/>
      </right>
      <top style="thin">
        <color indexed="64"/>
      </top>
      <bottom style="double">
        <color indexed="10"/>
      </bottom>
      <diagonal/>
    </border>
    <border>
      <left style="double">
        <color indexed="1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10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ck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ck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double">
        <color indexed="10"/>
      </left>
      <right style="thin">
        <color indexed="64"/>
      </right>
      <top style="double">
        <color indexed="1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10"/>
      </top>
      <bottom style="thin">
        <color indexed="64"/>
      </bottom>
      <diagonal/>
    </border>
    <border>
      <left style="thin">
        <color indexed="64"/>
      </left>
      <right style="double">
        <color indexed="10"/>
      </right>
      <top style="double">
        <color indexed="10"/>
      </top>
      <bottom style="thin">
        <color indexed="64"/>
      </bottom>
      <diagonal/>
    </border>
    <border>
      <left/>
      <right style="thin">
        <color indexed="9"/>
      </right>
      <top style="double">
        <color indexed="10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10"/>
      </top>
      <bottom style="thin">
        <color indexed="9"/>
      </bottom>
      <diagonal/>
    </border>
    <border>
      <left style="thin">
        <color indexed="9"/>
      </left>
      <right/>
      <top style="double">
        <color indexed="10"/>
      </top>
      <bottom style="thin">
        <color indexed="9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67" fillId="0" borderId="0" applyNumberFormat="0" applyFill="0" applyBorder="0" applyAlignment="0" applyProtection="0"/>
    <xf numFmtId="180" fontId="68" fillId="0" borderId="0" applyFill="0" applyBorder="0" applyAlignment="0"/>
    <xf numFmtId="178" fontId="69" fillId="0" borderId="0" applyFill="0" applyBorder="0" applyAlignment="0"/>
    <xf numFmtId="166" fontId="69" fillId="0" borderId="0" applyFill="0" applyBorder="0" applyAlignment="0"/>
    <xf numFmtId="181" fontId="68" fillId="0" borderId="0" applyFill="0" applyBorder="0" applyAlignment="0"/>
    <xf numFmtId="177" fontId="68" fillId="0" borderId="0" applyFill="0" applyBorder="0" applyAlignment="0"/>
    <xf numFmtId="180" fontId="68" fillId="0" borderId="0" applyFill="0" applyBorder="0" applyAlignment="0"/>
    <xf numFmtId="182" fontId="68" fillId="0" borderId="0" applyFill="0" applyBorder="0" applyAlignment="0"/>
    <xf numFmtId="178" fontId="69" fillId="0" borderId="0" applyFill="0" applyBorder="0" applyAlignment="0"/>
    <xf numFmtId="165" fontId="1" fillId="0" borderId="0" applyFont="0" applyFill="0" applyBorder="0" applyAlignment="0" applyProtection="0"/>
    <xf numFmtId="0" fontId="71" fillId="0" borderId="1"/>
    <xf numFmtId="180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1" fillId="0" borderId="1"/>
    <xf numFmtId="178" fontId="69" fillId="0" borderId="0" applyFont="0" applyFill="0" applyBorder="0" applyAlignment="0" applyProtection="0"/>
    <xf numFmtId="15" fontId="72" fillId="0" borderId="0" applyFont="0" applyFill="0" applyBorder="0" applyAlignment="0"/>
    <xf numFmtId="14" fontId="50" fillId="0" borderId="0" applyFill="0" applyBorder="0" applyAlignment="0"/>
    <xf numFmtId="38" fontId="73" fillId="0" borderId="2">
      <alignment vertical="center"/>
    </xf>
    <xf numFmtId="180" fontId="68" fillId="0" borderId="0" applyFill="0" applyBorder="0" applyAlignment="0"/>
    <xf numFmtId="178" fontId="69" fillId="0" borderId="0" applyFill="0" applyBorder="0" applyAlignment="0"/>
    <xf numFmtId="180" fontId="68" fillId="0" borderId="0" applyFill="0" applyBorder="0" applyAlignment="0"/>
    <xf numFmtId="182" fontId="68" fillId="0" borderId="0" applyFill="0" applyBorder="0" applyAlignment="0"/>
    <xf numFmtId="178" fontId="69" fillId="0" borderId="0" applyFill="0" applyBorder="0" applyAlignment="0"/>
    <xf numFmtId="38" fontId="22" fillId="2" borderId="0" applyNumberFormat="0" applyBorder="0" applyAlignment="0" applyProtection="0"/>
    <xf numFmtId="0" fontId="3" fillId="0" borderId="3" applyNumberFormat="0" applyAlignment="0" applyProtection="0">
      <alignment horizontal="left" vertical="center"/>
    </xf>
    <xf numFmtId="0" fontId="3" fillId="0" borderId="4">
      <alignment horizontal="left" vertical="center"/>
    </xf>
    <xf numFmtId="10" fontId="22" fillId="3" borderId="5" applyNumberFormat="0" applyBorder="0" applyAlignment="0" applyProtection="0"/>
    <xf numFmtId="180" fontId="68" fillId="0" borderId="0" applyFill="0" applyBorder="0" applyAlignment="0"/>
    <xf numFmtId="178" fontId="69" fillId="0" borderId="0" applyFill="0" applyBorder="0" applyAlignment="0"/>
    <xf numFmtId="180" fontId="68" fillId="0" borderId="0" applyFill="0" applyBorder="0" applyAlignment="0"/>
    <xf numFmtId="182" fontId="68" fillId="0" borderId="0" applyFill="0" applyBorder="0" applyAlignment="0"/>
    <xf numFmtId="178" fontId="69" fillId="0" borderId="0" applyFill="0" applyBorder="0" applyAlignment="0"/>
    <xf numFmtId="37" fontId="74" fillId="0" borderId="0"/>
    <xf numFmtId="179" fontId="1" fillId="0" borderId="0"/>
    <xf numFmtId="0" fontId="5" fillId="0" borderId="0"/>
    <xf numFmtId="0" fontId="70" fillId="0" borderId="0"/>
    <xf numFmtId="0" fontId="16" fillId="4" borderId="0"/>
    <xf numFmtId="0" fontId="1" fillId="0" borderId="0"/>
    <xf numFmtId="0" fontId="16" fillId="4" borderId="0"/>
    <xf numFmtId="0" fontId="16" fillId="4" borderId="0"/>
    <xf numFmtId="0" fontId="1" fillId="0" borderId="0"/>
    <xf numFmtId="0" fontId="1" fillId="0" borderId="0"/>
    <xf numFmtId="0" fontId="16" fillId="4" borderId="0"/>
    <xf numFmtId="0" fontId="17" fillId="4" borderId="0"/>
    <xf numFmtId="0" fontId="16" fillId="4" borderId="0"/>
    <xf numFmtId="0" fontId="17" fillId="4" borderId="0"/>
    <xf numFmtId="9" fontId="1" fillId="0" borderId="0" applyFont="0" applyFill="0" applyBorder="0" applyAlignment="0" applyProtection="0"/>
    <xf numFmtId="177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10" fontId="1" fillId="0" borderId="0" applyFont="0" applyFill="0" applyBorder="0" applyAlignment="0" applyProtection="0"/>
    <xf numFmtId="201" fontId="1" fillId="0" borderId="0" applyFill="0" applyBorder="0" applyAlignment="0"/>
    <xf numFmtId="178" fontId="69" fillId="0" borderId="0" applyFill="0" applyBorder="0" applyAlignment="0"/>
    <xf numFmtId="201" fontId="1" fillId="0" borderId="0" applyFill="0" applyBorder="0" applyAlignment="0"/>
    <xf numFmtId="202" fontId="1" fillId="0" borderId="0" applyFill="0" applyBorder="0" applyAlignment="0"/>
    <xf numFmtId="178" fontId="69" fillId="0" borderId="0" applyFill="0" applyBorder="0" applyAlignment="0"/>
    <xf numFmtId="49" fontId="50" fillId="0" borderId="0" applyFill="0" applyBorder="0" applyAlignment="0"/>
    <xf numFmtId="203" fontId="1" fillId="0" borderId="0" applyFill="0" applyBorder="0" applyAlignment="0"/>
    <xf numFmtId="204" fontId="1" fillId="0" borderId="0" applyFill="0" applyBorder="0" applyAlignment="0"/>
    <xf numFmtId="9" fontId="5" fillId="0" borderId="0" applyFont="0" applyFill="0" applyBorder="0" applyAlignment="0" applyProtection="0"/>
  </cellStyleXfs>
  <cellXfs count="4200">
    <xf numFmtId="0" fontId="0" fillId="0" borderId="0" xfId="0"/>
    <xf numFmtId="0" fontId="2" fillId="0" borderId="0" xfId="0" applyFont="1"/>
    <xf numFmtId="166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ill="1"/>
    <xf numFmtId="0" fontId="2" fillId="0" borderId="0" xfId="0" applyFont="1" applyFill="1"/>
    <xf numFmtId="1" fontId="0" fillId="0" borderId="0" xfId="0" applyNumberFormat="1" applyFill="1"/>
    <xf numFmtId="2" fontId="0" fillId="0" borderId="0" xfId="0" applyNumberFormat="1" applyFill="1"/>
    <xf numFmtId="166" fontId="0" fillId="0" borderId="0" xfId="0" applyNumberFormat="1" applyFill="1"/>
    <xf numFmtId="0" fontId="0" fillId="0" borderId="0" xfId="0" applyFill="1" applyBorder="1"/>
    <xf numFmtId="2" fontId="2" fillId="0" borderId="0" xfId="0" applyNumberFormat="1" applyFont="1" applyFill="1" applyBorder="1"/>
    <xf numFmtId="2" fontId="0" fillId="0" borderId="0" xfId="0" applyNumberFormat="1" applyFill="1" applyBorder="1"/>
    <xf numFmtId="0" fontId="7" fillId="0" borderId="0" xfId="0" applyNumberFormat="1" applyFont="1" applyFill="1"/>
    <xf numFmtId="0" fontId="0" fillId="0" borderId="0" xfId="0" applyNumberFormat="1" applyFill="1"/>
    <xf numFmtId="0" fontId="2" fillId="0" borderId="0" xfId="0" applyNumberFormat="1" applyFont="1" applyFill="1" applyAlignment="1">
      <alignment horizontal="right"/>
    </xf>
    <xf numFmtId="0" fontId="8" fillId="0" borderId="0" xfId="0" applyNumberFormat="1" applyFont="1" applyFill="1"/>
    <xf numFmtId="0" fontId="9" fillId="0" borderId="0" xfId="0" applyNumberFormat="1" applyFont="1" applyFill="1" applyAlignment="1">
      <alignment horizontal="center"/>
    </xf>
    <xf numFmtId="0" fontId="11" fillId="0" borderId="5" xfId="0" applyNumberFormat="1" applyFont="1" applyFill="1" applyBorder="1" applyAlignment="1">
      <alignment horizontal="right"/>
    </xf>
    <xf numFmtId="0" fontId="11" fillId="0" borderId="5" xfId="0" applyNumberFormat="1" applyFont="1" applyFill="1" applyBorder="1"/>
    <xf numFmtId="0" fontId="11" fillId="0" borderId="5" xfId="0" applyNumberFormat="1" applyFont="1" applyFill="1" applyBorder="1" applyAlignment="1">
      <alignment horizontal="center"/>
    </xf>
    <xf numFmtId="0" fontId="0" fillId="0" borderId="5" xfId="0" applyNumberFormat="1" applyFill="1" applyBorder="1"/>
    <xf numFmtId="0" fontId="0" fillId="0" borderId="5" xfId="0" applyNumberFormat="1" applyFill="1" applyBorder="1" applyAlignment="1">
      <alignment horizontal="right"/>
    </xf>
    <xf numFmtId="0" fontId="11" fillId="0" borderId="0" xfId="0" applyNumberFormat="1" applyFont="1" applyFill="1"/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ill="1" applyBorder="1"/>
    <xf numFmtId="0" fontId="2" fillId="0" borderId="5" xfId="0" applyNumberFormat="1" applyFont="1" applyFill="1" applyBorder="1"/>
    <xf numFmtId="0" fontId="0" fillId="0" borderId="5" xfId="0" applyNumberForma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11" fillId="0" borderId="0" xfId="0" applyNumberFormat="1" applyFont="1" applyFill="1" applyBorder="1"/>
    <xf numFmtId="0" fontId="0" fillId="0" borderId="5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/>
    </xf>
    <xf numFmtId="0" fontId="0" fillId="0" borderId="5" xfId="0" applyBorder="1"/>
    <xf numFmtId="0" fontId="2" fillId="0" borderId="5" xfId="0" applyFont="1" applyBorder="1"/>
    <xf numFmtId="2" fontId="0" fillId="0" borderId="5" xfId="0" applyNumberFormat="1" applyBorder="1"/>
    <xf numFmtId="2" fontId="2" fillId="0" borderId="5" xfId="0" applyNumberFormat="1" applyFont="1" applyBorder="1"/>
    <xf numFmtId="0" fontId="2" fillId="0" borderId="0" xfId="0" applyFont="1" applyAlignment="1">
      <alignment horizontal="center"/>
    </xf>
    <xf numFmtId="0" fontId="5" fillId="0" borderId="0" xfId="0" applyNumberFormat="1" applyFont="1" applyFill="1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right"/>
    </xf>
    <xf numFmtId="2" fontId="0" fillId="0" borderId="5" xfId="0" applyNumberFormat="1" applyFill="1" applyBorder="1"/>
    <xf numFmtId="2" fontId="2" fillId="0" borderId="5" xfId="0" applyNumberFormat="1" applyFont="1" applyFill="1" applyBorder="1"/>
    <xf numFmtId="0" fontId="2" fillId="0" borderId="0" xfId="0" applyFont="1" applyBorder="1"/>
    <xf numFmtId="170" fontId="0" fillId="0" borderId="5" xfId="0" applyNumberFormat="1" applyFill="1" applyBorder="1"/>
    <xf numFmtId="2" fontId="11" fillId="0" borderId="5" xfId="0" applyNumberFormat="1" applyFont="1" applyFill="1" applyBorder="1" applyAlignment="1">
      <alignment horizontal="center"/>
    </xf>
    <xf numFmtId="1" fontId="0" fillId="0" borderId="5" xfId="0" applyNumberFormat="1" applyFill="1" applyBorder="1"/>
    <xf numFmtId="2" fontId="0" fillId="0" borderId="5" xfId="0" applyNumberFormat="1" applyFill="1" applyBorder="1" applyAlignment="1">
      <alignment horizontal="center"/>
    </xf>
    <xf numFmtId="2" fontId="0" fillId="0" borderId="5" xfId="0" applyNumberFormat="1" applyFill="1" applyBorder="1" applyAlignment="1"/>
    <xf numFmtId="2" fontId="0" fillId="0" borderId="5" xfId="0" applyNumberFormat="1" applyFill="1" applyBorder="1" applyAlignment="1">
      <alignment horizontal="right"/>
    </xf>
    <xf numFmtId="0" fontId="17" fillId="0" borderId="0" xfId="0" applyFont="1"/>
    <xf numFmtId="10" fontId="0" fillId="0" borderId="0" xfId="47" applyNumberFormat="1" applyFont="1" applyFill="1"/>
    <xf numFmtId="0" fontId="17" fillId="0" borderId="5" xfId="0" applyNumberFormat="1" applyFont="1" applyFill="1" applyBorder="1"/>
    <xf numFmtId="0" fontId="3" fillId="0" borderId="5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2" fontId="17" fillId="0" borderId="0" xfId="0" applyNumberFormat="1" applyFont="1"/>
    <xf numFmtId="2" fontId="0" fillId="0" borderId="5" xfId="0" applyNumberFormat="1" applyBorder="1" applyAlignment="1">
      <alignment horizontal="center"/>
    </xf>
    <xf numFmtId="0" fontId="3" fillId="0" borderId="5" xfId="0" applyFont="1" applyBorder="1"/>
    <xf numFmtId="0" fontId="0" fillId="0" borderId="5" xfId="0" applyFill="1" applyBorder="1"/>
    <xf numFmtId="2" fontId="17" fillId="0" borderId="5" xfId="0" applyNumberFormat="1" applyFont="1" applyFill="1" applyBorder="1" applyAlignment="1">
      <alignment horizontal="center"/>
    </xf>
    <xf numFmtId="2" fontId="16" fillId="0" borderId="5" xfId="43" applyNumberFormat="1" applyFill="1" applyBorder="1" applyAlignment="1">
      <alignment horizontal="center"/>
    </xf>
    <xf numFmtId="2" fontId="17" fillId="0" borderId="5" xfId="43" applyNumberFormat="1" applyFont="1" applyFill="1" applyBorder="1" applyAlignment="1">
      <alignment horizontal="center"/>
    </xf>
    <xf numFmtId="0" fontId="16" fillId="0" borderId="5" xfId="43" applyNumberFormat="1" applyFill="1" applyBorder="1" applyAlignment="1">
      <alignment horizontal="center"/>
    </xf>
    <xf numFmtId="2" fontId="3" fillId="0" borderId="5" xfId="43" applyNumberFormat="1" applyFont="1" applyFill="1" applyBorder="1" applyAlignment="1">
      <alignment horizontal="center"/>
    </xf>
    <xf numFmtId="0" fontId="2" fillId="0" borderId="5" xfId="0" applyFont="1" applyFill="1" applyBorder="1"/>
    <xf numFmtId="0" fontId="2" fillId="0" borderId="0" xfId="0" applyFont="1" applyFill="1" applyAlignment="1">
      <alignment horizontal="centerContinuous"/>
    </xf>
    <xf numFmtId="0" fontId="2" fillId="0" borderId="5" xfId="0" applyFont="1" applyFill="1" applyBorder="1" applyAlignment="1">
      <alignment horizontal="center"/>
    </xf>
    <xf numFmtId="4" fontId="0" fillId="0" borderId="0" xfId="0" applyNumberFormat="1" applyFill="1"/>
    <xf numFmtId="0" fontId="18" fillId="0" borderId="0" xfId="0" applyNumberFormat="1" applyFont="1" applyFill="1"/>
    <xf numFmtId="10" fontId="0" fillId="0" borderId="5" xfId="47" applyNumberFormat="1" applyFont="1" applyFill="1" applyBorder="1"/>
    <xf numFmtId="0" fontId="11" fillId="0" borderId="0" xfId="0" applyNumberFormat="1" applyFont="1" applyFill="1" applyBorder="1" applyAlignment="1">
      <alignment horizontal="center"/>
    </xf>
    <xf numFmtId="166" fontId="3" fillId="0" borderId="5" xfId="43" applyNumberFormat="1" applyFont="1" applyFill="1" applyBorder="1" applyAlignment="1">
      <alignment horizontal="center"/>
    </xf>
    <xf numFmtId="0" fontId="17" fillId="0" borderId="5" xfId="43" applyNumberFormat="1" applyFont="1" applyFill="1" applyBorder="1"/>
    <xf numFmtId="0" fontId="3" fillId="0" borderId="5" xfId="43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right"/>
    </xf>
    <xf numFmtId="0" fontId="17" fillId="0" borderId="0" xfId="43" applyNumberFormat="1" applyFont="1" applyFill="1" applyBorder="1"/>
    <xf numFmtId="0" fontId="17" fillId="0" borderId="0" xfId="43" applyNumberFormat="1" applyFont="1" applyFill="1"/>
    <xf numFmtId="166" fontId="17" fillId="0" borderId="0" xfId="43" applyNumberFormat="1" applyFont="1" applyFill="1"/>
    <xf numFmtId="0" fontId="17" fillId="0" borderId="5" xfId="43" applyNumberFormat="1" applyFont="1" applyFill="1" applyBorder="1" applyAlignment="1">
      <alignment horizontal="center"/>
    </xf>
    <xf numFmtId="168" fontId="0" fillId="0" borderId="0" xfId="0" applyNumberFormat="1" applyFill="1"/>
    <xf numFmtId="169" fontId="0" fillId="0" borderId="0" xfId="0" applyNumberFormat="1" applyFill="1"/>
    <xf numFmtId="0" fontId="2" fillId="0" borderId="5" xfId="0" applyFont="1" applyFill="1" applyBorder="1" applyAlignment="1">
      <alignment horizontal="center" vertical="center" wrapText="1"/>
    </xf>
    <xf numFmtId="2" fontId="17" fillId="0" borderId="0" xfId="43" applyNumberFormat="1" applyFont="1" applyFill="1"/>
    <xf numFmtId="0" fontId="5" fillId="0" borderId="5" xfId="0" applyNumberFormat="1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 vertical="center" wrapText="1"/>
    </xf>
    <xf numFmtId="0" fontId="0" fillId="5" borderId="0" xfId="0" applyFill="1"/>
    <xf numFmtId="2" fontId="2" fillId="0" borderId="0" xfId="0" applyNumberFormat="1" applyFont="1" applyFill="1" applyAlignment="1">
      <alignment horizontal="centerContinuous"/>
    </xf>
    <xf numFmtId="0" fontId="2" fillId="0" borderId="8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Continuous" wrapText="1"/>
    </xf>
    <xf numFmtId="0" fontId="2" fillId="0" borderId="9" xfId="0" applyFont="1" applyFill="1" applyBorder="1" applyAlignment="1">
      <alignment horizontal="centerContinuous"/>
    </xf>
    <xf numFmtId="2" fontId="2" fillId="0" borderId="9" xfId="0" applyNumberFormat="1" applyFont="1" applyFill="1" applyBorder="1" applyAlignment="1">
      <alignment horizontal="centerContinuous" wrapText="1"/>
    </xf>
    <xf numFmtId="0" fontId="2" fillId="0" borderId="10" xfId="0" applyFont="1" applyFill="1" applyBorder="1" applyAlignment="1">
      <alignment horizontal="centerContinuous" wrapText="1"/>
    </xf>
    <xf numFmtId="0" fontId="0" fillId="0" borderId="0" xfId="0" applyFill="1" applyAlignment="1">
      <alignment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right"/>
    </xf>
    <xf numFmtId="2" fontId="0" fillId="0" borderId="0" xfId="0" applyNumberFormat="1" applyFill="1" applyAlignment="1">
      <alignment horizontal="centerContinuous"/>
    </xf>
    <xf numFmtId="2" fontId="2" fillId="0" borderId="0" xfId="0" applyNumberFormat="1" applyFont="1" applyFill="1"/>
    <xf numFmtId="0" fontId="3" fillId="0" borderId="0" xfId="0" applyFont="1" applyFill="1"/>
    <xf numFmtId="0" fontId="10" fillId="0" borderId="0" xfId="0" applyNumberFormat="1" applyFont="1" applyFill="1" applyAlignment="1">
      <alignment horizontal="centerContinuous"/>
    </xf>
    <xf numFmtId="0" fontId="12" fillId="0" borderId="0" xfId="0" applyNumberFormat="1" applyFont="1" applyFill="1" applyBorder="1" applyAlignment="1">
      <alignment horizontal="centerContinuous"/>
    </xf>
    <xf numFmtId="0" fontId="26" fillId="0" borderId="0" xfId="0" applyNumberFormat="1" applyFont="1" applyFill="1" applyAlignment="1">
      <alignment horizontal="centerContinuous" vertical="top" wrapText="1"/>
    </xf>
    <xf numFmtId="0" fontId="12" fillId="0" borderId="0" xfId="0" applyNumberFormat="1" applyFont="1" applyFill="1" applyAlignment="1">
      <alignment horizontal="centerContinuous" vertical="top" wrapText="1"/>
    </xf>
    <xf numFmtId="2" fontId="12" fillId="0" borderId="0" xfId="0" applyNumberFormat="1" applyFont="1" applyFill="1" applyAlignment="1">
      <alignment horizontal="centerContinuous" vertical="top" wrapText="1"/>
    </xf>
    <xf numFmtId="0" fontId="13" fillId="0" borderId="0" xfId="0" applyNumberFormat="1" applyFont="1" applyFill="1" applyAlignment="1">
      <alignment horizontal="centerContinuous" vertical="top" wrapText="1"/>
    </xf>
    <xf numFmtId="0" fontId="23" fillId="0" borderId="0" xfId="0" applyNumberFormat="1" applyFont="1" applyFill="1" applyBorder="1"/>
    <xf numFmtId="0" fontId="8" fillId="0" borderId="0" xfId="0" applyNumberFormat="1" applyFont="1" applyFill="1" applyAlignment="1">
      <alignment horizontal="left"/>
    </xf>
    <xf numFmtId="0" fontId="15" fillId="0" borderId="0" xfId="0" applyNumberFormat="1" applyFont="1" applyFill="1" applyAlignment="1">
      <alignment horizontal="right"/>
    </xf>
    <xf numFmtId="0" fontId="2" fillId="0" borderId="5" xfId="0" applyFont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2" fontId="0" fillId="0" borderId="5" xfId="0" applyNumberFormat="1" applyFill="1" applyBorder="1" applyAlignment="1">
      <alignment vertical="center"/>
    </xf>
    <xf numFmtId="2" fontId="2" fillId="0" borderId="5" xfId="0" applyNumberFormat="1" applyFont="1" applyFill="1" applyBorder="1" applyAlignment="1">
      <alignment vertical="center"/>
    </xf>
    <xf numFmtId="0" fontId="0" fillId="0" borderId="0" xfId="0" applyNumberFormat="1" applyFill="1" applyAlignment="1">
      <alignment vertical="center"/>
    </xf>
    <xf numFmtId="0" fontId="0" fillId="0" borderId="0" xfId="0" applyNumberFormat="1" applyFill="1" applyAlignment="1">
      <alignment horizontal="centerContinuous" vertical="top" wrapText="1"/>
    </xf>
    <xf numFmtId="166" fontId="0" fillId="0" borderId="5" xfId="0" applyNumberFormat="1" applyFill="1" applyBorder="1"/>
    <xf numFmtId="0" fontId="2" fillId="0" borderId="0" xfId="0" applyNumberFormat="1" applyFont="1" applyFill="1" applyAlignment="1">
      <alignment horizontal="center"/>
    </xf>
    <xf numFmtId="2" fontId="5" fillId="0" borderId="0" xfId="0" applyNumberFormat="1" applyFont="1" applyFill="1"/>
    <xf numFmtId="0" fontId="5" fillId="0" borderId="5" xfId="0" applyNumberFormat="1" applyFont="1" applyFill="1" applyBorder="1"/>
    <xf numFmtId="0" fontId="7" fillId="0" borderId="5" xfId="0" applyNumberFormat="1" applyFont="1" applyFill="1" applyBorder="1" applyAlignment="1">
      <alignment horizontal="center"/>
    </xf>
    <xf numFmtId="0" fontId="0" fillId="0" borderId="11" xfId="0" applyNumberFormat="1" applyFill="1" applyBorder="1"/>
    <xf numFmtId="166" fontId="0" fillId="0" borderId="0" xfId="0" applyNumberFormat="1" applyFill="1" applyBorder="1"/>
    <xf numFmtId="0" fontId="0" fillId="0" borderId="12" xfId="0" applyNumberFormat="1" applyFill="1" applyBorder="1"/>
    <xf numFmtId="0" fontId="0" fillId="0" borderId="13" xfId="0" applyNumberFormat="1" applyFill="1" applyBorder="1"/>
    <xf numFmtId="2" fontId="17" fillId="0" borderId="5" xfId="0" applyNumberFormat="1" applyFont="1" applyFill="1" applyBorder="1"/>
    <xf numFmtId="0" fontId="0" fillId="0" borderId="14" xfId="0" applyNumberFormat="1" applyFill="1" applyBorder="1"/>
    <xf numFmtId="0" fontId="0" fillId="0" borderId="15" xfId="0" applyNumberFormat="1" applyFill="1" applyBorder="1"/>
    <xf numFmtId="0" fontId="0" fillId="0" borderId="16" xfId="0" applyNumberFormat="1" applyFill="1" applyBorder="1"/>
    <xf numFmtId="0" fontId="0" fillId="0" borderId="5" xfId="0" applyNumberFormat="1" applyFill="1" applyBorder="1" applyAlignment="1">
      <alignment horizontal="left"/>
    </xf>
    <xf numFmtId="170" fontId="0" fillId="0" borderId="5" xfId="0" applyNumberFormat="1" applyBorder="1"/>
    <xf numFmtId="0" fontId="0" fillId="0" borderId="17" xfId="0" applyFill="1" applyBorder="1"/>
    <xf numFmtId="2" fontId="0" fillId="0" borderId="17" xfId="0" applyNumberFormat="1" applyFill="1" applyBorder="1"/>
    <xf numFmtId="2" fontId="0" fillId="0" borderId="18" xfId="0" applyNumberFormat="1" applyFill="1" applyBorder="1"/>
    <xf numFmtId="0" fontId="0" fillId="0" borderId="19" xfId="0" applyFill="1" applyBorder="1" applyAlignment="1">
      <alignment horizontal="center"/>
    </xf>
    <xf numFmtId="2" fontId="0" fillId="0" borderId="19" xfId="0" applyNumberFormat="1" applyFill="1" applyBorder="1" applyAlignment="1">
      <alignment horizontal="center"/>
    </xf>
    <xf numFmtId="2" fontId="0" fillId="0" borderId="20" xfId="0" applyNumberFormat="1" applyFill="1" applyBorder="1" applyAlignment="1">
      <alignment horizontal="center"/>
    </xf>
    <xf numFmtId="0" fontId="0" fillId="0" borderId="5" xfId="0" applyBorder="1" applyAlignment="1">
      <alignment horizontal="right"/>
    </xf>
    <xf numFmtId="166" fontId="0" fillId="0" borderId="21" xfId="0" applyNumberFormat="1" applyFill="1" applyBorder="1"/>
    <xf numFmtId="2" fontId="0" fillId="0" borderId="22" xfId="0" applyNumberFormat="1" applyFill="1" applyBorder="1"/>
    <xf numFmtId="2" fontId="0" fillId="0" borderId="23" xfId="0" applyNumberFormat="1" applyFill="1" applyBorder="1"/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0" fontId="0" fillId="0" borderId="19" xfId="47" applyNumberFormat="1" applyFont="1" applyFill="1" applyBorder="1" applyAlignment="1">
      <alignment horizontal="center"/>
    </xf>
    <xf numFmtId="10" fontId="0" fillId="0" borderId="19" xfId="47" applyNumberFormat="1" applyFont="1" applyFill="1" applyBorder="1"/>
    <xf numFmtId="2" fontId="0" fillId="0" borderId="20" xfId="47" applyNumberFormat="1" applyFont="1" applyFill="1" applyBorder="1"/>
    <xf numFmtId="170" fontId="2" fillId="0" borderId="5" xfId="0" applyNumberFormat="1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/>
    <xf numFmtId="2" fontId="2" fillId="0" borderId="0" xfId="0" applyNumberFormat="1" applyFont="1" applyAlignment="1">
      <alignment horizontal="center"/>
    </xf>
    <xf numFmtId="0" fontId="2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7" fillId="0" borderId="5" xfId="0" applyFont="1" applyBorder="1"/>
    <xf numFmtId="0" fontId="2" fillId="0" borderId="0" xfId="0" applyNumberFormat="1" applyFont="1" applyFill="1"/>
    <xf numFmtId="170" fontId="2" fillId="0" borderId="5" xfId="0" applyNumberFormat="1" applyFont="1" applyFill="1" applyBorder="1"/>
    <xf numFmtId="0" fontId="0" fillId="0" borderId="25" xfId="0" applyNumberFormat="1" applyFill="1" applyBorder="1"/>
    <xf numFmtId="0" fontId="11" fillId="0" borderId="25" xfId="0" applyNumberFormat="1" applyFont="1" applyFill="1" applyBorder="1" applyAlignment="1">
      <alignment horizontal="right"/>
    </xf>
    <xf numFmtId="2" fontId="0" fillId="0" borderId="25" xfId="0" applyNumberFormat="1" applyFill="1" applyBorder="1"/>
    <xf numFmtId="0" fontId="11" fillId="0" borderId="0" xfId="0" applyNumberFormat="1" applyFont="1" applyFill="1" applyBorder="1" applyAlignment="1">
      <alignment horizontal="right"/>
    </xf>
    <xf numFmtId="0" fontId="3" fillId="0" borderId="11" xfId="0" applyNumberFormat="1" applyFont="1" applyFill="1" applyBorder="1" applyAlignment="1">
      <alignment vertical="top"/>
    </xf>
    <xf numFmtId="0" fontId="33" fillId="0" borderId="5" xfId="0" applyNumberFormat="1" applyFont="1" applyFill="1" applyBorder="1"/>
    <xf numFmtId="2" fontId="33" fillId="0" borderId="5" xfId="0" applyNumberFormat="1" applyFont="1" applyFill="1" applyBorder="1"/>
    <xf numFmtId="0" fontId="33" fillId="0" borderId="5" xfId="0" applyNumberFormat="1" applyFont="1" applyFill="1" applyBorder="1" applyAlignment="1">
      <alignment horizontal="center"/>
    </xf>
    <xf numFmtId="0" fontId="35" fillId="0" borderId="5" xfId="0" applyNumberFormat="1" applyFont="1" applyFill="1" applyBorder="1" applyAlignment="1">
      <alignment horizontal="center"/>
    </xf>
    <xf numFmtId="0" fontId="34" fillId="0" borderId="5" xfId="0" applyNumberFormat="1" applyFont="1" applyFill="1" applyBorder="1" applyAlignment="1">
      <alignment horizontal="right"/>
    </xf>
    <xf numFmtId="2" fontId="35" fillId="0" borderId="5" xfId="0" applyNumberFormat="1" applyFont="1" applyFill="1" applyBorder="1"/>
    <xf numFmtId="0" fontId="0" fillId="0" borderId="26" xfId="0" applyBorder="1"/>
    <xf numFmtId="1" fontId="0" fillId="0" borderId="5" xfId="0" applyNumberFormat="1" applyBorder="1"/>
    <xf numFmtId="2" fontId="2" fillId="0" borderId="5" xfId="0" applyNumberFormat="1" applyFont="1" applyBorder="1" applyAlignment="1">
      <alignment horizontal="center"/>
    </xf>
    <xf numFmtId="0" fontId="11" fillId="0" borderId="27" xfId="0" applyNumberFormat="1" applyFont="1" applyFill="1" applyBorder="1" applyAlignment="1">
      <alignment horizontal="center"/>
    </xf>
    <xf numFmtId="0" fontId="11" fillId="0" borderId="5" xfId="0" applyNumberFormat="1" applyFont="1" applyFill="1" applyBorder="1" applyAlignment="1">
      <alignment horizontal="center" vertical="top"/>
    </xf>
    <xf numFmtId="0" fontId="10" fillId="0" borderId="5" xfId="0" applyNumberFormat="1" applyFont="1" applyFill="1" applyBorder="1" applyAlignment="1">
      <alignment horizontal="center"/>
    </xf>
    <xf numFmtId="0" fontId="36" fillId="0" borderId="0" xfId="0" applyNumberFormat="1" applyFont="1" applyFill="1"/>
    <xf numFmtId="0" fontId="38" fillId="0" borderId="0" xfId="0" applyNumberFormat="1" applyFont="1" applyFill="1" applyAlignment="1">
      <alignment horizontal="right"/>
    </xf>
    <xf numFmtId="0" fontId="27" fillId="0" borderId="0" xfId="0" applyNumberFormat="1" applyFont="1" applyFill="1" applyAlignment="1">
      <alignment horizontal="right"/>
    </xf>
    <xf numFmtId="0" fontId="27" fillId="0" borderId="0" xfId="0" applyFont="1"/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left"/>
    </xf>
    <xf numFmtId="0" fontId="17" fillId="0" borderId="0" xfId="0" applyFont="1" applyFill="1"/>
    <xf numFmtId="0" fontId="38" fillId="0" borderId="0" xfId="0" applyFont="1" applyFill="1"/>
    <xf numFmtId="0" fontId="3" fillId="0" borderId="0" xfId="0" applyFont="1"/>
    <xf numFmtId="0" fontId="17" fillId="0" borderId="18" xfId="0" applyFont="1" applyBorder="1"/>
    <xf numFmtId="0" fontId="3" fillId="0" borderId="28" xfId="0" applyFont="1" applyBorder="1" applyAlignment="1">
      <alignment horizontal="center"/>
    </xf>
    <xf numFmtId="0" fontId="17" fillId="0" borderId="5" xfId="0" applyFont="1" applyFill="1" applyBorder="1"/>
    <xf numFmtId="0" fontId="17" fillId="0" borderId="5" xfId="0" applyFont="1" applyBorder="1"/>
    <xf numFmtId="2" fontId="3" fillId="0" borderId="5" xfId="0" applyNumberFormat="1" applyFont="1" applyFill="1" applyBorder="1"/>
    <xf numFmtId="0" fontId="17" fillId="0" borderId="27" xfId="0" applyFont="1" applyFill="1" applyBorder="1"/>
    <xf numFmtId="1" fontId="17" fillId="0" borderId="27" xfId="0" applyNumberFormat="1" applyFont="1" applyFill="1" applyBorder="1"/>
    <xf numFmtId="1" fontId="17" fillId="0" borderId="5" xfId="0" applyNumberFormat="1" applyFont="1" applyFill="1" applyBorder="1"/>
    <xf numFmtId="0" fontId="25" fillId="0" borderId="0" xfId="0" applyFont="1"/>
    <xf numFmtId="0" fontId="25" fillId="0" borderId="0" xfId="0" applyFont="1" applyFill="1"/>
    <xf numFmtId="2" fontId="25" fillId="0" borderId="0" xfId="0" applyNumberFormat="1" applyFont="1" applyFill="1"/>
    <xf numFmtId="0" fontId="17" fillId="0" borderId="29" xfId="0" applyFont="1" applyFill="1" applyBorder="1"/>
    <xf numFmtId="0" fontId="3" fillId="0" borderId="0" xfId="0" applyFont="1" applyFill="1" applyBorder="1" applyAlignment="1">
      <alignment horizontal="center"/>
    </xf>
    <xf numFmtId="0" fontId="17" fillId="0" borderId="0" xfId="0" applyFont="1" applyBorder="1"/>
    <xf numFmtId="0" fontId="17" fillId="0" borderId="30" xfId="0" applyFont="1" applyFill="1" applyBorder="1"/>
    <xf numFmtId="0" fontId="17" fillId="0" borderId="31" xfId="0" applyFont="1" applyFill="1" applyBorder="1" applyAlignment="1">
      <alignment horizontal="center"/>
    </xf>
    <xf numFmtId="0" fontId="17" fillId="0" borderId="28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31" xfId="0" applyFont="1" applyFill="1" applyBorder="1"/>
    <xf numFmtId="2" fontId="17" fillId="0" borderId="28" xfId="0" applyNumberFormat="1" applyFont="1" applyFill="1" applyBorder="1"/>
    <xf numFmtId="166" fontId="17" fillId="0" borderId="5" xfId="0" applyNumberFormat="1" applyFont="1" applyFill="1" applyBorder="1"/>
    <xf numFmtId="166" fontId="17" fillId="0" borderId="0" xfId="0" applyNumberFormat="1" applyFont="1" applyFill="1" applyBorder="1"/>
    <xf numFmtId="2" fontId="17" fillId="0" borderId="31" xfId="0" applyNumberFormat="1" applyFont="1" applyFill="1" applyBorder="1"/>
    <xf numFmtId="2" fontId="17" fillId="0" borderId="0" xfId="0" applyNumberFormat="1" applyFont="1" applyFill="1" applyBorder="1"/>
    <xf numFmtId="2" fontId="3" fillId="0" borderId="31" xfId="0" applyNumberFormat="1" applyFont="1" applyFill="1" applyBorder="1"/>
    <xf numFmtId="2" fontId="3" fillId="0" borderId="28" xfId="0" applyNumberFormat="1" applyFont="1" applyFill="1" applyBorder="1"/>
    <xf numFmtId="2" fontId="3" fillId="0" borderId="0" xfId="0" applyNumberFormat="1" applyFont="1" applyFill="1" applyBorder="1"/>
    <xf numFmtId="0" fontId="17" fillId="0" borderId="0" xfId="0" applyFont="1" applyFill="1" applyBorder="1"/>
    <xf numFmtId="0" fontId="40" fillId="0" borderId="0" xfId="0" applyNumberFormat="1" applyFont="1" applyFill="1"/>
    <xf numFmtId="2" fontId="23" fillId="0" borderId="0" xfId="0" applyNumberFormat="1" applyFont="1" applyFill="1"/>
    <xf numFmtId="0" fontId="23" fillId="0" borderId="5" xfId="0" applyFont="1" applyFill="1" applyBorder="1"/>
    <xf numFmtId="2" fontId="23" fillId="0" borderId="5" xfId="0" applyNumberFormat="1" applyFont="1" applyFill="1" applyBorder="1"/>
    <xf numFmtId="0" fontId="0" fillId="0" borderId="5" xfId="0" applyFill="1" applyBorder="1" applyAlignment="1">
      <alignment wrapText="1"/>
    </xf>
    <xf numFmtId="1" fontId="23" fillId="0" borderId="5" xfId="0" applyNumberFormat="1" applyFont="1" applyFill="1" applyBorder="1"/>
    <xf numFmtId="0" fontId="2" fillId="0" borderId="26" xfId="0" applyFont="1" applyBorder="1" applyAlignment="1">
      <alignment horizontal="center"/>
    </xf>
    <xf numFmtId="0" fontId="2" fillId="0" borderId="26" xfId="0" applyFont="1" applyBorder="1"/>
    <xf numFmtId="0" fontId="3" fillId="0" borderId="0" xfId="0" applyFont="1" applyAlignment="1">
      <alignment horizontal="centerContinuous"/>
    </xf>
    <xf numFmtId="0" fontId="43" fillId="0" borderId="0" xfId="0" applyNumberFormat="1" applyFont="1" applyFill="1"/>
    <xf numFmtId="0" fontId="23" fillId="0" borderId="0" xfId="0" applyNumberFormat="1" applyFont="1" applyFill="1"/>
    <xf numFmtId="0" fontId="40" fillId="0" borderId="0" xfId="0" applyNumberFormat="1" applyFont="1" applyFill="1" applyAlignment="1">
      <alignment horizontal="centerContinuous"/>
    </xf>
    <xf numFmtId="0" fontId="45" fillId="0" borderId="0" xfId="0" applyNumberFormat="1" applyFont="1" applyFill="1" applyAlignment="1">
      <alignment horizontal="centerContinuous"/>
    </xf>
    <xf numFmtId="0" fontId="23" fillId="0" borderId="5" xfId="0" applyNumberFormat="1" applyFont="1" applyFill="1" applyBorder="1" applyAlignment="1">
      <alignment horizontal="center"/>
    </xf>
    <xf numFmtId="0" fontId="23" fillId="0" borderId="5" xfId="0" applyNumberFormat="1" applyFont="1" applyFill="1" applyBorder="1"/>
    <xf numFmtId="0" fontId="43" fillId="0" borderId="0" xfId="0" applyNumberFormat="1" applyFont="1" applyFill="1" applyAlignment="1">
      <alignment horizontal="centerContinuous"/>
    </xf>
    <xf numFmtId="0" fontId="47" fillId="0" borderId="0" xfId="0" applyNumberFormat="1" applyFont="1" applyFill="1" applyAlignment="1">
      <alignment horizontal="left"/>
    </xf>
    <xf numFmtId="2" fontId="28" fillId="0" borderId="5" xfId="0" applyNumberFormat="1" applyFont="1" applyFill="1" applyBorder="1"/>
    <xf numFmtId="0" fontId="28" fillId="0" borderId="5" xfId="0" applyFont="1" applyFill="1" applyBorder="1"/>
    <xf numFmtId="2" fontId="16" fillId="0" borderId="32" xfId="43" applyNumberFormat="1" applyFill="1" applyBorder="1" applyAlignment="1">
      <alignment horizontal="center"/>
    </xf>
    <xf numFmtId="2" fontId="3" fillId="0" borderId="32" xfId="43" applyNumberFormat="1" applyFont="1" applyFill="1" applyBorder="1" applyAlignment="1">
      <alignment horizontal="center"/>
    </xf>
    <xf numFmtId="1" fontId="16" fillId="0" borderId="32" xfId="43" applyNumberFormat="1" applyFill="1" applyBorder="1" applyAlignment="1">
      <alignment horizontal="center"/>
    </xf>
    <xf numFmtId="168" fontId="3" fillId="0" borderId="5" xfId="43" applyNumberFormat="1" applyFont="1" applyFill="1" applyBorder="1" applyAlignment="1">
      <alignment horizontal="center"/>
    </xf>
    <xf numFmtId="2" fontId="3" fillId="0" borderId="33" xfId="43" applyNumberFormat="1" applyFont="1" applyFill="1" applyBorder="1" applyAlignment="1">
      <alignment horizontal="center"/>
    </xf>
    <xf numFmtId="0" fontId="5" fillId="0" borderId="0" xfId="43" applyNumberFormat="1" applyFont="1" applyFill="1"/>
    <xf numFmtId="0" fontId="0" fillId="0" borderId="30" xfId="0" applyNumberFormat="1" applyFill="1" applyBorder="1"/>
    <xf numFmtId="0" fontId="11" fillId="0" borderId="30" xfId="0" applyNumberFormat="1" applyFont="1" applyFill="1" applyBorder="1"/>
    <xf numFmtId="0" fontId="0" fillId="0" borderId="34" xfId="0" applyNumberFormat="1" applyFill="1" applyBorder="1"/>
    <xf numFmtId="0" fontId="0" fillId="0" borderId="31" xfId="0" applyNumberFormat="1" applyFill="1" applyBorder="1"/>
    <xf numFmtId="0" fontId="0" fillId="0" borderId="28" xfId="0" applyNumberFormat="1" applyFill="1" applyBorder="1"/>
    <xf numFmtId="0" fontId="0" fillId="0" borderId="35" xfId="0" applyNumberFormat="1" applyFill="1" applyBorder="1"/>
    <xf numFmtId="0" fontId="0" fillId="0" borderId="36" xfId="0" applyNumberFormat="1" applyFill="1" applyBorder="1"/>
    <xf numFmtId="0" fontId="0" fillId="0" borderId="37" xfId="0" applyNumberFormat="1" applyFill="1" applyBorder="1"/>
    <xf numFmtId="2" fontId="0" fillId="0" borderId="35" xfId="0" applyNumberFormat="1" applyFill="1" applyBorder="1"/>
    <xf numFmtId="2" fontId="0" fillId="0" borderId="36" xfId="0" applyNumberFormat="1" applyFill="1" applyBorder="1"/>
    <xf numFmtId="2" fontId="0" fillId="0" borderId="38" xfId="0" applyNumberFormat="1" applyFill="1" applyBorder="1"/>
    <xf numFmtId="2" fontId="0" fillId="0" borderId="31" xfId="0" applyNumberFormat="1" applyFill="1" applyBorder="1"/>
    <xf numFmtId="2" fontId="0" fillId="0" borderId="28" xfId="0" applyNumberFormat="1" applyFill="1" applyBorder="1"/>
    <xf numFmtId="2" fontId="0" fillId="0" borderId="37" xfId="0" applyNumberFormat="1" applyFill="1" applyBorder="1"/>
    <xf numFmtId="2" fontId="2" fillId="0" borderId="35" xfId="0" applyNumberFormat="1" applyFont="1" applyFill="1" applyBorder="1"/>
    <xf numFmtId="2" fontId="2" fillId="0" borderId="36" xfId="0" applyNumberFormat="1" applyFont="1" applyFill="1" applyBorder="1"/>
    <xf numFmtId="2" fontId="2" fillId="0" borderId="37" xfId="0" applyNumberFormat="1" applyFont="1" applyFill="1" applyBorder="1"/>
    <xf numFmtId="2" fontId="2" fillId="0" borderId="31" xfId="0" applyNumberFormat="1" applyFont="1" applyFill="1" applyBorder="1"/>
    <xf numFmtId="2" fontId="2" fillId="0" borderId="28" xfId="0" applyNumberFormat="1" applyFont="1" applyFill="1" applyBorder="1"/>
    <xf numFmtId="0" fontId="0" fillId="0" borderId="39" xfId="0" applyNumberFormat="1" applyFill="1" applyBorder="1"/>
    <xf numFmtId="0" fontId="0" fillId="0" borderId="40" xfId="0" applyNumberFormat="1" applyFill="1" applyBorder="1"/>
    <xf numFmtId="0" fontId="0" fillId="0" borderId="41" xfId="0" applyNumberFormat="1" applyFill="1" applyBorder="1"/>
    <xf numFmtId="0" fontId="0" fillId="0" borderId="42" xfId="0" applyNumberFormat="1" applyFill="1" applyBorder="1"/>
    <xf numFmtId="2" fontId="0" fillId="0" borderId="40" xfId="0" applyNumberFormat="1" applyFill="1" applyBorder="1"/>
    <xf numFmtId="2" fontId="0" fillId="0" borderId="41" xfId="0" applyNumberFormat="1" applyFill="1" applyBorder="1"/>
    <xf numFmtId="2" fontId="0" fillId="0" borderId="42" xfId="0" applyNumberFormat="1" applyFill="1" applyBorder="1"/>
    <xf numFmtId="2" fontId="0" fillId="0" borderId="43" xfId="0" applyNumberFormat="1" applyFill="1" applyBorder="1"/>
    <xf numFmtId="2" fontId="0" fillId="0" borderId="44" xfId="0" applyNumberFormat="1" applyFill="1" applyBorder="1"/>
    <xf numFmtId="2" fontId="0" fillId="0" borderId="45" xfId="0" applyNumberFormat="1" applyFill="1" applyBorder="1"/>
    <xf numFmtId="171" fontId="0" fillId="0" borderId="0" xfId="0" applyNumberFormat="1" applyFill="1"/>
    <xf numFmtId="2" fontId="0" fillId="6" borderId="0" xfId="0" applyNumberFormat="1" applyFill="1"/>
    <xf numFmtId="2" fontId="0" fillId="0" borderId="0" xfId="47" applyNumberFormat="1" applyFont="1" applyFill="1"/>
    <xf numFmtId="10" fontId="17" fillId="0" borderId="0" xfId="47" applyNumberFormat="1" applyFont="1" applyBorder="1"/>
    <xf numFmtId="10" fontId="17" fillId="0" borderId="0" xfId="0" applyNumberFormat="1" applyFont="1" applyBorder="1"/>
    <xf numFmtId="1" fontId="23" fillId="0" borderId="5" xfId="0" applyNumberFormat="1" applyFont="1" applyFill="1" applyBorder="1" applyAlignment="1">
      <alignment horizontal="center"/>
    </xf>
    <xf numFmtId="2" fontId="17" fillId="0" borderId="5" xfId="0" applyNumberFormat="1" applyFont="1" applyBorder="1"/>
    <xf numFmtId="0" fontId="14" fillId="0" borderId="0" xfId="0" applyNumberFormat="1" applyFont="1" applyFill="1" applyAlignment="1">
      <alignment horizontal="centerContinuous"/>
    </xf>
    <xf numFmtId="1" fontId="16" fillId="0" borderId="5" xfId="43" applyNumberFormat="1" applyFill="1" applyBorder="1" applyAlignment="1">
      <alignment horizontal="center"/>
    </xf>
    <xf numFmtId="2" fontId="17" fillId="0" borderId="0" xfId="43" applyNumberFormat="1" applyFont="1" applyFill="1" applyBorder="1" applyAlignment="1">
      <alignment horizontal="center"/>
    </xf>
    <xf numFmtId="2" fontId="17" fillId="0" borderId="0" xfId="0" applyNumberFormat="1" applyFont="1" applyFill="1"/>
    <xf numFmtId="0" fontId="2" fillId="0" borderId="5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2" fontId="6" fillId="0" borderId="0" xfId="0" applyNumberFormat="1" applyFont="1" applyFill="1"/>
    <xf numFmtId="0" fontId="2" fillId="0" borderId="0" xfId="0" applyNumberFormat="1" applyFont="1" applyFill="1" applyAlignment="1">
      <alignment horizontal="left"/>
    </xf>
    <xf numFmtId="10" fontId="2" fillId="0" borderId="0" xfId="0" applyNumberFormat="1" applyFont="1" applyFill="1" applyAlignment="1">
      <alignment horizontal="left"/>
    </xf>
    <xf numFmtId="0" fontId="54" fillId="0" borderId="0" xfId="0" applyNumberFormat="1" applyFont="1" applyFill="1" applyAlignment="1">
      <alignment horizontal="centerContinuous" vertical="top" wrapText="1"/>
    </xf>
    <xf numFmtId="2" fontId="17" fillId="0" borderId="27" xfId="0" applyNumberFormat="1" applyFont="1" applyFill="1" applyBorder="1"/>
    <xf numFmtId="0" fontId="6" fillId="0" borderId="0" xfId="0" applyNumberFormat="1" applyFont="1" applyFill="1"/>
    <xf numFmtId="0" fontId="37" fillId="0" borderId="0" xfId="0" applyNumberFormat="1" applyFont="1" applyFill="1"/>
    <xf numFmtId="0" fontId="39" fillId="0" borderId="0" xfId="0" applyNumberFormat="1" applyFont="1" applyFill="1" applyAlignment="1">
      <alignment horizontal="left"/>
    </xf>
    <xf numFmtId="0" fontId="36" fillId="0" borderId="0" xfId="0" applyNumberFormat="1" applyFont="1" applyFill="1" applyAlignment="1">
      <alignment horizontal="center"/>
    </xf>
    <xf numFmtId="0" fontId="38" fillId="0" borderId="0" xfId="0" applyNumberFormat="1" applyFont="1" applyFill="1" applyBorder="1"/>
    <xf numFmtId="0" fontId="37" fillId="0" borderId="31" xfId="0" applyNumberFormat="1" applyFont="1" applyFill="1" applyBorder="1"/>
    <xf numFmtId="0" fontId="37" fillId="0" borderId="5" xfId="0" applyNumberFormat="1" applyFont="1" applyFill="1" applyBorder="1"/>
    <xf numFmtId="2" fontId="37" fillId="0" borderId="5" xfId="0" applyNumberFormat="1" applyFont="1" applyFill="1" applyBorder="1"/>
    <xf numFmtId="2" fontId="37" fillId="0" borderId="28" xfId="0" applyNumberFormat="1" applyFont="1" applyFill="1" applyBorder="1"/>
    <xf numFmtId="0" fontId="37" fillId="0" borderId="31" xfId="0" applyNumberFormat="1" applyFont="1" applyFill="1" applyBorder="1" applyAlignment="1">
      <alignment horizontal="center"/>
    </xf>
    <xf numFmtId="2" fontId="37" fillId="0" borderId="0" xfId="0" applyNumberFormat="1" applyFont="1" applyFill="1"/>
    <xf numFmtId="0" fontId="38" fillId="0" borderId="43" xfId="0" applyNumberFormat="1" applyFont="1" applyFill="1" applyBorder="1" applyAlignment="1">
      <alignment horizontal="center"/>
    </xf>
    <xf numFmtId="0" fontId="38" fillId="0" borderId="44" xfId="0" applyNumberFormat="1" applyFont="1" applyFill="1" applyBorder="1"/>
    <xf numFmtId="2" fontId="38" fillId="0" borderId="44" xfId="0" applyNumberFormat="1" applyFont="1" applyFill="1" applyBorder="1"/>
    <xf numFmtId="2" fontId="38" fillId="0" borderId="45" xfId="0" applyNumberFormat="1" applyFont="1" applyFill="1" applyBorder="1"/>
    <xf numFmtId="0" fontId="38" fillId="0" borderId="19" xfId="0" applyNumberFormat="1" applyFont="1" applyFill="1" applyBorder="1"/>
    <xf numFmtId="0" fontId="38" fillId="0" borderId="0" xfId="0" applyNumberFormat="1" applyFont="1" applyFill="1" applyBorder="1" applyAlignment="1">
      <alignment horizontal="center"/>
    </xf>
    <xf numFmtId="0" fontId="37" fillId="0" borderId="0" xfId="0" applyNumberFormat="1" applyFont="1" applyFill="1" applyBorder="1"/>
    <xf numFmtId="2" fontId="38" fillId="0" borderId="5" xfId="0" applyNumberFormat="1" applyFont="1" applyFill="1" applyBorder="1"/>
    <xf numFmtId="0" fontId="37" fillId="0" borderId="0" xfId="0" applyFont="1" applyFill="1"/>
    <xf numFmtId="0" fontId="39" fillId="0" borderId="0" xfId="0" applyNumberFormat="1" applyFont="1" applyFill="1"/>
    <xf numFmtId="2" fontId="5" fillId="0" borderId="5" xfId="0" applyNumberFormat="1" applyFont="1" applyFill="1" applyBorder="1"/>
    <xf numFmtId="0" fontId="2" fillId="0" borderId="5" xfId="0" applyFont="1" applyBorder="1" applyAlignment="1">
      <alignment horizontal="left" wrapText="1"/>
    </xf>
    <xf numFmtId="2" fontId="2" fillId="0" borderId="0" xfId="0" applyNumberFormat="1" applyFont="1" applyFill="1" applyBorder="1" applyAlignment="1">
      <alignment vertical="center"/>
    </xf>
    <xf numFmtId="1" fontId="3" fillId="0" borderId="5" xfId="43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46" xfId="0" applyFont="1" applyFill="1" applyBorder="1"/>
    <xf numFmtId="0" fontId="2" fillId="0" borderId="46" xfId="0" applyFont="1" applyFill="1" applyBorder="1" applyAlignment="1">
      <alignment horizontal="right" wrapText="1"/>
    </xf>
    <xf numFmtId="2" fontId="2" fillId="0" borderId="46" xfId="0" applyNumberFormat="1" applyFont="1" applyFill="1" applyBorder="1"/>
    <xf numFmtId="2" fontId="0" fillId="0" borderId="0" xfId="0" applyNumberFormat="1" applyFill="1" applyBorder="1" applyAlignment="1">
      <alignment horizontal="right"/>
    </xf>
    <xf numFmtId="0" fontId="6" fillId="0" borderId="0" xfId="0" applyFont="1" applyFill="1"/>
    <xf numFmtId="2" fontId="8" fillId="0" borderId="0" xfId="0" applyNumberFormat="1" applyFont="1" applyFill="1"/>
    <xf numFmtId="0" fontId="0" fillId="7" borderId="0" xfId="0" applyNumberFormat="1" applyFill="1"/>
    <xf numFmtId="0" fontId="55" fillId="0" borderId="5" xfId="0" applyFont="1" applyBorder="1" applyAlignment="1">
      <alignment wrapText="1"/>
    </xf>
    <xf numFmtId="0" fontId="27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53" fillId="0" borderId="0" xfId="0" applyFont="1" applyFill="1"/>
    <xf numFmtId="0" fontId="2" fillId="0" borderId="5" xfId="0" applyFont="1" applyFill="1" applyBorder="1" applyAlignment="1">
      <alignment horizontal="centerContinuous"/>
    </xf>
    <xf numFmtId="0" fontId="2" fillId="0" borderId="5" xfId="0" applyFont="1" applyFill="1" applyBorder="1" applyAlignment="1">
      <alignment horizontal="center" wrapText="1"/>
    </xf>
    <xf numFmtId="0" fontId="27" fillId="0" borderId="0" xfId="0" applyFont="1" applyFill="1" applyAlignment="1">
      <alignment horizontal="center"/>
    </xf>
    <xf numFmtId="0" fontId="2" fillId="0" borderId="5" xfId="0" applyFont="1" applyFill="1" applyBorder="1" applyAlignment="1">
      <alignment wrapText="1"/>
    </xf>
    <xf numFmtId="4" fontId="0" fillId="0" borderId="5" xfId="0" applyNumberFormat="1" applyFill="1" applyBorder="1"/>
    <xf numFmtId="4" fontId="0" fillId="0" borderId="27" xfId="0" applyNumberFormat="1" applyFill="1" applyBorder="1"/>
    <xf numFmtId="4" fontId="2" fillId="0" borderId="5" xfId="0" applyNumberFormat="1" applyFont="1" applyFill="1" applyBorder="1"/>
    <xf numFmtId="4" fontId="2" fillId="0" borderId="27" xfId="0" applyNumberFormat="1" applyFont="1" applyFill="1" applyBorder="1"/>
    <xf numFmtId="0" fontId="0" fillId="0" borderId="0" xfId="0" applyFill="1" applyAlignment="1">
      <alignment horizontal="centerContinuous"/>
    </xf>
    <xf numFmtId="0" fontId="2" fillId="0" borderId="0" xfId="0" applyFont="1" applyFill="1" applyAlignment="1">
      <alignment horizontal="right"/>
    </xf>
    <xf numFmtId="168" fontId="25" fillId="0" borderId="0" xfId="0" applyNumberFormat="1" applyFont="1" applyFill="1"/>
    <xf numFmtId="166" fontId="17" fillId="0" borderId="31" xfId="0" applyNumberFormat="1" applyFont="1" applyFill="1" applyBorder="1"/>
    <xf numFmtId="166" fontId="17" fillId="0" borderId="28" xfId="0" applyNumberFormat="1" applyFont="1" applyFill="1" applyBorder="1"/>
    <xf numFmtId="0" fontId="0" fillId="0" borderId="0" xfId="0" applyFill="1" applyAlignment="1">
      <alignment horizontal="center"/>
    </xf>
    <xf numFmtId="0" fontId="0" fillId="0" borderId="47" xfId="0" applyNumberFormat="1" applyFill="1" applyBorder="1"/>
    <xf numFmtId="0" fontId="0" fillId="0" borderId="48" xfId="0" applyNumberFormat="1" applyFill="1" applyBorder="1"/>
    <xf numFmtId="0" fontId="23" fillId="0" borderId="0" xfId="0" applyFont="1" applyFill="1"/>
    <xf numFmtId="1" fontId="0" fillId="0" borderId="5" xfId="0" applyNumberFormat="1" applyFill="1" applyBorder="1" applyAlignment="1">
      <alignment horizontal="center"/>
    </xf>
    <xf numFmtId="0" fontId="3" fillId="0" borderId="5" xfId="0" applyNumberFormat="1" applyFont="1" applyFill="1" applyBorder="1"/>
    <xf numFmtId="168" fontId="5" fillId="0" borderId="0" xfId="0" applyNumberFormat="1" applyFont="1" applyFill="1"/>
    <xf numFmtId="2" fontId="44" fillId="0" borderId="0" xfId="0" applyNumberFormat="1" applyFont="1" applyFill="1"/>
    <xf numFmtId="0" fontId="44" fillId="0" borderId="0" xfId="0" applyFont="1" applyFill="1"/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/>
    <xf numFmtId="0" fontId="4" fillId="0" borderId="0" xfId="0" applyNumberFormat="1" applyFont="1" applyFill="1"/>
    <xf numFmtId="2" fontId="17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/>
    <xf numFmtId="0" fontId="0" fillId="0" borderId="49" xfId="0" applyNumberFormat="1" applyFill="1" applyBorder="1"/>
    <xf numFmtId="0" fontId="0" fillId="0" borderId="17" xfId="0" applyNumberFormat="1" applyFill="1" applyBorder="1"/>
    <xf numFmtId="0" fontId="0" fillId="0" borderId="50" xfId="0" applyNumberFormat="1" applyFill="1" applyBorder="1"/>
    <xf numFmtId="166" fontId="0" fillId="0" borderId="23" xfId="0" applyNumberFormat="1" applyFill="1" applyBorder="1"/>
    <xf numFmtId="0" fontId="0" fillId="0" borderId="23" xfId="0" applyNumberFormat="1" applyFill="1" applyBorder="1"/>
    <xf numFmtId="0" fontId="0" fillId="0" borderId="51" xfId="0" applyNumberFormat="1" applyFill="1" applyBorder="1"/>
    <xf numFmtId="0" fontId="0" fillId="0" borderId="21" xfId="0" applyNumberFormat="1" applyFill="1" applyBorder="1"/>
    <xf numFmtId="0" fontId="0" fillId="0" borderId="24" xfId="0" applyNumberFormat="1" applyFill="1" applyBorder="1"/>
    <xf numFmtId="2" fontId="3" fillId="0" borderId="5" xfId="0" applyNumberFormat="1" applyFont="1" applyBorder="1"/>
    <xf numFmtId="0" fontId="3" fillId="0" borderId="5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7" fillId="8" borderId="0" xfId="0" applyNumberFormat="1" applyFont="1" applyFill="1"/>
    <xf numFmtId="0" fontId="0" fillId="8" borderId="0" xfId="0" applyNumberFormat="1" applyFill="1"/>
    <xf numFmtId="0" fontId="0" fillId="8" borderId="0" xfId="0" applyFill="1"/>
    <xf numFmtId="0" fontId="2" fillId="8" borderId="0" xfId="0" applyNumberFormat="1" applyFont="1" applyFill="1" applyAlignment="1">
      <alignment horizontal="right"/>
    </xf>
    <xf numFmtId="0" fontId="27" fillId="8" borderId="0" xfId="0" applyFont="1" applyFill="1"/>
    <xf numFmtId="0" fontId="32" fillId="8" borderId="0" xfId="0" applyNumberFormat="1" applyFont="1" applyFill="1"/>
    <xf numFmtId="0" fontId="2" fillId="8" borderId="0" xfId="0" applyNumberFormat="1" applyFont="1" applyFill="1"/>
    <xf numFmtId="0" fontId="2" fillId="8" borderId="5" xfId="0" applyNumberFormat="1" applyFont="1" applyFill="1" applyBorder="1" applyAlignment="1">
      <alignment horizontal="center"/>
    </xf>
    <xf numFmtId="0" fontId="0" fillId="8" borderId="5" xfId="0" applyNumberFormat="1" applyFill="1" applyBorder="1"/>
    <xf numFmtId="0" fontId="0" fillId="8" borderId="5" xfId="0" applyNumberFormat="1" applyFill="1" applyBorder="1" applyAlignment="1">
      <alignment horizontal="left"/>
    </xf>
    <xf numFmtId="2" fontId="2" fillId="8" borderId="5" xfId="0" applyNumberFormat="1" applyFont="1" applyFill="1" applyBorder="1" applyAlignment="1">
      <alignment horizontal="center"/>
    </xf>
    <xf numFmtId="0" fontId="2" fillId="8" borderId="5" xfId="0" applyNumberFormat="1" applyFont="1" applyFill="1" applyBorder="1"/>
    <xf numFmtId="0" fontId="0" fillId="8" borderId="5" xfId="0" applyNumberFormat="1" applyFill="1" applyBorder="1" applyAlignment="1">
      <alignment horizontal="center"/>
    </xf>
    <xf numFmtId="2" fontId="0" fillId="8" borderId="5" xfId="0" applyNumberFormat="1" applyFill="1" applyBorder="1"/>
    <xf numFmtId="2" fontId="2" fillId="8" borderId="5" xfId="0" applyNumberFormat="1" applyFont="1" applyFill="1" applyBorder="1"/>
    <xf numFmtId="170" fontId="2" fillId="8" borderId="5" xfId="0" applyNumberFormat="1" applyFont="1" applyFill="1" applyBorder="1"/>
    <xf numFmtId="0" fontId="5" fillId="8" borderId="5" xfId="0" applyNumberFormat="1" applyFont="1" applyFill="1" applyBorder="1"/>
    <xf numFmtId="170" fontId="0" fillId="8" borderId="0" xfId="0" applyNumberFormat="1" applyFill="1"/>
    <xf numFmtId="0" fontId="0" fillId="0" borderId="0" xfId="0" applyNumberFormat="1" applyFill="1" applyAlignment="1">
      <alignment horizontal="center"/>
    </xf>
    <xf numFmtId="0" fontId="42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right"/>
    </xf>
    <xf numFmtId="0" fontId="46" fillId="0" borderId="0" xfId="0" applyNumberFormat="1" applyFont="1" applyFill="1" applyAlignment="1">
      <alignment horizontal="left"/>
    </xf>
    <xf numFmtId="0" fontId="40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Continuous"/>
    </xf>
    <xf numFmtId="0" fontId="17" fillId="0" borderId="0" xfId="0" applyFont="1" applyFill="1" applyAlignment="1">
      <alignment horizontal="centerContinuous"/>
    </xf>
    <xf numFmtId="0" fontId="44" fillId="0" borderId="0" xfId="0" applyFont="1" applyFill="1" applyAlignment="1">
      <alignment horizontal="centerContinuous"/>
    </xf>
    <xf numFmtId="2" fontId="44" fillId="0" borderId="0" xfId="0" applyNumberFormat="1" applyFont="1" applyFill="1" applyAlignment="1">
      <alignment horizontal="centerContinuous"/>
    </xf>
    <xf numFmtId="0" fontId="28" fillId="0" borderId="5" xfId="0" applyFont="1" applyFill="1" applyBorder="1" applyAlignment="1">
      <alignment horizontal="centerContinuous"/>
    </xf>
    <xf numFmtId="0" fontId="48" fillId="0" borderId="5" xfId="0" applyFont="1" applyFill="1" applyBorder="1" applyAlignment="1">
      <alignment horizontal="centerContinuous"/>
    </xf>
    <xf numFmtId="2" fontId="28" fillId="0" borderId="5" xfId="0" applyNumberFormat="1" applyFont="1" applyFill="1" applyBorder="1" applyAlignment="1">
      <alignment horizontal="centerContinuous"/>
    </xf>
    <xf numFmtId="0" fontId="28" fillId="0" borderId="0" xfId="0" applyFont="1" applyFill="1"/>
    <xf numFmtId="2" fontId="28" fillId="0" borderId="0" xfId="0" applyNumberFormat="1" applyFont="1" applyFill="1"/>
    <xf numFmtId="0" fontId="11" fillId="0" borderId="1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170" fontId="0" fillId="0" borderId="0" xfId="0" applyNumberFormat="1" applyFill="1"/>
    <xf numFmtId="2" fontId="4" fillId="0" borderId="0" xfId="0" applyNumberFormat="1" applyFont="1" applyFill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horizontal="centerContinuous"/>
    </xf>
    <xf numFmtId="2" fontId="4" fillId="0" borderId="0" xfId="0" applyNumberFormat="1" applyFont="1" applyFill="1" applyAlignment="1">
      <alignment horizontal="centerContinuous"/>
    </xf>
    <xf numFmtId="0" fontId="3" fillId="0" borderId="5" xfId="0" applyFont="1" applyFill="1" applyBorder="1" applyAlignment="1">
      <alignment horizontal="center" wrapText="1"/>
    </xf>
    <xf numFmtId="2" fontId="3" fillId="0" borderId="5" xfId="0" applyNumberFormat="1" applyFont="1" applyFill="1" applyBorder="1" applyAlignment="1">
      <alignment horizontal="center" wrapText="1"/>
    </xf>
    <xf numFmtId="2" fontId="23" fillId="0" borderId="5" xfId="0" applyNumberFormat="1" applyFont="1" applyFill="1" applyBorder="1" applyAlignment="1">
      <alignment horizontal="right"/>
    </xf>
    <xf numFmtId="0" fontId="0" fillId="0" borderId="5" xfId="0" applyBorder="1" applyAlignment="1">
      <alignment horizontal="left" vertical="center" wrapText="1"/>
    </xf>
    <xf numFmtId="0" fontId="24" fillId="0" borderId="0" xfId="0" applyNumberFormat="1" applyFont="1" applyFill="1" applyAlignment="1">
      <alignment horizontal="centerContinuous" vertical="top" wrapText="1"/>
    </xf>
    <xf numFmtId="0" fontId="24" fillId="0" borderId="0" xfId="0" applyNumberFormat="1" applyFont="1" applyFill="1" applyAlignment="1">
      <alignment horizontal="centerContinuous"/>
    </xf>
    <xf numFmtId="0" fontId="49" fillId="0" borderId="0" xfId="0" applyNumberFormat="1" applyFont="1" applyFill="1" applyAlignment="1">
      <alignment horizontal="centerContinuous" vertical="top" wrapText="1"/>
    </xf>
    <xf numFmtId="2" fontId="2" fillId="0" borderId="0" xfId="0" applyNumberFormat="1" applyFont="1" applyFill="1" applyBorder="1" applyAlignment="1">
      <alignment horizontal="center"/>
    </xf>
    <xf numFmtId="166" fontId="16" fillId="0" borderId="5" xfId="43" applyNumberFormat="1" applyFill="1" applyBorder="1" applyAlignment="1">
      <alignment horizontal="center"/>
    </xf>
    <xf numFmtId="0" fontId="16" fillId="0" borderId="5" xfId="43" applyNumberFormat="1" applyFill="1" applyBorder="1"/>
    <xf numFmtId="165" fontId="0" fillId="0" borderId="5" xfId="10" applyFont="1" applyBorder="1"/>
    <xf numFmtId="0" fontId="5" fillId="0" borderId="0" xfId="0" applyNumberFormat="1" applyFont="1" applyFill="1" applyAlignment="1">
      <alignment horizontal="left"/>
    </xf>
    <xf numFmtId="2" fontId="3" fillId="0" borderId="0" xfId="0" applyNumberFormat="1" applyFont="1" applyFill="1" applyAlignment="1"/>
    <xf numFmtId="168" fontId="17" fillId="0" borderId="0" xfId="0" applyNumberFormat="1" applyFont="1" applyFill="1"/>
    <xf numFmtId="0" fontId="0" fillId="0" borderId="0" xfId="0" applyBorder="1" applyAlignment="1">
      <alignment vertical="center"/>
    </xf>
    <xf numFmtId="2" fontId="44" fillId="0" borderId="0" xfId="0" applyNumberFormat="1" applyFont="1"/>
    <xf numFmtId="168" fontId="17" fillId="0" borderId="0" xfId="0" applyNumberFormat="1" applyFont="1" applyFill="1" applyBorder="1"/>
    <xf numFmtId="16" fontId="0" fillId="0" borderId="0" xfId="0" applyNumberFormat="1" applyFill="1" applyBorder="1" applyAlignment="1">
      <alignment horizontal="left"/>
    </xf>
    <xf numFmtId="1" fontId="0" fillId="0" borderId="0" xfId="0" applyNumberFormat="1" applyFill="1" applyBorder="1" applyAlignment="1">
      <alignment horizontal="center"/>
    </xf>
    <xf numFmtId="0" fontId="23" fillId="0" borderId="31" xfId="0" applyNumberFormat="1" applyFont="1" applyFill="1" applyBorder="1" applyAlignment="1">
      <alignment horizontal="center"/>
    </xf>
    <xf numFmtId="0" fontId="23" fillId="0" borderId="28" xfId="0" applyNumberFormat="1" applyFont="1" applyFill="1" applyBorder="1" applyAlignment="1">
      <alignment horizontal="center"/>
    </xf>
    <xf numFmtId="0" fontId="23" fillId="0" borderId="31" xfId="0" applyNumberFormat="1" applyFont="1" applyFill="1" applyBorder="1"/>
    <xf numFmtId="0" fontId="23" fillId="0" borderId="28" xfId="0" applyNumberFormat="1" applyFont="1" applyFill="1" applyBorder="1"/>
    <xf numFmtId="2" fontId="23" fillId="0" borderId="31" xfId="0" applyNumberFormat="1" applyFont="1" applyFill="1" applyBorder="1"/>
    <xf numFmtId="2" fontId="23" fillId="0" borderId="28" xfId="0" applyNumberFormat="1" applyFont="1" applyFill="1" applyBorder="1"/>
    <xf numFmtId="2" fontId="4" fillId="0" borderId="43" xfId="0" applyNumberFormat="1" applyFont="1" applyFill="1" applyBorder="1"/>
    <xf numFmtId="0" fontId="23" fillId="0" borderId="43" xfId="0" applyNumberFormat="1" applyFont="1" applyFill="1" applyBorder="1"/>
    <xf numFmtId="0" fontId="23" fillId="0" borderId="5" xfId="0" applyNumberFormat="1" applyFont="1" applyFill="1" applyBorder="1" applyAlignment="1">
      <alignment horizontal="center" vertical="center" wrapText="1"/>
    </xf>
    <xf numFmtId="0" fontId="23" fillId="0" borderId="52" xfId="0" applyNumberFormat="1" applyFont="1" applyFill="1" applyBorder="1" applyAlignment="1">
      <alignment horizontal="center"/>
    </xf>
    <xf numFmtId="0" fontId="23" fillId="0" borderId="31" xfId="0" applyNumberFormat="1" applyFont="1" applyFill="1" applyBorder="1" applyAlignment="1">
      <alignment horizontal="center" vertical="center" wrapText="1"/>
    </xf>
    <xf numFmtId="0" fontId="23" fillId="0" borderId="28" xfId="0" applyNumberFormat="1" applyFont="1" applyFill="1" applyBorder="1" applyAlignment="1">
      <alignment horizontal="center" vertical="center" wrapText="1"/>
    </xf>
    <xf numFmtId="0" fontId="5" fillId="0" borderId="5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2" fontId="2" fillId="0" borderId="0" xfId="0" applyNumberFormat="1" applyFont="1" applyBorder="1" applyAlignment="1">
      <alignment horizontal="right"/>
    </xf>
    <xf numFmtId="0" fontId="2" fillId="0" borderId="0" xfId="0" applyNumberFormat="1" applyFont="1" applyFill="1" applyBorder="1"/>
    <xf numFmtId="170" fontId="0" fillId="0" borderId="0" xfId="0" applyNumberFormat="1" applyFill="1" applyBorder="1"/>
    <xf numFmtId="0" fontId="0" fillId="0" borderId="0" xfId="0" applyNumberFormat="1" applyFill="1" applyBorder="1" applyAlignment="1">
      <alignment horizontal="right"/>
    </xf>
    <xf numFmtId="3" fontId="0" fillId="0" borderId="5" xfId="0" applyNumberFormat="1" applyFill="1" applyBorder="1"/>
    <xf numFmtId="0" fontId="7" fillId="0" borderId="0" xfId="0" applyNumberFormat="1" applyFont="1" applyFill="1" applyAlignment="1">
      <alignment horizontal="left"/>
    </xf>
    <xf numFmtId="2" fontId="5" fillId="0" borderId="7" xfId="0" applyNumberFormat="1" applyFont="1" applyFill="1" applyBorder="1" applyAlignment="1">
      <alignment horizontal="center" vertical="center" wrapText="1"/>
    </xf>
    <xf numFmtId="2" fontId="34" fillId="0" borderId="5" xfId="0" applyNumberFormat="1" applyFont="1" applyFill="1" applyBorder="1" applyAlignment="1">
      <alignment horizontal="center"/>
    </xf>
    <xf numFmtId="2" fontId="33" fillId="0" borderId="5" xfId="0" applyNumberFormat="1" applyFont="1" applyFill="1" applyBorder="1" applyAlignment="1">
      <alignment horizontal="right"/>
    </xf>
    <xf numFmtId="2" fontId="0" fillId="0" borderId="53" xfId="0" applyNumberFormat="1" applyFill="1" applyBorder="1"/>
    <xf numFmtId="2" fontId="0" fillId="0" borderId="54" xfId="0" applyNumberFormat="1" applyFill="1" applyBorder="1"/>
    <xf numFmtId="166" fontId="0" fillId="0" borderId="54" xfId="0" applyNumberFormat="1" applyFill="1" applyBorder="1"/>
    <xf numFmtId="0" fontId="0" fillId="0" borderId="54" xfId="0" applyNumberFormat="1" applyFill="1" applyBorder="1"/>
    <xf numFmtId="0" fontId="0" fillId="0" borderId="55" xfId="0" applyNumberFormat="1" applyFill="1" applyBorder="1"/>
    <xf numFmtId="2" fontId="0" fillId="0" borderId="55" xfId="0" applyNumberFormat="1" applyFill="1" applyBorder="1"/>
    <xf numFmtId="167" fontId="6" fillId="0" borderId="0" xfId="0" applyNumberFormat="1" applyFont="1" applyFill="1"/>
    <xf numFmtId="0" fontId="8" fillId="0" borderId="0" xfId="0" applyNumberFormat="1" applyFont="1" applyFill="1" applyAlignment="1">
      <alignment horizontal="center"/>
    </xf>
    <xf numFmtId="0" fontId="0" fillId="0" borderId="5" xfId="0" applyNumberForma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27" fillId="0" borderId="0" xfId="0" applyFont="1" applyBorder="1" applyAlignment="1">
      <alignment horizontal="left"/>
    </xf>
    <xf numFmtId="0" fontId="44" fillId="0" borderId="5" xfId="0" applyFont="1" applyFill="1" applyBorder="1"/>
    <xf numFmtId="0" fontId="58" fillId="0" borderId="0" xfId="0" applyFont="1" applyFill="1" applyAlignment="1">
      <alignment horizontal="center"/>
    </xf>
    <xf numFmtId="2" fontId="23" fillId="0" borderId="0" xfId="0" applyNumberFormat="1" applyFont="1" applyFill="1" applyBorder="1" applyAlignment="1">
      <alignment horizontal="right"/>
    </xf>
    <xf numFmtId="0" fontId="23" fillId="0" borderId="0" xfId="0" applyFont="1" applyFill="1" applyBorder="1"/>
    <xf numFmtId="2" fontId="4" fillId="0" borderId="0" xfId="0" applyNumberFormat="1" applyFont="1" applyFill="1" applyBorder="1" applyAlignment="1">
      <alignment horizontal="right"/>
    </xf>
    <xf numFmtId="2" fontId="23" fillId="0" borderId="0" xfId="0" applyNumberFormat="1" applyFont="1" applyFill="1" applyBorder="1"/>
    <xf numFmtId="2" fontId="5" fillId="0" borderId="0" xfId="0" applyNumberFormat="1" applyFont="1" applyBorder="1" applyAlignment="1">
      <alignment horizontal="right"/>
    </xf>
    <xf numFmtId="1" fontId="5" fillId="0" borderId="0" xfId="0" applyNumberFormat="1" applyFont="1" applyBorder="1"/>
    <xf numFmtId="2" fontId="0" fillId="0" borderId="0" xfId="0" applyNumberFormat="1" applyBorder="1"/>
    <xf numFmtId="0" fontId="5" fillId="0" borderId="0" xfId="43" applyNumberFormat="1" applyFont="1" applyFill="1" applyBorder="1"/>
    <xf numFmtId="9" fontId="17" fillId="0" borderId="0" xfId="0" applyNumberFormat="1" applyFont="1" applyFill="1"/>
    <xf numFmtId="9" fontId="17" fillId="0" borderId="39" xfId="0" applyNumberFormat="1" applyFont="1" applyFill="1" applyBorder="1"/>
    <xf numFmtId="10" fontId="17" fillId="0" borderId="43" xfId="47" applyNumberFormat="1" applyFont="1" applyFill="1" applyBorder="1"/>
    <xf numFmtId="10" fontId="17" fillId="0" borderId="44" xfId="47" applyNumberFormat="1" applyFont="1" applyFill="1" applyBorder="1"/>
    <xf numFmtId="9" fontId="17" fillId="0" borderId="45" xfId="0" applyNumberFormat="1" applyFont="1" applyFill="1" applyBorder="1"/>
    <xf numFmtId="9" fontId="17" fillId="0" borderId="45" xfId="47" applyNumberFormat="1" applyFont="1" applyFill="1" applyBorder="1"/>
    <xf numFmtId="9" fontId="17" fillId="0" borderId="0" xfId="47" applyNumberFormat="1" applyFont="1" applyFill="1" applyBorder="1"/>
    <xf numFmtId="9" fontId="17" fillId="0" borderId="0" xfId="0" applyNumberFormat="1" applyFont="1" applyFill="1" applyBorder="1"/>
    <xf numFmtId="0" fontId="41" fillId="0" borderId="5" xfId="0" applyFont="1" applyFill="1" applyBorder="1"/>
    <xf numFmtId="0" fontId="44" fillId="0" borderId="5" xfId="0" applyFont="1" applyFill="1" applyBorder="1" applyAlignment="1">
      <alignment horizontal="center" wrapText="1"/>
    </xf>
    <xf numFmtId="0" fontId="44" fillId="0" borderId="5" xfId="0" applyFont="1" applyFill="1" applyBorder="1" applyAlignment="1">
      <alignment wrapText="1"/>
    </xf>
    <xf numFmtId="2" fontId="44" fillId="0" borderId="5" xfId="0" applyNumberFormat="1" applyFont="1" applyFill="1" applyBorder="1"/>
    <xf numFmtId="173" fontId="44" fillId="0" borderId="5" xfId="0" applyNumberFormat="1" applyFont="1" applyFill="1" applyBorder="1"/>
    <xf numFmtId="2" fontId="41" fillId="0" borderId="5" xfId="0" applyNumberFormat="1" applyFont="1" applyFill="1" applyBorder="1"/>
    <xf numFmtId="0" fontId="41" fillId="0" borderId="5" xfId="0" applyFont="1" applyFill="1" applyBorder="1" applyAlignment="1">
      <alignment wrapText="1"/>
    </xf>
    <xf numFmtId="2" fontId="41" fillId="0" borderId="5" xfId="0" applyNumberFormat="1" applyFont="1" applyFill="1" applyBorder="1" applyAlignment="1">
      <alignment horizontal="center"/>
    </xf>
    <xf numFmtId="2" fontId="44" fillId="0" borderId="5" xfId="0" applyNumberFormat="1" applyFont="1" applyFill="1" applyBorder="1" applyAlignment="1">
      <alignment horizontal="right"/>
    </xf>
    <xf numFmtId="0" fontId="41" fillId="0" borderId="5" xfId="0" applyFont="1" applyFill="1" applyBorder="1" applyAlignment="1">
      <alignment horizontal="center" vertical="center" wrapText="1"/>
    </xf>
    <xf numFmtId="172" fontId="44" fillId="0" borderId="5" xfId="0" applyNumberFormat="1" applyFont="1" applyFill="1" applyBorder="1"/>
    <xf numFmtId="2" fontId="41" fillId="0" borderId="5" xfId="0" applyNumberFormat="1" applyFont="1" applyFill="1" applyBorder="1" applyAlignment="1">
      <alignment horizontal="right"/>
    </xf>
    <xf numFmtId="2" fontId="59" fillId="0" borderId="0" xfId="0" applyNumberFormat="1" applyFont="1" applyFill="1"/>
    <xf numFmtId="2" fontId="44" fillId="0" borderId="5" xfId="0" applyNumberFormat="1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8" fillId="0" borderId="5" xfId="0" applyFont="1" applyFill="1" applyBorder="1" applyAlignment="1">
      <alignment horizontal="center"/>
    </xf>
    <xf numFmtId="0" fontId="41" fillId="0" borderId="5" xfId="0" applyFont="1" applyFill="1" applyBorder="1" applyAlignment="1">
      <alignment horizontal="center"/>
    </xf>
    <xf numFmtId="0" fontId="44" fillId="0" borderId="5" xfId="0" applyFont="1" applyFill="1" applyBorder="1" applyAlignment="1">
      <alignment horizontal="center"/>
    </xf>
    <xf numFmtId="0" fontId="41" fillId="0" borderId="5" xfId="0" applyFont="1" applyFill="1" applyBorder="1" applyAlignment="1">
      <alignment horizontal="center" wrapText="1"/>
    </xf>
    <xf numFmtId="0" fontId="28" fillId="0" borderId="0" xfId="0" applyFont="1" applyFill="1" applyAlignment="1">
      <alignment horizontal="center"/>
    </xf>
    <xf numFmtId="2" fontId="0" fillId="0" borderId="27" xfId="0" applyNumberFormat="1" applyFill="1" applyBorder="1"/>
    <xf numFmtId="0" fontId="2" fillId="0" borderId="5" xfId="0" applyFont="1" applyFill="1" applyBorder="1" applyAlignment="1">
      <alignment horizontal="right"/>
    </xf>
    <xf numFmtId="0" fontId="0" fillId="0" borderId="0" xfId="0" applyFill="1" applyAlignment="1">
      <alignment horizontal="center" wrapText="1"/>
    </xf>
    <xf numFmtId="9" fontId="0" fillId="0" borderId="5" xfId="47" applyFont="1" applyFill="1" applyBorder="1"/>
    <xf numFmtId="0" fontId="0" fillId="0" borderId="0" xfId="0" applyNumberFormat="1" applyFill="1" applyAlignment="1">
      <alignment horizontal="left"/>
    </xf>
    <xf numFmtId="0" fontId="11" fillId="0" borderId="52" xfId="0" applyNumberFormat="1" applyFont="1" applyFill="1" applyBorder="1" applyAlignment="1">
      <alignment horizontal="center"/>
    </xf>
    <xf numFmtId="0" fontId="11" fillId="0" borderId="56" xfId="0" applyNumberFormat="1" applyFont="1" applyFill="1" applyBorder="1" applyAlignment="1">
      <alignment horizontal="center"/>
    </xf>
    <xf numFmtId="0" fontId="11" fillId="0" borderId="57" xfId="0" applyNumberFormat="1" applyFont="1" applyFill="1" applyBorder="1" applyAlignment="1">
      <alignment horizontal="center"/>
    </xf>
    <xf numFmtId="9" fontId="33" fillId="0" borderId="5" xfId="47" applyFont="1" applyFill="1" applyBorder="1"/>
    <xf numFmtId="0" fontId="23" fillId="0" borderId="27" xfId="0" applyNumberFormat="1" applyFont="1" applyFill="1" applyBorder="1" applyAlignment="1">
      <alignment horizontal="center" vertical="center" wrapText="1"/>
    </xf>
    <xf numFmtId="0" fontId="23" fillId="0" borderId="27" xfId="0" applyNumberFormat="1" applyFont="1" applyFill="1" applyBorder="1" applyAlignment="1">
      <alignment horizontal="center"/>
    </xf>
    <xf numFmtId="0" fontId="23" fillId="0" borderId="27" xfId="0" applyNumberFormat="1" applyFont="1" applyFill="1" applyBorder="1"/>
    <xf numFmtId="2" fontId="4" fillId="0" borderId="27" xfId="0" applyNumberFormat="1" applyFont="1" applyFill="1" applyBorder="1"/>
    <xf numFmtId="2" fontId="0" fillId="0" borderId="31" xfId="0" applyNumberFormat="1" applyFill="1" applyBorder="1" applyAlignment="1">
      <alignment horizontal="center"/>
    </xf>
    <xf numFmtId="2" fontId="0" fillId="0" borderId="28" xfId="0" applyNumberFormat="1" applyFill="1" applyBorder="1" applyAlignment="1">
      <alignment horizontal="center"/>
    </xf>
    <xf numFmtId="10" fontId="0" fillId="0" borderId="28" xfId="47" applyNumberFormat="1" applyFont="1" applyFill="1" applyBorder="1"/>
    <xf numFmtId="2" fontId="2" fillId="0" borderId="44" xfId="0" applyNumberFormat="1" applyFont="1" applyFill="1" applyBorder="1"/>
    <xf numFmtId="2" fontId="2" fillId="0" borderId="45" xfId="0" applyNumberFormat="1" applyFont="1" applyFill="1" applyBorder="1"/>
    <xf numFmtId="0" fontId="0" fillId="0" borderId="0" xfId="0" applyNumberFormat="1" applyFill="1" applyAlignment="1"/>
    <xf numFmtId="2" fontId="0" fillId="0" borderId="26" xfId="0" applyNumberFormat="1" applyFill="1" applyBorder="1"/>
    <xf numFmtId="0" fontId="11" fillId="0" borderId="49" xfId="0" applyNumberFormat="1" applyFont="1" applyFill="1" applyBorder="1"/>
    <xf numFmtId="0" fontId="0" fillId="0" borderId="18" xfId="0" applyNumberFormat="1" applyFill="1" applyBorder="1"/>
    <xf numFmtId="0" fontId="11" fillId="0" borderId="58" xfId="0" applyNumberFormat="1" applyFont="1" applyFill="1" applyBorder="1"/>
    <xf numFmtId="0" fontId="11" fillId="0" borderId="50" xfId="0" applyNumberFormat="1" applyFont="1" applyFill="1" applyBorder="1" applyAlignment="1">
      <alignment horizontal="center"/>
    </xf>
    <xf numFmtId="0" fontId="11" fillId="0" borderId="28" xfId="0" applyNumberFormat="1" applyFont="1" applyFill="1" applyBorder="1" applyAlignment="1">
      <alignment horizontal="center"/>
    </xf>
    <xf numFmtId="2" fontId="11" fillId="0" borderId="28" xfId="0" applyNumberFormat="1" applyFont="1" applyFill="1" applyBorder="1" applyAlignment="1">
      <alignment horizontal="center"/>
    </xf>
    <xf numFmtId="2" fontId="5" fillId="0" borderId="28" xfId="0" applyNumberFormat="1" applyFont="1" applyFill="1" applyBorder="1"/>
    <xf numFmtId="0" fontId="0" fillId="0" borderId="28" xfId="0" applyFill="1" applyBorder="1"/>
    <xf numFmtId="0" fontId="5" fillId="0" borderId="31" xfId="0" applyNumberFormat="1" applyFont="1" applyFill="1" applyBorder="1"/>
    <xf numFmtId="0" fontId="2" fillId="0" borderId="43" xfId="0" applyNumberFormat="1" applyFont="1" applyFill="1" applyBorder="1" applyAlignment="1">
      <alignment horizontal="center"/>
    </xf>
    <xf numFmtId="0" fontId="0" fillId="0" borderId="44" xfId="0" applyNumberFormat="1" applyFill="1" applyBorder="1"/>
    <xf numFmtId="0" fontId="11" fillId="0" borderId="44" xfId="0" applyNumberFormat="1" applyFont="1" applyFill="1" applyBorder="1" applyAlignment="1">
      <alignment horizontal="right"/>
    </xf>
    <xf numFmtId="0" fontId="2" fillId="0" borderId="31" xfId="0" applyNumberFormat="1" applyFont="1" applyFill="1" applyBorder="1" applyAlignment="1">
      <alignment horizontal="center"/>
    </xf>
    <xf numFmtId="0" fontId="0" fillId="0" borderId="59" xfId="0" applyNumberFormat="1" applyFill="1" applyBorder="1"/>
    <xf numFmtId="0" fontId="0" fillId="0" borderId="31" xfId="0" applyNumberFormat="1" applyFill="1" applyBorder="1" applyAlignment="1">
      <alignment horizontal="center"/>
    </xf>
    <xf numFmtId="0" fontId="6" fillId="0" borderId="43" xfId="0" applyNumberFormat="1" applyFont="1" applyFill="1" applyBorder="1"/>
    <xf numFmtId="0" fontId="2" fillId="0" borderId="44" xfId="0" applyNumberFormat="1" applyFont="1" applyFill="1" applyBorder="1"/>
    <xf numFmtId="0" fontId="0" fillId="0" borderId="31" xfId="0" applyBorder="1" applyAlignment="1">
      <alignment horizontal="center"/>
    </xf>
    <xf numFmtId="0" fontId="0" fillId="0" borderId="43" xfId="0" applyBorder="1" applyAlignment="1">
      <alignment horizontal="center"/>
    </xf>
    <xf numFmtId="0" fontId="45" fillId="0" borderId="5" xfId="0" applyNumberFormat="1" applyFont="1" applyFill="1" applyBorder="1" applyAlignment="1">
      <alignment horizontal="left" vertical="top" wrapText="1"/>
    </xf>
    <xf numFmtId="0" fontId="40" fillId="0" borderId="5" xfId="0" applyNumberFormat="1" applyFont="1" applyFill="1" applyBorder="1"/>
    <xf numFmtId="0" fontId="40" fillId="0" borderId="5" xfId="0" applyNumberFormat="1" applyFont="1" applyFill="1" applyBorder="1" applyAlignment="1">
      <alignment horizontal="center"/>
    </xf>
    <xf numFmtId="0" fontId="40" fillId="0" borderId="5" xfId="0" applyNumberFormat="1" applyFont="1" applyFill="1" applyBorder="1" applyAlignment="1">
      <alignment horizontal="center" vertical="center"/>
    </xf>
    <xf numFmtId="0" fontId="40" fillId="0" borderId="5" xfId="0" applyNumberFormat="1" applyFont="1" applyFill="1" applyBorder="1" applyAlignment="1">
      <alignment vertical="center"/>
    </xf>
    <xf numFmtId="1" fontId="0" fillId="0" borderId="0" xfId="0" applyNumberFormat="1" applyFill="1" applyBorder="1"/>
    <xf numFmtId="0" fontId="6" fillId="7" borderId="0" xfId="0" applyNumberFormat="1" applyFont="1" applyFill="1"/>
    <xf numFmtId="167" fontId="6" fillId="0" borderId="0" xfId="0" applyNumberFormat="1" applyFont="1" applyFill="1" applyBorder="1"/>
    <xf numFmtId="175" fontId="0" fillId="8" borderId="0" xfId="0" applyNumberFormat="1" applyFill="1"/>
    <xf numFmtId="0" fontId="17" fillId="0" borderId="26" xfId="43" applyNumberFormat="1" applyFont="1" applyFill="1" applyBorder="1"/>
    <xf numFmtId="2" fontId="2" fillId="0" borderId="31" xfId="0" applyNumberFormat="1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" fontId="0" fillId="0" borderId="31" xfId="0" applyNumberFormat="1" applyFill="1" applyBorder="1" applyAlignment="1">
      <alignment horizontal="center"/>
    </xf>
    <xf numFmtId="0" fontId="23" fillId="5" borderId="0" xfId="0" applyNumberFormat="1" applyFont="1" applyFill="1"/>
    <xf numFmtId="170" fontId="0" fillId="0" borderId="0" xfId="0" applyNumberFormat="1"/>
    <xf numFmtId="165" fontId="23" fillId="0" borderId="0" xfId="10" applyFont="1" applyFill="1"/>
    <xf numFmtId="165" fontId="23" fillId="0" borderId="0" xfId="0" applyNumberFormat="1" applyFont="1" applyFill="1"/>
    <xf numFmtId="165" fontId="17" fillId="0" borderId="0" xfId="0" applyNumberFormat="1" applyFont="1" applyFill="1"/>
    <xf numFmtId="165" fontId="0" fillId="0" borderId="5" xfId="10" applyFont="1" applyFill="1" applyBorder="1"/>
    <xf numFmtId="165" fontId="0" fillId="0" borderId="28" xfId="10" applyFont="1" applyFill="1" applyBorder="1"/>
    <xf numFmtId="170" fontId="5" fillId="0" borderId="5" xfId="0" applyNumberFormat="1" applyFont="1" applyFill="1" applyBorder="1"/>
    <xf numFmtId="0" fontId="2" fillId="0" borderId="0" xfId="0" applyFont="1" applyFill="1" applyBorder="1"/>
    <xf numFmtId="165" fontId="17" fillId="0" borderId="5" xfId="10" applyFont="1" applyFill="1" applyBorder="1"/>
    <xf numFmtId="165" fontId="17" fillId="0" borderId="5" xfId="10" applyFont="1" applyBorder="1"/>
    <xf numFmtId="165" fontId="3" fillId="0" borderId="5" xfId="10" applyFont="1" applyBorder="1"/>
    <xf numFmtId="2" fontId="63" fillId="0" borderId="5" xfId="0" applyNumberFormat="1" applyFont="1" applyBorder="1"/>
    <xf numFmtId="2" fontId="63" fillId="0" borderId="5" xfId="0" applyNumberFormat="1" applyFont="1" applyFill="1" applyBorder="1"/>
    <xf numFmtId="2" fontId="37" fillId="0" borderId="0" xfId="0" applyNumberFormat="1" applyFont="1" applyFill="1" applyBorder="1"/>
    <xf numFmtId="165" fontId="17" fillId="0" borderId="0" xfId="10" applyFont="1" applyFill="1" applyBorder="1"/>
    <xf numFmtId="165" fontId="25" fillId="0" borderId="0" xfId="10" applyFont="1" applyFill="1" applyBorder="1"/>
    <xf numFmtId="165" fontId="25" fillId="0" borderId="0" xfId="10" applyFont="1" applyFill="1"/>
    <xf numFmtId="0" fontId="25" fillId="0" borderId="49" xfId="0" applyFont="1" applyBorder="1"/>
    <xf numFmtId="165" fontId="25" fillId="0" borderId="17" xfId="10" applyFont="1" applyFill="1" applyBorder="1"/>
    <xf numFmtId="0" fontId="25" fillId="0" borderId="50" xfId="0" applyFont="1" applyBorder="1"/>
    <xf numFmtId="0" fontId="25" fillId="0" borderId="50" xfId="0" applyFont="1" applyFill="1" applyBorder="1"/>
    <xf numFmtId="0" fontId="25" fillId="0" borderId="51" xfId="0" applyFont="1" applyBorder="1"/>
    <xf numFmtId="165" fontId="25" fillId="0" borderId="21" xfId="10" applyFont="1" applyFill="1" applyBorder="1"/>
    <xf numFmtId="0" fontId="65" fillId="0" borderId="28" xfId="43" applyNumberFormat="1" applyFont="1" applyFill="1" applyBorder="1" applyAlignment="1">
      <alignment horizontal="center" vertical="center" wrapText="1"/>
    </xf>
    <xf numFmtId="0" fontId="65" fillId="0" borderId="28" xfId="43" applyNumberFormat="1" applyFont="1" applyFill="1" applyBorder="1" applyAlignment="1">
      <alignment horizontal="center"/>
    </xf>
    <xf numFmtId="0" fontId="65" fillId="0" borderId="31" xfId="43" applyNumberFormat="1" applyFont="1" applyFill="1" applyBorder="1" applyAlignment="1"/>
    <xf numFmtId="2" fontId="65" fillId="0" borderId="28" xfId="43" applyNumberFormat="1" applyFont="1" applyFill="1" applyBorder="1"/>
    <xf numFmtId="10" fontId="52" fillId="0" borderId="28" xfId="47" applyNumberFormat="1" applyFont="1" applyFill="1" applyBorder="1"/>
    <xf numFmtId="2" fontId="52" fillId="0" borderId="28" xfId="43" applyNumberFormat="1" applyFont="1" applyFill="1" applyBorder="1"/>
    <xf numFmtId="0" fontId="64" fillId="0" borderId="5" xfId="43" applyNumberFormat="1" applyFont="1" applyFill="1" applyBorder="1" applyAlignment="1"/>
    <xf numFmtId="2" fontId="64" fillId="0" borderId="28" xfId="43" applyNumberFormat="1" applyFont="1" applyFill="1" applyBorder="1"/>
    <xf numFmtId="0" fontId="65" fillId="0" borderId="26" xfId="43" applyNumberFormat="1" applyFont="1" applyFill="1" applyBorder="1"/>
    <xf numFmtId="2" fontId="65" fillId="0" borderId="60" xfId="43" applyNumberFormat="1" applyFont="1" applyFill="1" applyBorder="1" applyAlignment="1">
      <alignment horizontal="right"/>
    </xf>
    <xf numFmtId="10" fontId="65" fillId="0" borderId="28" xfId="47" applyNumberFormat="1" applyFont="1" applyFill="1" applyBorder="1"/>
    <xf numFmtId="0" fontId="65" fillId="0" borderId="61" xfId="43" applyNumberFormat="1" applyFont="1" applyFill="1" applyBorder="1"/>
    <xf numFmtId="2" fontId="64" fillId="0" borderId="45" xfId="43" applyNumberFormat="1" applyFont="1" applyFill="1" applyBorder="1"/>
    <xf numFmtId="3" fontId="0" fillId="0" borderId="0" xfId="0" applyNumberFormat="1"/>
    <xf numFmtId="0" fontId="70" fillId="0" borderId="0" xfId="36"/>
    <xf numFmtId="0" fontId="75" fillId="0" borderId="0" xfId="36" applyFont="1"/>
    <xf numFmtId="10" fontId="70" fillId="0" borderId="0" xfId="36" applyNumberFormat="1"/>
    <xf numFmtId="10" fontId="70" fillId="0" borderId="0" xfId="36" applyNumberFormat="1" applyFill="1"/>
    <xf numFmtId="0" fontId="70" fillId="0" borderId="0" xfId="36" applyFill="1"/>
    <xf numFmtId="0" fontId="70" fillId="9" borderId="0" xfId="36" applyFill="1" applyAlignment="1">
      <alignment horizontal="left"/>
    </xf>
    <xf numFmtId="174" fontId="76" fillId="9" borderId="0" xfId="10" applyNumberFormat="1" applyFont="1" applyFill="1" applyBorder="1" applyAlignment="1">
      <alignment horizontal="centerContinuous"/>
    </xf>
    <xf numFmtId="0" fontId="70" fillId="9" borderId="0" xfId="36" applyFill="1" applyAlignment="1">
      <alignment horizontal="centerContinuous"/>
    </xf>
    <xf numFmtId="10" fontId="70" fillId="9" borderId="0" xfId="36" applyNumberFormat="1" applyFill="1" applyAlignment="1">
      <alignment horizontal="left"/>
    </xf>
    <xf numFmtId="10" fontId="70" fillId="0" borderId="0" xfId="36" applyNumberFormat="1" applyFill="1" applyAlignment="1">
      <alignment horizontal="left"/>
    </xf>
    <xf numFmtId="0" fontId="70" fillId="0" borderId="0" xfId="36" applyFill="1" applyAlignment="1">
      <alignment horizontal="left"/>
    </xf>
    <xf numFmtId="174" fontId="76" fillId="9" borderId="0" xfId="10" applyNumberFormat="1" applyFont="1" applyFill="1" applyBorder="1" applyAlignment="1">
      <alignment horizontal="center"/>
    </xf>
    <xf numFmtId="1" fontId="2" fillId="0" borderId="0" xfId="36" applyNumberFormat="1" applyFont="1"/>
    <xf numFmtId="10" fontId="2" fillId="0" borderId="0" xfId="36" applyNumberFormat="1" applyFont="1"/>
    <xf numFmtId="10" fontId="2" fillId="0" borderId="0" xfId="36" applyNumberFormat="1" applyFont="1" applyFill="1"/>
    <xf numFmtId="1" fontId="2" fillId="0" borderId="0" xfId="36" applyNumberFormat="1" applyFont="1" applyFill="1"/>
    <xf numFmtId="0" fontId="5" fillId="0" borderId="0" xfId="36" applyFont="1" applyFill="1" applyBorder="1" applyAlignment="1" applyProtection="1">
      <alignment wrapText="1"/>
      <protection locked="0"/>
    </xf>
    <xf numFmtId="0" fontId="5" fillId="9" borderId="62" xfId="42" applyNumberFormat="1" applyFont="1" applyFill="1" applyBorder="1" applyAlignment="1" applyProtection="1">
      <alignment horizontal="center" wrapText="1"/>
      <protection locked="0"/>
    </xf>
    <xf numFmtId="0" fontId="78" fillId="9" borderId="62" xfId="42" applyNumberFormat="1" applyFont="1" applyFill="1" applyBorder="1" applyAlignment="1" applyProtection="1">
      <alignment horizontal="center" wrapText="1"/>
      <protection locked="0"/>
    </xf>
    <xf numFmtId="0" fontId="5" fillId="0" borderId="0" xfId="36" applyFont="1" applyFill="1" applyBorder="1" applyAlignment="1" applyProtection="1">
      <alignment horizontal="center" wrapText="1"/>
      <protection locked="0"/>
    </xf>
    <xf numFmtId="10" fontId="5" fillId="0" borderId="0" xfId="36" applyNumberFormat="1" applyFont="1" applyFill="1" applyBorder="1" applyAlignment="1" applyProtection="1">
      <alignment horizontal="center" wrapText="1"/>
      <protection locked="0"/>
    </xf>
    <xf numFmtId="10" fontId="5" fillId="0" borderId="0" xfId="36" applyNumberFormat="1" applyFont="1" applyFill="1" applyBorder="1" applyAlignment="1" applyProtection="1">
      <alignment wrapText="1"/>
      <protection locked="0"/>
    </xf>
    <xf numFmtId="0" fontId="2" fillId="0" borderId="0" xfId="36" applyFont="1" applyFill="1" applyBorder="1" applyAlignment="1" applyProtection="1">
      <alignment wrapText="1"/>
      <protection locked="0"/>
    </xf>
    <xf numFmtId="0" fontId="2" fillId="9" borderId="62" xfId="42" applyNumberFormat="1" applyFont="1" applyFill="1" applyBorder="1" applyAlignment="1" applyProtection="1">
      <alignment horizontal="center" vertical="center" wrapText="1"/>
      <protection locked="0"/>
    </xf>
    <xf numFmtId="0" fontId="77" fillId="9" borderId="62" xfId="42" applyNumberFormat="1" applyFont="1" applyFill="1" applyBorder="1" applyAlignment="1" applyProtection="1">
      <alignment horizontal="center" vertical="center" wrapText="1"/>
      <protection locked="0"/>
    </xf>
    <xf numFmtId="2" fontId="77" fillId="9" borderId="62" xfId="4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6" applyFont="1" applyFill="1" applyBorder="1" applyAlignment="1" applyProtection="1">
      <alignment horizontal="center" wrapText="1"/>
      <protection locked="0"/>
    </xf>
    <xf numFmtId="10" fontId="2" fillId="0" borderId="0" xfId="36" applyNumberFormat="1" applyFont="1" applyFill="1" applyBorder="1" applyAlignment="1" applyProtection="1">
      <alignment horizontal="center" wrapText="1"/>
      <protection locked="0"/>
    </xf>
    <xf numFmtId="10" fontId="2" fillId="0" borderId="0" xfId="36" applyNumberFormat="1" applyFont="1" applyFill="1" applyBorder="1" applyAlignment="1" applyProtection="1">
      <alignment wrapText="1"/>
      <protection locked="0"/>
    </xf>
    <xf numFmtId="0" fontId="5" fillId="0" borderId="0" xfId="36" applyFont="1" applyFill="1" applyBorder="1" applyAlignment="1" applyProtection="1">
      <protection locked="0"/>
    </xf>
    <xf numFmtId="0" fontId="5" fillId="9" borderId="62" xfId="42" applyNumberFormat="1" applyFont="1" applyFill="1" applyBorder="1" applyAlignment="1" applyProtection="1">
      <protection locked="0"/>
    </xf>
    <xf numFmtId="0" fontId="77" fillId="9" borderId="62" xfId="42" applyNumberFormat="1" applyFont="1" applyFill="1" applyBorder="1" applyAlignment="1" applyProtection="1">
      <protection locked="0"/>
    </xf>
    <xf numFmtId="0" fontId="78" fillId="9" borderId="62" xfId="42" applyNumberFormat="1" applyFont="1" applyFill="1" applyBorder="1" applyAlignment="1" applyProtection="1">
      <alignment horizontal="center"/>
      <protection locked="0"/>
    </xf>
    <xf numFmtId="2" fontId="78" fillId="9" borderId="62" xfId="42" applyNumberFormat="1" applyFont="1" applyFill="1" applyBorder="1" applyAlignment="1" applyProtection="1">
      <alignment horizontal="center"/>
      <protection locked="0"/>
    </xf>
    <xf numFmtId="0" fontId="5" fillId="0" borderId="0" xfId="36" applyFont="1" applyFill="1" applyBorder="1" applyAlignment="1" applyProtection="1">
      <alignment horizontal="center"/>
      <protection locked="0"/>
    </xf>
    <xf numFmtId="10" fontId="5" fillId="0" borderId="0" xfId="36" applyNumberFormat="1" applyFont="1" applyFill="1" applyBorder="1" applyAlignment="1" applyProtection="1">
      <alignment horizontal="center"/>
      <protection locked="0"/>
    </xf>
    <xf numFmtId="10" fontId="5" fillId="0" borderId="0" xfId="36" applyNumberFormat="1" applyFont="1" applyFill="1" applyBorder="1" applyAlignment="1" applyProtection="1">
      <protection locked="0"/>
    </xf>
    <xf numFmtId="0" fontId="5" fillId="0" borderId="63" xfId="42" applyNumberFormat="1" applyFont="1" applyFill="1" applyBorder="1" applyAlignment="1" applyProtection="1">
      <protection locked="0"/>
    </xf>
    <xf numFmtId="0" fontId="5" fillId="0" borderId="63" xfId="42" applyFont="1" applyFill="1" applyBorder="1" applyAlignment="1" applyProtection="1">
      <protection locked="0"/>
    </xf>
    <xf numFmtId="2" fontId="5" fillId="10" borderId="55" xfId="42" applyNumberFormat="1" applyFont="1" applyFill="1" applyBorder="1" applyAlignment="1" applyProtection="1">
      <alignment horizontal="center"/>
      <protection locked="0"/>
    </xf>
    <xf numFmtId="2" fontId="5" fillId="0" borderId="63" xfId="42" applyNumberFormat="1" applyFont="1" applyFill="1" applyBorder="1" applyAlignment="1" applyProtection="1">
      <alignment horizontal="center"/>
      <protection locked="0"/>
    </xf>
    <xf numFmtId="0" fontId="5" fillId="0" borderId="5" xfId="42" applyNumberFormat="1" applyFont="1" applyFill="1" applyBorder="1" applyAlignment="1" applyProtection="1">
      <protection locked="0"/>
    </xf>
    <xf numFmtId="0" fontId="5" fillId="0" borderId="5" xfId="42" applyFont="1" applyFill="1" applyBorder="1" applyAlignment="1" applyProtection="1">
      <protection locked="0"/>
    </xf>
    <xf numFmtId="1" fontId="5" fillId="0" borderId="5" xfId="42" applyNumberFormat="1" applyFont="1" applyFill="1" applyBorder="1" applyAlignment="1" applyProtection="1">
      <protection locked="0"/>
    </xf>
    <xf numFmtId="0" fontId="2" fillId="0" borderId="63" xfId="42" applyFont="1" applyFill="1" applyBorder="1" applyAlignment="1" applyProtection="1">
      <alignment horizontal="right"/>
      <protection locked="0"/>
    </xf>
    <xf numFmtId="2" fontId="2" fillId="0" borderId="5" xfId="42" applyNumberFormat="1" applyFont="1" applyFill="1" applyBorder="1" applyAlignment="1" applyProtection="1">
      <alignment horizontal="center"/>
      <protection locked="0"/>
    </xf>
    <xf numFmtId="2" fontId="5" fillId="0" borderId="0" xfId="36" applyNumberFormat="1" applyFont="1" applyFill="1" applyBorder="1" applyAlignment="1" applyProtection="1">
      <alignment horizontal="center"/>
      <protection locked="0"/>
    </xf>
    <xf numFmtId="0" fontId="5" fillId="0" borderId="0" xfId="42" applyNumberFormat="1" applyFont="1" applyFill="1" applyBorder="1" applyAlignment="1" applyProtection="1">
      <protection locked="0"/>
    </xf>
    <xf numFmtId="0" fontId="2" fillId="5" borderId="5" xfId="42" applyFont="1" applyFill="1" applyBorder="1" applyAlignment="1" applyProtection="1">
      <alignment horizontal="left" wrapText="1"/>
      <protection locked="0"/>
    </xf>
    <xf numFmtId="2" fontId="2" fillId="0" borderId="25" xfId="42" applyNumberFormat="1" applyFont="1" applyFill="1" applyBorder="1" applyAlignment="1" applyProtection="1">
      <alignment horizontal="center"/>
      <protection locked="0"/>
    </xf>
    <xf numFmtId="0" fontId="2" fillId="0" borderId="64" xfId="42" applyFont="1" applyFill="1" applyBorder="1" applyAlignment="1" applyProtection="1">
      <alignment horizontal="left"/>
      <protection locked="0"/>
    </xf>
    <xf numFmtId="0" fontId="6" fillId="0" borderId="0" xfId="36" applyFont="1" applyFill="1" applyBorder="1" applyAlignment="1" applyProtection="1">
      <alignment vertical="center" wrapText="1"/>
      <protection locked="0"/>
    </xf>
    <xf numFmtId="0" fontId="6" fillId="0" borderId="0" xfId="42" applyNumberFormat="1" applyFont="1" applyFill="1" applyBorder="1" applyAlignment="1" applyProtection="1">
      <alignment vertical="center" wrapText="1"/>
      <protection locked="0"/>
    </xf>
    <xf numFmtId="0" fontId="80" fillId="0" borderId="5" xfId="42" applyFont="1" applyFill="1" applyBorder="1" applyAlignment="1" applyProtection="1">
      <alignment horizontal="left" vertical="center" wrapText="1"/>
      <protection locked="0"/>
    </xf>
    <xf numFmtId="2" fontId="79" fillId="0" borderId="5" xfId="4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36" applyFont="1" applyFill="1" applyBorder="1" applyAlignment="1" applyProtection="1">
      <alignment horizontal="center" vertical="center" wrapText="1"/>
      <protection locked="0"/>
    </xf>
    <xf numFmtId="10" fontId="6" fillId="0" borderId="0" xfId="36" applyNumberFormat="1" applyFont="1" applyFill="1" applyBorder="1" applyAlignment="1" applyProtection="1">
      <alignment horizontal="center" vertical="center" wrapText="1"/>
      <protection locked="0"/>
    </xf>
    <xf numFmtId="10" fontId="6" fillId="0" borderId="0" xfId="36" applyNumberFormat="1" applyFont="1" applyFill="1" applyBorder="1" applyAlignment="1" applyProtection="1">
      <alignment vertical="center" wrapText="1"/>
      <protection locked="0"/>
    </xf>
    <xf numFmtId="0" fontId="80" fillId="0" borderId="0" xfId="42" applyFont="1" applyFill="1" applyBorder="1" applyAlignment="1" applyProtection="1">
      <alignment horizontal="left" vertical="center" wrapText="1"/>
      <protection locked="0"/>
    </xf>
    <xf numFmtId="2" fontId="79" fillId="0" borderId="0" xfId="42" applyNumberFormat="1" applyFont="1" applyFill="1" applyBorder="1" applyAlignment="1" applyProtection="1">
      <alignment horizontal="center" vertical="center" wrapText="1"/>
      <protection locked="0"/>
    </xf>
    <xf numFmtId="0" fontId="81" fillId="9" borderId="0" xfId="36" applyFont="1" applyFill="1" applyAlignment="1" applyProtection="1">
      <alignment horizontal="left" vertical="center"/>
      <protection locked="0"/>
    </xf>
    <xf numFmtId="0" fontId="76" fillId="9" borderId="0" xfId="36" applyFont="1" applyFill="1" applyAlignment="1" applyProtection="1">
      <alignment horizontal="left" vertical="center"/>
      <protection locked="0"/>
    </xf>
    <xf numFmtId="0" fontId="76" fillId="9" borderId="5" xfId="42" applyFont="1" applyFill="1" applyBorder="1" applyAlignment="1" applyProtection="1">
      <alignment horizontal="left" vertical="center"/>
      <protection locked="0"/>
    </xf>
    <xf numFmtId="0" fontId="81" fillId="0" borderId="0" xfId="36" applyFont="1" applyFill="1" applyAlignment="1" applyProtection="1">
      <alignment horizontal="left" vertical="center"/>
      <protection locked="0"/>
    </xf>
    <xf numFmtId="0" fontId="5" fillId="0" borderId="0" xfId="42" applyFont="1" applyFill="1" applyBorder="1" applyAlignment="1" applyProtection="1">
      <protection locked="0"/>
    </xf>
    <xf numFmtId="2" fontId="5" fillId="0" borderId="0" xfId="42" applyNumberFormat="1" applyFont="1" applyFill="1" applyBorder="1" applyAlignment="1" applyProtection="1">
      <alignment horizontal="center"/>
      <protection locked="0"/>
    </xf>
    <xf numFmtId="0" fontId="5" fillId="9" borderId="65" xfId="42" applyNumberFormat="1" applyFont="1" applyFill="1" applyBorder="1" applyAlignment="1" applyProtection="1">
      <alignment horizontal="center"/>
      <protection locked="0"/>
    </xf>
    <xf numFmtId="0" fontId="78" fillId="9" borderId="65" xfId="42" applyNumberFormat="1" applyFont="1" applyFill="1" applyBorder="1" applyAlignment="1" applyProtection="1">
      <alignment horizontal="center"/>
      <protection locked="0"/>
    </xf>
    <xf numFmtId="10" fontId="77" fillId="9" borderId="65" xfId="42" applyNumberFormat="1" applyFont="1" applyFill="1" applyBorder="1" applyAlignment="1" applyProtection="1">
      <alignment horizontal="center" vertical="center" wrapText="1"/>
      <protection locked="0"/>
    </xf>
    <xf numFmtId="10" fontId="77" fillId="9" borderId="62" xfId="42" applyNumberFormat="1" applyFont="1" applyFill="1" applyBorder="1" applyAlignment="1" applyProtection="1">
      <alignment horizontal="center" vertical="center" wrapText="1"/>
      <protection locked="0"/>
    </xf>
    <xf numFmtId="0" fontId="77" fillId="9" borderId="62" xfId="42" applyFont="1" applyFill="1" applyBorder="1" applyAlignment="1" applyProtection="1">
      <protection locked="0"/>
    </xf>
    <xf numFmtId="2" fontId="5" fillId="9" borderId="62" xfId="42" applyNumberFormat="1" applyFont="1" applyFill="1" applyBorder="1" applyAlignment="1" applyProtection="1">
      <alignment horizontal="center"/>
      <protection locked="0"/>
    </xf>
    <xf numFmtId="1" fontId="5" fillId="0" borderId="63" xfId="42" applyNumberFormat="1" applyFont="1" applyFill="1" applyBorder="1" applyAlignment="1" applyProtection="1">
      <protection locked="0"/>
    </xf>
    <xf numFmtId="1" fontId="5" fillId="0" borderId="55" xfId="42" applyNumberFormat="1" applyFont="1" applyFill="1" applyBorder="1" applyAlignment="1" applyProtection="1">
      <protection locked="0"/>
    </xf>
    <xf numFmtId="2" fontId="5" fillId="0" borderId="55" xfId="42" applyNumberFormat="1" applyFont="1" applyFill="1" applyBorder="1" applyAlignment="1" applyProtection="1">
      <alignment horizontal="center"/>
      <protection locked="0"/>
    </xf>
    <xf numFmtId="0" fontId="78" fillId="0" borderId="0" xfId="36" applyFont="1" applyFill="1" applyBorder="1" applyAlignment="1" applyProtection="1">
      <protection locked="0"/>
    </xf>
    <xf numFmtId="1" fontId="5" fillId="0" borderId="5" xfId="42" applyNumberFormat="1" applyFont="1" applyFill="1" applyBorder="1" applyAlignment="1" applyProtection="1">
      <alignment horizontal="right"/>
      <protection locked="0"/>
    </xf>
    <xf numFmtId="1" fontId="5" fillId="0" borderId="26" xfId="42" applyNumberFormat="1" applyFont="1" applyFill="1" applyBorder="1" applyAlignment="1" applyProtection="1">
      <alignment horizontal="right"/>
      <protection locked="0"/>
    </xf>
    <xf numFmtId="2" fontId="2" fillId="0" borderId="26" xfId="42" applyNumberFormat="1" applyFont="1" applyFill="1" applyBorder="1" applyAlignment="1" applyProtection="1">
      <alignment horizontal="center"/>
      <protection locked="0"/>
    </xf>
    <xf numFmtId="2" fontId="5" fillId="0" borderId="5" xfId="42" applyNumberFormat="1" applyFont="1" applyFill="1" applyBorder="1" applyAlignment="1" applyProtection="1">
      <alignment horizontal="center"/>
      <protection locked="0"/>
    </xf>
    <xf numFmtId="0" fontId="5" fillId="0" borderId="64" xfId="36" applyFont="1" applyBorder="1"/>
    <xf numFmtId="0" fontId="5" fillId="0" borderId="55" xfId="42" applyFont="1" applyFill="1" applyBorder="1" applyAlignment="1" applyProtection="1">
      <protection locked="0"/>
    </xf>
    <xf numFmtId="0" fontId="82" fillId="0" borderId="64" xfId="36" applyFont="1" applyBorder="1"/>
    <xf numFmtId="0" fontId="5" fillId="0" borderId="26" xfId="42" applyFont="1" applyFill="1" applyBorder="1" applyAlignment="1" applyProtection="1">
      <protection locked="0"/>
    </xf>
    <xf numFmtId="2" fontId="5" fillId="0" borderId="26" xfId="42" applyNumberFormat="1" applyFont="1" applyFill="1" applyBorder="1" applyAlignment="1" applyProtection="1">
      <alignment horizontal="center"/>
      <protection locked="0"/>
    </xf>
    <xf numFmtId="0" fontId="2" fillId="0" borderId="5" xfId="42" applyNumberFormat="1" applyFont="1" applyFill="1" applyBorder="1" applyAlignment="1" applyProtection="1">
      <protection locked="0"/>
    </xf>
    <xf numFmtId="0" fontId="2" fillId="0" borderId="26" xfId="42" applyNumberFormat="1" applyFont="1" applyFill="1" applyBorder="1" applyAlignment="1" applyProtection="1">
      <protection locked="0"/>
    </xf>
    <xf numFmtId="0" fontId="78" fillId="0" borderId="0" xfId="36" applyFont="1"/>
    <xf numFmtId="0" fontId="70" fillId="9" borderId="0" xfId="36" applyFill="1"/>
    <xf numFmtId="10" fontId="70" fillId="9" borderId="0" xfId="36" applyNumberFormat="1" applyFill="1"/>
    <xf numFmtId="0" fontId="70" fillId="9" borderId="0" xfId="36" applyFill="1" applyAlignment="1"/>
    <xf numFmtId="10" fontId="70" fillId="9" borderId="0" xfId="36" applyNumberFormat="1" applyFill="1" applyAlignment="1"/>
    <xf numFmtId="0" fontId="70" fillId="0" borderId="0" xfId="36" applyFill="1" applyAlignment="1"/>
    <xf numFmtId="0" fontId="2" fillId="0" borderId="0" xfId="36" applyFont="1"/>
    <xf numFmtId="0" fontId="2" fillId="0" borderId="0" xfId="36" applyFont="1" applyAlignment="1">
      <alignment horizontal="center"/>
    </xf>
    <xf numFmtId="0" fontId="5" fillId="0" borderId="0" xfId="36" applyFont="1" applyFill="1" applyBorder="1" applyAlignment="1" applyProtection="1">
      <alignment vertical="center" wrapText="1"/>
      <protection locked="0"/>
    </xf>
    <xf numFmtId="2" fontId="77" fillId="9" borderId="66" xfId="42" applyNumberFormat="1" applyFont="1" applyFill="1" applyBorder="1" applyAlignment="1" applyProtection="1">
      <alignment horizontal="center" vertical="center" wrapText="1"/>
      <protection locked="0"/>
    </xf>
    <xf numFmtId="10" fontId="77" fillId="9" borderId="66" xfId="4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36" applyFont="1" applyFill="1" applyBorder="1" applyAlignment="1" applyProtection="1">
      <alignment horizontal="center" vertical="center" wrapText="1"/>
      <protection locked="0"/>
    </xf>
    <xf numFmtId="10" fontId="5" fillId="0" borderId="0" xfId="36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42" applyNumberFormat="1" applyFont="1" applyFill="1" applyBorder="1" applyAlignment="1" applyProtection="1">
      <alignment vertical="center" wrapText="1"/>
      <protection locked="0"/>
    </xf>
    <xf numFmtId="10" fontId="5" fillId="0" borderId="5" xfId="36" applyNumberFormat="1" applyFont="1" applyFill="1" applyBorder="1" applyAlignment="1" applyProtection="1">
      <alignment horizontal="center"/>
      <protection locked="0"/>
    </xf>
    <xf numFmtId="10" fontId="5" fillId="10" borderId="5" xfId="36" applyNumberFormat="1" applyFont="1" applyFill="1" applyBorder="1" applyAlignment="1" applyProtection="1">
      <alignment horizontal="center" vertical="center"/>
      <protection locked="0"/>
    </xf>
    <xf numFmtId="2" fontId="5" fillId="0" borderId="5" xfId="36" applyNumberFormat="1" applyFont="1" applyFill="1" applyBorder="1" applyAlignment="1" applyProtection="1">
      <alignment horizontal="center"/>
      <protection locked="0"/>
    </xf>
    <xf numFmtId="2" fontId="78" fillId="0" borderId="0" xfId="42" applyNumberFormat="1" applyFont="1" applyFill="1" applyBorder="1" applyAlignment="1" applyProtection="1">
      <alignment horizontal="center" vertical="center" wrapText="1"/>
      <protection locked="0"/>
    </xf>
    <xf numFmtId="2" fontId="5" fillId="0" borderId="5" xfId="42" applyNumberFormat="1" applyFont="1" applyFill="1" applyBorder="1" applyAlignment="1" applyProtection="1">
      <alignment horizontal="center" vertical="center" wrapText="1"/>
      <protection locked="0"/>
    </xf>
    <xf numFmtId="2" fontId="2" fillId="0" borderId="5" xfId="42" applyNumberFormat="1" applyFont="1" applyFill="1" applyBorder="1" applyAlignment="1" applyProtection="1">
      <alignment vertical="center" wrapText="1"/>
      <protection locked="0"/>
    </xf>
    <xf numFmtId="2" fontId="2" fillId="0" borderId="5" xfId="42" applyNumberFormat="1" applyFont="1" applyFill="1" applyBorder="1" applyAlignment="1" applyProtection="1">
      <alignment horizontal="center" vertical="center" wrapText="1"/>
      <protection locked="0"/>
    </xf>
    <xf numFmtId="10" fontId="5" fillId="0" borderId="0" xfId="36" applyNumberFormat="1" applyFont="1" applyFill="1" applyBorder="1" applyAlignment="1" applyProtection="1">
      <alignment horizontal="center" vertical="center"/>
      <protection locked="0"/>
    </xf>
    <xf numFmtId="0" fontId="5" fillId="0" borderId="0" xfId="36" applyFont="1" applyFill="1" applyBorder="1" applyAlignment="1" applyProtection="1">
      <alignment horizontal="center" vertical="center"/>
      <protection locked="0"/>
    </xf>
    <xf numFmtId="0" fontId="5" fillId="0" borderId="0" xfId="36" applyFont="1" applyFill="1" applyBorder="1" applyAlignment="1" applyProtection="1">
      <alignment vertical="center"/>
      <protection locked="0"/>
    </xf>
    <xf numFmtId="0" fontId="2" fillId="0" borderId="5" xfId="4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6" applyFont="1" applyFill="1" applyBorder="1" applyAlignment="1" applyProtection="1">
      <alignment horizontal="center" vertical="center"/>
      <protection locked="0"/>
    </xf>
    <xf numFmtId="10" fontId="2" fillId="0" borderId="0" xfId="36" applyNumberFormat="1" applyFont="1" applyFill="1" applyBorder="1" applyAlignment="1" applyProtection="1">
      <alignment horizontal="center" vertical="center"/>
      <protection locked="0"/>
    </xf>
    <xf numFmtId="0" fontId="2" fillId="0" borderId="0" xfId="36" applyFont="1" applyFill="1" applyBorder="1" applyAlignment="1" applyProtection="1">
      <alignment vertical="center"/>
      <protection locked="0"/>
    </xf>
    <xf numFmtId="2" fontId="2" fillId="0" borderId="0" xfId="42" applyNumberFormat="1" applyFont="1" applyFill="1" applyBorder="1" applyAlignment="1" applyProtection="1">
      <alignment vertical="center" wrapText="1"/>
      <protection locked="0"/>
    </xf>
    <xf numFmtId="2" fontId="77" fillId="0" borderId="0" xfId="42" applyNumberFormat="1" applyFont="1" applyFill="1" applyBorder="1" applyAlignment="1" applyProtection="1">
      <alignment horizontal="center" vertical="center" wrapText="1"/>
      <protection locked="0"/>
    </xf>
    <xf numFmtId="10" fontId="77" fillId="0" borderId="0" xfId="42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36" applyBorder="1"/>
    <xf numFmtId="10" fontId="2" fillId="0" borderId="0" xfId="42" applyNumberFormat="1" applyFont="1" applyFill="1" applyBorder="1" applyAlignment="1" applyProtection="1">
      <alignment horizontal="left"/>
      <protection locked="0"/>
    </xf>
    <xf numFmtId="0" fontId="81" fillId="0" borderId="0" xfId="36" applyFont="1"/>
    <xf numFmtId="10" fontId="70" fillId="0" borderId="0" xfId="36" applyNumberFormat="1" applyBorder="1"/>
    <xf numFmtId="0" fontId="76" fillId="9" borderId="0" xfId="36" applyFont="1" applyFill="1" applyAlignment="1" applyProtection="1">
      <alignment horizontal="left" vertical="center"/>
    </xf>
    <xf numFmtId="0" fontId="76" fillId="9" borderId="5" xfId="42" applyFont="1" applyFill="1" applyBorder="1" applyAlignment="1" applyProtection="1">
      <alignment horizontal="left" vertical="center"/>
    </xf>
    <xf numFmtId="0" fontId="76" fillId="0" borderId="0" xfId="36" applyFont="1" applyFill="1" applyAlignment="1" applyProtection="1">
      <alignment horizontal="left" vertical="center"/>
    </xf>
    <xf numFmtId="0" fontId="2" fillId="0" borderId="5" xfId="38" applyFont="1" applyBorder="1" applyProtection="1"/>
    <xf numFmtId="0" fontId="2" fillId="0" borderId="0" xfId="38" applyFont="1" applyProtection="1"/>
    <xf numFmtId="0" fontId="2" fillId="0" borderId="5" xfId="38" applyFont="1" applyBorder="1" applyAlignment="1" applyProtection="1">
      <alignment horizontal="center" wrapText="1"/>
    </xf>
    <xf numFmtId="165" fontId="77" fillId="9" borderId="62" xfId="10" applyFont="1" applyFill="1" applyBorder="1" applyAlignment="1" applyProtection="1">
      <alignment horizontal="center" wrapText="1"/>
    </xf>
    <xf numFmtId="0" fontId="77" fillId="9" borderId="67" xfId="38" applyFont="1" applyFill="1" applyBorder="1" applyAlignment="1" applyProtection="1">
      <alignment horizontal="center" wrapText="1"/>
    </xf>
    <xf numFmtId="165" fontId="2" fillId="0" borderId="5" xfId="10" applyFont="1" applyFill="1" applyBorder="1" applyAlignment="1" applyProtection="1">
      <alignment horizontal="center" wrapText="1"/>
    </xf>
    <xf numFmtId="0" fontId="2" fillId="0" borderId="5" xfId="38" applyFont="1" applyFill="1" applyBorder="1" applyAlignment="1" applyProtection="1">
      <alignment horizontal="center" wrapText="1"/>
    </xf>
    <xf numFmtId="0" fontId="2" fillId="0" borderId="0" xfId="38" applyFont="1" applyAlignment="1" applyProtection="1">
      <alignment horizontal="center" wrapText="1"/>
    </xf>
    <xf numFmtId="0" fontId="5" fillId="0" borderId="25" xfId="38" applyFont="1" applyBorder="1" applyProtection="1"/>
    <xf numFmtId="0" fontId="2" fillId="0" borderId="25" xfId="38" applyFont="1" applyBorder="1" applyAlignment="1" applyProtection="1">
      <alignment horizontal="center"/>
    </xf>
    <xf numFmtId="165" fontId="5" fillId="0" borderId="25" xfId="10" applyFont="1" applyBorder="1" applyProtection="1"/>
    <xf numFmtId="172" fontId="5" fillId="0" borderId="25" xfId="47" applyNumberFormat="1" applyFont="1" applyBorder="1" applyProtection="1"/>
    <xf numFmtId="0" fontId="5" fillId="0" borderId="0" xfId="38" applyFont="1" applyProtection="1"/>
    <xf numFmtId="0" fontId="1" fillId="0" borderId="5" xfId="38" applyBorder="1" applyProtection="1"/>
    <xf numFmtId="165" fontId="1" fillId="0" borderId="5" xfId="38" applyNumberFormat="1" applyBorder="1" applyProtection="1"/>
    <xf numFmtId="10" fontId="1" fillId="0" borderId="5" xfId="38" applyNumberFormat="1" applyBorder="1" applyProtection="1"/>
    <xf numFmtId="0" fontId="1" fillId="0" borderId="0" xfId="38" applyProtection="1"/>
    <xf numFmtId="194" fontId="1" fillId="0" borderId="0" xfId="38" applyNumberFormat="1" applyProtection="1"/>
    <xf numFmtId="0" fontId="1" fillId="0" borderId="0" xfId="38" applyBorder="1" applyProtection="1"/>
    <xf numFmtId="0" fontId="2" fillId="0" borderId="0" xfId="38" applyFont="1" applyBorder="1" applyProtection="1"/>
    <xf numFmtId="194" fontId="1" fillId="0" borderId="0" xfId="38" applyNumberFormat="1" applyBorder="1" applyProtection="1"/>
    <xf numFmtId="0" fontId="5" fillId="11" borderId="5" xfId="38" applyFont="1" applyFill="1" applyBorder="1" applyAlignment="1" applyProtection="1">
      <alignment horizontal="center"/>
    </xf>
    <xf numFmtId="0" fontId="2" fillId="0" borderId="5" xfId="38" applyFont="1" applyBorder="1" applyAlignment="1" applyProtection="1">
      <alignment horizontal="center"/>
    </xf>
    <xf numFmtId="194" fontId="77" fillId="9" borderId="68" xfId="10" applyNumberFormat="1" applyFont="1" applyFill="1" applyBorder="1" applyAlignment="1" applyProtection="1">
      <alignment horizontal="center" wrapText="1"/>
    </xf>
    <xf numFmtId="0" fontId="5" fillId="0" borderId="5" xfId="38" applyFont="1" applyBorder="1" applyProtection="1"/>
    <xf numFmtId="0" fontId="5" fillId="0" borderId="5" xfId="38" applyFont="1" applyBorder="1" applyAlignment="1" applyProtection="1">
      <alignment horizontal="center"/>
    </xf>
    <xf numFmtId="194" fontId="5" fillId="0" borderId="26" xfId="10" applyNumberFormat="1" applyFont="1" applyBorder="1" applyAlignment="1" applyProtection="1">
      <alignment horizontal="center"/>
    </xf>
    <xf numFmtId="165" fontId="5" fillId="0" borderId="5" xfId="10" applyFont="1" applyBorder="1" applyProtection="1"/>
    <xf numFmtId="172" fontId="5" fillId="0" borderId="5" xfId="47" applyNumberFormat="1" applyFont="1" applyBorder="1" applyProtection="1"/>
    <xf numFmtId="194" fontId="5" fillId="11" borderId="55" xfId="10" applyNumberFormat="1" applyFont="1" applyFill="1" applyBorder="1" applyAlignment="1" applyProtection="1">
      <alignment horizontal="center"/>
    </xf>
    <xf numFmtId="165" fontId="5" fillId="11" borderId="63" xfId="10" applyFont="1" applyFill="1" applyBorder="1" applyProtection="1"/>
    <xf numFmtId="165" fontId="5" fillId="0" borderId="63" xfId="10" applyFont="1" applyBorder="1" applyProtection="1"/>
    <xf numFmtId="172" fontId="5" fillId="11" borderId="63" xfId="47" applyNumberFormat="1" applyFont="1" applyFill="1" applyBorder="1" applyProtection="1"/>
    <xf numFmtId="0" fontId="5" fillId="0" borderId="63" xfId="38" applyFont="1" applyBorder="1" applyProtection="1"/>
    <xf numFmtId="194" fontId="5" fillId="11" borderId="26" xfId="10" applyNumberFormat="1" applyFont="1" applyFill="1" applyBorder="1" applyAlignment="1" applyProtection="1">
      <alignment horizontal="center"/>
    </xf>
    <xf numFmtId="165" fontId="5" fillId="11" borderId="5" xfId="10" applyFont="1" applyFill="1" applyBorder="1" applyProtection="1"/>
    <xf numFmtId="165" fontId="5" fillId="0" borderId="5" xfId="10" applyFont="1" applyFill="1" applyBorder="1" applyProtection="1"/>
    <xf numFmtId="172" fontId="5" fillId="11" borderId="5" xfId="47" applyNumberFormat="1" applyFont="1" applyFill="1" applyBorder="1" applyProtection="1"/>
    <xf numFmtId="0" fontId="5" fillId="0" borderId="0" xfId="42" applyNumberFormat="1" applyFont="1" applyFill="1" applyBorder="1" applyAlignment="1" applyProtection="1"/>
    <xf numFmtId="0" fontId="5" fillId="0" borderId="0" xfId="42" applyNumberFormat="1" applyFont="1" applyFill="1" applyBorder="1" applyAlignment="1" applyProtection="1">
      <alignment horizontal="center" vertical="center"/>
    </xf>
    <xf numFmtId="0" fontId="5" fillId="0" borderId="0" xfId="42" applyNumberFormat="1" applyFont="1" applyFill="1" applyBorder="1" applyAlignment="1" applyProtection="1">
      <alignment wrapText="1"/>
    </xf>
    <xf numFmtId="0" fontId="5" fillId="9" borderId="0" xfId="42" applyNumberFormat="1" applyFont="1" applyFill="1" applyBorder="1" applyAlignment="1" applyProtection="1">
      <alignment horizontal="left"/>
    </xf>
    <xf numFmtId="174" fontId="76" fillId="9" borderId="0" xfId="10" applyNumberFormat="1" applyFont="1" applyFill="1" applyBorder="1" applyAlignment="1" applyProtection="1">
      <alignment horizontal="centerContinuous"/>
    </xf>
    <xf numFmtId="0" fontId="5" fillId="9" borderId="0" xfId="42" applyNumberFormat="1" applyFont="1" applyFill="1" applyBorder="1" applyAlignment="1" applyProtection="1">
      <alignment horizontal="centerContinuous" wrapText="1"/>
    </xf>
    <xf numFmtId="0" fontId="5" fillId="9" borderId="0" xfId="42" applyNumberFormat="1" applyFont="1" applyFill="1" applyBorder="1" applyAlignment="1" applyProtection="1">
      <alignment horizontal="centerContinuous"/>
    </xf>
    <xf numFmtId="0" fontId="5" fillId="0" borderId="0" xfId="42" applyNumberFormat="1" applyFont="1" applyFill="1" applyBorder="1" applyAlignment="1" applyProtection="1">
      <alignment horizontal="left"/>
    </xf>
    <xf numFmtId="0" fontId="1" fillId="0" borderId="0" xfId="42" applyFont="1" applyFill="1" applyBorder="1" applyProtection="1"/>
    <xf numFmtId="2" fontId="1" fillId="0" borderId="0" xfId="42" applyNumberFormat="1" applyFont="1" applyFill="1" applyBorder="1" applyAlignment="1" applyProtection="1">
      <alignment horizontal="center"/>
    </xf>
    <xf numFmtId="0" fontId="77" fillId="9" borderId="62" xfId="36" applyFont="1" applyFill="1" applyBorder="1" applyProtection="1"/>
    <xf numFmtId="0" fontId="77" fillId="9" borderId="62" xfId="36" applyFont="1" applyFill="1" applyBorder="1" applyAlignment="1" applyProtection="1">
      <alignment horizontal="center"/>
    </xf>
    <xf numFmtId="0" fontId="77" fillId="9" borderId="66" xfId="36" applyFont="1" applyFill="1" applyBorder="1" applyAlignment="1" applyProtection="1">
      <alignment horizontal="center"/>
    </xf>
    <xf numFmtId="0" fontId="5" fillId="0" borderId="63" xfId="36" applyFont="1" applyFill="1" applyBorder="1" applyAlignment="1" applyProtection="1">
      <alignment horizontal="center" vertical="center"/>
    </xf>
    <xf numFmtId="0" fontId="5" fillId="0" borderId="63" xfId="42" applyNumberFormat="1" applyFont="1" applyFill="1" applyBorder="1" applyAlignment="1" applyProtection="1">
      <alignment vertical="center" wrapText="1"/>
    </xf>
    <xf numFmtId="2" fontId="1" fillId="0" borderId="5" xfId="42" applyNumberFormat="1" applyFont="1" applyFill="1" applyBorder="1" applyAlignment="1" applyProtection="1">
      <alignment horizontal="center"/>
    </xf>
    <xf numFmtId="0" fontId="5" fillId="0" borderId="5" xfId="36" applyFont="1" applyFill="1" applyBorder="1" applyAlignment="1" applyProtection="1">
      <alignment horizontal="center" vertical="center"/>
    </xf>
    <xf numFmtId="0" fontId="5" fillId="0" borderId="5" xfId="42" applyNumberFormat="1" applyFont="1" applyFill="1" applyBorder="1" applyAlignment="1" applyProtection="1">
      <alignment vertical="center" wrapText="1"/>
    </xf>
    <xf numFmtId="0" fontId="1" fillId="0" borderId="5" xfId="42" applyFont="1" applyFill="1" applyBorder="1" applyProtection="1"/>
    <xf numFmtId="0" fontId="2" fillId="0" borderId="5" xfId="42" applyFont="1" applyFill="1" applyBorder="1" applyProtection="1"/>
    <xf numFmtId="2" fontId="2" fillId="0" borderId="5" xfId="42" applyNumberFormat="1" applyFont="1" applyFill="1" applyBorder="1" applyAlignment="1" applyProtection="1">
      <alignment horizontal="center"/>
    </xf>
    <xf numFmtId="0" fontId="1" fillId="0" borderId="5" xfId="42" applyFont="1" applyFill="1" applyBorder="1" applyAlignment="1" applyProtection="1">
      <alignment wrapText="1"/>
    </xf>
    <xf numFmtId="0" fontId="2" fillId="0" borderId="5" xfId="42" applyFont="1" applyFill="1" applyBorder="1" applyAlignment="1" applyProtection="1">
      <alignment wrapText="1"/>
    </xf>
    <xf numFmtId="2" fontId="1" fillId="0" borderId="5" xfId="42" applyNumberFormat="1" applyFont="1" applyFill="1" applyBorder="1" applyAlignment="1" applyProtection="1">
      <alignment horizontal="center" wrapText="1"/>
    </xf>
    <xf numFmtId="0" fontId="1" fillId="0" borderId="0" xfId="42" applyFont="1" applyFill="1" applyBorder="1" applyAlignment="1" applyProtection="1">
      <alignment wrapText="1"/>
    </xf>
    <xf numFmtId="0" fontId="2" fillId="0" borderId="0" xfId="42" applyFont="1" applyFill="1" applyBorder="1" applyProtection="1"/>
    <xf numFmtId="0" fontId="83" fillId="9" borderId="62" xfId="42" applyFont="1" applyFill="1" applyBorder="1" applyProtection="1"/>
    <xf numFmtId="0" fontId="83" fillId="9" borderId="62" xfId="42" applyNumberFormat="1" applyFont="1" applyFill="1" applyBorder="1" applyProtection="1"/>
    <xf numFmtId="2" fontId="84" fillId="9" borderId="62" xfId="42" applyNumberFormat="1" applyFont="1" applyFill="1" applyBorder="1" applyAlignment="1" applyProtection="1">
      <alignment horizontal="center"/>
    </xf>
    <xf numFmtId="0" fontId="77" fillId="9" borderId="62" xfId="42" applyNumberFormat="1" applyFont="1" applyFill="1" applyBorder="1" applyAlignment="1" applyProtection="1">
      <alignment horizontal="center"/>
    </xf>
    <xf numFmtId="0" fontId="1" fillId="0" borderId="63" xfId="42" applyFont="1" applyFill="1" applyBorder="1" applyProtection="1"/>
    <xf numFmtId="0" fontId="1" fillId="0" borderId="63" xfId="42" applyNumberFormat="1" applyFont="1" applyFill="1" applyBorder="1" applyProtection="1"/>
    <xf numFmtId="2" fontId="1" fillId="0" borderId="63" xfId="42" applyNumberFormat="1" applyFont="1" applyFill="1" applyBorder="1" applyAlignment="1" applyProtection="1">
      <alignment horizontal="center"/>
    </xf>
    <xf numFmtId="0" fontId="1" fillId="0" borderId="5" xfId="42" applyNumberFormat="1" applyFont="1" applyFill="1" applyBorder="1" applyProtection="1"/>
    <xf numFmtId="0" fontId="1" fillId="0" borderId="5" xfId="42" applyNumberFormat="1" applyFont="1" applyFill="1" applyBorder="1" applyAlignment="1" applyProtection="1">
      <alignment horizontal="center"/>
    </xf>
    <xf numFmtId="10" fontId="1" fillId="10" borderId="5" xfId="42" applyNumberFormat="1" applyFont="1" applyFill="1" applyBorder="1" applyAlignment="1" applyProtection="1">
      <alignment horizontal="center"/>
    </xf>
    <xf numFmtId="10" fontId="1" fillId="0" borderId="5" xfId="42" applyNumberFormat="1" applyFont="1" applyFill="1" applyBorder="1" applyAlignment="1" applyProtection="1">
      <alignment horizontal="center"/>
    </xf>
    <xf numFmtId="0" fontId="85" fillId="0" borderId="5" xfId="42" applyNumberFormat="1" applyFont="1" applyFill="1" applyBorder="1" applyProtection="1"/>
    <xf numFmtId="0" fontId="85" fillId="0" borderId="5" xfId="42" applyNumberFormat="1" applyFont="1" applyFill="1" applyBorder="1" applyAlignment="1" applyProtection="1">
      <alignment horizontal="center"/>
    </xf>
    <xf numFmtId="0" fontId="2" fillId="0" borderId="5" xfId="42" applyNumberFormat="1" applyFont="1" applyFill="1" applyBorder="1" applyProtection="1"/>
    <xf numFmtId="2" fontId="85" fillId="0" borderId="5" xfId="42" applyNumberFormat="1" applyFont="1" applyFill="1" applyBorder="1" applyAlignment="1" applyProtection="1">
      <alignment horizontal="center"/>
    </xf>
    <xf numFmtId="0" fontId="1" fillId="0" borderId="0" xfId="42" applyNumberFormat="1" applyFill="1" applyProtection="1"/>
    <xf numFmtId="0" fontId="1" fillId="0" borderId="0" xfId="42" applyNumberFormat="1" applyFill="1" applyAlignment="1" applyProtection="1">
      <alignment horizontal="center"/>
    </xf>
    <xf numFmtId="0" fontId="1" fillId="0" borderId="0" xfId="42" applyFont="1" applyFill="1" applyBorder="1" applyAlignment="1" applyProtection="1">
      <alignment horizontal="center"/>
    </xf>
    <xf numFmtId="0" fontId="5" fillId="0" borderId="0" xfId="42" applyNumberFormat="1" applyFont="1" applyFill="1" applyBorder="1" applyAlignment="1" applyProtection="1">
      <alignment horizontal="center" vertical="center"/>
      <protection locked="0"/>
    </xf>
    <xf numFmtId="0" fontId="5" fillId="0" borderId="0" xfId="42" applyNumberFormat="1" applyFont="1" applyFill="1" applyBorder="1" applyAlignment="1" applyProtection="1">
      <alignment wrapText="1"/>
      <protection locked="0"/>
    </xf>
    <xf numFmtId="0" fontId="5" fillId="9" borderId="0" xfId="42" applyNumberFormat="1" applyFont="1" applyFill="1" applyBorder="1" applyAlignment="1" applyProtection="1">
      <alignment horizontal="left"/>
      <protection locked="0"/>
    </xf>
    <xf numFmtId="0" fontId="5" fillId="9" borderId="0" xfId="42" applyNumberFormat="1" applyFont="1" applyFill="1" applyBorder="1" applyAlignment="1" applyProtection="1">
      <alignment horizontal="centerContinuous" wrapText="1"/>
      <protection locked="0"/>
    </xf>
    <xf numFmtId="0" fontId="5" fillId="9" borderId="0" xfId="42" applyNumberFormat="1" applyFont="1" applyFill="1" applyBorder="1" applyAlignment="1" applyProtection="1">
      <alignment horizontal="centerContinuous"/>
      <protection locked="0"/>
    </xf>
    <xf numFmtId="0" fontId="5" fillId="0" borderId="0" xfId="42" applyNumberFormat="1" applyFont="1" applyFill="1" applyBorder="1" applyAlignment="1" applyProtection="1">
      <alignment horizontal="left"/>
      <protection locked="0"/>
    </xf>
    <xf numFmtId="0" fontId="1" fillId="0" borderId="0" xfId="42" applyFont="1" applyFill="1" applyBorder="1" applyProtection="1">
      <protection locked="0"/>
    </xf>
    <xf numFmtId="0" fontId="77" fillId="9" borderId="62" xfId="36" applyFont="1" applyFill="1" applyBorder="1" applyProtection="1">
      <protection locked="0"/>
    </xf>
    <xf numFmtId="2" fontId="1" fillId="0" borderId="0" xfId="42" applyNumberFormat="1" applyFont="1" applyFill="1" applyBorder="1" applyAlignment="1" applyProtection="1">
      <alignment horizontal="center"/>
      <protection locked="0"/>
    </xf>
    <xf numFmtId="0" fontId="77" fillId="9" borderId="62" xfId="36" applyFont="1" applyFill="1" applyBorder="1" applyAlignment="1" applyProtection="1">
      <alignment horizontal="center"/>
      <protection locked="0"/>
    </xf>
    <xf numFmtId="0" fontId="77" fillId="9" borderId="66" xfId="36" applyFont="1" applyFill="1" applyBorder="1" applyAlignment="1" applyProtection="1">
      <alignment horizontal="center"/>
      <protection locked="0"/>
    </xf>
    <xf numFmtId="0" fontId="5" fillId="0" borderId="63" xfId="36" applyFont="1" applyFill="1" applyBorder="1" applyAlignment="1" applyProtection="1">
      <alignment horizontal="center" vertical="center"/>
      <protection locked="0"/>
    </xf>
    <xf numFmtId="0" fontId="5" fillId="0" borderId="63" xfId="42" applyNumberFormat="1" applyFont="1" applyFill="1" applyBorder="1" applyAlignment="1" applyProtection="1">
      <alignment vertical="center" wrapText="1"/>
      <protection locked="0"/>
    </xf>
    <xf numFmtId="0" fontId="5" fillId="0" borderId="5" xfId="36" applyFont="1" applyFill="1" applyBorder="1" applyAlignment="1" applyProtection="1">
      <alignment horizontal="center" vertical="center"/>
      <protection locked="0"/>
    </xf>
    <xf numFmtId="0" fontId="5" fillId="0" borderId="5" xfId="42" applyNumberFormat="1" applyFont="1" applyFill="1" applyBorder="1" applyAlignment="1" applyProtection="1">
      <alignment vertical="center" wrapText="1"/>
      <protection locked="0"/>
    </xf>
    <xf numFmtId="0" fontId="1" fillId="0" borderId="5" xfId="42" applyFont="1" applyFill="1" applyBorder="1" applyProtection="1">
      <protection locked="0"/>
    </xf>
    <xf numFmtId="0" fontId="2" fillId="0" borderId="5" xfId="42" applyFont="1" applyFill="1" applyBorder="1" applyProtection="1">
      <protection locked="0"/>
    </xf>
    <xf numFmtId="0" fontId="1" fillId="0" borderId="5" xfId="42" applyFont="1" applyFill="1" applyBorder="1" applyAlignment="1" applyProtection="1">
      <alignment wrapText="1"/>
      <protection locked="0"/>
    </xf>
    <xf numFmtId="0" fontId="2" fillId="0" borderId="5" xfId="42" applyFont="1" applyFill="1" applyBorder="1" applyAlignment="1" applyProtection="1">
      <alignment wrapText="1"/>
      <protection locked="0"/>
    </xf>
    <xf numFmtId="0" fontId="1" fillId="0" borderId="0" xfId="42" applyFont="1" applyFill="1" applyBorder="1" applyAlignment="1" applyProtection="1">
      <alignment wrapText="1"/>
      <protection locked="0"/>
    </xf>
    <xf numFmtId="0" fontId="2" fillId="0" borderId="0" xfId="42" applyFont="1" applyFill="1" applyBorder="1" applyProtection="1">
      <protection locked="0"/>
    </xf>
    <xf numFmtId="0" fontId="83" fillId="9" borderId="62" xfId="42" applyFont="1" applyFill="1" applyBorder="1" applyProtection="1">
      <protection locked="0"/>
    </xf>
    <xf numFmtId="0" fontId="83" fillId="9" borderId="62" xfId="42" applyNumberFormat="1" applyFont="1" applyFill="1" applyBorder="1"/>
    <xf numFmtId="2" fontId="84" fillId="9" borderId="62" xfId="42" applyNumberFormat="1" applyFont="1" applyFill="1" applyBorder="1" applyAlignment="1">
      <alignment horizontal="center"/>
    </xf>
    <xf numFmtId="0" fontId="77" fillId="9" borderId="62" xfId="42" applyNumberFormat="1" applyFont="1" applyFill="1" applyBorder="1" applyAlignment="1">
      <alignment horizontal="center"/>
    </xf>
    <xf numFmtId="0" fontId="1" fillId="0" borderId="63" xfId="42" applyFont="1" applyFill="1" applyBorder="1" applyProtection="1">
      <protection locked="0"/>
    </xf>
    <xf numFmtId="0" fontId="1" fillId="0" borderId="63" xfId="42" applyNumberFormat="1" applyFont="1" applyFill="1" applyBorder="1"/>
    <xf numFmtId="2" fontId="1" fillId="0" borderId="63" xfId="42" applyNumberFormat="1" applyFont="1" applyFill="1" applyBorder="1" applyAlignment="1">
      <alignment horizontal="center"/>
    </xf>
    <xf numFmtId="0" fontId="1" fillId="0" borderId="5" xfId="42" applyNumberFormat="1" applyFont="1" applyFill="1" applyBorder="1"/>
    <xf numFmtId="2" fontId="1" fillId="0" borderId="5" xfId="42" applyNumberFormat="1" applyFont="1" applyFill="1" applyBorder="1" applyAlignment="1">
      <alignment horizontal="center"/>
    </xf>
    <xf numFmtId="0" fontId="1" fillId="0" borderId="5" xfId="42" applyNumberFormat="1" applyFont="1" applyFill="1" applyBorder="1" applyAlignment="1">
      <alignment horizontal="center"/>
    </xf>
    <xf numFmtId="10" fontId="1" fillId="10" borderId="5" xfId="42" applyNumberFormat="1" applyFont="1" applyFill="1" applyBorder="1" applyAlignment="1">
      <alignment horizontal="center"/>
    </xf>
    <xf numFmtId="10" fontId="1" fillId="0" borderId="5" xfId="42" applyNumberFormat="1" applyFont="1" applyFill="1" applyBorder="1" applyAlignment="1">
      <alignment horizontal="center"/>
    </xf>
    <xf numFmtId="0" fontId="85" fillId="0" borderId="5" xfId="42" applyNumberFormat="1" applyFont="1" applyFill="1" applyBorder="1"/>
    <xf numFmtId="0" fontId="85" fillId="0" borderId="5" xfId="42" applyNumberFormat="1" applyFont="1" applyFill="1" applyBorder="1" applyAlignment="1">
      <alignment horizontal="center"/>
    </xf>
    <xf numFmtId="0" fontId="2" fillId="0" borderId="5" xfId="42" applyNumberFormat="1" applyFont="1" applyFill="1" applyBorder="1"/>
    <xf numFmtId="2" fontId="2" fillId="0" borderId="5" xfId="42" applyNumberFormat="1" applyFont="1" applyFill="1" applyBorder="1" applyAlignment="1">
      <alignment horizontal="center"/>
    </xf>
    <xf numFmtId="2" fontId="85" fillId="0" borderId="5" xfId="42" applyNumberFormat="1" applyFont="1" applyFill="1" applyBorder="1" applyAlignment="1">
      <alignment horizontal="center"/>
    </xf>
    <xf numFmtId="0" fontId="1" fillId="0" borderId="0" xfId="42" applyNumberFormat="1" applyFill="1"/>
    <xf numFmtId="2" fontId="1" fillId="0" borderId="0" xfId="42" applyNumberFormat="1" applyFill="1" applyAlignment="1">
      <alignment horizontal="center"/>
    </xf>
    <xf numFmtId="0" fontId="1" fillId="0" borderId="0" xfId="42" applyNumberFormat="1" applyFill="1" applyAlignment="1">
      <alignment horizontal="center"/>
    </xf>
    <xf numFmtId="0" fontId="1" fillId="0" borderId="0" xfId="42" applyFont="1" applyFill="1" applyBorder="1" applyAlignment="1" applyProtection="1">
      <alignment horizontal="center"/>
      <protection locked="0"/>
    </xf>
    <xf numFmtId="0" fontId="2" fillId="0" borderId="0" xfId="42" applyNumberFormat="1" applyFont="1" applyFill="1" applyBorder="1" applyAlignment="1" applyProtection="1">
      <alignment horizontal="center"/>
      <protection locked="0"/>
    </xf>
    <xf numFmtId="0" fontId="2" fillId="0" borderId="0" xfId="42" applyNumberFormat="1" applyFont="1" applyFill="1" applyBorder="1" applyAlignment="1" applyProtection="1">
      <alignment horizontal="center" vertical="center"/>
      <protection locked="0"/>
    </xf>
    <xf numFmtId="0" fontId="5" fillId="0" borderId="5" xfId="42" applyNumberFormat="1" applyFont="1" applyFill="1" applyBorder="1" applyAlignment="1" applyProtection="1">
      <alignment wrapText="1"/>
      <protection locked="0"/>
    </xf>
    <xf numFmtId="2" fontId="5" fillId="0" borderId="5" xfId="42" applyNumberFormat="1" applyFont="1" applyFill="1" applyBorder="1" applyAlignment="1" applyProtection="1">
      <alignment wrapText="1"/>
      <protection locked="0"/>
    </xf>
    <xf numFmtId="2" fontId="5" fillId="0" borderId="0" xfId="42" applyNumberFormat="1" applyFont="1" applyFill="1" applyBorder="1" applyAlignment="1" applyProtection="1">
      <protection locked="0"/>
    </xf>
    <xf numFmtId="0" fontId="70" fillId="0" borderId="0" xfId="36" applyFont="1" applyFill="1"/>
    <xf numFmtId="10" fontId="70" fillId="0" borderId="0" xfId="36" applyNumberFormat="1" applyAlignment="1">
      <alignment horizontal="center"/>
    </xf>
    <xf numFmtId="2" fontId="70" fillId="0" borderId="0" xfId="36" applyNumberFormat="1" applyAlignment="1">
      <alignment horizontal="center"/>
    </xf>
    <xf numFmtId="0" fontId="86" fillId="9" borderId="0" xfId="36" applyFont="1" applyFill="1"/>
    <xf numFmtId="174" fontId="77" fillId="9" borderId="0" xfId="10" applyNumberFormat="1" applyFont="1" applyFill="1" applyBorder="1" applyAlignment="1">
      <alignment horizontal="centerContinuous"/>
    </xf>
    <xf numFmtId="0" fontId="86" fillId="9" borderId="0" xfId="36" applyFont="1" applyFill="1" applyAlignment="1">
      <alignment horizontal="centerContinuous"/>
    </xf>
    <xf numFmtId="10" fontId="86" fillId="9" borderId="0" xfId="36" applyNumberFormat="1" applyFont="1" applyFill="1" applyAlignment="1">
      <alignment horizontal="center"/>
    </xf>
    <xf numFmtId="2" fontId="86" fillId="9" borderId="0" xfId="36" applyNumberFormat="1" applyFont="1" applyFill="1" applyAlignment="1">
      <alignment horizontal="center"/>
    </xf>
    <xf numFmtId="0" fontId="86" fillId="0" borderId="0" xfId="36" applyFont="1" applyFill="1"/>
    <xf numFmtId="0" fontId="2" fillId="0" borderId="0" xfId="36" applyNumberFormat="1" applyFont="1"/>
    <xf numFmtId="0" fontId="70" fillId="0" borderId="0" xfId="36" applyNumberFormat="1" applyAlignment="1">
      <alignment horizontal="center"/>
    </xf>
    <xf numFmtId="0" fontId="2" fillId="0" borderId="0" xfId="36" applyNumberFormat="1" applyFont="1" applyAlignment="1">
      <alignment horizontal="center"/>
    </xf>
    <xf numFmtId="0" fontId="70" fillId="0" borderId="0" xfId="36" applyNumberFormat="1"/>
    <xf numFmtId="0" fontId="70" fillId="0" borderId="0" xfId="36" applyNumberFormat="1" applyFill="1"/>
    <xf numFmtId="0" fontId="78" fillId="0" borderId="0" xfId="36" applyFont="1" applyFill="1" applyBorder="1" applyAlignment="1" applyProtection="1">
      <alignment vertical="center" wrapText="1"/>
      <protection locked="0"/>
    </xf>
    <xf numFmtId="0" fontId="77" fillId="9" borderId="62" xfId="42" applyFont="1" applyFill="1" applyBorder="1" applyAlignment="1" applyProtection="1">
      <alignment horizontal="center" vertical="center" wrapText="1"/>
      <protection locked="0"/>
    </xf>
    <xf numFmtId="0" fontId="77" fillId="9" borderId="67" xfId="42" applyFont="1" applyFill="1" applyBorder="1" applyAlignment="1" applyProtection="1">
      <alignment horizontal="left" vertical="center" wrapText="1"/>
      <protection locked="0"/>
    </xf>
    <xf numFmtId="0" fontId="78" fillId="9" borderId="62" xfId="42" applyFont="1" applyFill="1" applyBorder="1" applyAlignment="1" applyProtection="1">
      <alignment horizontal="center" vertical="center" wrapText="1"/>
      <protection locked="0"/>
    </xf>
    <xf numFmtId="0" fontId="2" fillId="12" borderId="69" xfId="42" applyFont="1" applyFill="1" applyBorder="1" applyAlignment="1" applyProtection="1">
      <alignment horizontal="center" vertical="center" wrapText="1"/>
      <protection locked="0"/>
    </xf>
    <xf numFmtId="0" fontId="2" fillId="12" borderId="5" xfId="42" applyFont="1" applyFill="1" applyBorder="1" applyAlignment="1" applyProtection="1">
      <alignment horizontal="center" vertical="center" wrapText="1"/>
      <protection locked="0"/>
    </xf>
    <xf numFmtId="172" fontId="2" fillId="12" borderId="70" xfId="47" applyNumberFormat="1" applyFont="1" applyFill="1" applyBorder="1" applyAlignment="1" applyProtection="1">
      <alignment horizontal="center" vertical="center" wrapText="1"/>
      <protection locked="0"/>
    </xf>
    <xf numFmtId="0" fontId="77" fillId="9" borderId="68" xfId="42" applyFont="1" applyFill="1" applyBorder="1" applyAlignment="1" applyProtection="1">
      <alignment horizontal="center" vertical="center" wrapText="1"/>
      <protection locked="0"/>
    </xf>
    <xf numFmtId="172" fontId="77" fillId="9" borderId="67" xfId="47" applyNumberFormat="1" applyFont="1" applyFill="1" applyBorder="1" applyAlignment="1" applyProtection="1">
      <alignment horizontal="center" vertical="center" wrapText="1"/>
      <protection locked="0"/>
    </xf>
    <xf numFmtId="2" fontId="2" fillId="12" borderId="70" xfId="42" applyNumberFormat="1" applyFont="1" applyFill="1" applyBorder="1" applyAlignment="1" applyProtection="1">
      <alignment horizontal="center" vertical="center" wrapText="1"/>
      <protection locked="0"/>
    </xf>
    <xf numFmtId="10" fontId="77" fillId="9" borderId="69" xfId="42" applyNumberFormat="1" applyFont="1" applyFill="1" applyBorder="1" applyAlignment="1" applyProtection="1">
      <alignment horizontal="center" vertical="center" wrapText="1"/>
      <protection locked="0"/>
    </xf>
    <xf numFmtId="10" fontId="77" fillId="9" borderId="5" xfId="42" applyNumberFormat="1" applyFont="1" applyFill="1" applyBorder="1" applyAlignment="1" applyProtection="1">
      <alignment horizontal="center" vertical="center" wrapText="1"/>
      <protection locked="0"/>
    </xf>
    <xf numFmtId="2" fontId="77" fillId="9" borderId="70" xfId="42" applyNumberFormat="1" applyFont="1" applyFill="1" applyBorder="1" applyAlignment="1" applyProtection="1">
      <alignment horizontal="center" vertical="center" wrapText="1"/>
      <protection locked="0"/>
    </xf>
    <xf numFmtId="0" fontId="5" fillId="0" borderId="63" xfId="42" applyFont="1" applyFill="1" applyBorder="1" applyAlignment="1" applyProtection="1">
      <alignment horizontal="center" vertical="center" wrapText="1"/>
      <protection locked="0"/>
    </xf>
    <xf numFmtId="0" fontId="5" fillId="0" borderId="12" xfId="42" applyFont="1" applyFill="1" applyBorder="1" applyAlignment="1" applyProtection="1">
      <alignment horizontal="left" vertical="center" wrapText="1"/>
      <protection locked="0"/>
    </xf>
    <xf numFmtId="2" fontId="5" fillId="0" borderId="69" xfId="42" applyNumberFormat="1" applyFont="1" applyFill="1" applyBorder="1" applyAlignment="1" applyProtection="1">
      <alignment horizontal="center" vertical="center" wrapText="1"/>
      <protection locked="0"/>
    </xf>
    <xf numFmtId="2" fontId="5" fillId="0" borderId="70" xfId="42" applyNumberFormat="1" applyFont="1" applyFill="1" applyBorder="1" applyAlignment="1" applyProtection="1">
      <alignment horizontal="center" vertical="center" wrapText="1"/>
      <protection locked="0"/>
    </xf>
    <xf numFmtId="2" fontId="5" fillId="0" borderId="71" xfId="42" applyNumberFormat="1" applyFont="1" applyFill="1" applyBorder="1" applyAlignment="1" applyProtection="1">
      <alignment horizontal="center" vertical="center" wrapText="1"/>
      <protection locked="0"/>
    </xf>
    <xf numFmtId="10" fontId="5" fillId="0" borderId="69" xfId="36" applyNumberFormat="1" applyFont="1" applyFill="1" applyBorder="1" applyAlignment="1" applyProtection="1">
      <alignment horizontal="center" vertical="center" wrapText="1"/>
      <protection locked="0"/>
    </xf>
    <xf numFmtId="10" fontId="5" fillId="10" borderId="5" xfId="36" applyNumberFormat="1" applyFont="1" applyFill="1" applyBorder="1" applyAlignment="1" applyProtection="1">
      <alignment horizontal="center" vertical="center" wrapText="1"/>
      <protection locked="0"/>
    </xf>
    <xf numFmtId="2" fontId="5" fillId="0" borderId="70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42" applyFont="1" applyFill="1" applyBorder="1" applyAlignment="1" applyProtection="1">
      <alignment horizontal="center" vertical="center" wrapText="1"/>
      <protection locked="0"/>
    </xf>
    <xf numFmtId="0" fontId="5" fillId="0" borderId="27" xfId="42" applyFont="1" applyFill="1" applyBorder="1" applyAlignment="1" applyProtection="1">
      <alignment horizontal="left" vertical="center" wrapText="1"/>
      <protection locked="0"/>
    </xf>
    <xf numFmtId="0" fontId="2" fillId="0" borderId="0" xfId="36" applyFont="1" applyFill="1" applyBorder="1" applyAlignment="1" applyProtection="1">
      <alignment vertical="center" wrapText="1"/>
      <protection locked="0"/>
    </xf>
    <xf numFmtId="0" fontId="2" fillId="0" borderId="5" xfId="42" applyFont="1" applyFill="1" applyBorder="1" applyAlignment="1" applyProtection="1">
      <alignment horizontal="center" vertical="center" wrapText="1"/>
      <protection locked="0"/>
    </xf>
    <xf numFmtId="0" fontId="2" fillId="0" borderId="27" xfId="42" applyFont="1" applyFill="1" applyBorder="1" applyAlignment="1" applyProtection="1">
      <alignment horizontal="left" vertical="center" wrapText="1"/>
      <protection locked="0"/>
    </xf>
    <xf numFmtId="2" fontId="2" fillId="0" borderId="69" xfId="42" applyNumberFormat="1" applyFont="1" applyFill="1" applyBorder="1" applyAlignment="1" applyProtection="1">
      <alignment horizontal="center" vertical="center" wrapText="1"/>
      <protection locked="0"/>
    </xf>
    <xf numFmtId="2" fontId="2" fillId="0" borderId="70" xfId="42" applyNumberFormat="1" applyFont="1" applyFill="1" applyBorder="1" applyAlignment="1" applyProtection="1">
      <alignment horizontal="center" vertical="center" wrapText="1"/>
      <protection locked="0"/>
    </xf>
    <xf numFmtId="10" fontId="2" fillId="0" borderId="69" xfId="36" applyNumberFormat="1" applyFont="1" applyFill="1" applyBorder="1" applyAlignment="1" applyProtection="1">
      <alignment horizontal="center" vertical="center" wrapText="1"/>
      <protection locked="0"/>
    </xf>
    <xf numFmtId="10" fontId="2" fillId="0" borderId="5" xfId="36" applyNumberFormat="1" applyFont="1" applyFill="1" applyBorder="1" applyAlignment="1" applyProtection="1">
      <alignment horizontal="center" vertical="center" wrapText="1"/>
      <protection locked="0"/>
    </xf>
    <xf numFmtId="2" fontId="2" fillId="0" borderId="70" xfId="36" applyNumberFormat="1" applyFont="1" applyFill="1" applyBorder="1" applyAlignment="1" applyProtection="1">
      <alignment horizontal="center" vertical="center" wrapText="1"/>
      <protection locked="0"/>
    </xf>
    <xf numFmtId="172" fontId="5" fillId="10" borderId="5" xfId="47" applyNumberFormat="1" applyFont="1" applyFill="1" applyBorder="1" applyAlignment="1">
      <alignment horizontal="center"/>
    </xf>
    <xf numFmtId="2" fontId="2" fillId="0" borderId="72" xfId="42" applyNumberFormat="1" applyFont="1" applyFill="1" applyBorder="1" applyAlignment="1" applyProtection="1">
      <alignment horizontal="center" vertical="center" wrapText="1"/>
      <protection locked="0"/>
    </xf>
    <xf numFmtId="2" fontId="2" fillId="0" borderId="73" xfId="42" applyNumberFormat="1" applyFont="1" applyFill="1" applyBorder="1" applyAlignment="1" applyProtection="1">
      <alignment horizontal="center" vertical="center" wrapText="1"/>
      <protection locked="0"/>
    </xf>
    <xf numFmtId="2" fontId="2" fillId="0" borderId="74" xfId="42" applyNumberFormat="1" applyFont="1" applyFill="1" applyBorder="1" applyAlignment="1" applyProtection="1">
      <alignment horizontal="center" vertical="center" wrapText="1"/>
      <protection locked="0"/>
    </xf>
    <xf numFmtId="10" fontId="2" fillId="0" borderId="72" xfId="36" applyNumberFormat="1" applyFont="1" applyFill="1" applyBorder="1" applyAlignment="1" applyProtection="1">
      <alignment horizontal="center" vertical="center" wrapText="1"/>
      <protection locked="0"/>
    </xf>
    <xf numFmtId="10" fontId="2" fillId="0" borderId="73" xfId="36" applyNumberFormat="1" applyFont="1" applyFill="1" applyBorder="1" applyAlignment="1" applyProtection="1">
      <alignment horizontal="center" vertical="center" wrapText="1"/>
      <protection locked="0"/>
    </xf>
    <xf numFmtId="0" fontId="87" fillId="9" borderId="0" xfId="36" applyFont="1" applyFill="1"/>
    <xf numFmtId="0" fontId="77" fillId="9" borderId="0" xfId="42" applyFont="1" applyFill="1" applyBorder="1" applyAlignment="1" applyProtection="1">
      <alignment horizontal="left" vertical="center" wrapText="1"/>
      <protection locked="0"/>
    </xf>
    <xf numFmtId="10" fontId="87" fillId="9" borderId="0" xfId="36" applyNumberFormat="1" applyFont="1" applyFill="1" applyAlignment="1">
      <alignment horizontal="center"/>
    </xf>
    <xf numFmtId="2" fontId="87" fillId="9" borderId="0" xfId="36" applyNumberFormat="1" applyFont="1" applyFill="1" applyAlignment="1">
      <alignment horizontal="center"/>
    </xf>
    <xf numFmtId="0" fontId="2" fillId="0" borderId="0" xfId="36" applyFont="1" applyFill="1" applyAlignment="1">
      <alignment vertical="center" wrapText="1"/>
    </xf>
    <xf numFmtId="0" fontId="2" fillId="0" borderId="5" xfId="36" applyFont="1" applyFill="1" applyBorder="1" applyAlignment="1">
      <alignment horizontal="center" vertical="center" wrapText="1"/>
    </xf>
    <xf numFmtId="10" fontId="2" fillId="0" borderId="0" xfId="36" applyNumberFormat="1" applyFont="1" applyFill="1" applyAlignment="1">
      <alignment horizontal="center" vertical="center" wrapText="1"/>
    </xf>
    <xf numFmtId="2" fontId="2" fillId="0" borderId="0" xfId="36" applyNumberFormat="1" applyFont="1" applyFill="1" applyAlignment="1">
      <alignment horizontal="center" vertical="center" wrapText="1"/>
    </xf>
    <xf numFmtId="0" fontId="88" fillId="0" borderId="0" xfId="36" applyFont="1" applyFill="1"/>
    <xf numFmtId="0" fontId="2" fillId="0" borderId="0" xfId="42" applyFont="1" applyFill="1" applyBorder="1" applyAlignment="1" applyProtection="1">
      <alignment horizontal="left" vertical="center" wrapText="1"/>
      <protection locked="0"/>
    </xf>
    <xf numFmtId="10" fontId="88" fillId="0" borderId="0" xfId="36" applyNumberFormat="1" applyFont="1" applyFill="1" applyAlignment="1">
      <alignment horizontal="center"/>
    </xf>
    <xf numFmtId="2" fontId="88" fillId="0" borderId="0" xfId="36" applyNumberFormat="1" applyFont="1" applyFill="1" applyAlignment="1">
      <alignment horizontal="center"/>
    </xf>
    <xf numFmtId="0" fontId="87" fillId="0" borderId="0" xfId="36" applyFont="1" applyFill="1"/>
    <xf numFmtId="0" fontId="77" fillId="0" borderId="0" xfId="42" applyFont="1" applyFill="1" applyBorder="1" applyAlignment="1" applyProtection="1">
      <alignment horizontal="left" vertical="center" wrapText="1"/>
      <protection locked="0"/>
    </xf>
    <xf numFmtId="10" fontId="87" fillId="0" borderId="0" xfId="36" applyNumberFormat="1" applyFont="1" applyFill="1" applyAlignment="1">
      <alignment horizontal="center"/>
    </xf>
    <xf numFmtId="2" fontId="87" fillId="0" borderId="0" xfId="36" applyNumberFormat="1" applyFont="1" applyFill="1" applyAlignment="1">
      <alignment horizontal="center"/>
    </xf>
    <xf numFmtId="0" fontId="78" fillId="0" borderId="0" xfId="36" applyFont="1" applyFill="1"/>
    <xf numFmtId="0" fontId="70" fillId="0" borderId="0" xfId="36" applyAlignment="1">
      <alignment horizontal="center"/>
    </xf>
    <xf numFmtId="174" fontId="77" fillId="0" borderId="0" xfId="10" applyNumberFormat="1" applyFont="1" applyFill="1" applyBorder="1" applyAlignment="1">
      <alignment horizontal="centerContinuous"/>
    </xf>
    <xf numFmtId="0" fontId="86" fillId="0" borderId="0" xfId="36" applyFont="1" applyFill="1" applyAlignment="1">
      <alignment horizontal="centerContinuous"/>
    </xf>
    <xf numFmtId="10" fontId="86" fillId="0" borderId="0" xfId="36" applyNumberFormat="1" applyFont="1" applyFill="1"/>
    <xf numFmtId="0" fontId="89" fillId="9" borderId="0" xfId="36" applyFont="1" applyFill="1" applyAlignment="1">
      <alignment horizontal="centerContinuous"/>
    </xf>
    <xf numFmtId="0" fontId="77" fillId="9" borderId="62" xfId="42" applyFont="1" applyFill="1" applyBorder="1" applyAlignment="1" applyProtection="1">
      <alignment horizontal="center" wrapText="1"/>
      <protection locked="0"/>
    </xf>
    <xf numFmtId="0" fontId="77" fillId="9" borderId="62" xfId="42" applyFont="1" applyFill="1" applyBorder="1" applyAlignment="1" applyProtection="1">
      <alignment vertical="center" wrapText="1"/>
      <protection locked="0"/>
    </xf>
    <xf numFmtId="0" fontId="5" fillId="0" borderId="63" xfId="42" applyFont="1" applyFill="1" applyBorder="1" applyAlignment="1" applyProtection="1">
      <alignment horizontal="center"/>
      <protection locked="0"/>
    </xf>
    <xf numFmtId="0" fontId="5" fillId="0" borderId="63" xfId="42" applyFont="1" applyFill="1" applyBorder="1" applyAlignment="1" applyProtection="1">
      <alignment vertical="center"/>
      <protection locked="0"/>
    </xf>
    <xf numFmtId="2" fontId="5" fillId="10" borderId="63" xfId="42" applyNumberFormat="1" applyFont="1" applyFill="1" applyBorder="1" applyAlignment="1" applyProtection="1">
      <alignment horizontal="center" vertical="center"/>
      <protection locked="0"/>
    </xf>
    <xf numFmtId="0" fontId="5" fillId="0" borderId="5" xfId="42" applyFont="1" applyFill="1" applyBorder="1" applyAlignment="1" applyProtection="1">
      <alignment horizontal="center"/>
      <protection locked="0"/>
    </xf>
    <xf numFmtId="0" fontId="5" fillId="0" borderId="5" xfId="42" applyFont="1" applyFill="1" applyBorder="1" applyAlignment="1" applyProtection="1">
      <alignment vertical="center"/>
      <protection locked="0"/>
    </xf>
    <xf numFmtId="0" fontId="2" fillId="0" borderId="5" xfId="42" applyFont="1" applyFill="1" applyBorder="1" applyAlignment="1" applyProtection="1">
      <alignment vertical="center"/>
      <protection locked="0"/>
    </xf>
    <xf numFmtId="2" fontId="2" fillId="0" borderId="5" xfId="42" applyNumberFormat="1" applyFont="1" applyFill="1" applyBorder="1" applyAlignment="1" applyProtection="1">
      <alignment horizontal="center" vertical="center"/>
      <protection locked="0"/>
    </xf>
    <xf numFmtId="2" fontId="2" fillId="0" borderId="63" xfId="42" applyNumberFormat="1" applyFont="1" applyFill="1" applyBorder="1" applyAlignment="1" applyProtection="1">
      <alignment horizontal="center" vertical="center"/>
      <protection locked="0"/>
    </xf>
    <xf numFmtId="10" fontId="70" fillId="9" borderId="0" xfId="36" applyNumberFormat="1" applyFill="1" applyAlignment="1">
      <alignment horizontal="centerContinuous"/>
    </xf>
    <xf numFmtId="0" fontId="77" fillId="0" borderId="0" xfId="36" applyFont="1" applyFill="1" applyBorder="1" applyAlignment="1" applyProtection="1">
      <alignment vertical="center" wrapText="1"/>
      <protection locked="0"/>
    </xf>
    <xf numFmtId="0" fontId="77" fillId="9" borderId="5" xfId="42" applyFont="1" applyFill="1" applyBorder="1" applyAlignment="1" applyProtection="1">
      <alignment horizontal="center" vertical="center" wrapText="1"/>
      <protection locked="0"/>
    </xf>
    <xf numFmtId="0" fontId="77" fillId="9" borderId="5" xfId="42" applyFont="1" applyFill="1" applyBorder="1" applyAlignment="1" applyProtection="1">
      <alignment horizontal="left" vertical="center" wrapText="1"/>
      <protection locked="0"/>
    </xf>
    <xf numFmtId="0" fontId="77" fillId="0" borderId="0" xfId="36" applyFont="1" applyFill="1" applyBorder="1" applyAlignment="1" applyProtection="1">
      <alignment horizontal="center" vertical="center" wrapText="1"/>
      <protection locked="0"/>
    </xf>
    <xf numFmtId="0" fontId="5" fillId="0" borderId="5" xfId="42" applyFont="1" applyFill="1" applyBorder="1" applyAlignment="1" applyProtection="1">
      <alignment horizontal="center" vertical="center"/>
      <protection locked="0"/>
    </xf>
    <xf numFmtId="0" fontId="2" fillId="0" borderId="5" xfId="42" applyFont="1" applyFill="1" applyBorder="1" applyAlignment="1" applyProtection="1">
      <alignment horizontal="center" vertical="center"/>
      <protection locked="0"/>
    </xf>
    <xf numFmtId="10" fontId="5" fillId="0" borderId="5" xfId="36" applyNumberFormat="1" applyFont="1" applyFill="1" applyBorder="1" applyAlignment="1" applyProtection="1">
      <alignment horizontal="center" vertical="center"/>
      <protection locked="0"/>
    </xf>
    <xf numFmtId="2" fontId="5" fillId="0" borderId="5" xfId="42" applyNumberFormat="1" applyFont="1" applyFill="1" applyBorder="1" applyAlignment="1" applyProtection="1">
      <alignment horizontal="center" vertical="center"/>
      <protection locked="0"/>
    </xf>
    <xf numFmtId="10" fontId="2" fillId="0" borderId="5" xfId="36" applyNumberFormat="1" applyFont="1" applyFill="1" applyBorder="1" applyAlignment="1" applyProtection="1">
      <alignment horizontal="center" vertical="center"/>
      <protection locked="0"/>
    </xf>
    <xf numFmtId="0" fontId="2" fillId="0" borderId="5" xfId="36" applyFont="1" applyFill="1" applyBorder="1" applyAlignment="1" applyProtection="1">
      <alignment horizontal="center" vertical="center"/>
      <protection locked="0"/>
    </xf>
    <xf numFmtId="0" fontId="5" fillId="0" borderId="5" xfId="42" applyFont="1" applyFill="1" applyBorder="1" applyAlignment="1" applyProtection="1">
      <alignment horizontal="left" vertical="center"/>
      <protection locked="0"/>
    </xf>
    <xf numFmtId="0" fontId="75" fillId="0" borderId="0" xfId="36" applyFont="1" applyFill="1" applyAlignment="1">
      <alignment horizontal="left"/>
    </xf>
    <xf numFmtId="0" fontId="86" fillId="9" borderId="0" xfId="36" applyFont="1" applyFill="1" applyAlignment="1">
      <alignment horizontal="left"/>
    </xf>
    <xf numFmtId="0" fontId="77" fillId="9" borderId="62" xfId="42" applyNumberFormat="1" applyFont="1" applyFill="1" applyBorder="1" applyAlignment="1" applyProtection="1">
      <alignment horizontal="left" vertical="center" wrapText="1"/>
      <protection locked="0"/>
    </xf>
    <xf numFmtId="0" fontId="5" fillId="0" borderId="63" xfId="42" applyNumberFormat="1" applyFont="1" applyFill="1" applyBorder="1" applyAlignment="1" applyProtection="1">
      <alignment horizontal="center" vertical="center" wrapText="1"/>
      <protection locked="0"/>
    </xf>
    <xf numFmtId="0" fontId="5" fillId="0" borderId="63" xfId="42" applyNumberFormat="1" applyFont="1" applyFill="1" applyBorder="1" applyAlignment="1" applyProtection="1">
      <alignment wrapText="1"/>
      <protection locked="0"/>
    </xf>
    <xf numFmtId="0" fontId="5" fillId="10" borderId="63" xfId="36" applyFont="1" applyFill="1" applyBorder="1" applyAlignment="1" applyProtection="1">
      <alignment horizontal="center" wrapText="1"/>
      <protection locked="0"/>
    </xf>
    <xf numFmtId="0" fontId="5" fillId="0" borderId="5" xfId="42" applyNumberFormat="1" applyFont="1" applyFill="1" applyBorder="1" applyAlignment="1" applyProtection="1">
      <alignment horizontal="center" vertical="center" wrapText="1"/>
      <protection locked="0"/>
    </xf>
    <xf numFmtId="0" fontId="78" fillId="0" borderId="0" xfId="36" applyFont="1" applyFill="1" applyBorder="1" applyAlignment="1" applyProtection="1">
      <alignment horizontal="center" wrapText="1"/>
      <protection locked="0"/>
    </xf>
    <xf numFmtId="0" fontId="50" fillId="0" borderId="0" xfId="36" applyFont="1" applyFill="1" applyBorder="1" applyAlignment="1" applyProtection="1">
      <alignment horizontal="center" wrapText="1"/>
      <protection locked="0"/>
    </xf>
    <xf numFmtId="0" fontId="2" fillId="0" borderId="5" xfId="36" applyFont="1" applyFill="1" applyBorder="1" applyAlignment="1" applyProtection="1">
      <alignment wrapText="1"/>
      <protection locked="0"/>
    </xf>
    <xf numFmtId="0" fontId="78" fillId="0" borderId="0" xfId="36" applyFont="1" applyAlignment="1">
      <alignment horizontal="left"/>
    </xf>
    <xf numFmtId="0" fontId="78" fillId="0" borderId="0" xfId="36" applyFont="1" applyFill="1" applyBorder="1" applyAlignment="1" applyProtection="1">
      <alignment horizontal="left"/>
      <protection locked="0"/>
    </xf>
    <xf numFmtId="0" fontId="78" fillId="0" borderId="0" xfId="36" applyFont="1" applyFill="1" applyBorder="1" applyAlignment="1" applyProtection="1">
      <alignment horizontal="left" wrapText="1"/>
      <protection locked="0"/>
    </xf>
    <xf numFmtId="174" fontId="76" fillId="9" borderId="0" xfId="10" applyNumberFormat="1" applyFont="1" applyFill="1" applyBorder="1" applyAlignment="1"/>
    <xf numFmtId="174" fontId="91" fillId="9" borderId="0" xfId="10" applyNumberFormat="1" applyFont="1" applyFill="1" applyBorder="1" applyAlignment="1"/>
    <xf numFmtId="0" fontId="2" fillId="0" borderId="0" xfId="36" applyFont="1" applyFill="1"/>
    <xf numFmtId="0" fontId="2" fillId="0" borderId="0" xfId="36" applyFont="1" applyFill="1" applyBorder="1" applyAlignment="1" applyProtection="1">
      <protection locked="0"/>
    </xf>
    <xf numFmtId="0" fontId="77" fillId="9" borderId="62" xfId="42" applyFont="1" applyFill="1" applyBorder="1" applyAlignment="1" applyProtection="1">
      <alignment horizontal="left" vertical="center"/>
      <protection locked="0"/>
    </xf>
    <xf numFmtId="0" fontId="77" fillId="9" borderId="67" xfId="36" applyFont="1" applyFill="1" applyBorder="1" applyAlignment="1" applyProtection="1">
      <alignment horizontal="left"/>
      <protection locked="0"/>
    </xf>
    <xf numFmtId="0" fontId="77" fillId="9" borderId="67" xfId="42" applyFont="1" applyFill="1" applyBorder="1" applyAlignment="1" applyProtection="1">
      <protection locked="0"/>
    </xf>
    <xf numFmtId="0" fontId="5" fillId="0" borderId="0" xfId="42" applyFont="1" applyFill="1" applyBorder="1" applyAlignment="1" applyProtection="1">
      <alignment vertical="center" wrapText="1"/>
      <protection locked="0"/>
    </xf>
    <xf numFmtId="0" fontId="77" fillId="9" borderId="67" xfId="42" applyFont="1" applyFill="1" applyBorder="1" applyAlignment="1" applyProtection="1">
      <alignment horizontal="center" vertical="center" wrapText="1"/>
      <protection locked="0"/>
    </xf>
    <xf numFmtId="192" fontId="2" fillId="12" borderId="5" xfId="42" applyNumberFormat="1" applyFont="1" applyFill="1" applyBorder="1" applyAlignment="1" applyProtection="1">
      <alignment horizontal="center" vertical="center" wrapText="1"/>
      <protection locked="0"/>
    </xf>
    <xf numFmtId="2" fontId="2" fillId="12" borderId="5" xfId="42" applyNumberFormat="1" applyFont="1" applyFill="1" applyBorder="1" applyAlignment="1" applyProtection="1">
      <alignment horizontal="center" vertical="center" wrapText="1"/>
      <protection locked="0"/>
    </xf>
    <xf numFmtId="192" fontId="77" fillId="9" borderId="67" xfId="42" applyNumberFormat="1" applyFont="1" applyFill="1" applyBorder="1" applyAlignment="1" applyProtection="1">
      <alignment horizontal="center" vertical="center" wrapText="1"/>
      <protection locked="0"/>
    </xf>
    <xf numFmtId="187" fontId="77" fillId="9" borderId="67" xfId="42" applyNumberFormat="1" applyFont="1" applyFill="1" applyBorder="1" applyAlignment="1" applyProtection="1">
      <alignment horizontal="center" vertical="center" wrapText="1"/>
      <protection locked="0"/>
    </xf>
    <xf numFmtId="0" fontId="5" fillId="0" borderId="63" xfId="42" applyFont="1" applyFill="1" applyBorder="1" applyAlignment="1" applyProtection="1">
      <alignment vertical="center" wrapText="1"/>
      <protection locked="0"/>
    </xf>
    <xf numFmtId="0" fontId="5" fillId="0" borderId="12" xfId="42" applyFont="1" applyFill="1" applyBorder="1" applyAlignment="1" applyProtection="1">
      <alignment vertical="center" wrapText="1"/>
      <protection locked="0"/>
    </xf>
    <xf numFmtId="0" fontId="17" fillId="0" borderId="75" xfId="36" applyFont="1" applyFill="1" applyBorder="1" applyAlignment="1" applyProtection="1">
      <alignment wrapText="1"/>
      <protection locked="0"/>
    </xf>
    <xf numFmtId="0" fontId="17" fillId="0" borderId="63" xfId="36" applyFont="1" applyFill="1" applyBorder="1" applyAlignment="1" applyProtection="1">
      <alignment wrapText="1"/>
      <protection locked="0"/>
    </xf>
    <xf numFmtId="2" fontId="5" fillId="0" borderId="63" xfId="42" applyNumberFormat="1" applyFont="1" applyFill="1" applyBorder="1" applyAlignment="1" applyProtection="1">
      <alignment horizontal="center" vertical="center" wrapText="1"/>
      <protection locked="0"/>
    </xf>
    <xf numFmtId="2" fontId="5" fillId="0" borderId="76" xfId="42" applyNumberFormat="1" applyFont="1" applyFill="1" applyBorder="1" applyAlignment="1" applyProtection="1">
      <alignment horizontal="center" vertical="center" wrapText="1"/>
      <protection locked="0"/>
    </xf>
    <xf numFmtId="2" fontId="5" fillId="0" borderId="75" xfId="42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42" applyFont="1" applyFill="1" applyBorder="1" applyAlignment="1" applyProtection="1">
      <alignment vertical="center" wrapText="1"/>
      <protection locked="0"/>
    </xf>
    <xf numFmtId="0" fontId="5" fillId="10" borderId="5" xfId="36" applyFont="1" applyFill="1" applyBorder="1" applyAlignment="1" applyProtection="1">
      <alignment horizontal="center" wrapText="1"/>
      <protection locked="0"/>
    </xf>
    <xf numFmtId="2" fontId="5" fillId="10" borderId="5" xfId="42" applyNumberFormat="1" applyFont="1" applyFill="1" applyBorder="1" applyAlignment="1" applyProtection="1">
      <alignment horizontal="center" vertical="center" wrapText="1"/>
      <protection locked="0"/>
    </xf>
    <xf numFmtId="10" fontId="5" fillId="10" borderId="5" xfId="42" applyNumberFormat="1" applyFont="1" applyFill="1" applyBorder="1" applyAlignment="1" applyProtection="1">
      <alignment horizontal="center" vertical="center" wrapText="1"/>
      <protection locked="0"/>
    </xf>
    <xf numFmtId="0" fontId="5" fillId="0" borderId="27" xfId="42" applyFont="1" applyFill="1" applyBorder="1" applyAlignment="1" applyProtection="1">
      <alignment vertical="center" wrapText="1"/>
      <protection locked="0"/>
    </xf>
    <xf numFmtId="0" fontId="2" fillId="0" borderId="5" xfId="42" applyFont="1" applyFill="1" applyBorder="1" applyAlignment="1" applyProtection="1">
      <alignment vertical="center" wrapText="1"/>
      <protection locked="0"/>
    </xf>
    <xf numFmtId="0" fontId="2" fillId="0" borderId="27" xfId="42" applyFont="1" applyFill="1" applyBorder="1" applyAlignment="1" applyProtection="1">
      <alignment horizontal="right" vertical="center" wrapText="1"/>
      <protection locked="0"/>
    </xf>
    <xf numFmtId="0" fontId="2" fillId="0" borderId="0" xfId="42" applyFont="1" applyFill="1" applyBorder="1" applyAlignment="1" applyProtection="1">
      <alignment vertical="center" wrapText="1"/>
      <protection locked="0"/>
    </xf>
    <xf numFmtId="0" fontId="92" fillId="0" borderId="0" xfId="36" applyFont="1"/>
    <xf numFmtId="0" fontId="5" fillId="9" borderId="0" xfId="36" applyFont="1" applyFill="1" applyBorder="1"/>
    <xf numFmtId="0" fontId="5" fillId="9" borderId="0" xfId="36" applyFont="1" applyFill="1" applyBorder="1" applyAlignment="1">
      <alignment horizontal="left"/>
    </xf>
    <xf numFmtId="0" fontId="5" fillId="0" borderId="0" xfId="36" applyFont="1" applyFill="1" applyBorder="1"/>
    <xf numFmtId="0" fontId="1" fillId="9" borderId="0" xfId="45" applyNumberFormat="1" applyFont="1" applyFill="1" applyBorder="1"/>
    <xf numFmtId="174" fontId="76" fillId="9" borderId="0" xfId="10" applyNumberFormat="1" applyFont="1" applyFill="1" applyBorder="1" applyAlignment="1">
      <alignment horizontal="left"/>
    </xf>
    <xf numFmtId="0" fontId="1" fillId="9" borderId="0" xfId="45" applyNumberFormat="1" applyFont="1" applyFill="1" applyAlignment="1">
      <alignment horizontal="centerContinuous"/>
    </xf>
    <xf numFmtId="2" fontId="1" fillId="9" borderId="0" xfId="45" applyNumberFormat="1" applyFont="1" applyFill="1" applyAlignment="1">
      <alignment horizontal="centerContinuous"/>
    </xf>
    <xf numFmtId="0" fontId="1" fillId="9" borderId="0" xfId="45" applyNumberFormat="1" applyFont="1" applyFill="1"/>
    <xf numFmtId="0" fontId="1" fillId="0" borderId="0" xfId="45" applyNumberFormat="1" applyFont="1" applyFill="1"/>
    <xf numFmtId="0" fontId="90" fillId="9" borderId="0" xfId="45" applyNumberFormat="1" applyFont="1" applyFill="1" applyBorder="1"/>
    <xf numFmtId="1" fontId="5" fillId="0" borderId="0" xfId="36" applyNumberFormat="1" applyFont="1" applyFill="1" applyBorder="1" applyAlignment="1">
      <alignment horizontal="center"/>
    </xf>
    <xf numFmtId="1" fontId="2" fillId="0" borderId="0" xfId="36" applyNumberFormat="1" applyFont="1" applyFill="1" applyBorder="1" applyAlignment="1">
      <alignment horizontal="left"/>
    </xf>
    <xf numFmtId="1" fontId="2" fillId="0" borderId="0" xfId="36" applyNumberFormat="1" applyFont="1" applyFill="1" applyBorder="1" applyAlignment="1">
      <alignment horizontal="right"/>
    </xf>
    <xf numFmtId="1" fontId="2" fillId="10" borderId="5" xfId="36" applyNumberFormat="1" applyFont="1" applyFill="1" applyBorder="1" applyAlignment="1">
      <alignment horizontal="right"/>
    </xf>
    <xf numFmtId="1" fontId="5" fillId="0" borderId="0" xfId="36" applyNumberFormat="1" applyFont="1" applyFill="1" applyBorder="1" applyAlignment="1">
      <alignment horizontal="right"/>
    </xf>
    <xf numFmtId="0" fontId="5" fillId="0" borderId="0" xfId="36" applyFont="1" applyFill="1" applyBorder="1" applyAlignment="1">
      <alignment horizontal="left"/>
    </xf>
    <xf numFmtId="2" fontId="5" fillId="10" borderId="5" xfId="36" applyNumberFormat="1" applyFont="1" applyFill="1" applyBorder="1" applyAlignment="1">
      <alignment horizontal="right"/>
    </xf>
    <xf numFmtId="2" fontId="5" fillId="0" borderId="5" xfId="36" applyNumberFormat="1" applyFont="1" applyFill="1" applyBorder="1" applyAlignment="1">
      <alignment horizontal="right"/>
    </xf>
    <xf numFmtId="2" fontId="5" fillId="0" borderId="0" xfId="36" applyNumberFormat="1" applyFont="1" applyFill="1" applyBorder="1" applyAlignment="1">
      <alignment horizontal="right"/>
    </xf>
    <xf numFmtId="1" fontId="2" fillId="0" borderId="5" xfId="36" applyNumberFormat="1" applyFont="1" applyFill="1" applyBorder="1" applyAlignment="1">
      <alignment horizontal="right"/>
    </xf>
    <xf numFmtId="0" fontId="5" fillId="0" borderId="0" xfId="36" applyNumberFormat="1" applyFont="1" applyFill="1" applyBorder="1" applyAlignment="1">
      <alignment horizontal="center"/>
    </xf>
    <xf numFmtId="0" fontId="2" fillId="0" borderId="0" xfId="36" applyNumberFormat="1" applyFont="1" applyFill="1" applyBorder="1" applyAlignment="1">
      <alignment horizontal="left"/>
    </xf>
    <xf numFmtId="0" fontId="5" fillId="0" borderId="0" xfId="36" applyNumberFormat="1" applyFont="1" applyFill="1" applyBorder="1" applyAlignment="1">
      <alignment horizontal="right"/>
    </xf>
    <xf numFmtId="0" fontId="2" fillId="0" borderId="5" xfId="36" applyNumberFormat="1" applyFont="1" applyFill="1" applyBorder="1" applyAlignment="1">
      <alignment horizontal="right"/>
    </xf>
    <xf numFmtId="2" fontId="5" fillId="10" borderId="5" xfId="36" applyNumberFormat="1" applyFont="1" applyFill="1" applyBorder="1" applyAlignment="1">
      <alignment horizontal="center"/>
    </xf>
    <xf numFmtId="1" fontId="5" fillId="0" borderId="0" xfId="36" applyNumberFormat="1" applyFont="1" applyFill="1" applyBorder="1" applyAlignment="1">
      <alignment horizontal="left"/>
    </xf>
    <xf numFmtId="1" fontId="2" fillId="0" borderId="0" xfId="36" applyNumberFormat="1" applyFont="1" applyFill="1" applyBorder="1" applyAlignment="1">
      <alignment horizontal="center"/>
    </xf>
    <xf numFmtId="1" fontId="2" fillId="5" borderId="5" xfId="36" applyNumberFormat="1" applyFont="1" applyFill="1" applyBorder="1" applyAlignment="1">
      <alignment horizontal="center"/>
    </xf>
    <xf numFmtId="1" fontId="78" fillId="0" borderId="0" xfId="36" applyNumberFormat="1" applyFont="1" applyFill="1" applyBorder="1" applyAlignment="1">
      <alignment horizontal="right"/>
    </xf>
    <xf numFmtId="9" fontId="5" fillId="10" borderId="5" xfId="47" applyFont="1" applyFill="1" applyBorder="1" applyAlignment="1">
      <alignment horizontal="center"/>
    </xf>
    <xf numFmtId="10" fontId="5" fillId="5" borderId="5" xfId="36" applyNumberFormat="1" applyFont="1" applyFill="1" applyBorder="1" applyAlignment="1">
      <alignment horizontal="center"/>
    </xf>
    <xf numFmtId="10" fontId="5" fillId="5" borderId="5" xfId="47" applyNumberFormat="1" applyFont="1" applyFill="1" applyBorder="1" applyAlignment="1">
      <alignment horizontal="center"/>
    </xf>
    <xf numFmtId="10" fontId="5" fillId="0" borderId="0" xfId="47" applyNumberFormat="1" applyFont="1" applyFill="1" applyBorder="1" applyAlignment="1">
      <alignment horizontal="center"/>
    </xf>
    <xf numFmtId="1" fontId="2" fillId="10" borderId="27" xfId="36" applyNumberFormat="1" applyFont="1" applyFill="1" applyBorder="1" applyAlignment="1">
      <alignment horizontal="right"/>
    </xf>
    <xf numFmtId="2" fontId="2" fillId="0" borderId="5" xfId="36" applyNumberFormat="1" applyFont="1" applyFill="1" applyBorder="1" applyAlignment="1">
      <alignment horizontal="left"/>
    </xf>
    <xf numFmtId="1" fontId="2" fillId="0" borderId="5" xfId="36" applyNumberFormat="1" applyFont="1" applyFill="1" applyBorder="1" applyAlignment="1">
      <alignment horizontal="center"/>
    </xf>
    <xf numFmtId="2" fontId="2" fillId="0" borderId="5" xfId="47" applyNumberFormat="1" applyFont="1" applyFill="1" applyBorder="1" applyAlignment="1">
      <alignment horizontal="center"/>
    </xf>
    <xf numFmtId="1" fontId="27" fillId="0" borderId="0" xfId="36" applyNumberFormat="1" applyFont="1" applyFill="1" applyBorder="1" applyAlignment="1">
      <alignment horizontal="left"/>
    </xf>
    <xf numFmtId="2" fontId="2" fillId="0" borderId="0" xfId="36" applyNumberFormat="1" applyFont="1" applyFill="1" applyBorder="1" applyAlignment="1">
      <alignment horizontal="center"/>
    </xf>
    <xf numFmtId="2" fontId="2" fillId="0" borderId="5" xfId="36" applyNumberFormat="1" applyFont="1" applyFill="1" applyBorder="1" applyAlignment="1">
      <alignment horizontal="right"/>
    </xf>
    <xf numFmtId="2" fontId="5" fillId="0" borderId="0" xfId="36" applyNumberFormat="1" applyFont="1" applyFill="1" applyBorder="1" applyAlignment="1">
      <alignment horizontal="center"/>
    </xf>
    <xf numFmtId="193" fontId="2" fillId="0" borderId="0" xfId="36" applyNumberFormat="1" applyFont="1" applyFill="1" applyBorder="1" applyAlignment="1">
      <alignment horizontal="left"/>
    </xf>
    <xf numFmtId="2" fontId="5" fillId="0" borderId="0" xfId="36" applyNumberFormat="1" applyFont="1" applyFill="1" applyBorder="1"/>
    <xf numFmtId="2" fontId="5" fillId="0" borderId="5" xfId="36" applyNumberFormat="1" applyFont="1" applyFill="1" applyBorder="1" applyAlignment="1">
      <alignment horizontal="left"/>
    </xf>
    <xf numFmtId="2" fontId="5" fillId="0" borderId="5" xfId="36" applyNumberFormat="1" applyFont="1" applyFill="1" applyBorder="1"/>
    <xf numFmtId="2" fontId="5" fillId="0" borderId="64" xfId="36" applyNumberFormat="1" applyFont="1" applyFill="1" applyBorder="1"/>
    <xf numFmtId="0" fontId="2" fillId="0" borderId="0" xfId="36" applyFont="1" applyFill="1" applyAlignment="1">
      <alignment horizontal="center"/>
    </xf>
    <xf numFmtId="0" fontId="2" fillId="9" borderId="66" xfId="36" applyFont="1" applyFill="1" applyBorder="1" applyAlignment="1" applyProtection="1">
      <alignment wrapText="1"/>
      <protection locked="0"/>
    </xf>
    <xf numFmtId="0" fontId="77" fillId="9" borderId="66" xfId="42" applyNumberFormat="1" applyFont="1" applyFill="1" applyBorder="1" applyAlignment="1" applyProtection="1">
      <alignment vertical="center" wrapText="1"/>
      <protection locked="0"/>
    </xf>
    <xf numFmtId="9" fontId="77" fillId="9" borderId="66" xfId="47" applyFont="1" applyFill="1" applyBorder="1" applyAlignment="1" applyProtection="1">
      <alignment horizontal="center" vertical="center" wrapText="1"/>
      <protection locked="0"/>
    </xf>
    <xf numFmtId="0" fontId="5" fillId="0" borderId="5" xfId="36" applyFont="1" applyFill="1" applyBorder="1" applyAlignment="1" applyProtection="1">
      <alignment horizontal="center" wrapText="1"/>
      <protection locked="0"/>
    </xf>
    <xf numFmtId="2" fontId="5" fillId="10" borderId="5" xfId="36" applyNumberFormat="1" applyFont="1" applyFill="1" applyBorder="1" applyAlignment="1" applyProtection="1">
      <alignment horizontal="center" wrapText="1"/>
      <protection locked="0"/>
    </xf>
    <xf numFmtId="0" fontId="94" fillId="0" borderId="0" xfId="36" applyFont="1" applyFill="1" applyBorder="1" applyAlignment="1" applyProtection="1">
      <alignment horizontal="left" wrapText="1"/>
      <protection locked="0"/>
    </xf>
    <xf numFmtId="189" fontId="5" fillId="0" borderId="5" xfId="36" applyNumberFormat="1" applyFont="1" applyFill="1" applyBorder="1" applyAlignment="1" applyProtection="1">
      <alignment horizontal="center" wrapText="1"/>
      <protection locked="0"/>
    </xf>
    <xf numFmtId="9" fontId="5" fillId="10" borderId="5" xfId="36" applyNumberFormat="1" applyFont="1" applyFill="1" applyBorder="1" applyAlignment="1" applyProtection="1">
      <alignment horizontal="center" wrapText="1"/>
      <protection locked="0"/>
    </xf>
    <xf numFmtId="0" fontId="70" fillId="0" borderId="0" xfId="36" applyAlignment="1">
      <alignment wrapText="1"/>
    </xf>
    <xf numFmtId="0" fontId="5" fillId="0" borderId="5" xfId="36" applyFont="1" applyBorder="1" applyAlignment="1">
      <alignment horizontal="center" wrapText="1"/>
    </xf>
    <xf numFmtId="0" fontId="70" fillId="0" borderId="0" xfId="36" applyFill="1" applyAlignment="1">
      <alignment wrapText="1"/>
    </xf>
    <xf numFmtId="0" fontId="70" fillId="0" borderId="0" xfId="36" applyProtection="1"/>
    <xf numFmtId="0" fontId="75" fillId="0" borderId="0" xfId="36" applyFont="1" applyProtection="1"/>
    <xf numFmtId="10" fontId="70" fillId="0" borderId="0" xfId="36" applyNumberFormat="1" applyProtection="1"/>
    <xf numFmtId="0" fontId="70" fillId="0" borderId="0" xfId="36" applyFill="1" applyProtection="1"/>
    <xf numFmtId="0" fontId="70" fillId="9" borderId="0" xfId="36" applyFill="1" applyProtection="1"/>
    <xf numFmtId="0" fontId="70" fillId="9" borderId="0" xfId="36" applyFill="1" applyAlignment="1" applyProtection="1">
      <alignment horizontal="centerContinuous"/>
    </xf>
    <xf numFmtId="10" fontId="70" fillId="9" borderId="0" xfId="36" applyNumberFormat="1" applyFill="1" applyProtection="1"/>
    <xf numFmtId="10" fontId="70" fillId="9" borderId="0" xfId="36" applyNumberFormat="1" applyFill="1" applyAlignment="1" applyProtection="1">
      <alignment horizontal="centerContinuous"/>
    </xf>
    <xf numFmtId="0" fontId="2" fillId="0" borderId="0" xfId="36" applyFont="1" applyProtection="1"/>
    <xf numFmtId="0" fontId="2" fillId="0" borderId="0" xfId="36" applyFont="1" applyAlignment="1" applyProtection="1">
      <alignment horizontal="center"/>
    </xf>
    <xf numFmtId="0" fontId="77" fillId="0" borderId="0" xfId="36" applyFont="1" applyFill="1" applyBorder="1" applyAlignment="1" applyProtection="1">
      <alignment vertical="center" wrapText="1"/>
    </xf>
    <xf numFmtId="0" fontId="77" fillId="9" borderId="5" xfId="42" applyFont="1" applyFill="1" applyBorder="1" applyAlignment="1" applyProtection="1">
      <alignment horizontal="center" vertical="center" wrapText="1"/>
    </xf>
    <xf numFmtId="0" fontId="77" fillId="9" borderId="5" xfId="42" applyFont="1" applyFill="1" applyBorder="1" applyAlignment="1" applyProtection="1">
      <alignment horizontal="left" vertical="center" wrapText="1"/>
    </xf>
    <xf numFmtId="2" fontId="77" fillId="9" borderId="62" xfId="42" applyNumberFormat="1" applyFont="1" applyFill="1" applyBorder="1" applyAlignment="1" applyProtection="1">
      <alignment horizontal="center" vertical="center" wrapText="1"/>
    </xf>
    <xf numFmtId="2" fontId="77" fillId="9" borderId="66" xfId="42" applyNumberFormat="1" applyFont="1" applyFill="1" applyBorder="1" applyAlignment="1" applyProtection="1">
      <alignment horizontal="center" vertical="center" wrapText="1"/>
    </xf>
    <xf numFmtId="10" fontId="77" fillId="9" borderId="66" xfId="42" applyNumberFormat="1" applyFont="1" applyFill="1" applyBorder="1" applyAlignment="1" applyProtection="1">
      <alignment horizontal="center" vertical="center" wrapText="1"/>
    </xf>
    <xf numFmtId="0" fontId="77" fillId="0" borderId="0" xfId="36" applyFont="1" applyFill="1" applyBorder="1" applyAlignment="1" applyProtection="1">
      <alignment horizontal="center" vertical="center" wrapText="1"/>
    </xf>
    <xf numFmtId="0" fontId="5" fillId="0" borderId="0" xfId="36" applyFont="1" applyFill="1" applyBorder="1" applyAlignment="1" applyProtection="1">
      <alignment vertical="center"/>
    </xf>
    <xf numFmtId="0" fontId="5" fillId="0" borderId="5" xfId="42" applyFont="1" applyFill="1" applyBorder="1" applyAlignment="1" applyProtection="1">
      <alignment horizontal="center" vertical="center"/>
    </xf>
    <xf numFmtId="0" fontId="2" fillId="0" borderId="5" xfId="42" applyFont="1" applyFill="1" applyBorder="1" applyAlignment="1" applyProtection="1">
      <alignment vertical="center"/>
    </xf>
    <xf numFmtId="0" fontId="2" fillId="0" borderId="5" xfId="42" applyFont="1" applyFill="1" applyBorder="1" applyAlignment="1" applyProtection="1">
      <alignment horizontal="center" vertical="center"/>
    </xf>
    <xf numFmtId="2" fontId="2" fillId="0" borderId="5" xfId="42" applyNumberFormat="1" applyFont="1" applyFill="1" applyBorder="1" applyAlignment="1" applyProtection="1">
      <alignment horizontal="center" vertical="center"/>
    </xf>
    <xf numFmtId="10" fontId="5" fillId="0" borderId="5" xfId="36" applyNumberFormat="1" applyFont="1" applyFill="1" applyBorder="1" applyAlignment="1" applyProtection="1">
      <alignment horizontal="center" vertical="center"/>
    </xf>
    <xf numFmtId="0" fontId="5" fillId="0" borderId="0" xfId="36" applyFont="1" applyFill="1" applyBorder="1" applyAlignment="1" applyProtection="1">
      <alignment horizontal="center" vertical="center"/>
    </xf>
    <xf numFmtId="0" fontId="5" fillId="0" borderId="5" xfId="42" applyFont="1" applyFill="1" applyBorder="1" applyAlignment="1" applyProtection="1">
      <alignment vertical="center"/>
    </xf>
    <xf numFmtId="2" fontId="5" fillId="0" borderId="5" xfId="42" applyNumberFormat="1" applyFont="1" applyFill="1" applyBorder="1" applyAlignment="1" applyProtection="1">
      <alignment horizontal="center" vertical="center"/>
    </xf>
    <xf numFmtId="10" fontId="5" fillId="0" borderId="5" xfId="36" applyNumberFormat="1" applyFont="1" applyFill="1" applyBorder="1" applyAlignment="1" applyProtection="1">
      <alignment horizontal="center"/>
    </xf>
    <xf numFmtId="10" fontId="5" fillId="10" borderId="5" xfId="36" applyNumberFormat="1" applyFont="1" applyFill="1" applyBorder="1" applyAlignment="1" applyProtection="1">
      <alignment horizontal="center" vertical="center"/>
    </xf>
    <xf numFmtId="2" fontId="5" fillId="0" borderId="5" xfId="36" applyNumberFormat="1" applyFont="1" applyFill="1" applyBorder="1" applyAlignment="1" applyProtection="1">
      <alignment horizontal="center"/>
    </xf>
    <xf numFmtId="0" fontId="2" fillId="0" borderId="0" xfId="36" applyFont="1" applyFill="1" applyBorder="1" applyAlignment="1" applyProtection="1">
      <alignment vertical="center"/>
    </xf>
    <xf numFmtId="10" fontId="2" fillId="0" borderId="5" xfId="36" applyNumberFormat="1" applyFont="1" applyFill="1" applyBorder="1" applyAlignment="1" applyProtection="1">
      <alignment horizontal="center" vertical="center"/>
    </xf>
    <xf numFmtId="0" fontId="2" fillId="0" borderId="0" xfId="36" applyFont="1" applyFill="1" applyBorder="1" applyAlignment="1" applyProtection="1">
      <alignment horizontal="center" vertical="center"/>
    </xf>
    <xf numFmtId="0" fontId="81" fillId="0" borderId="0" xfId="36" applyFont="1" applyProtection="1"/>
    <xf numFmtId="0" fontId="2" fillId="0" borderId="0" xfId="36" applyFont="1" applyFill="1" applyBorder="1" applyAlignment="1" applyProtection="1">
      <alignment horizontal="center"/>
      <protection locked="0"/>
    </xf>
    <xf numFmtId="0" fontId="77" fillId="9" borderId="62" xfId="36" applyFont="1" applyFill="1" applyBorder="1" applyAlignment="1" applyProtection="1">
      <alignment horizontal="left" vertical="center" wrapText="1"/>
      <protection locked="0"/>
    </xf>
    <xf numFmtId="0" fontId="77" fillId="9" borderId="62" xfId="36" applyFont="1" applyFill="1" applyBorder="1" applyAlignment="1" applyProtection="1">
      <alignment vertical="center" wrapText="1"/>
      <protection locked="0"/>
    </xf>
    <xf numFmtId="0" fontId="77" fillId="9" borderId="62" xfId="36" applyFont="1" applyFill="1" applyBorder="1" applyAlignment="1" applyProtection="1">
      <alignment horizontal="center" vertical="center" wrapText="1"/>
      <protection locked="0"/>
    </xf>
    <xf numFmtId="0" fontId="5" fillId="0" borderId="63" xfId="36" applyFont="1" applyFill="1" applyBorder="1" applyAlignment="1" applyProtection="1">
      <alignment horizontal="center" vertical="center" wrapText="1"/>
      <protection locked="0"/>
    </xf>
    <xf numFmtId="0" fontId="5" fillId="0" borderId="5" xfId="36" applyFont="1" applyFill="1" applyBorder="1" applyAlignment="1" applyProtection="1">
      <alignment horizontal="center" vertical="center" wrapText="1"/>
      <protection locked="0"/>
    </xf>
    <xf numFmtId="9" fontId="5" fillId="0" borderId="5" xfId="47" applyFont="1" applyFill="1" applyBorder="1" applyAlignment="1" applyProtection="1">
      <alignment horizontal="center" vertical="center" wrapText="1"/>
      <protection locked="0"/>
    </xf>
    <xf numFmtId="0" fontId="5" fillId="0" borderId="5" xfId="36" applyFont="1" applyFill="1" applyBorder="1" applyAlignment="1" applyProtection="1">
      <alignment vertical="center" wrapText="1"/>
      <protection locked="0"/>
    </xf>
    <xf numFmtId="9" fontId="5" fillId="0" borderId="5" xfId="42" applyNumberFormat="1" applyFont="1" applyFill="1" applyBorder="1" applyAlignment="1" applyProtection="1">
      <alignment horizontal="center" vertical="center" wrapText="1"/>
      <protection locked="0"/>
    </xf>
    <xf numFmtId="9" fontId="5" fillId="0" borderId="5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36" applyFont="1" applyFill="1" applyBorder="1" applyAlignment="1" applyProtection="1">
      <alignment horizontal="left" wrapText="1"/>
      <protection locked="0"/>
    </xf>
    <xf numFmtId="0" fontId="5" fillId="9" borderId="0" xfId="36" applyFont="1" applyFill="1" applyAlignment="1" applyProtection="1">
      <alignment vertical="center"/>
    </xf>
    <xf numFmtId="174" fontId="76" fillId="9" borderId="0" xfId="10" applyNumberFormat="1" applyFont="1" applyFill="1" applyBorder="1" applyAlignment="1" applyProtection="1">
      <alignment horizontal="left" vertical="center"/>
    </xf>
    <xf numFmtId="0" fontId="5" fillId="0" borderId="0" xfId="36" applyFont="1" applyFill="1" applyAlignment="1" applyProtection="1">
      <alignment vertical="center"/>
    </xf>
    <xf numFmtId="174" fontId="76" fillId="9" borderId="0" xfId="10" applyNumberFormat="1" applyFont="1" applyFill="1" applyBorder="1" applyAlignment="1" applyProtection="1">
      <alignment horizontal="centerContinuous" vertical="center"/>
    </xf>
    <xf numFmtId="0" fontId="5" fillId="9" borderId="0" xfId="36" applyFont="1" applyFill="1" applyAlignment="1" applyProtection="1">
      <alignment horizontal="centerContinuous" vertical="center"/>
    </xf>
    <xf numFmtId="0" fontId="78" fillId="9" borderId="0" xfId="36" applyFont="1" applyFill="1" applyAlignment="1" applyProtection="1">
      <alignment horizontal="left" vertical="center"/>
    </xf>
    <xf numFmtId="0" fontId="77" fillId="9" borderId="5" xfId="42" applyFont="1" applyFill="1" applyBorder="1" applyAlignment="1" applyProtection="1">
      <alignment horizontal="left" vertical="center"/>
    </xf>
    <xf numFmtId="0" fontId="78" fillId="0" borderId="0" xfId="36" applyFont="1" applyFill="1" applyAlignment="1" applyProtection="1">
      <alignment horizontal="left" vertical="center"/>
    </xf>
    <xf numFmtId="0" fontId="5" fillId="0" borderId="0" xfId="36" applyFont="1" applyAlignment="1" applyProtection="1">
      <alignment vertical="center"/>
    </xf>
    <xf numFmtId="188" fontId="2" fillId="0" borderId="5" xfId="42" applyNumberFormat="1" applyFont="1" applyFill="1" applyBorder="1" applyAlignment="1" applyProtection="1">
      <alignment horizontal="center" vertical="center"/>
    </xf>
    <xf numFmtId="184" fontId="2" fillId="0" borderId="5" xfId="42" applyNumberFormat="1" applyFont="1" applyFill="1" applyBorder="1" applyAlignment="1" applyProtection="1">
      <alignment horizontal="center" vertical="center" wrapText="1"/>
    </xf>
    <xf numFmtId="190" fontId="2" fillId="0" borderId="5" xfId="42" applyNumberFormat="1" applyFont="1" applyFill="1" applyBorder="1" applyAlignment="1" applyProtection="1">
      <alignment horizontal="center" vertical="center" wrapText="1"/>
    </xf>
    <xf numFmtId="0" fontId="1" fillId="0" borderId="5" xfId="42" applyFill="1" applyBorder="1" applyAlignment="1" applyProtection="1">
      <alignment vertical="center"/>
    </xf>
    <xf numFmtId="166" fontId="5" fillId="0" borderId="5" xfId="42" applyNumberFormat="1" applyFont="1" applyFill="1" applyBorder="1" applyAlignment="1" applyProtection="1">
      <alignment horizontal="center" vertical="center"/>
    </xf>
    <xf numFmtId="0" fontId="5" fillId="0" borderId="0" xfId="36" applyFont="1" applyBorder="1" applyAlignment="1" applyProtection="1">
      <alignment vertical="center"/>
    </xf>
    <xf numFmtId="0" fontId="1" fillId="0" borderId="0" xfId="42" applyFill="1" applyBorder="1" applyAlignment="1" applyProtection="1">
      <alignment vertical="center"/>
    </xf>
    <xf numFmtId="2" fontId="5" fillId="0" borderId="0" xfId="42" applyNumberFormat="1" applyFont="1" applyFill="1" applyBorder="1" applyAlignment="1" applyProtection="1">
      <alignment horizontal="center" vertical="center"/>
    </xf>
    <xf numFmtId="166" fontId="5" fillId="0" borderId="0" xfId="42" applyNumberFormat="1" applyFont="1" applyFill="1" applyBorder="1" applyAlignment="1" applyProtection="1">
      <alignment horizontal="center" vertical="center"/>
    </xf>
    <xf numFmtId="0" fontId="5" fillId="0" borderId="0" xfId="42" applyFont="1" applyFill="1" applyBorder="1" applyAlignment="1" applyProtection="1">
      <alignment horizontal="left" vertical="center"/>
    </xf>
    <xf numFmtId="0" fontId="78" fillId="9" borderId="0" xfId="36" applyFont="1" applyFill="1" applyAlignment="1" applyProtection="1">
      <alignment vertical="center"/>
    </xf>
    <xf numFmtId="0" fontId="77" fillId="9" borderId="0" xfId="36" applyFont="1" applyFill="1" applyAlignment="1" applyProtection="1">
      <alignment vertical="center"/>
    </xf>
    <xf numFmtId="0" fontId="78" fillId="0" borderId="0" xfId="36" applyFont="1" applyFill="1" applyAlignment="1" applyProtection="1">
      <alignment vertical="center"/>
    </xf>
    <xf numFmtId="0" fontId="2" fillId="0" borderId="0" xfId="36" applyFont="1" applyFill="1" applyAlignment="1" applyProtection="1">
      <alignment vertical="center"/>
    </xf>
    <xf numFmtId="0" fontId="2" fillId="0" borderId="63" xfId="42" applyFont="1" applyFill="1" applyBorder="1" applyAlignment="1" applyProtection="1">
      <alignment horizontal="left" vertical="center"/>
    </xf>
    <xf numFmtId="0" fontId="2" fillId="0" borderId="5" xfId="42" applyFont="1" applyFill="1" applyBorder="1" applyAlignment="1" applyProtection="1">
      <alignment horizontal="left" vertical="center"/>
    </xf>
    <xf numFmtId="0" fontId="5" fillId="0" borderId="5" xfId="42" applyFont="1" applyFill="1" applyBorder="1" applyAlignment="1" applyProtection="1">
      <alignment horizontal="left" vertical="center"/>
    </xf>
    <xf numFmtId="0" fontId="2" fillId="0" borderId="5" xfId="42" applyFont="1" applyBorder="1" applyAlignment="1" applyProtection="1">
      <alignment horizontal="center" vertical="center"/>
    </xf>
    <xf numFmtId="0" fontId="2" fillId="0" borderId="0" xfId="42" applyFont="1" applyFill="1" applyBorder="1" applyAlignment="1" applyProtection="1">
      <alignment vertical="center"/>
    </xf>
    <xf numFmtId="2" fontId="2" fillId="0" borderId="0" xfId="42" applyNumberFormat="1" applyFont="1" applyFill="1" applyBorder="1" applyAlignment="1" applyProtection="1">
      <alignment horizontal="center" vertical="center"/>
    </xf>
    <xf numFmtId="0" fontId="1" fillId="0" borderId="5" xfId="42" applyFont="1" applyFill="1" applyBorder="1" applyAlignment="1" applyProtection="1">
      <alignment vertical="center"/>
    </xf>
    <xf numFmtId="2" fontId="1" fillId="0" borderId="5" xfId="42" applyNumberFormat="1" applyFill="1" applyBorder="1" applyAlignment="1" applyProtection="1">
      <alignment horizontal="center" vertical="center"/>
    </xf>
    <xf numFmtId="0" fontId="1" fillId="0" borderId="0" xfId="42" applyFill="1" applyBorder="1" applyAlignment="1" applyProtection="1">
      <alignment horizontal="center" vertical="center"/>
    </xf>
    <xf numFmtId="2" fontId="1" fillId="0" borderId="0" xfId="42" applyNumberFormat="1" applyFill="1" applyBorder="1" applyAlignment="1" applyProtection="1">
      <alignment horizontal="center" vertical="center"/>
    </xf>
    <xf numFmtId="2" fontId="2" fillId="0" borderId="5" xfId="42" applyNumberFormat="1" applyFont="1" applyFill="1" applyBorder="1" applyAlignment="1" applyProtection="1">
      <alignment vertical="center" wrapText="1"/>
    </xf>
    <xf numFmtId="2" fontId="5" fillId="0" borderId="5" xfId="42" applyNumberFormat="1" applyFont="1" applyFill="1" applyBorder="1" applyAlignment="1" applyProtection="1">
      <alignment vertical="center"/>
    </xf>
    <xf numFmtId="2" fontId="2" fillId="0" borderId="5" xfId="42" applyNumberFormat="1" applyFont="1" applyFill="1" applyBorder="1" applyAlignment="1" applyProtection="1">
      <alignment vertical="center"/>
    </xf>
    <xf numFmtId="2" fontId="1" fillId="0" borderId="0" xfId="42" applyNumberFormat="1" applyFill="1" applyAlignment="1" applyProtection="1">
      <alignment vertical="center"/>
    </xf>
    <xf numFmtId="2" fontId="1" fillId="0" borderId="0" xfId="42" applyNumberFormat="1" applyFill="1" applyAlignment="1" applyProtection="1">
      <alignment horizontal="center" vertical="center"/>
    </xf>
    <xf numFmtId="2" fontId="1" fillId="0" borderId="5" xfId="42" applyNumberFormat="1" applyFill="1" applyBorder="1" applyAlignment="1" applyProtection="1">
      <alignment vertical="center"/>
    </xf>
    <xf numFmtId="0" fontId="5" fillId="0" borderId="0" xfId="42" applyFont="1" applyFill="1" applyBorder="1" applyAlignment="1" applyProtection="1">
      <alignment vertical="center"/>
    </xf>
    <xf numFmtId="2" fontId="2" fillId="0" borderId="0" xfId="42" applyNumberFormat="1" applyFont="1" applyFill="1" applyBorder="1" applyAlignment="1" applyProtection="1">
      <alignment vertical="center"/>
    </xf>
    <xf numFmtId="2" fontId="5" fillId="0" borderId="5" xfId="36" applyNumberFormat="1" applyFont="1" applyBorder="1" applyAlignment="1" applyProtection="1">
      <alignment vertical="center"/>
    </xf>
    <xf numFmtId="2" fontId="5" fillId="0" borderId="0" xfId="36" applyNumberFormat="1" applyFont="1" applyAlignment="1" applyProtection="1">
      <alignment vertical="center"/>
    </xf>
    <xf numFmtId="0" fontId="5" fillId="0" borderId="0" xfId="36" applyFont="1" applyFill="1" applyAlignment="1" applyProtection="1">
      <alignment vertical="center" wrapText="1"/>
    </xf>
    <xf numFmtId="0" fontId="5" fillId="0" borderId="0" xfId="36" applyFont="1" applyAlignment="1" applyProtection="1">
      <alignment vertical="center" wrapText="1"/>
    </xf>
    <xf numFmtId="0" fontId="2" fillId="0" borderId="5" xfId="42" applyFont="1" applyFill="1" applyBorder="1" applyAlignment="1" applyProtection="1">
      <alignment vertical="center" wrapText="1"/>
    </xf>
    <xf numFmtId="2" fontId="2" fillId="0" borderId="5" xfId="42" applyNumberFormat="1" applyFont="1" applyFill="1" applyBorder="1" applyAlignment="1" applyProtection="1">
      <alignment horizontal="center" vertical="center" wrapText="1"/>
    </xf>
    <xf numFmtId="2" fontId="5" fillId="0" borderId="0" xfId="36" applyNumberFormat="1" applyFont="1" applyAlignment="1" applyProtection="1">
      <alignment vertical="center" wrapText="1"/>
    </xf>
    <xf numFmtId="2" fontId="70" fillId="0" borderId="0" xfId="36" applyNumberFormat="1"/>
    <xf numFmtId="2" fontId="1" fillId="0" borderId="0" xfId="42" applyNumberFormat="1" applyFont="1" applyFill="1" applyBorder="1" applyProtection="1"/>
    <xf numFmtId="2" fontId="16" fillId="0" borderId="0" xfId="43" applyNumberFormat="1" applyFill="1" applyBorder="1" applyAlignment="1">
      <alignment horizontal="center"/>
    </xf>
    <xf numFmtId="2" fontId="17" fillId="0" borderId="63" xfId="0" applyNumberFormat="1" applyFont="1" applyFill="1" applyBorder="1" applyAlignment="1">
      <alignment horizontal="center"/>
    </xf>
    <xf numFmtId="2" fontId="65" fillId="0" borderId="27" xfId="43" applyNumberFormat="1" applyFont="1" applyFill="1" applyBorder="1" applyAlignment="1">
      <alignment horizontal="center"/>
    </xf>
    <xf numFmtId="2" fontId="65" fillId="0" borderId="4" xfId="43" applyNumberFormat="1" applyFont="1" applyFill="1" applyBorder="1" applyAlignment="1">
      <alignment horizontal="center"/>
    </xf>
    <xf numFmtId="2" fontId="64" fillId="0" borderId="77" xfId="43" applyNumberFormat="1" applyFont="1" applyFill="1" applyBorder="1" applyAlignment="1">
      <alignment horizontal="center"/>
    </xf>
    <xf numFmtId="0" fontId="1" fillId="0" borderId="0" xfId="38" applyFont="1" applyBorder="1" applyProtection="1"/>
    <xf numFmtId="2" fontId="1" fillId="0" borderId="0" xfId="38" applyNumberFormat="1" applyProtection="1"/>
    <xf numFmtId="165" fontId="1" fillId="0" borderId="0" xfId="38" applyNumberFormat="1" applyProtection="1"/>
    <xf numFmtId="2" fontId="95" fillId="0" borderId="31" xfId="0" applyNumberFormat="1" applyFont="1" applyFill="1" applyBorder="1" applyAlignment="1">
      <alignment horizontal="center"/>
    </xf>
    <xf numFmtId="10" fontId="1" fillId="0" borderId="5" xfId="47" applyNumberFormat="1" applyBorder="1" applyProtection="1"/>
    <xf numFmtId="165" fontId="5" fillId="0" borderId="5" xfId="10" applyFont="1" applyFill="1" applyBorder="1" applyAlignment="1" applyProtection="1">
      <alignment wrapText="1"/>
      <protection locked="0"/>
    </xf>
    <xf numFmtId="0" fontId="22" fillId="0" borderId="5" xfId="0" quotePrefix="1" applyFont="1" applyBorder="1"/>
    <xf numFmtId="4" fontId="22" fillId="0" borderId="5" xfId="0" applyNumberFormat="1" applyFont="1" applyFill="1" applyBorder="1"/>
    <xf numFmtId="10" fontId="22" fillId="0" borderId="5" xfId="0" applyNumberFormat="1" applyFont="1" applyBorder="1" applyAlignment="1">
      <alignment horizontal="center"/>
    </xf>
    <xf numFmtId="2" fontId="88" fillId="0" borderId="0" xfId="36" applyNumberFormat="1" applyFont="1" applyFill="1"/>
    <xf numFmtId="165" fontId="5" fillId="10" borderId="63" xfId="36" applyNumberFormat="1" applyFont="1" applyFill="1" applyBorder="1" applyAlignment="1" applyProtection="1">
      <alignment horizontal="center" wrapText="1"/>
      <protection locked="0"/>
    </xf>
    <xf numFmtId="165" fontId="5" fillId="0" borderId="0" xfId="10" applyFont="1" applyFill="1" applyBorder="1" applyAlignment="1">
      <alignment horizontal="center"/>
    </xf>
    <xf numFmtId="165" fontId="2" fillId="0" borderId="0" xfId="10" applyFont="1" applyFill="1" applyBorder="1" applyAlignment="1">
      <alignment horizontal="center"/>
    </xf>
    <xf numFmtId="10" fontId="5" fillId="10" borderId="5" xfId="47" applyNumberFormat="1" applyFont="1" applyFill="1" applyBorder="1" applyAlignment="1">
      <alignment horizontal="center"/>
    </xf>
    <xf numFmtId="0" fontId="19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165" fontId="5" fillId="10" borderId="69" xfId="36" applyNumberFormat="1" applyFont="1" applyFill="1" applyBorder="1" applyAlignment="1" applyProtection="1">
      <alignment horizontal="center" wrapText="1"/>
      <protection locked="0"/>
    </xf>
    <xf numFmtId="2" fontId="5" fillId="0" borderId="0" xfId="42" applyNumberFormat="1" applyFont="1" applyFill="1" applyBorder="1" applyAlignment="1" applyProtection="1">
      <alignment wrapText="1"/>
      <protection locked="0"/>
    </xf>
    <xf numFmtId="0" fontId="3" fillId="0" borderId="0" xfId="0" applyNumberFormat="1" applyFont="1" applyFill="1" applyBorder="1" applyAlignment="1">
      <alignment horizontal="center"/>
    </xf>
    <xf numFmtId="2" fontId="33" fillId="0" borderId="0" xfId="0" applyNumberFormat="1" applyFont="1" applyFill="1" applyBorder="1"/>
    <xf numFmtId="2" fontId="34" fillId="0" borderId="0" xfId="0" applyNumberFormat="1" applyFont="1" applyFill="1" applyBorder="1" applyAlignment="1">
      <alignment horizontal="center"/>
    </xf>
    <xf numFmtId="2" fontId="56" fillId="0" borderId="0" xfId="0" applyNumberFormat="1" applyFont="1" applyFill="1" applyBorder="1"/>
    <xf numFmtId="2" fontId="33" fillId="0" borderId="0" xfId="0" applyNumberFormat="1" applyFont="1" applyFill="1" applyBorder="1" applyAlignment="1">
      <alignment horizontal="right"/>
    </xf>
    <xf numFmtId="2" fontId="35" fillId="0" borderId="0" xfId="0" applyNumberFormat="1" applyFont="1" applyFill="1" applyBorder="1"/>
    <xf numFmtId="0" fontId="6" fillId="0" borderId="0" xfId="0" applyNumberFormat="1" applyFont="1" applyFill="1" applyBorder="1"/>
    <xf numFmtId="167" fontId="0" fillId="0" borderId="0" xfId="0" applyNumberFormat="1" applyFill="1" applyBorder="1"/>
    <xf numFmtId="165" fontId="33" fillId="0" borderId="5" xfId="10" applyFont="1" applyFill="1" applyBorder="1"/>
    <xf numFmtId="2" fontId="48" fillId="0" borderId="4" xfId="43" applyNumberFormat="1" applyFont="1" applyFill="1" applyBorder="1" applyAlignment="1"/>
    <xf numFmtId="2" fontId="48" fillId="0" borderId="26" xfId="43" applyNumberFormat="1" applyFont="1" applyFill="1" applyBorder="1" applyAlignment="1"/>
    <xf numFmtId="2" fontId="48" fillId="0" borderId="28" xfId="43" applyNumberFormat="1" applyFont="1" applyFill="1" applyBorder="1"/>
    <xf numFmtId="0" fontId="5" fillId="0" borderId="0" xfId="42" applyNumberFormat="1" applyFont="1" applyFill="1" applyBorder="1" applyAlignment="1" applyProtection="1">
      <alignment horizontal="centerContinuous" wrapText="1"/>
      <protection locked="0"/>
    </xf>
    <xf numFmtId="0" fontId="5" fillId="0" borderId="0" xfId="42" applyNumberFormat="1" applyFont="1" applyFill="1" applyBorder="1" applyAlignment="1" applyProtection="1">
      <alignment horizontal="left" wrapText="1"/>
      <protection locked="0"/>
    </xf>
    <xf numFmtId="165" fontId="95" fillId="0" borderId="0" xfId="10" applyFont="1"/>
    <xf numFmtId="165" fontId="96" fillId="0" borderId="0" xfId="10" applyFont="1"/>
    <xf numFmtId="2" fontId="96" fillId="0" borderId="5" xfId="0" applyNumberFormat="1" applyFont="1" applyFill="1" applyBorder="1"/>
    <xf numFmtId="165" fontId="25" fillId="0" borderId="0" xfId="0" applyNumberFormat="1" applyFont="1" applyFill="1"/>
    <xf numFmtId="165" fontId="25" fillId="0" borderId="0" xfId="10" applyFont="1"/>
    <xf numFmtId="2" fontId="97" fillId="0" borderId="0" xfId="0" applyNumberFormat="1" applyFont="1" applyFill="1"/>
    <xf numFmtId="2" fontId="95" fillId="0" borderId="0" xfId="0" applyNumberFormat="1" applyFont="1" applyFill="1"/>
    <xf numFmtId="2" fontId="1" fillId="0" borderId="0" xfId="42" applyNumberFormat="1" applyFont="1" applyFill="1" applyBorder="1" applyProtection="1">
      <protection locked="0"/>
    </xf>
    <xf numFmtId="2" fontId="1" fillId="0" borderId="0" xfId="42" applyNumberFormat="1" applyFont="1" applyFill="1" applyBorder="1" applyAlignment="1" applyProtection="1">
      <alignment wrapText="1"/>
      <protection locked="0"/>
    </xf>
    <xf numFmtId="165" fontId="1" fillId="0" borderId="5" xfId="10" applyFont="1" applyFill="1" applyBorder="1" applyAlignment="1" applyProtection="1">
      <alignment horizontal="center"/>
    </xf>
    <xf numFmtId="166" fontId="1" fillId="0" borderId="5" xfId="42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/>
    <xf numFmtId="10" fontId="1" fillId="0" borderId="5" xfId="47" applyNumberFormat="1" applyFont="1" applyFill="1" applyBorder="1"/>
    <xf numFmtId="2" fontId="1" fillId="0" borderId="31" xfId="0" applyNumberFormat="1" applyFont="1" applyFill="1" applyBorder="1" applyAlignment="1">
      <alignment horizontal="center"/>
    </xf>
    <xf numFmtId="165" fontId="5" fillId="10" borderId="63" xfId="10" applyFont="1" applyFill="1" applyBorder="1" applyAlignment="1" applyProtection="1">
      <alignment horizontal="center" wrapText="1"/>
      <protection locked="0"/>
    </xf>
    <xf numFmtId="0" fontId="2" fillId="0" borderId="5" xfId="42" applyNumberFormat="1" applyFont="1" applyFill="1" applyBorder="1" applyAlignment="1" applyProtection="1">
      <alignment wrapText="1"/>
      <protection locked="0"/>
    </xf>
    <xf numFmtId="2" fontId="2" fillId="0" borderId="5" xfId="42" applyNumberFormat="1" applyFont="1" applyFill="1" applyBorder="1" applyAlignment="1" applyProtection="1">
      <alignment wrapText="1"/>
      <protection locked="0"/>
    </xf>
    <xf numFmtId="10" fontId="25" fillId="0" borderId="0" xfId="47" applyNumberFormat="1" applyFont="1"/>
    <xf numFmtId="165" fontId="17" fillId="0" borderId="0" xfId="0" applyNumberFormat="1" applyFont="1" applyBorder="1"/>
    <xf numFmtId="0" fontId="1" fillId="0" borderId="0" xfId="38" applyFont="1" applyProtection="1"/>
    <xf numFmtId="165" fontId="0" fillId="0" borderId="0" xfId="10" applyFont="1" applyFill="1"/>
    <xf numFmtId="167" fontId="5" fillId="0" borderId="5" xfId="0" applyNumberFormat="1" applyFont="1" applyFill="1" applyBorder="1"/>
    <xf numFmtId="2" fontId="0" fillId="0" borderId="11" xfId="0" applyNumberFormat="1" applyFill="1" applyBorder="1" applyAlignment="1">
      <alignment horizontal="right"/>
    </xf>
    <xf numFmtId="10" fontId="85" fillId="8" borderId="5" xfId="45" applyNumberFormat="1" applyFont="1" applyFill="1" applyBorder="1" applyAlignment="1">
      <alignment horizontal="center" vertical="center" wrapText="1"/>
    </xf>
    <xf numFmtId="9" fontId="17" fillId="0" borderId="5" xfId="47" applyFont="1" applyBorder="1" applyAlignment="1">
      <alignment horizontal="center"/>
    </xf>
    <xf numFmtId="0" fontId="3" fillId="0" borderId="26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78" xfId="0" applyFont="1" applyFill="1" applyBorder="1" applyAlignment="1">
      <alignment horizontal="center"/>
    </xf>
    <xf numFmtId="0" fontId="3" fillId="0" borderId="63" xfId="0" applyFont="1" applyFill="1" applyBorder="1" applyAlignment="1">
      <alignment horizontal="center"/>
    </xf>
    <xf numFmtId="172" fontId="3" fillId="0" borderId="0" xfId="47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31" xfId="0" applyFont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10" fontId="17" fillId="0" borderId="0" xfId="47" applyNumberFormat="1" applyFont="1" applyFill="1" applyBorder="1"/>
    <xf numFmtId="165" fontId="0" fillId="0" borderId="0" xfId="10" applyFont="1"/>
    <xf numFmtId="0" fontId="38" fillId="0" borderId="0" xfId="0" applyNumberFormat="1" applyFont="1" applyFill="1" applyAlignment="1">
      <alignment horizontal="center"/>
    </xf>
    <xf numFmtId="0" fontId="0" fillId="0" borderId="28" xfId="0" applyBorder="1"/>
    <xf numFmtId="165" fontId="0" fillId="0" borderId="28" xfId="10" applyFont="1" applyBorder="1"/>
    <xf numFmtId="165" fontId="44" fillId="0" borderId="5" xfId="10" applyFont="1" applyFill="1" applyBorder="1"/>
    <xf numFmtId="2" fontId="2" fillId="0" borderId="0" xfId="42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47" applyNumberFormat="1" applyFont="1" applyFill="1" applyBorder="1" applyAlignment="1" applyProtection="1">
      <alignment horizontal="center" vertical="center" wrapText="1"/>
      <protection locked="0"/>
    </xf>
    <xf numFmtId="198" fontId="0" fillId="0" borderId="5" xfId="0" applyNumberFormat="1" applyFill="1" applyBorder="1"/>
    <xf numFmtId="2" fontId="2" fillId="0" borderId="43" xfId="0" applyNumberFormat="1" applyFont="1" applyFill="1" applyBorder="1"/>
    <xf numFmtId="2" fontId="38" fillId="0" borderId="0" xfId="0" applyNumberFormat="1" applyFont="1" applyFill="1" applyBorder="1" applyAlignment="1">
      <alignment horizontal="center"/>
    </xf>
    <xf numFmtId="2" fontId="38" fillId="0" borderId="0" xfId="0" applyNumberFormat="1" applyFont="1" applyFill="1" applyBorder="1"/>
    <xf numFmtId="165" fontId="99" fillId="0" borderId="5" xfId="10" applyFont="1" applyFill="1" applyBorder="1"/>
    <xf numFmtId="0" fontId="37" fillId="0" borderId="52" xfId="0" applyNumberFormat="1" applyFont="1" applyFill="1" applyBorder="1"/>
    <xf numFmtId="0" fontId="37" fillId="0" borderId="56" xfId="0" applyNumberFormat="1" applyFont="1" applyFill="1" applyBorder="1" applyAlignment="1">
      <alignment horizontal="center"/>
    </xf>
    <xf numFmtId="0" fontId="37" fillId="0" borderId="57" xfId="0" applyNumberFormat="1" applyFont="1" applyFill="1" applyBorder="1" applyAlignment="1">
      <alignment horizontal="center"/>
    </xf>
    <xf numFmtId="2" fontId="37" fillId="0" borderId="31" xfId="0" applyNumberFormat="1" applyFont="1" applyFill="1" applyBorder="1"/>
    <xf numFmtId="165" fontId="99" fillId="0" borderId="28" xfId="10" applyFont="1" applyFill="1" applyBorder="1"/>
    <xf numFmtId="2" fontId="38" fillId="0" borderId="43" xfId="0" applyNumberFormat="1" applyFont="1" applyFill="1" applyBorder="1"/>
    <xf numFmtId="165" fontId="99" fillId="0" borderId="44" xfId="10" applyFont="1" applyFill="1" applyBorder="1"/>
    <xf numFmtId="2" fontId="2" fillId="0" borderId="79" xfId="0" applyNumberFormat="1" applyFont="1" applyFill="1" applyBorder="1"/>
    <xf numFmtId="0" fontId="5" fillId="0" borderId="31" xfId="0" applyFont="1" applyBorder="1"/>
    <xf numFmtId="165" fontId="0" fillId="0" borderId="0" xfId="0" applyNumberFormat="1"/>
    <xf numFmtId="165" fontId="85" fillId="8" borderId="5" xfId="45" applyNumberFormat="1" applyFont="1" applyFill="1" applyBorder="1" applyAlignment="1">
      <alignment horizontal="center" vertical="center" wrapText="1"/>
    </xf>
    <xf numFmtId="2" fontId="85" fillId="8" borderId="5" xfId="42" applyNumberFormat="1" applyFont="1" applyFill="1" applyBorder="1" applyAlignment="1" applyProtection="1">
      <alignment horizontal="center" vertical="center" wrapText="1"/>
      <protection locked="0"/>
    </xf>
    <xf numFmtId="0" fontId="2" fillId="0" borderId="28" xfId="0" applyNumberFormat="1" applyFont="1" applyFill="1" applyBorder="1" applyAlignment="1">
      <alignment horizontal="center"/>
    </xf>
    <xf numFmtId="0" fontId="0" fillId="0" borderId="31" xfId="0" applyBorder="1"/>
    <xf numFmtId="2" fontId="0" fillId="0" borderId="28" xfId="0" applyNumberFormat="1" applyBorder="1"/>
    <xf numFmtId="170" fontId="2" fillId="0" borderId="28" xfId="0" applyNumberFormat="1" applyFont="1" applyFill="1" applyBorder="1"/>
    <xf numFmtId="2" fontId="2" fillId="0" borderId="45" xfId="0" applyNumberFormat="1" applyFont="1" applyFill="1" applyBorder="1" applyAlignment="1">
      <alignment horizontal="right"/>
    </xf>
    <xf numFmtId="2" fontId="5" fillId="10" borderId="63" xfId="36" applyNumberFormat="1" applyFont="1" applyFill="1" applyBorder="1" applyAlignment="1" applyProtection="1">
      <alignment horizontal="right" wrapText="1"/>
      <protection locked="0"/>
    </xf>
    <xf numFmtId="165" fontId="63" fillId="0" borderId="5" xfId="0" applyNumberFormat="1" applyFont="1" applyBorder="1"/>
    <xf numFmtId="2" fontId="2" fillId="0" borderId="72" xfId="42" applyNumberFormat="1" applyFont="1" applyFill="1" applyBorder="1" applyAlignment="1" applyProtection="1">
      <alignment vertical="center" wrapText="1"/>
      <protection locked="0"/>
    </xf>
    <xf numFmtId="165" fontId="70" fillId="0" borderId="0" xfId="10" applyFont="1"/>
    <xf numFmtId="165" fontId="23" fillId="0" borderId="0" xfId="10" applyFont="1" applyFill="1" applyBorder="1"/>
    <xf numFmtId="0" fontId="86" fillId="0" borderId="0" xfId="40" applyFont="1" applyFill="1" applyAlignment="1">
      <alignment horizontal="centerContinuous"/>
    </xf>
    <xf numFmtId="0" fontId="86" fillId="0" borderId="0" xfId="40" applyFont="1" applyFill="1"/>
    <xf numFmtId="0" fontId="86" fillId="9" borderId="0" xfId="40" applyFont="1" applyFill="1" applyAlignment="1">
      <alignment horizontal="centerContinuous"/>
    </xf>
    <xf numFmtId="0" fontId="2" fillId="0" borderId="0" xfId="40" applyFont="1" applyFill="1" applyBorder="1" applyAlignment="1" applyProtection="1">
      <alignment horizontal="left"/>
      <protection locked="0"/>
    </xf>
    <xf numFmtId="0" fontId="5" fillId="0" borderId="0" xfId="40" applyFont="1" applyFill="1" applyBorder="1" applyAlignment="1" applyProtection="1">
      <protection locked="0"/>
    </xf>
    <xf numFmtId="0" fontId="2" fillId="0" borderId="0" xfId="40" applyFont="1" applyFill="1" applyBorder="1" applyAlignment="1" applyProtection="1">
      <alignment horizontal="center"/>
      <protection locked="0"/>
    </xf>
    <xf numFmtId="0" fontId="5" fillId="0" borderId="0" xfId="40" applyFont="1" applyFill="1" applyBorder="1" applyAlignment="1" applyProtection="1">
      <alignment horizontal="center"/>
      <protection locked="0"/>
    </xf>
    <xf numFmtId="0" fontId="78" fillId="9" borderId="62" xfId="40" applyFont="1" applyFill="1" applyBorder="1" applyAlignment="1" applyProtection="1">
      <protection locked="0"/>
    </xf>
    <xf numFmtId="0" fontId="77" fillId="9" borderId="62" xfId="40" applyFont="1" applyFill="1" applyBorder="1" applyAlignment="1" applyProtection="1">
      <alignment horizontal="left"/>
      <protection locked="0"/>
    </xf>
    <xf numFmtId="0" fontId="77" fillId="9" borderId="62" xfId="40" applyFont="1" applyFill="1" applyBorder="1" applyAlignment="1" applyProtection="1">
      <alignment horizontal="center" vertical="center" wrapText="1"/>
      <protection locked="0"/>
    </xf>
    <xf numFmtId="0" fontId="5" fillId="0" borderId="63" xfId="40" applyFont="1" applyFill="1" applyBorder="1" applyAlignment="1" applyProtection="1">
      <protection locked="0"/>
    </xf>
    <xf numFmtId="0" fontId="5" fillId="0" borderId="63" xfId="40" applyFont="1" applyFill="1" applyBorder="1" applyAlignment="1" applyProtection="1">
      <alignment horizontal="left" vertical="center"/>
      <protection locked="0"/>
    </xf>
    <xf numFmtId="0" fontId="5" fillId="0" borderId="5" xfId="40" applyFont="1" applyFill="1" applyBorder="1" applyAlignment="1" applyProtection="1">
      <protection locked="0"/>
    </xf>
    <xf numFmtId="0" fontId="5" fillId="0" borderId="5" xfId="40" applyFont="1" applyFill="1" applyBorder="1" applyAlignment="1" applyProtection="1">
      <alignment horizontal="left" vertical="center"/>
      <protection locked="0"/>
    </xf>
    <xf numFmtId="0" fontId="77" fillId="9" borderId="62" xfId="40" applyFont="1" applyFill="1" applyBorder="1" applyAlignment="1" applyProtection="1">
      <alignment horizontal="left" vertical="center"/>
      <protection locked="0"/>
    </xf>
    <xf numFmtId="0" fontId="16" fillId="0" borderId="0" xfId="40" applyFill="1"/>
    <xf numFmtId="0" fontId="16" fillId="4" borderId="0" xfId="40"/>
    <xf numFmtId="174" fontId="2" fillId="0" borderId="0" xfId="10" applyNumberFormat="1" applyFont="1" applyFill="1" applyBorder="1" applyAlignment="1">
      <alignment horizontal="centerContinuous"/>
    </xf>
    <xf numFmtId="0" fontId="86" fillId="0" borderId="0" xfId="37" applyFont="1" applyFill="1" applyAlignment="1">
      <alignment horizontal="centerContinuous"/>
    </xf>
    <xf numFmtId="0" fontId="86" fillId="0" borderId="0" xfId="37" applyFont="1" applyFill="1"/>
    <xf numFmtId="0" fontId="2" fillId="0" borderId="0" xfId="37" applyFont="1" applyFill="1" applyBorder="1" applyAlignment="1" applyProtection="1">
      <protection locked="0"/>
    </xf>
    <xf numFmtId="9" fontId="5" fillId="0" borderId="0" xfId="47" applyFont="1" applyFill="1" applyBorder="1" applyAlignment="1" applyProtection="1">
      <alignment horizontal="center"/>
      <protection locked="0"/>
    </xf>
    <xf numFmtId="9" fontId="2" fillId="13" borderId="0" xfId="47" applyFont="1" applyFill="1" applyBorder="1" applyAlignment="1" applyProtection="1">
      <alignment horizontal="center" wrapText="1"/>
      <protection locked="0"/>
    </xf>
    <xf numFmtId="0" fontId="5" fillId="0" borderId="0" xfId="37" applyFont="1" applyFill="1" applyBorder="1" applyAlignment="1" applyProtection="1">
      <alignment horizontal="center"/>
      <protection locked="0"/>
    </xf>
    <xf numFmtId="0" fontId="5" fillId="0" borderId="0" xfId="37" applyFont="1" applyFill="1" applyBorder="1" applyAlignment="1" applyProtection="1">
      <alignment horizontal="left"/>
      <protection locked="0"/>
    </xf>
    <xf numFmtId="0" fontId="5" fillId="0" borderId="0" xfId="37" applyFont="1" applyFill="1" applyBorder="1" applyAlignment="1" applyProtection="1">
      <protection locked="0"/>
    </xf>
    <xf numFmtId="0" fontId="2" fillId="0" borderId="5" xfId="37" applyFont="1" applyFill="1" applyBorder="1" applyAlignment="1" applyProtection="1">
      <alignment wrapText="1"/>
      <protection locked="0"/>
    </xf>
    <xf numFmtId="0" fontId="2" fillId="0" borderId="5" xfId="42" applyNumberFormat="1" applyFont="1" applyFill="1" applyBorder="1" applyAlignment="1" applyProtection="1">
      <alignment vertical="center" wrapText="1"/>
      <protection locked="0"/>
    </xf>
    <xf numFmtId="9" fontId="2" fillId="0" borderId="5" xfId="47" applyFont="1" applyFill="1" applyBorder="1" applyAlignment="1" applyProtection="1">
      <alignment horizontal="center" vertical="center" wrapText="1"/>
      <protection locked="0"/>
    </xf>
    <xf numFmtId="0" fontId="2" fillId="0" borderId="0" xfId="37" applyFont="1" applyFill="1" applyBorder="1" applyAlignment="1" applyProtection="1">
      <alignment horizontal="center" wrapText="1"/>
      <protection locked="0"/>
    </xf>
    <xf numFmtId="0" fontId="5" fillId="0" borderId="0" xfId="37" applyFont="1" applyFill="1" applyBorder="1" applyAlignment="1" applyProtection="1">
      <alignment horizontal="left" wrapText="1"/>
      <protection locked="0"/>
    </xf>
    <xf numFmtId="0" fontId="2" fillId="0" borderId="0" xfId="37" applyFont="1" applyFill="1" applyBorder="1" applyAlignment="1" applyProtection="1">
      <alignment wrapText="1"/>
      <protection locked="0"/>
    </xf>
    <xf numFmtId="0" fontId="2" fillId="0" borderId="5" xfId="37" applyFont="1" applyFill="1" applyBorder="1" applyAlignment="1" applyProtection="1">
      <alignment vertical="center" wrapText="1"/>
      <protection locked="0"/>
    </xf>
    <xf numFmtId="0" fontId="5" fillId="0" borderId="5" xfId="37" applyFont="1" applyFill="1" applyBorder="1" applyAlignment="1" applyProtection="1">
      <alignment vertical="center" wrapText="1"/>
      <protection locked="0"/>
    </xf>
    <xf numFmtId="0" fontId="5" fillId="0" borderId="5" xfId="47" applyNumberFormat="1" applyFont="1" applyFill="1" applyBorder="1" applyAlignment="1" applyProtection="1">
      <alignment horizontal="center" vertical="center" wrapText="1"/>
      <protection locked="0"/>
    </xf>
    <xf numFmtId="166" fontId="5" fillId="0" borderId="5" xfId="47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7" applyFont="1" applyFill="1" applyBorder="1" applyAlignment="1" applyProtection="1">
      <alignment horizontal="left"/>
      <protection locked="0"/>
    </xf>
    <xf numFmtId="0" fontId="5" fillId="0" borderId="0" xfId="37" applyFont="1" applyFill="1" applyBorder="1" applyAlignment="1" applyProtection="1">
      <alignment horizontal="center" wrapText="1"/>
      <protection locked="0"/>
    </xf>
    <xf numFmtId="0" fontId="5" fillId="0" borderId="0" xfId="37" applyFont="1" applyFill="1" applyBorder="1" applyAlignment="1" applyProtection="1">
      <alignment wrapText="1"/>
      <protection locked="0"/>
    </xf>
    <xf numFmtId="2" fontId="5" fillId="0" borderId="5" xfId="47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7" applyFont="1" applyFill="1" applyBorder="1" applyAlignment="1" applyProtection="1">
      <alignment horizontal="left" wrapText="1"/>
      <protection locked="0"/>
    </xf>
    <xf numFmtId="2" fontId="5" fillId="0" borderId="5" xfId="37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7" applyFont="1" applyFill="1" applyBorder="1" applyAlignment="1" applyProtection="1">
      <alignment vertical="center"/>
      <protection locked="0"/>
    </xf>
    <xf numFmtId="2" fontId="5" fillId="0" borderId="0" xfId="37" applyNumberFormat="1" applyFont="1" applyFill="1" applyBorder="1" applyAlignment="1" applyProtection="1">
      <alignment horizontal="center" vertical="center"/>
      <protection locked="0"/>
    </xf>
    <xf numFmtId="2" fontId="5" fillId="0" borderId="0" xfId="42" applyNumberFormat="1" applyFont="1" applyFill="1" applyBorder="1" applyAlignment="1" applyProtection="1">
      <alignment horizontal="center" vertical="center"/>
      <protection locked="0"/>
    </xf>
    <xf numFmtId="0" fontId="5" fillId="0" borderId="5" xfId="37" applyFont="1" applyFill="1" applyBorder="1" applyAlignment="1" applyProtection="1">
      <protection locked="0"/>
    </xf>
    <xf numFmtId="0" fontId="16" fillId="0" borderId="0" xfId="37" applyFont="1" applyFill="1"/>
    <xf numFmtId="1" fontId="12" fillId="0" borderId="0" xfId="0" applyNumberFormat="1" applyFont="1" applyFill="1" applyBorder="1"/>
    <xf numFmtId="166" fontId="12" fillId="0" borderId="0" xfId="0" applyNumberFormat="1" applyFont="1" applyFill="1" applyBorder="1"/>
    <xf numFmtId="2" fontId="4" fillId="0" borderId="0" xfId="0" applyNumberFormat="1" applyFont="1" applyFill="1" applyBorder="1"/>
    <xf numFmtId="2" fontId="45" fillId="0" borderId="0" xfId="0" applyNumberFormat="1" applyFont="1" applyFill="1"/>
    <xf numFmtId="2" fontId="12" fillId="0" borderId="0" xfId="0" applyNumberFormat="1" applyFont="1" applyFill="1" applyBorder="1"/>
    <xf numFmtId="2" fontId="45" fillId="0" borderId="0" xfId="0" applyNumberFormat="1" applyFont="1" applyFill="1" applyBorder="1"/>
    <xf numFmtId="2" fontId="45" fillId="0" borderId="16" xfId="0" applyNumberFormat="1" applyFont="1" applyFill="1" applyBorder="1"/>
    <xf numFmtId="2" fontId="45" fillId="0" borderId="12" xfId="0" applyNumberFormat="1" applyFont="1" applyFill="1" applyBorder="1"/>
    <xf numFmtId="0" fontId="0" fillId="0" borderId="80" xfId="0" applyNumberFormat="1" applyFill="1" applyBorder="1"/>
    <xf numFmtId="2" fontId="45" fillId="0" borderId="80" xfId="0" applyNumberFormat="1" applyFont="1" applyFill="1" applyBorder="1" applyAlignment="1">
      <alignment horizontal="center"/>
    </xf>
    <xf numFmtId="2" fontId="45" fillId="0" borderId="5" xfId="0" applyNumberFormat="1" applyFont="1" applyFill="1" applyBorder="1" applyAlignment="1">
      <alignment horizontal="center"/>
    </xf>
    <xf numFmtId="2" fontId="23" fillId="0" borderId="5" xfId="0" applyNumberFormat="1" applyFont="1" applyFill="1" applyBorder="1" applyAlignment="1">
      <alignment horizontal="center"/>
    </xf>
    <xf numFmtId="0" fontId="23" fillId="0" borderId="36" xfId="0" applyNumberFormat="1" applyFont="1" applyFill="1" applyBorder="1"/>
    <xf numFmtId="2" fontId="45" fillId="0" borderId="34" xfId="0" applyNumberFormat="1" applyFont="1" applyFill="1" applyBorder="1" applyAlignment="1">
      <alignment horizontal="center"/>
    </xf>
    <xf numFmtId="2" fontId="45" fillId="0" borderId="36" xfId="0" applyNumberFormat="1" applyFont="1" applyFill="1" applyBorder="1"/>
    <xf numFmtId="0" fontId="23" fillId="0" borderId="48" xfId="0" applyNumberFormat="1" applyFont="1" applyFill="1" applyBorder="1"/>
    <xf numFmtId="2" fontId="45" fillId="0" borderId="80" xfId="0" applyNumberFormat="1" applyFont="1" applyFill="1" applyBorder="1"/>
    <xf numFmtId="0" fontId="23" fillId="0" borderId="34" xfId="0" applyNumberFormat="1" applyFont="1" applyFill="1" applyBorder="1"/>
    <xf numFmtId="1" fontId="45" fillId="0" borderId="36" xfId="0" applyNumberFormat="1" applyFont="1" applyFill="1" applyBorder="1"/>
    <xf numFmtId="2" fontId="45" fillId="0" borderId="48" xfId="0" applyNumberFormat="1" applyFont="1" applyFill="1" applyBorder="1"/>
    <xf numFmtId="0" fontId="23" fillId="0" borderId="81" xfId="0" applyNumberFormat="1" applyFont="1" applyFill="1" applyBorder="1"/>
    <xf numFmtId="2" fontId="45" fillId="0" borderId="82" xfId="0" applyNumberFormat="1" applyFont="1" applyFill="1" applyBorder="1"/>
    <xf numFmtId="166" fontId="46" fillId="0" borderId="0" xfId="0" applyNumberFormat="1" applyFont="1" applyFill="1"/>
    <xf numFmtId="2" fontId="45" fillId="0" borderId="5" xfId="0" applyNumberFormat="1" applyFont="1" applyFill="1" applyBorder="1"/>
    <xf numFmtId="0" fontId="0" fillId="0" borderId="81" xfId="0" applyNumberFormat="1" applyFill="1" applyBorder="1"/>
    <xf numFmtId="0" fontId="0" fillId="0" borderId="4" xfId="0" applyNumberFormat="1" applyFill="1" applyBorder="1"/>
    <xf numFmtId="2" fontId="45" fillId="0" borderId="36" xfId="0" applyNumberFormat="1" applyFont="1" applyFill="1" applyBorder="1" applyAlignment="1">
      <alignment horizontal="center"/>
    </xf>
    <xf numFmtId="0" fontId="40" fillId="0" borderId="33" xfId="0" applyNumberFormat="1" applyFont="1" applyFill="1" applyBorder="1"/>
    <xf numFmtId="2" fontId="45" fillId="0" borderId="1" xfId="0" applyNumberFormat="1" applyFont="1" applyFill="1" applyBorder="1"/>
    <xf numFmtId="0" fontId="0" fillId="0" borderId="83" xfId="0" applyNumberFormat="1" applyFill="1" applyBorder="1"/>
    <xf numFmtId="166" fontId="17" fillId="0" borderId="0" xfId="0" applyNumberFormat="1" applyFont="1" applyFill="1"/>
    <xf numFmtId="166" fontId="45" fillId="0" borderId="0" xfId="0" applyNumberFormat="1" applyFont="1" applyFill="1"/>
    <xf numFmtId="166" fontId="102" fillId="0" borderId="0" xfId="0" applyNumberFormat="1" applyFont="1" applyFill="1" applyBorder="1"/>
    <xf numFmtId="2" fontId="102" fillId="0" borderId="0" xfId="0" applyNumberFormat="1" applyFont="1" applyFill="1" applyBorder="1"/>
    <xf numFmtId="2" fontId="45" fillId="0" borderId="26" xfId="0" applyNumberFormat="1" applyFont="1" applyFill="1" applyBorder="1"/>
    <xf numFmtId="166" fontId="0" fillId="0" borderId="63" xfId="0" applyNumberFormat="1" applyFill="1" applyBorder="1"/>
    <xf numFmtId="2" fontId="45" fillId="0" borderId="48" xfId="0" applyNumberFormat="1" applyFont="1" applyFill="1" applyBorder="1" applyAlignment="1">
      <alignment horizontal="center"/>
    </xf>
    <xf numFmtId="2" fontId="45" fillId="0" borderId="36" xfId="0" applyNumberFormat="1" applyFont="1" applyFill="1" applyBorder="1" applyAlignment="1">
      <alignment horizontal="right"/>
    </xf>
    <xf numFmtId="2" fontId="45" fillId="0" borderId="34" xfId="0" applyNumberFormat="1" applyFont="1" applyFill="1" applyBorder="1"/>
    <xf numFmtId="1" fontId="0" fillId="0" borderId="83" xfId="0" applyNumberFormat="1" applyFill="1" applyBorder="1" applyAlignment="1">
      <alignment horizontal="center"/>
    </xf>
    <xf numFmtId="2" fontId="45" fillId="0" borderId="34" xfId="0" applyNumberFormat="1" applyFont="1" applyFill="1" applyBorder="1" applyAlignment="1">
      <alignment horizontal="right"/>
    </xf>
    <xf numFmtId="166" fontId="17" fillId="0" borderId="15" xfId="0" applyNumberFormat="1" applyFont="1" applyFill="1" applyBorder="1"/>
    <xf numFmtId="0" fontId="3" fillId="0" borderId="48" xfId="0" applyNumberFormat="1" applyFont="1" applyFill="1" applyBorder="1"/>
    <xf numFmtId="0" fontId="40" fillId="0" borderId="84" xfId="0" applyNumberFormat="1" applyFont="1" applyFill="1" applyBorder="1"/>
    <xf numFmtId="0" fontId="3" fillId="0" borderId="34" xfId="0" applyNumberFormat="1" applyFont="1" applyFill="1" applyBorder="1"/>
    <xf numFmtId="2" fontId="45" fillId="0" borderId="48" xfId="0" applyNumberFormat="1" applyFont="1" applyFill="1" applyBorder="1" applyAlignment="1">
      <alignment horizontal="right"/>
    </xf>
    <xf numFmtId="0" fontId="0" fillId="0" borderId="85" xfId="0" applyNumberFormat="1" applyFill="1" applyBorder="1"/>
    <xf numFmtId="166" fontId="0" fillId="0" borderId="83" xfId="0" applyNumberFormat="1" applyFill="1" applyBorder="1"/>
    <xf numFmtId="2" fontId="45" fillId="0" borderId="83" xfId="0" applyNumberFormat="1" applyFont="1" applyFill="1" applyBorder="1"/>
    <xf numFmtId="1" fontId="0" fillId="0" borderId="16" xfId="0" applyNumberFormat="1" applyFill="1" applyBorder="1" applyAlignment="1">
      <alignment horizontal="center"/>
    </xf>
    <xf numFmtId="2" fontId="45" fillId="0" borderId="11" xfId="0" applyNumberFormat="1" applyFont="1" applyFill="1" applyBorder="1"/>
    <xf numFmtId="2" fontId="45" fillId="0" borderId="16" xfId="0" applyNumberFormat="1" applyFont="1" applyFill="1" applyBorder="1" applyAlignment="1">
      <alignment horizontal="center"/>
    </xf>
    <xf numFmtId="2" fontId="45" fillId="0" borderId="11" xfId="0" applyNumberFormat="1" applyFont="1" applyFill="1" applyBorder="1" applyAlignment="1">
      <alignment horizontal="center"/>
    </xf>
    <xf numFmtId="2" fontId="45" fillId="0" borderId="25" xfId="0" applyNumberFormat="1" applyFont="1" applyFill="1" applyBorder="1" applyAlignment="1">
      <alignment horizontal="center"/>
    </xf>
    <xf numFmtId="2" fontId="23" fillId="0" borderId="11" xfId="0" applyNumberFormat="1" applyFont="1" applyFill="1" applyBorder="1" applyAlignment="1">
      <alignment horizontal="center"/>
    </xf>
    <xf numFmtId="2" fontId="17" fillId="0" borderId="64" xfId="0" applyNumberFormat="1" applyFont="1" applyFill="1" applyBorder="1" applyAlignment="1">
      <alignment horizontal="center"/>
    </xf>
    <xf numFmtId="0" fontId="23" fillId="0" borderId="5" xfId="0" applyFont="1" applyBorder="1"/>
    <xf numFmtId="0" fontId="23" fillId="0" borderId="5" xfId="0" applyFont="1" applyBorder="1" applyAlignment="1">
      <alignment horizontal="center"/>
    </xf>
    <xf numFmtId="166" fontId="45" fillId="0" borderId="36" xfId="0" applyNumberFormat="1" applyFont="1" applyFill="1" applyBorder="1"/>
    <xf numFmtId="2" fontId="45" fillId="0" borderId="38" xfId="0" applyNumberFormat="1" applyFont="1" applyFill="1" applyBorder="1"/>
    <xf numFmtId="197" fontId="23" fillId="0" borderId="5" xfId="0" applyNumberFormat="1" applyFont="1" applyBorder="1" applyAlignment="1">
      <alignment horizontal="center"/>
    </xf>
    <xf numFmtId="166" fontId="103" fillId="0" borderId="34" xfId="0" applyNumberFormat="1" applyFont="1" applyFill="1" applyBorder="1"/>
    <xf numFmtId="0" fontId="0" fillId="0" borderId="86" xfId="0" applyNumberFormat="1" applyFill="1" applyBorder="1"/>
    <xf numFmtId="0" fontId="20" fillId="0" borderId="15" xfId="0" applyNumberFormat="1" applyFont="1" applyFill="1" applyBorder="1"/>
    <xf numFmtId="2" fontId="104" fillId="0" borderId="0" xfId="0" applyNumberFormat="1" applyFont="1" applyFill="1"/>
    <xf numFmtId="0" fontId="0" fillId="0" borderId="27" xfId="0" applyNumberFormat="1" applyFill="1" applyBorder="1"/>
    <xf numFmtId="0" fontId="0" fillId="0" borderId="87" xfId="0" applyNumberFormat="1" applyFill="1" applyBorder="1"/>
    <xf numFmtId="0" fontId="0" fillId="0" borderId="64" xfId="0" applyNumberFormat="1" applyFill="1" applyBorder="1"/>
    <xf numFmtId="166" fontId="104" fillId="0" borderId="36" xfId="0" applyNumberFormat="1" applyFont="1" applyFill="1" applyBorder="1"/>
    <xf numFmtId="2" fontId="45" fillId="0" borderId="4" xfId="0" applyNumberFormat="1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63" xfId="0" applyNumberFormat="1" applyFill="1" applyBorder="1"/>
    <xf numFmtId="166" fontId="23" fillId="0" borderId="63" xfId="0" applyNumberFormat="1" applyFont="1" applyBorder="1"/>
    <xf numFmtId="0" fontId="40" fillId="0" borderId="83" xfId="0" applyNumberFormat="1" applyFont="1" applyFill="1" applyBorder="1" applyAlignment="1">
      <alignment horizontal="left"/>
    </xf>
    <xf numFmtId="0" fontId="40" fillId="0" borderId="88" xfId="0" applyNumberFormat="1" applyFont="1" applyFill="1" applyBorder="1" applyAlignment="1">
      <alignment horizontal="left"/>
    </xf>
    <xf numFmtId="1" fontId="23" fillId="0" borderId="0" xfId="0" applyNumberFormat="1" applyFont="1" applyFill="1"/>
    <xf numFmtId="166" fontId="23" fillId="0" borderId="0" xfId="0" applyNumberFormat="1" applyFont="1" applyFill="1"/>
    <xf numFmtId="0" fontId="0" fillId="0" borderId="89" xfId="0" applyNumberFormat="1" applyFill="1" applyBorder="1"/>
    <xf numFmtId="0" fontId="40" fillId="0" borderId="84" xfId="0" applyNumberFormat="1" applyFont="1" applyFill="1" applyBorder="1" applyAlignment="1">
      <alignment horizontal="left"/>
    </xf>
    <xf numFmtId="0" fontId="40" fillId="0" borderId="33" xfId="0" applyNumberFormat="1" applyFont="1" applyFill="1" applyBorder="1" applyAlignment="1">
      <alignment horizontal="left"/>
    </xf>
    <xf numFmtId="0" fontId="0" fillId="0" borderId="90" xfId="0" applyNumberFormat="1" applyFill="1" applyBorder="1"/>
    <xf numFmtId="0" fontId="40" fillId="0" borderId="91" xfId="0" applyNumberFormat="1" applyFont="1" applyFill="1" applyBorder="1"/>
    <xf numFmtId="2" fontId="45" fillId="0" borderId="92" xfId="0" applyNumberFormat="1" applyFont="1" applyFill="1" applyBorder="1"/>
    <xf numFmtId="199" fontId="0" fillId="0" borderId="0" xfId="0" applyNumberFormat="1" applyFill="1"/>
    <xf numFmtId="2" fontId="105" fillId="5" borderId="0" xfId="0" applyNumberFormat="1" applyFont="1" applyFill="1"/>
    <xf numFmtId="2" fontId="23" fillId="14" borderId="0" xfId="0" applyNumberFormat="1" applyFont="1" applyFill="1"/>
    <xf numFmtId="2" fontId="5" fillId="0" borderId="0" xfId="45" applyNumberFormat="1" applyFont="1" applyFill="1" applyAlignment="1">
      <alignment horizontal="center"/>
    </xf>
    <xf numFmtId="0" fontId="5" fillId="0" borderId="5" xfId="45" applyNumberFormat="1" applyFont="1" applyFill="1" applyBorder="1"/>
    <xf numFmtId="0" fontId="2" fillId="0" borderId="5" xfId="45" applyNumberFormat="1" applyFont="1" applyFill="1" applyBorder="1"/>
    <xf numFmtId="0" fontId="2" fillId="0" borderId="5" xfId="45" applyNumberFormat="1" applyFont="1" applyFill="1" applyBorder="1" applyAlignment="1">
      <alignment horizontal="center" vertical="center" wrapText="1"/>
    </xf>
    <xf numFmtId="0" fontId="2" fillId="0" borderId="5" xfId="45" applyNumberFormat="1" applyFont="1" applyFill="1" applyBorder="1" applyAlignment="1">
      <alignment horizontal="center"/>
    </xf>
    <xf numFmtId="0" fontId="2" fillId="0" borderId="0" xfId="45" applyNumberFormat="1" applyFont="1" applyFill="1"/>
    <xf numFmtId="0" fontId="2" fillId="0" borderId="63" xfId="45" applyNumberFormat="1" applyFont="1" applyFill="1" applyBorder="1" applyAlignment="1">
      <alignment horizontal="center"/>
    </xf>
    <xf numFmtId="0" fontId="5" fillId="0" borderId="5" xfId="45" applyNumberFormat="1" applyFont="1" applyFill="1" applyBorder="1" applyAlignment="1">
      <alignment horizontal="center"/>
    </xf>
    <xf numFmtId="0" fontId="5" fillId="0" borderId="5" xfId="45" applyNumberFormat="1" applyFont="1" applyFill="1" applyBorder="1" applyAlignment="1">
      <alignment horizontal="left"/>
    </xf>
    <xf numFmtId="0" fontId="2" fillId="0" borderId="5" xfId="43" applyNumberFormat="1" applyFont="1" applyFill="1" applyBorder="1" applyAlignment="1" applyProtection="1">
      <alignment horizontal="center"/>
      <protection locked="0"/>
    </xf>
    <xf numFmtId="0" fontId="2" fillId="0" borderId="5" xfId="43" applyNumberFormat="1" applyFont="1" applyFill="1" applyBorder="1" applyProtection="1">
      <protection locked="0"/>
    </xf>
    <xf numFmtId="0" fontId="18" fillId="0" borderId="0" xfId="41" applyNumberFormat="1" applyFont="1" applyFill="1"/>
    <xf numFmtId="0" fontId="5" fillId="0" borderId="0" xfId="43" applyNumberFormat="1" applyFont="1" applyFill="1" applyAlignment="1">
      <alignment horizontal="centerContinuous"/>
    </xf>
    <xf numFmtId="166" fontId="5" fillId="0" borderId="0" xfId="43" applyNumberFormat="1" applyFont="1" applyFill="1" applyAlignment="1">
      <alignment horizontal="centerContinuous"/>
    </xf>
    <xf numFmtId="2" fontId="2" fillId="0" borderId="0" xfId="43" applyNumberFormat="1" applyFont="1" applyFill="1" applyAlignment="1">
      <alignment horizontal="right"/>
    </xf>
    <xf numFmtId="2" fontId="8" fillId="0" borderId="0" xfId="43" applyNumberFormat="1" applyFont="1" applyFill="1" applyBorder="1" applyAlignment="1">
      <alignment horizontal="left"/>
    </xf>
    <xf numFmtId="0" fontId="7" fillId="0" borderId="0" xfId="43" applyNumberFormat="1" applyFont="1" applyFill="1"/>
    <xf numFmtId="0" fontId="106" fillId="0" borderId="0" xfId="43" applyNumberFormat="1" applyFont="1" applyFill="1" applyBorder="1" applyAlignment="1">
      <alignment horizontal="centerContinuous"/>
    </xf>
    <xf numFmtId="166" fontId="106" fillId="0" borderId="0" xfId="43" applyNumberFormat="1" applyFont="1" applyFill="1" applyBorder="1" applyAlignment="1">
      <alignment horizontal="centerContinuous"/>
    </xf>
    <xf numFmtId="2" fontId="106" fillId="0" borderId="0" xfId="43" applyNumberFormat="1" applyFont="1" applyFill="1" applyBorder="1" applyAlignment="1">
      <alignment horizontal="centerContinuous"/>
    </xf>
    <xf numFmtId="0" fontId="5" fillId="0" borderId="5" xfId="43" applyNumberFormat="1" applyFont="1" applyFill="1" applyBorder="1"/>
    <xf numFmtId="166" fontId="7" fillId="0" borderId="5" xfId="43" applyNumberFormat="1" applyFont="1" applyFill="1" applyBorder="1" applyAlignment="1">
      <alignment horizontal="centerContinuous"/>
    </xf>
    <xf numFmtId="0" fontId="5" fillId="0" borderId="5" xfId="43" applyNumberFormat="1" applyFont="1" applyFill="1" applyBorder="1" applyAlignment="1">
      <alignment horizontal="centerContinuous"/>
    </xf>
    <xf numFmtId="0" fontId="7" fillId="0" borderId="63" xfId="43" applyNumberFormat="1" applyFont="1" applyFill="1" applyBorder="1" applyAlignment="1">
      <alignment horizontal="center"/>
    </xf>
    <xf numFmtId="0" fontId="7" fillId="0" borderId="93" xfId="43" applyNumberFormat="1" applyFont="1" applyFill="1" applyBorder="1" applyAlignment="1">
      <alignment horizontal="center"/>
    </xf>
    <xf numFmtId="0" fontId="7" fillId="0" borderId="89" xfId="43" applyNumberFormat="1" applyFont="1" applyFill="1" applyBorder="1" applyAlignment="1">
      <alignment horizontal="center"/>
    </xf>
    <xf numFmtId="0" fontId="7" fillId="0" borderId="64" xfId="43" applyNumberFormat="1" applyFont="1" applyFill="1" applyBorder="1" applyAlignment="1">
      <alignment horizontal="center"/>
    </xf>
    <xf numFmtId="0" fontId="7" fillId="0" borderId="25" xfId="43" applyNumberFormat="1" applyFont="1" applyFill="1" applyBorder="1" applyAlignment="1">
      <alignment horizontal="center"/>
    </xf>
    <xf numFmtId="0" fontId="7" fillId="0" borderId="1" xfId="43" applyNumberFormat="1" applyFont="1" applyFill="1" applyBorder="1" applyAlignment="1">
      <alignment horizontal="center"/>
    </xf>
    <xf numFmtId="0" fontId="7" fillId="0" borderId="87" xfId="43" applyNumberFormat="1" applyFont="1" applyFill="1" applyBorder="1" applyAlignment="1">
      <alignment horizontal="center"/>
    </xf>
    <xf numFmtId="0" fontId="5" fillId="0" borderId="63" xfId="43" applyNumberFormat="1" applyFont="1" applyFill="1" applyBorder="1" applyAlignment="1">
      <alignment horizontal="center"/>
    </xf>
    <xf numFmtId="0" fontId="5" fillId="0" borderId="1" xfId="43" applyNumberFormat="1" applyFont="1" applyFill="1" applyBorder="1" applyAlignment="1">
      <alignment horizontal="center"/>
    </xf>
    <xf numFmtId="0" fontId="5" fillId="0" borderId="87" xfId="43" applyNumberFormat="1" applyFont="1" applyFill="1" applyBorder="1" applyAlignment="1">
      <alignment horizontal="center"/>
    </xf>
    <xf numFmtId="0" fontId="5" fillId="0" borderId="25" xfId="43" applyNumberFormat="1" applyFont="1" applyFill="1" applyBorder="1" applyAlignment="1">
      <alignment horizontal="center"/>
    </xf>
    <xf numFmtId="0" fontId="5" fillId="0" borderId="53" xfId="43" applyNumberFormat="1" applyFont="1" applyFill="1" applyBorder="1" applyAlignment="1">
      <alignment horizontal="center"/>
    </xf>
    <xf numFmtId="0" fontId="5" fillId="0" borderId="16" xfId="43" applyNumberFormat="1" applyFont="1" applyFill="1" applyBorder="1" applyAlignment="1">
      <alignment horizontal="center"/>
    </xf>
    <xf numFmtId="0" fontId="5" fillId="0" borderId="5" xfId="41" applyFont="1" applyBorder="1"/>
    <xf numFmtId="0" fontId="5" fillId="0" borderId="5" xfId="0" applyNumberFormat="1" applyFont="1" applyFill="1" applyBorder="1" applyAlignment="1">
      <alignment horizontal="left"/>
    </xf>
    <xf numFmtId="0" fontId="7" fillId="0" borderId="5" xfId="0" applyNumberFormat="1" applyFont="1" applyFill="1" applyBorder="1"/>
    <xf numFmtId="0" fontId="5" fillId="0" borderId="5" xfId="41" applyNumberFormat="1" applyFont="1" applyFill="1" applyBorder="1" applyAlignment="1">
      <alignment horizontal="center"/>
    </xf>
    <xf numFmtId="166" fontId="5" fillId="0" borderId="5" xfId="41" applyNumberFormat="1" applyFont="1" applyFill="1" applyBorder="1" applyAlignment="1">
      <alignment horizontal="center"/>
    </xf>
    <xf numFmtId="0" fontId="17" fillId="0" borderId="0" xfId="41" applyNumberFormat="1" applyFont="1" applyFill="1" applyBorder="1"/>
    <xf numFmtId="2" fontId="2" fillId="0" borderId="5" xfId="41" applyNumberFormat="1" applyFont="1" applyFill="1" applyBorder="1" applyAlignment="1">
      <alignment horizontal="center"/>
    </xf>
    <xf numFmtId="0" fontId="3" fillId="0" borderId="0" xfId="41" applyNumberFormat="1" applyFont="1" applyFill="1" applyBorder="1"/>
    <xf numFmtId="166" fontId="40" fillId="0" borderId="36" xfId="0" applyNumberFormat="1" applyFont="1" applyFill="1" applyBorder="1"/>
    <xf numFmtId="2" fontId="3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/>
    <xf numFmtId="2" fontId="45" fillId="0" borderId="63" xfId="0" applyNumberFormat="1" applyFont="1" applyFill="1" applyBorder="1" applyAlignment="1">
      <alignment horizontal="center"/>
    </xf>
    <xf numFmtId="2" fontId="17" fillId="0" borderId="4" xfId="0" applyNumberFormat="1" applyFont="1" applyFill="1" applyBorder="1" applyAlignment="1">
      <alignment horizontal="center"/>
    </xf>
    <xf numFmtId="0" fontId="0" fillId="0" borderId="101" xfId="0" applyNumberFormat="1" applyFill="1" applyBorder="1"/>
    <xf numFmtId="0" fontId="20" fillId="0" borderId="83" xfId="0" applyNumberFormat="1" applyFont="1" applyFill="1" applyBorder="1"/>
    <xf numFmtId="0" fontId="20" fillId="0" borderId="5" xfId="0" applyNumberFormat="1" applyFont="1" applyFill="1" applyBorder="1"/>
    <xf numFmtId="2" fontId="17" fillId="0" borderId="13" xfId="0" applyNumberFormat="1" applyFont="1" applyFill="1" applyBorder="1" applyAlignment="1">
      <alignment horizontal="center"/>
    </xf>
    <xf numFmtId="0" fontId="20" fillId="0" borderId="0" xfId="0" applyNumberFormat="1" applyFont="1" applyFill="1" applyBorder="1"/>
    <xf numFmtId="1" fontId="0" fillId="0" borderId="36" xfId="0" applyNumberFormat="1" applyFill="1" applyBorder="1"/>
    <xf numFmtId="166" fontId="0" fillId="0" borderId="36" xfId="0" applyNumberFormat="1" applyFill="1" applyBorder="1"/>
    <xf numFmtId="0" fontId="3" fillId="0" borderId="36" xfId="0" applyNumberFormat="1" applyFont="1" applyFill="1" applyBorder="1"/>
    <xf numFmtId="1" fontId="23" fillId="0" borderId="36" xfId="0" applyNumberFormat="1" applyFont="1" applyFill="1" applyBorder="1"/>
    <xf numFmtId="166" fontId="23" fillId="0" borderId="36" xfId="0" applyNumberFormat="1" applyFont="1" applyFill="1" applyBorder="1"/>
    <xf numFmtId="2" fontId="23" fillId="0" borderId="38" xfId="0" applyNumberFormat="1" applyFont="1" applyFill="1" applyBorder="1"/>
    <xf numFmtId="168" fontId="23" fillId="0" borderId="0" xfId="0" applyNumberFormat="1" applyFont="1" applyFill="1"/>
    <xf numFmtId="0" fontId="40" fillId="0" borderId="0" xfId="0" applyNumberFormat="1" applyFont="1" applyFill="1" applyBorder="1"/>
    <xf numFmtId="1" fontId="3" fillId="0" borderId="0" xfId="0" applyNumberFormat="1" applyFont="1" applyFill="1" applyBorder="1"/>
    <xf numFmtId="2" fontId="23" fillId="0" borderId="27" xfId="0" applyNumberFormat="1" applyFont="1" applyFill="1" applyBorder="1" applyAlignment="1">
      <alignment horizontal="right"/>
    </xf>
    <xf numFmtId="2" fontId="45" fillId="0" borderId="27" xfId="0" applyNumberFormat="1" applyFont="1" applyFill="1" applyBorder="1" applyAlignment="1">
      <alignment horizontal="right"/>
    </xf>
    <xf numFmtId="0" fontId="45" fillId="0" borderId="5" xfId="0" applyNumberFormat="1" applyFont="1" applyFill="1" applyBorder="1"/>
    <xf numFmtId="166" fontId="23" fillId="0" borderId="5" xfId="0" applyNumberFormat="1" applyFont="1" applyFill="1" applyBorder="1"/>
    <xf numFmtId="0" fontId="4" fillId="0" borderId="0" xfId="0" applyNumberFormat="1" applyFont="1" applyFill="1" applyBorder="1"/>
    <xf numFmtId="1" fontId="4" fillId="0" borderId="0" xfId="0" applyNumberFormat="1" applyFont="1" applyFill="1" applyBorder="1"/>
    <xf numFmtId="1" fontId="4" fillId="0" borderId="0" xfId="0" applyNumberFormat="1" applyFont="1" applyFill="1"/>
    <xf numFmtId="0" fontId="23" fillId="0" borderId="80" xfId="0" applyNumberFormat="1" applyFont="1" applyFill="1" applyBorder="1"/>
    <xf numFmtId="1" fontId="23" fillId="0" borderId="63" xfId="0" applyNumberFormat="1" applyFont="1" applyFill="1" applyBorder="1"/>
    <xf numFmtId="1" fontId="45" fillId="0" borderId="63" xfId="0" applyNumberFormat="1" applyFont="1" applyFill="1" applyBorder="1"/>
    <xf numFmtId="166" fontId="23" fillId="0" borderId="63" xfId="0" applyNumberFormat="1" applyFont="1" applyFill="1" applyBorder="1"/>
    <xf numFmtId="0" fontId="45" fillId="0" borderId="32" xfId="0" applyNumberFormat="1" applyFont="1" applyFill="1" applyBorder="1"/>
    <xf numFmtId="1" fontId="45" fillId="0" borderId="5" xfId="0" applyNumberFormat="1" applyFont="1" applyFill="1" applyBorder="1"/>
    <xf numFmtId="1" fontId="23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0" fontId="45" fillId="0" borderId="5" xfId="0" applyNumberFormat="1" applyFont="1" applyFill="1" applyBorder="1" applyAlignment="1">
      <alignment horizontal="center"/>
    </xf>
    <xf numFmtId="166" fontId="45" fillId="0" borderId="5" xfId="0" applyNumberFormat="1" applyFont="1" applyFill="1" applyBorder="1"/>
    <xf numFmtId="166" fontId="45" fillId="0" borderId="63" xfId="0" applyNumberFormat="1" applyFont="1" applyFill="1" applyBorder="1"/>
    <xf numFmtId="2" fontId="45" fillId="0" borderId="5" xfId="0" applyNumberFormat="1" applyFont="1" applyFill="1" applyBorder="1" applyAlignment="1">
      <alignment horizontal="right"/>
    </xf>
    <xf numFmtId="0" fontId="3" fillId="0" borderId="63" xfId="0" applyNumberFormat="1" applyFont="1" applyFill="1" applyBorder="1"/>
    <xf numFmtId="1" fontId="45" fillId="0" borderId="5" xfId="0" applyNumberFormat="1" applyFont="1" applyFill="1" applyBorder="1" applyAlignment="1">
      <alignment horizontal="center"/>
    </xf>
    <xf numFmtId="1" fontId="23" fillId="0" borderId="25" xfId="0" applyNumberFormat="1" applyFont="1" applyFill="1" applyBorder="1"/>
    <xf numFmtId="1" fontId="45" fillId="0" borderId="25" xfId="0" applyNumberFormat="1" applyFont="1" applyFill="1" applyBorder="1"/>
    <xf numFmtId="0" fontId="23" fillId="0" borderId="27" xfId="0" applyFont="1" applyBorder="1" applyAlignment="1">
      <alignment horizontal="center"/>
    </xf>
    <xf numFmtId="197" fontId="23" fillId="0" borderId="27" xfId="0" applyNumberFormat="1" applyFont="1" applyBorder="1" applyAlignment="1">
      <alignment horizontal="center"/>
    </xf>
    <xf numFmtId="166" fontId="45" fillId="0" borderId="32" xfId="0" applyNumberFormat="1" applyFont="1" applyFill="1" applyBorder="1"/>
    <xf numFmtId="0" fontId="3" fillId="0" borderId="25" xfId="0" applyNumberFormat="1" applyFont="1" applyFill="1" applyBorder="1"/>
    <xf numFmtId="2" fontId="23" fillId="0" borderId="27" xfId="0" applyNumberFormat="1" applyFont="1" applyFill="1" applyBorder="1"/>
    <xf numFmtId="0" fontId="23" fillId="0" borderId="63" xfId="0" applyNumberFormat="1" applyFont="1" applyFill="1" applyBorder="1"/>
    <xf numFmtId="0" fontId="45" fillId="0" borderId="33" xfId="0" applyNumberFormat="1" applyFont="1" applyFill="1" applyBorder="1"/>
    <xf numFmtId="166" fontId="45" fillId="0" borderId="34" xfId="0" applyNumberFormat="1" applyFont="1" applyFill="1" applyBorder="1"/>
    <xf numFmtId="2" fontId="45" fillId="0" borderId="100" xfId="0" applyNumberFormat="1" applyFont="1" applyFill="1" applyBorder="1" applyAlignment="1">
      <alignment horizontal="right"/>
    </xf>
    <xf numFmtId="2" fontId="45" fillId="0" borderId="63" xfId="0" applyNumberFormat="1" applyFont="1" applyFill="1" applyBorder="1" applyAlignment="1">
      <alignment horizontal="right"/>
    </xf>
    <xf numFmtId="0" fontId="3" fillId="0" borderId="0" xfId="0" applyNumberFormat="1" applyFont="1" applyFill="1" applyBorder="1"/>
    <xf numFmtId="1" fontId="3" fillId="0" borderId="0" xfId="0" applyNumberFormat="1" applyFont="1" applyFill="1" applyBorder="1" applyAlignment="1">
      <alignment horizontal="center"/>
    </xf>
    <xf numFmtId="1" fontId="45" fillId="0" borderId="25" xfId="0" applyNumberFormat="1" applyFont="1" applyFill="1" applyBorder="1" applyAlignment="1">
      <alignment horizontal="center"/>
    </xf>
    <xf numFmtId="166" fontId="23" fillId="0" borderId="5" xfId="0" applyNumberFormat="1" applyFont="1" applyBorder="1"/>
    <xf numFmtId="166" fontId="23" fillId="0" borderId="25" xfId="0" applyNumberFormat="1" applyFont="1" applyFill="1" applyBorder="1"/>
    <xf numFmtId="166" fontId="0" fillId="0" borderId="25" xfId="0" applyNumberFormat="1" applyFill="1" applyBorder="1"/>
    <xf numFmtId="0" fontId="0" fillId="0" borderId="43" xfId="0" applyNumberFormat="1" applyFill="1" applyBorder="1"/>
    <xf numFmtId="1" fontId="4" fillId="0" borderId="44" xfId="0" applyNumberFormat="1" applyFont="1" applyFill="1" applyBorder="1"/>
    <xf numFmtId="166" fontId="4" fillId="0" borderId="44" xfId="0" applyNumberFormat="1" applyFont="1" applyFill="1" applyBorder="1"/>
    <xf numFmtId="2" fontId="4" fillId="0" borderId="44" xfId="0" applyNumberFormat="1" applyFont="1" applyFill="1" applyBorder="1"/>
    <xf numFmtId="2" fontId="3" fillId="0" borderId="0" xfId="0" applyNumberFormat="1" applyFont="1" applyFill="1" applyAlignment="1">
      <alignment horizontal="right"/>
    </xf>
    <xf numFmtId="2" fontId="57" fillId="0" borderId="0" xfId="0" applyNumberFormat="1" applyFont="1" applyFill="1" applyBorder="1"/>
    <xf numFmtId="0" fontId="46" fillId="0" borderId="0" xfId="0" applyNumberFormat="1" applyFont="1" applyFill="1" applyBorder="1"/>
    <xf numFmtId="2" fontId="46" fillId="0" borderId="0" xfId="0" applyNumberFormat="1" applyFont="1" applyFill="1" applyBorder="1" applyAlignment="1">
      <alignment horizontal="center"/>
    </xf>
    <xf numFmtId="0" fontId="45" fillId="0" borderId="0" xfId="0" applyNumberFormat="1" applyFont="1" applyFill="1" applyBorder="1" applyAlignment="1">
      <alignment horizontal="center"/>
    </xf>
    <xf numFmtId="2" fontId="45" fillId="0" borderId="64" xfId="0" applyNumberFormat="1" applyFont="1" applyFill="1" applyBorder="1"/>
    <xf numFmtId="1" fontId="45" fillId="0" borderId="0" xfId="0" applyNumberFormat="1" applyFont="1" applyFill="1" applyBorder="1"/>
    <xf numFmtId="166" fontId="45" fillId="0" borderId="0" xfId="0" applyNumberFormat="1" applyFont="1" applyFill="1" applyBorder="1"/>
    <xf numFmtId="2" fontId="45" fillId="0" borderId="64" xfId="0" applyNumberFormat="1" applyFont="1" applyFill="1" applyBorder="1" applyAlignment="1">
      <alignment horizontal="right"/>
    </xf>
    <xf numFmtId="0" fontId="0" fillId="0" borderId="52" xfId="0" applyNumberFormat="1" applyFill="1" applyBorder="1"/>
    <xf numFmtId="0" fontId="40" fillId="0" borderId="56" xfId="0" applyNumberFormat="1" applyFont="1" applyFill="1" applyBorder="1"/>
    <xf numFmtId="2" fontId="40" fillId="0" borderId="56" xfId="0" applyNumberFormat="1" applyFont="1" applyFill="1" applyBorder="1"/>
    <xf numFmtId="2" fontId="40" fillId="0" borderId="64" xfId="0" applyNumberFormat="1" applyFont="1" applyFill="1" applyBorder="1"/>
    <xf numFmtId="0" fontId="40" fillId="0" borderId="21" xfId="0" applyNumberFormat="1" applyFont="1" applyFill="1" applyBorder="1"/>
    <xf numFmtId="0" fontId="45" fillId="0" borderId="0" xfId="0" applyNumberFormat="1" applyFont="1" applyFill="1" applyBorder="1"/>
    <xf numFmtId="166" fontId="4" fillId="0" borderId="0" xfId="0" applyNumberFormat="1" applyFont="1" applyFill="1" applyBorder="1" applyAlignment="1">
      <alignment horizontal="right"/>
    </xf>
    <xf numFmtId="2" fontId="107" fillId="0" borderId="0" xfId="0" applyNumberFormat="1" applyFont="1" applyFill="1" applyBorder="1"/>
    <xf numFmtId="1" fontId="40" fillId="0" borderId="0" xfId="0" applyNumberFormat="1" applyFont="1" applyFill="1" applyBorder="1"/>
    <xf numFmtId="1" fontId="23" fillId="0" borderId="0" xfId="0" applyNumberFormat="1" applyFont="1" applyFill="1" applyBorder="1"/>
    <xf numFmtId="2" fontId="46" fillId="0" borderId="0" xfId="0" applyNumberFormat="1" applyFont="1" applyFill="1"/>
    <xf numFmtId="0" fontId="40" fillId="0" borderId="0" xfId="0" applyNumberFormat="1" applyFont="1" applyFill="1" applyBorder="1" applyAlignment="1">
      <alignment horizontal="right"/>
    </xf>
    <xf numFmtId="0" fontId="40" fillId="0" borderId="0" xfId="0" applyNumberFormat="1" applyFont="1" applyFill="1" applyBorder="1" applyAlignment="1">
      <alignment horizontal="left"/>
    </xf>
    <xf numFmtId="0" fontId="45" fillId="0" borderId="64" xfId="0" applyNumberFormat="1" applyFont="1" applyFill="1" applyBorder="1" applyAlignment="1">
      <alignment horizontal="center"/>
    </xf>
    <xf numFmtId="197" fontId="45" fillId="0" borderId="5" xfId="0" applyNumberFormat="1" applyFont="1" applyFill="1" applyBorder="1" applyAlignment="1">
      <alignment horizontal="center"/>
    </xf>
    <xf numFmtId="197" fontId="45" fillId="0" borderId="64" xfId="0" applyNumberFormat="1" applyFont="1" applyFill="1" applyBorder="1" applyAlignment="1">
      <alignment horizontal="center"/>
    </xf>
    <xf numFmtId="0" fontId="45" fillId="0" borderId="64" xfId="0" applyNumberFormat="1" applyFont="1" applyFill="1" applyBorder="1"/>
    <xf numFmtId="1" fontId="46" fillId="0" borderId="0" xfId="0" applyNumberFormat="1" applyFont="1" applyFill="1" applyBorder="1"/>
    <xf numFmtId="2" fontId="46" fillId="0" borderId="0" xfId="0" applyNumberFormat="1" applyFont="1" applyFill="1" applyBorder="1"/>
    <xf numFmtId="2" fontId="23" fillId="0" borderId="5" xfId="0" applyNumberFormat="1" applyFont="1" applyBorder="1"/>
    <xf numFmtId="0" fontId="23" fillId="0" borderId="64" xfId="0" applyFont="1" applyBorder="1" applyAlignment="1">
      <alignment horizontal="center"/>
    </xf>
    <xf numFmtId="197" fontId="23" fillId="0" borderId="64" xfId="0" applyNumberFormat="1" applyFont="1" applyBorder="1" applyAlignment="1">
      <alignment horizontal="center"/>
    </xf>
    <xf numFmtId="0" fontId="23" fillId="0" borderId="25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" fontId="45" fillId="0" borderId="5" xfId="0" applyNumberFormat="1" applyFont="1" applyFill="1" applyBorder="1" applyAlignment="1">
      <alignment horizontal="right"/>
    </xf>
    <xf numFmtId="166" fontId="45" fillId="0" borderId="5" xfId="0" applyNumberFormat="1" applyFont="1" applyFill="1" applyBorder="1" applyAlignment="1">
      <alignment horizontal="right"/>
    </xf>
    <xf numFmtId="1" fontId="102" fillId="0" borderId="5" xfId="0" applyNumberFormat="1" applyFont="1" applyFill="1" applyBorder="1"/>
    <xf numFmtId="1" fontId="40" fillId="0" borderId="5" xfId="0" applyNumberFormat="1" applyFont="1" applyFill="1" applyBorder="1"/>
    <xf numFmtId="166" fontId="97" fillId="0" borderId="5" xfId="0" applyNumberFormat="1" applyFont="1" applyFill="1" applyBorder="1"/>
    <xf numFmtId="166" fontId="45" fillId="0" borderId="5" xfId="0" applyNumberFormat="1" applyFont="1" applyFill="1" applyBorder="1" applyAlignment="1">
      <alignment horizontal="center"/>
    </xf>
    <xf numFmtId="2" fontId="45" fillId="0" borderId="0" xfId="0" applyNumberFormat="1" applyFont="1" applyFill="1" applyAlignment="1">
      <alignment horizontal="right"/>
    </xf>
    <xf numFmtId="2" fontId="45" fillId="0" borderId="0" xfId="0" applyNumberFormat="1" applyFont="1" applyFill="1" applyBorder="1" applyAlignment="1">
      <alignment horizontal="center"/>
    </xf>
    <xf numFmtId="1" fontId="40" fillId="0" borderId="5" xfId="0" applyNumberFormat="1" applyFont="1" applyFill="1" applyBorder="1" applyAlignment="1">
      <alignment horizontal="right"/>
    </xf>
    <xf numFmtId="166" fontId="40" fillId="0" borderId="5" xfId="0" applyNumberFormat="1" applyFont="1" applyFill="1" applyBorder="1"/>
    <xf numFmtId="2" fontId="40" fillId="0" borderId="5" xfId="0" applyNumberFormat="1" applyFont="1" applyFill="1" applyBorder="1"/>
    <xf numFmtId="0" fontId="40" fillId="0" borderId="64" xfId="0" applyNumberFormat="1" applyFont="1" applyFill="1" applyBorder="1"/>
    <xf numFmtId="2" fontId="40" fillId="0" borderId="5" xfId="0" applyNumberFormat="1" applyFont="1" applyFill="1" applyBorder="1" applyAlignment="1">
      <alignment horizontal="right"/>
    </xf>
    <xf numFmtId="0" fontId="23" fillId="0" borderId="100" xfId="0" applyNumberFormat="1" applyFont="1" applyFill="1" applyBorder="1"/>
    <xf numFmtId="0" fontId="45" fillId="0" borderId="88" xfId="0" applyNumberFormat="1" applyFont="1" applyFill="1" applyBorder="1"/>
    <xf numFmtId="1" fontId="45" fillId="0" borderId="0" xfId="0" applyNumberFormat="1" applyFont="1" applyFill="1" applyAlignment="1">
      <alignment horizontal="right"/>
    </xf>
    <xf numFmtId="166" fontId="45" fillId="0" borderId="0" xfId="0" applyNumberFormat="1" applyFont="1" applyFill="1" applyAlignment="1">
      <alignment horizontal="right"/>
    </xf>
    <xf numFmtId="2" fontId="45" fillId="0" borderId="0" xfId="0" applyNumberFormat="1" applyFont="1" applyFill="1" applyAlignment="1">
      <alignment horizontal="center"/>
    </xf>
    <xf numFmtId="0" fontId="23" fillId="0" borderId="52" xfId="0" applyNumberFormat="1" applyFont="1" applyFill="1" applyBorder="1"/>
    <xf numFmtId="1" fontId="40" fillId="0" borderId="56" xfId="0" applyNumberFormat="1" applyFont="1" applyFill="1" applyBorder="1"/>
    <xf numFmtId="166" fontId="40" fillId="0" borderId="56" xfId="0" applyNumberFormat="1" applyFont="1" applyFill="1" applyBorder="1"/>
    <xf numFmtId="0" fontId="108" fillId="5" borderId="0" xfId="0" applyNumberFormat="1" applyFont="1" applyFill="1" applyAlignment="1">
      <alignment horizontal="center"/>
    </xf>
    <xf numFmtId="0" fontId="108" fillId="5" borderId="0" xfId="0" applyNumberFormat="1" applyFont="1" applyFill="1" applyBorder="1" applyAlignment="1">
      <alignment horizontal="center"/>
    </xf>
    <xf numFmtId="0" fontId="36" fillId="0" borderId="0" xfId="41" applyNumberFormat="1" applyFont="1" applyFill="1" applyBorder="1"/>
    <xf numFmtId="0" fontId="1" fillId="0" borderId="0" xfId="41" applyBorder="1"/>
    <xf numFmtId="0" fontId="1" fillId="0" borderId="0" xfId="41" applyFill="1" applyBorder="1"/>
    <xf numFmtId="1" fontId="1" fillId="0" borderId="0" xfId="41" applyNumberFormat="1" applyFill="1" applyBorder="1"/>
    <xf numFmtId="2" fontId="1" fillId="0" borderId="0" xfId="41" applyNumberFormat="1" applyFill="1" applyBorder="1"/>
    <xf numFmtId="0" fontId="62" fillId="0" borderId="0" xfId="41" applyFont="1" applyBorder="1"/>
    <xf numFmtId="166" fontId="1" fillId="0" borderId="0" xfId="41" applyNumberFormat="1" applyBorder="1"/>
    <xf numFmtId="1" fontId="1" fillId="0" borderId="0" xfId="41" applyNumberFormat="1" applyBorder="1"/>
    <xf numFmtId="2" fontId="1" fillId="0" borderId="0" xfId="41" applyNumberFormat="1" applyBorder="1"/>
    <xf numFmtId="0" fontId="1" fillId="8" borderId="5" xfId="45" applyNumberFormat="1" applyFont="1" applyFill="1" applyBorder="1" applyAlignment="1">
      <alignment horizontal="center" vertical="center"/>
    </xf>
    <xf numFmtId="0" fontId="83" fillId="8" borderId="0" xfId="45" applyNumberFormat="1" applyFont="1" applyFill="1" applyAlignment="1">
      <alignment horizontal="center" vertical="center"/>
    </xf>
    <xf numFmtId="0" fontId="83" fillId="9" borderId="0" xfId="45" applyNumberFormat="1" applyFont="1" applyFill="1" applyAlignment="1">
      <alignment horizontal="center" vertical="center"/>
    </xf>
    <xf numFmtId="0" fontId="85" fillId="8" borderId="5" xfId="45" applyNumberFormat="1" applyFont="1" applyFill="1" applyBorder="1" applyAlignment="1">
      <alignment horizontal="center"/>
    </xf>
    <xf numFmtId="10" fontId="85" fillId="8" borderId="5" xfId="45" applyNumberFormat="1" applyFont="1" applyFill="1" applyBorder="1" applyAlignment="1">
      <alignment horizontal="center"/>
    </xf>
    <xf numFmtId="0" fontId="2" fillId="8" borderId="0" xfId="45" applyNumberFormat="1" applyFont="1" applyFill="1" applyBorder="1" applyAlignment="1">
      <alignment horizontal="center"/>
    </xf>
    <xf numFmtId="0" fontId="2" fillId="0" borderId="0" xfId="45" applyNumberFormat="1" applyFont="1" applyFill="1" applyBorder="1" applyAlignment="1">
      <alignment horizontal="center"/>
    </xf>
    <xf numFmtId="0" fontId="1" fillId="8" borderId="5" xfId="45" applyNumberFormat="1" applyFont="1" applyFill="1" applyBorder="1" applyAlignment="1">
      <alignment horizontal="center" vertical="center" wrapText="1"/>
    </xf>
    <xf numFmtId="0" fontId="85" fillId="8" borderId="5" xfId="45" applyNumberFormat="1" applyFont="1" applyFill="1" applyBorder="1" applyAlignment="1">
      <alignment horizontal="center" vertical="center" wrapText="1"/>
    </xf>
    <xf numFmtId="165" fontId="85" fillId="8" borderId="5" xfId="42" applyNumberFormat="1" applyFont="1" applyFill="1" applyBorder="1" applyAlignment="1" applyProtection="1">
      <alignment horizontal="center" vertical="center" wrapText="1"/>
      <protection locked="0"/>
    </xf>
    <xf numFmtId="164" fontId="85" fillId="8" borderId="5" xfId="45" applyNumberFormat="1" applyFont="1" applyFill="1" applyBorder="1" applyAlignment="1">
      <alignment horizontal="center" vertical="center" wrapText="1"/>
    </xf>
    <xf numFmtId="2" fontId="85" fillId="8" borderId="5" xfId="45" applyNumberFormat="1" applyFont="1" applyFill="1" applyBorder="1" applyAlignment="1">
      <alignment horizontal="center" vertical="center" wrapText="1"/>
    </xf>
    <xf numFmtId="0" fontId="1" fillId="0" borderId="0" xfId="45" applyNumberFormat="1" applyFont="1" applyFill="1" applyAlignment="1">
      <alignment vertical="center" wrapText="1"/>
    </xf>
    <xf numFmtId="0" fontId="7" fillId="0" borderId="63" xfId="45" applyNumberFormat="1" applyFont="1" applyFill="1" applyBorder="1" applyAlignment="1">
      <alignment horizontal="center"/>
    </xf>
    <xf numFmtId="0" fontId="2" fillId="0" borderId="5" xfId="41" applyFont="1" applyFill="1" applyBorder="1"/>
    <xf numFmtId="1" fontId="2" fillId="0" borderId="5" xfId="41" applyNumberFormat="1" applyFont="1" applyFill="1" applyBorder="1"/>
    <xf numFmtId="2" fontId="2" fillId="0" borderId="5" xfId="41" applyNumberFormat="1" applyFont="1" applyFill="1" applyBorder="1" applyAlignment="1">
      <alignment horizontal="right"/>
    </xf>
    <xf numFmtId="2" fontId="2" fillId="0" borderId="5" xfId="41" applyNumberFormat="1" applyFont="1" applyFill="1" applyBorder="1"/>
    <xf numFmtId="165" fontId="2" fillId="10" borderId="63" xfId="45" applyNumberFormat="1" applyFont="1" applyFill="1" applyBorder="1" applyAlignment="1">
      <alignment horizontal="center"/>
    </xf>
    <xf numFmtId="0" fontId="1" fillId="0" borderId="5" xfId="41" applyBorder="1"/>
    <xf numFmtId="0" fontId="1" fillId="0" borderId="5" xfId="41" applyFill="1" applyBorder="1"/>
    <xf numFmtId="2" fontId="1" fillId="0" borderId="5" xfId="41" applyNumberFormat="1" applyBorder="1"/>
    <xf numFmtId="2" fontId="1" fillId="0" borderId="5" xfId="41" applyNumberFormat="1" applyFill="1" applyBorder="1"/>
    <xf numFmtId="0" fontId="1" fillId="0" borderId="0" xfId="41"/>
    <xf numFmtId="165" fontId="5" fillId="10" borderId="5" xfId="45" applyNumberFormat="1" applyFont="1" applyFill="1" applyBorder="1" applyAlignment="1">
      <alignment horizontal="center"/>
    </xf>
    <xf numFmtId="0" fontId="1" fillId="0" borderId="5" xfId="41" applyBorder="1" applyAlignment="1">
      <alignment horizontal="center"/>
    </xf>
    <xf numFmtId="2" fontId="1" fillId="0" borderId="5" xfId="41" applyNumberFormat="1" applyFill="1" applyBorder="1" applyAlignment="1">
      <alignment horizontal="center"/>
    </xf>
    <xf numFmtId="2" fontId="3" fillId="0" borderId="5" xfId="41" applyNumberFormat="1" applyFont="1" applyBorder="1" applyAlignment="1">
      <alignment horizontal="center"/>
    </xf>
    <xf numFmtId="2" fontId="17" fillId="0" borderId="5" xfId="41" applyNumberFormat="1" applyFont="1" applyBorder="1"/>
    <xf numFmtId="0" fontId="1" fillId="0" borderId="26" xfId="41" applyBorder="1"/>
    <xf numFmtId="0" fontId="17" fillId="0" borderId="5" xfId="41" applyFont="1" applyBorder="1" applyAlignment="1">
      <alignment horizontal="center"/>
    </xf>
    <xf numFmtId="0" fontId="3" fillId="0" borderId="5" xfId="41" applyFont="1" applyBorder="1" applyAlignment="1">
      <alignment horizontal="center"/>
    </xf>
    <xf numFmtId="0" fontId="3" fillId="0" borderId="5" xfId="41" applyFont="1" applyBorder="1"/>
    <xf numFmtId="17" fontId="1" fillId="0" borderId="0" xfId="41" applyNumberFormat="1"/>
    <xf numFmtId="0" fontId="2" fillId="0" borderId="5" xfId="41" applyFont="1" applyBorder="1"/>
    <xf numFmtId="0" fontId="2" fillId="0" borderId="0" xfId="41" applyFont="1"/>
    <xf numFmtId="17" fontId="2" fillId="0" borderId="0" xfId="41" applyNumberFormat="1" applyFont="1"/>
    <xf numFmtId="166" fontId="17" fillId="0" borderId="5" xfId="41" applyNumberFormat="1" applyFont="1" applyBorder="1" applyAlignment="1">
      <alignment horizontal="center"/>
    </xf>
    <xf numFmtId="1" fontId="3" fillId="0" borderId="5" xfId="41" applyNumberFormat="1" applyFont="1" applyFill="1" applyBorder="1" applyAlignment="1">
      <alignment horizontal="center"/>
    </xf>
    <xf numFmtId="0" fontId="3" fillId="0" borderId="5" xfId="41" applyFont="1" applyFill="1" applyBorder="1"/>
    <xf numFmtId="2" fontId="17" fillId="0" borderId="5" xfId="41" applyNumberFormat="1" applyFont="1" applyBorder="1" applyAlignment="1">
      <alignment horizontal="center"/>
    </xf>
    <xf numFmtId="2" fontId="17" fillId="0" borderId="5" xfId="41" applyNumberFormat="1" applyFont="1" applyFill="1" applyBorder="1" applyAlignment="1">
      <alignment horizontal="center"/>
    </xf>
    <xf numFmtId="0" fontId="5" fillId="0" borderId="5" xfId="41" applyFont="1" applyFill="1" applyBorder="1" applyAlignment="1">
      <alignment horizontal="center"/>
    </xf>
    <xf numFmtId="2" fontId="5" fillId="0" borderId="5" xfId="41" applyNumberFormat="1" applyFont="1" applyFill="1" applyBorder="1" applyAlignment="1">
      <alignment horizontal="center"/>
    </xf>
    <xf numFmtId="166" fontId="1" fillId="0" borderId="5" xfId="41" applyNumberFormat="1" applyBorder="1" applyAlignment="1">
      <alignment horizontal="center"/>
    </xf>
    <xf numFmtId="2" fontId="1" fillId="0" borderId="5" xfId="41" applyNumberFormat="1" applyBorder="1" applyAlignment="1">
      <alignment horizontal="center"/>
    </xf>
    <xf numFmtId="167" fontId="1" fillId="0" borderId="5" xfId="41" applyNumberFormat="1" applyFill="1" applyBorder="1" applyAlignment="1">
      <alignment horizontal="center"/>
    </xf>
    <xf numFmtId="0" fontId="17" fillId="0" borderId="5" xfId="41" applyFont="1" applyFill="1" applyBorder="1" applyAlignment="1">
      <alignment horizontal="center"/>
    </xf>
    <xf numFmtId="0" fontId="1" fillId="0" borderId="0" xfId="41" applyFill="1"/>
    <xf numFmtId="0" fontId="7" fillId="0" borderId="5" xfId="45" applyNumberFormat="1" applyFont="1" applyFill="1" applyBorder="1"/>
    <xf numFmtId="166" fontId="3" fillId="0" borderId="5" xfId="41" applyNumberFormat="1" applyFont="1" applyFill="1" applyBorder="1" applyAlignment="1">
      <alignment horizontal="center"/>
    </xf>
    <xf numFmtId="166" fontId="2" fillId="0" borderId="5" xfId="41" applyNumberFormat="1" applyFont="1" applyFill="1" applyBorder="1" applyAlignment="1">
      <alignment horizontal="center"/>
    </xf>
    <xf numFmtId="1" fontId="2" fillId="0" borderId="5" xfId="41" applyNumberFormat="1" applyFont="1" applyFill="1" applyBorder="1" applyAlignment="1">
      <alignment horizontal="center"/>
    </xf>
    <xf numFmtId="2" fontId="3" fillId="0" borderId="5" xfId="41" applyNumberFormat="1" applyFont="1" applyFill="1" applyBorder="1" applyAlignment="1">
      <alignment horizontal="center"/>
    </xf>
    <xf numFmtId="165" fontId="2" fillId="10" borderId="5" xfId="45" applyNumberFormat="1" applyFont="1" applyFill="1" applyBorder="1" applyAlignment="1">
      <alignment horizontal="center"/>
    </xf>
    <xf numFmtId="2" fontId="2" fillId="0" borderId="5" xfId="41" applyNumberFormat="1" applyFont="1" applyBorder="1" applyAlignment="1">
      <alignment horizontal="center"/>
    </xf>
    <xf numFmtId="0" fontId="7" fillId="0" borderId="5" xfId="45" applyNumberFormat="1" applyFont="1" applyFill="1" applyBorder="1" applyAlignment="1">
      <alignment horizontal="center"/>
    </xf>
    <xf numFmtId="17" fontId="5" fillId="0" borderId="5" xfId="41" applyNumberFormat="1" applyFont="1" applyFill="1" applyBorder="1" applyAlignment="1">
      <alignment horizontal="center"/>
    </xf>
    <xf numFmtId="1" fontId="5" fillId="0" borderId="5" xfId="41" applyNumberFormat="1" applyFont="1" applyFill="1" applyBorder="1" applyAlignment="1">
      <alignment horizontal="center"/>
    </xf>
    <xf numFmtId="17" fontId="17" fillId="0" borderId="5" xfId="41" applyNumberFormat="1" applyFont="1" applyFill="1" applyBorder="1" applyAlignment="1">
      <alignment horizontal="center"/>
    </xf>
    <xf numFmtId="1" fontId="1" fillId="0" borderId="5" xfId="41" applyNumberFormat="1" applyBorder="1" applyAlignment="1">
      <alignment horizontal="center"/>
    </xf>
    <xf numFmtId="166" fontId="1" fillId="0" borderId="5" xfId="41" applyNumberFormat="1" applyFill="1" applyBorder="1" applyAlignment="1">
      <alignment horizontal="center"/>
    </xf>
    <xf numFmtId="1" fontId="17" fillId="0" borderId="5" xfId="41" applyNumberFormat="1" applyFont="1" applyBorder="1" applyAlignment="1">
      <alignment horizontal="center"/>
    </xf>
    <xf numFmtId="0" fontId="1" fillId="0" borderId="5" xfId="45" applyNumberFormat="1" applyFont="1" applyFill="1" applyBorder="1" applyAlignment="1">
      <alignment horizontal="center"/>
    </xf>
    <xf numFmtId="0" fontId="1" fillId="0" borderId="5" xfId="45" applyNumberFormat="1" applyFont="1" applyFill="1" applyBorder="1"/>
    <xf numFmtId="0" fontId="17" fillId="0" borderId="5" xfId="41" applyNumberFormat="1" applyFont="1" applyFill="1" applyBorder="1" applyAlignment="1">
      <alignment horizontal="center"/>
    </xf>
    <xf numFmtId="165" fontId="1" fillId="10" borderId="5" xfId="45" applyNumberFormat="1" applyFont="1" applyFill="1" applyBorder="1" applyAlignment="1">
      <alignment horizontal="center"/>
    </xf>
    <xf numFmtId="9" fontId="17" fillId="0" borderId="5" xfId="41" applyNumberFormat="1" applyFont="1" applyBorder="1" applyAlignment="1">
      <alignment horizontal="center"/>
    </xf>
    <xf numFmtId="0" fontId="1" fillId="0" borderId="0" xfId="41" applyNumberFormat="1"/>
    <xf numFmtId="0" fontId="17" fillId="0" borderId="5" xfId="41" applyNumberFormat="1" applyFont="1" applyBorder="1" applyAlignment="1">
      <alignment horizontal="center"/>
    </xf>
    <xf numFmtId="167" fontId="17" fillId="0" borderId="5" xfId="41" applyNumberFormat="1" applyFont="1" applyFill="1" applyBorder="1" applyAlignment="1">
      <alignment horizontal="center"/>
    </xf>
    <xf numFmtId="0" fontId="1" fillId="0" borderId="5" xfId="45" applyNumberFormat="1" applyFont="1" applyFill="1" applyBorder="1" applyAlignment="1">
      <alignment horizontal="left"/>
    </xf>
    <xf numFmtId="166" fontId="17" fillId="0" borderId="5" xfId="41" applyNumberFormat="1" applyFont="1" applyFill="1" applyBorder="1" applyAlignment="1">
      <alignment horizontal="center"/>
    </xf>
    <xf numFmtId="0" fontId="1" fillId="0" borderId="5" xfId="41" applyFill="1" applyBorder="1" applyAlignment="1">
      <alignment horizontal="center"/>
    </xf>
    <xf numFmtId="166" fontId="3" fillId="0" borderId="27" xfId="41" applyNumberFormat="1" applyFont="1" applyFill="1" applyBorder="1" applyAlignment="1">
      <alignment horizontal="center"/>
    </xf>
    <xf numFmtId="1" fontId="3" fillId="0" borderId="27" xfId="41" applyNumberFormat="1" applyFont="1" applyFill="1" applyBorder="1" applyAlignment="1">
      <alignment horizontal="center"/>
    </xf>
    <xf numFmtId="0" fontId="3" fillId="0" borderId="5" xfId="41" applyNumberFormat="1" applyFont="1" applyFill="1" applyBorder="1" applyAlignment="1">
      <alignment horizontal="center"/>
    </xf>
    <xf numFmtId="2" fontId="3" fillId="0" borderId="63" xfId="41" applyNumberFormat="1" applyFont="1" applyFill="1" applyBorder="1" applyAlignment="1">
      <alignment horizontal="center"/>
    </xf>
    <xf numFmtId="167" fontId="3" fillId="0" borderId="63" xfId="41" applyNumberFormat="1" applyFont="1" applyFill="1" applyBorder="1" applyAlignment="1">
      <alignment horizontal="center"/>
    </xf>
    <xf numFmtId="0" fontId="3" fillId="0" borderId="63" xfId="41" applyNumberFormat="1" applyFont="1" applyFill="1" applyBorder="1" applyAlignment="1">
      <alignment horizontal="center"/>
    </xf>
    <xf numFmtId="0" fontId="1" fillId="0" borderId="5" xfId="41" applyNumberFormat="1" applyBorder="1"/>
    <xf numFmtId="167" fontId="3" fillId="0" borderId="5" xfId="41" applyNumberFormat="1" applyFont="1" applyFill="1" applyBorder="1" applyAlignment="1">
      <alignment horizontal="center"/>
    </xf>
    <xf numFmtId="1" fontId="1" fillId="0" borderId="0" xfId="41" applyNumberFormat="1" applyFill="1"/>
    <xf numFmtId="2" fontId="1" fillId="0" borderId="0" xfId="41" applyNumberFormat="1" applyFill="1"/>
    <xf numFmtId="2" fontId="1" fillId="0" borderId="0" xfId="41" applyNumberFormat="1"/>
    <xf numFmtId="0" fontId="23" fillId="0" borderId="0" xfId="41" applyFont="1"/>
    <xf numFmtId="165" fontId="1" fillId="0" borderId="0" xfId="45" applyNumberFormat="1" applyFont="1" applyFill="1" applyAlignment="1">
      <alignment horizontal="center"/>
    </xf>
    <xf numFmtId="164" fontId="1" fillId="0" borderId="0" xfId="45" applyNumberFormat="1" applyFont="1" applyFill="1" applyAlignment="1">
      <alignment horizontal="center"/>
    </xf>
    <xf numFmtId="2" fontId="1" fillId="0" borderId="0" xfId="45" applyNumberFormat="1" applyFont="1" applyFill="1" applyAlignment="1">
      <alignment horizontal="center"/>
    </xf>
    <xf numFmtId="2" fontId="1" fillId="0" borderId="0" xfId="45" applyNumberFormat="1" applyFont="1" applyFill="1" applyAlignment="1">
      <alignment horizontal="right"/>
    </xf>
    <xf numFmtId="165" fontId="1" fillId="0" borderId="0" xfId="45" applyNumberFormat="1" applyFont="1" applyFill="1" applyAlignment="1">
      <alignment horizontal="right"/>
    </xf>
    <xf numFmtId="165" fontId="5" fillId="0" borderId="0" xfId="45" applyNumberFormat="1" applyFont="1" applyFill="1" applyAlignment="1">
      <alignment horizontal="right"/>
    </xf>
    <xf numFmtId="10" fontId="1" fillId="0" borderId="0" xfId="45" applyNumberFormat="1" applyFont="1" applyFill="1" applyAlignment="1">
      <alignment horizontal="right"/>
    </xf>
    <xf numFmtId="174" fontId="3" fillId="8" borderId="5" xfId="10" applyNumberFormat="1" applyFont="1" applyFill="1" applyBorder="1" applyAlignment="1">
      <alignment horizontal="centerContinuous"/>
    </xf>
    <xf numFmtId="0" fontId="5" fillId="8" borderId="5" xfId="45" applyNumberFormat="1" applyFont="1" applyFill="1" applyBorder="1" applyAlignment="1">
      <alignment horizontal="centerContinuous"/>
    </xf>
    <xf numFmtId="165" fontId="5" fillId="8" borderId="5" xfId="45" applyNumberFormat="1" applyFont="1" applyFill="1" applyBorder="1" applyAlignment="1">
      <alignment horizontal="centerContinuous"/>
    </xf>
    <xf numFmtId="164" fontId="5" fillId="8" borderId="5" xfId="45" applyNumberFormat="1" applyFont="1" applyFill="1" applyBorder="1" applyAlignment="1">
      <alignment horizontal="centerContinuous"/>
    </xf>
    <xf numFmtId="2" fontId="5" fillId="8" borderId="5" xfId="45" applyNumberFormat="1" applyFont="1" applyFill="1" applyBorder="1" applyAlignment="1">
      <alignment horizontal="center"/>
    </xf>
    <xf numFmtId="165" fontId="5" fillId="8" borderId="5" xfId="45" applyNumberFormat="1" applyFont="1" applyFill="1" applyBorder="1" applyAlignment="1">
      <alignment horizontal="center"/>
    </xf>
    <xf numFmtId="2" fontId="5" fillId="8" borderId="5" xfId="45" applyNumberFormat="1" applyFont="1" applyFill="1" applyBorder="1" applyAlignment="1">
      <alignment horizontal="right"/>
    </xf>
    <xf numFmtId="165" fontId="5" fillId="8" borderId="5" xfId="45" applyNumberFormat="1" applyFont="1" applyFill="1" applyBorder="1" applyAlignment="1">
      <alignment horizontal="right"/>
    </xf>
    <xf numFmtId="10" fontId="5" fillId="8" borderId="5" xfId="45" applyNumberFormat="1" applyFont="1" applyFill="1" applyBorder="1" applyAlignment="1">
      <alignment horizontal="right"/>
    </xf>
    <xf numFmtId="0" fontId="5" fillId="8" borderId="5" xfId="45" applyNumberFormat="1" applyFont="1" applyFill="1" applyBorder="1"/>
    <xf numFmtId="0" fontId="1" fillId="8" borderId="0" xfId="45" applyNumberFormat="1" applyFont="1" applyFill="1"/>
    <xf numFmtId="0" fontId="3" fillId="8" borderId="5" xfId="45" applyNumberFormat="1" applyFont="1" applyFill="1" applyBorder="1" applyAlignment="1">
      <alignment horizontal="left"/>
    </xf>
    <xf numFmtId="0" fontId="83" fillId="8" borderId="0" xfId="45" applyNumberFormat="1" applyFont="1" applyFill="1"/>
    <xf numFmtId="0" fontId="110" fillId="0" borderId="0" xfId="45" applyNumberFormat="1" applyFont="1" applyFill="1" applyAlignment="1">
      <alignment horizontal="center"/>
    </xf>
    <xf numFmtId="0" fontId="22" fillId="8" borderId="5" xfId="10" applyNumberFormat="1" applyFont="1" applyFill="1" applyBorder="1" applyAlignment="1">
      <alignment horizontal="center"/>
    </xf>
    <xf numFmtId="1" fontId="22" fillId="8" borderId="5" xfId="10" applyNumberFormat="1" applyFont="1" applyFill="1" applyBorder="1" applyAlignment="1">
      <alignment horizontal="center"/>
    </xf>
    <xf numFmtId="0" fontId="110" fillId="8" borderId="0" xfId="45" applyNumberFormat="1" applyFont="1" applyFill="1" applyAlignment="1">
      <alignment horizontal="center"/>
    </xf>
    <xf numFmtId="0" fontId="110" fillId="9" borderId="0" xfId="45" applyNumberFormat="1" applyFont="1" applyFill="1" applyAlignment="1">
      <alignment horizontal="center"/>
    </xf>
    <xf numFmtId="0" fontId="1" fillId="0" borderId="0" xfId="45" applyNumberFormat="1" applyFont="1" applyFill="1" applyBorder="1" applyAlignment="1">
      <alignment vertical="center" wrapText="1"/>
    </xf>
    <xf numFmtId="0" fontId="5" fillId="8" borderId="5" xfId="45" applyNumberFormat="1" applyFont="1" applyFill="1" applyBorder="1" applyAlignment="1">
      <alignment vertical="center" wrapText="1"/>
    </xf>
    <xf numFmtId="0" fontId="2" fillId="8" borderId="5" xfId="45" applyNumberFormat="1" applyFont="1" applyFill="1" applyBorder="1" applyAlignment="1">
      <alignment vertical="center" wrapText="1"/>
    </xf>
    <xf numFmtId="0" fontId="2" fillId="8" borderId="5" xfId="45" applyNumberFormat="1" applyFont="1" applyFill="1" applyBorder="1" applyAlignment="1">
      <alignment horizontal="center" vertical="center" wrapText="1"/>
    </xf>
    <xf numFmtId="165" fontId="2" fillId="8" borderId="5" xfId="45" applyNumberFormat="1" applyFont="1" applyFill="1" applyBorder="1" applyAlignment="1">
      <alignment horizontal="center" vertical="center" wrapText="1"/>
    </xf>
    <xf numFmtId="10" fontId="2" fillId="8" borderId="5" xfId="45" applyNumberFormat="1" applyFont="1" applyFill="1" applyBorder="1" applyAlignment="1">
      <alignment horizontal="center" vertical="center" wrapText="1"/>
    </xf>
    <xf numFmtId="0" fontId="83" fillId="0" borderId="0" xfId="45" applyNumberFormat="1" applyFont="1" applyFill="1" applyAlignment="1">
      <alignment horizontal="center" vertical="center" wrapText="1"/>
    </xf>
    <xf numFmtId="0" fontId="5" fillId="8" borderId="5" xfId="45" applyNumberFormat="1" applyFont="1" applyFill="1" applyBorder="1" applyAlignment="1">
      <alignment horizontal="center" vertical="center" wrapText="1"/>
    </xf>
    <xf numFmtId="165" fontId="2" fillId="8" borderId="5" xfId="42" applyNumberFormat="1" applyFont="1" applyFill="1" applyBorder="1" applyAlignment="1" applyProtection="1">
      <alignment horizontal="center" vertical="center" wrapText="1"/>
      <protection locked="0"/>
    </xf>
    <xf numFmtId="164" fontId="2" fillId="8" borderId="5" xfId="45" applyNumberFormat="1" applyFont="1" applyFill="1" applyBorder="1" applyAlignment="1">
      <alignment horizontal="center" vertical="center" wrapText="1"/>
    </xf>
    <xf numFmtId="2" fontId="2" fillId="8" borderId="5" xfId="45" applyNumberFormat="1" applyFont="1" applyFill="1" applyBorder="1" applyAlignment="1">
      <alignment horizontal="center" vertical="center" wrapText="1"/>
    </xf>
    <xf numFmtId="2" fontId="2" fillId="8" borderId="5" xfId="42" applyNumberFormat="1" applyFont="1" applyFill="1" applyBorder="1" applyAlignment="1" applyProtection="1">
      <alignment horizontal="center" vertical="center" wrapText="1"/>
      <protection locked="0"/>
    </xf>
    <xf numFmtId="165" fontId="2" fillId="0" borderId="63" xfId="45" applyNumberFormat="1" applyFont="1" applyFill="1" applyBorder="1" applyAlignment="1">
      <alignment horizontal="center"/>
    </xf>
    <xf numFmtId="165" fontId="7" fillId="0" borderId="63" xfId="45" applyNumberFormat="1" applyFont="1" applyFill="1" applyBorder="1" applyAlignment="1">
      <alignment horizontal="center"/>
    </xf>
    <xf numFmtId="165" fontId="7" fillId="0" borderId="63" xfId="45" applyNumberFormat="1" applyFont="1" applyFill="1" applyBorder="1" applyAlignment="1">
      <alignment horizontal="right"/>
    </xf>
    <xf numFmtId="165" fontId="2" fillId="0" borderId="63" xfId="45" applyNumberFormat="1" applyFont="1" applyFill="1" applyBorder="1" applyAlignment="1">
      <alignment horizontal="right"/>
    </xf>
    <xf numFmtId="165" fontId="111" fillId="0" borderId="63" xfId="45" applyNumberFormat="1" applyFont="1" applyFill="1" applyBorder="1" applyAlignment="1">
      <alignment horizontal="right"/>
    </xf>
    <xf numFmtId="165" fontId="50" fillId="0" borderId="63" xfId="45" applyNumberFormat="1" applyFont="1" applyFill="1" applyBorder="1" applyAlignment="1">
      <alignment horizontal="right"/>
    </xf>
    <xf numFmtId="10" fontId="50" fillId="0" borderId="63" xfId="45" applyNumberFormat="1" applyFont="1" applyFill="1" applyBorder="1" applyAlignment="1">
      <alignment horizontal="right"/>
    </xf>
    <xf numFmtId="0" fontId="2" fillId="0" borderId="63" xfId="45" applyNumberFormat="1" applyFont="1" applyFill="1" applyBorder="1"/>
    <xf numFmtId="165" fontId="5" fillId="0" borderId="5" xfId="45" applyNumberFormat="1" applyFont="1" applyFill="1" applyBorder="1" applyAlignment="1">
      <alignment horizontal="center"/>
    </xf>
    <xf numFmtId="174" fontId="5" fillId="0" borderId="5" xfId="45" applyNumberFormat="1" applyFont="1" applyFill="1" applyBorder="1" applyAlignment="1">
      <alignment horizontal="center"/>
    </xf>
    <xf numFmtId="165" fontId="1" fillId="0" borderId="5" xfId="45" applyNumberFormat="1" applyFont="1" applyFill="1" applyBorder="1" applyAlignment="1">
      <alignment horizontal="right"/>
    </xf>
    <xf numFmtId="165" fontId="5" fillId="0" borderId="5" xfId="45" applyNumberFormat="1" applyFont="1" applyFill="1" applyBorder="1" applyAlignment="1">
      <alignment horizontal="right"/>
    </xf>
    <xf numFmtId="165" fontId="2" fillId="0" borderId="5" xfId="45" applyNumberFormat="1" applyFont="1" applyFill="1" applyBorder="1" applyAlignment="1">
      <alignment horizontal="right"/>
    </xf>
    <xf numFmtId="165" fontId="111" fillId="0" borderId="5" xfId="45" applyNumberFormat="1" applyFont="1" applyFill="1" applyBorder="1" applyAlignment="1">
      <alignment horizontal="right"/>
    </xf>
    <xf numFmtId="165" fontId="50" fillId="0" borderId="5" xfId="45" applyNumberFormat="1" applyFont="1" applyFill="1" applyBorder="1" applyAlignment="1">
      <alignment horizontal="right"/>
    </xf>
    <xf numFmtId="10" fontId="111" fillId="0" borderId="5" xfId="45" applyNumberFormat="1" applyFont="1" applyFill="1" applyBorder="1" applyAlignment="1">
      <alignment horizontal="center"/>
    </xf>
    <xf numFmtId="176" fontId="5" fillId="0" borderId="5" xfId="45" applyNumberFormat="1" applyFont="1" applyFill="1" applyBorder="1" applyAlignment="1">
      <alignment horizontal="center"/>
    </xf>
    <xf numFmtId="165" fontId="1" fillId="0" borderId="5" xfId="45" quotePrefix="1" applyNumberFormat="1" applyFont="1" applyFill="1" applyBorder="1" applyAlignment="1">
      <alignment horizontal="right"/>
    </xf>
    <xf numFmtId="165" fontId="7" fillId="0" borderId="5" xfId="45" applyNumberFormat="1" applyFont="1" applyFill="1" applyBorder="1" applyAlignment="1">
      <alignment horizontal="right"/>
    </xf>
    <xf numFmtId="176" fontId="2" fillId="0" borderId="5" xfId="45" applyNumberFormat="1" applyFont="1" applyFill="1" applyBorder="1" applyAlignment="1">
      <alignment horizontal="center"/>
    </xf>
    <xf numFmtId="174" fontId="2" fillId="0" borderId="5" xfId="45" applyNumberFormat="1" applyFont="1" applyFill="1" applyBorder="1" applyAlignment="1">
      <alignment horizontal="center"/>
    </xf>
    <xf numFmtId="165" fontId="35" fillId="0" borderId="5" xfId="45" applyNumberFormat="1" applyFont="1" applyFill="1" applyBorder="1" applyAlignment="1">
      <alignment horizontal="center"/>
    </xf>
    <xf numFmtId="10" fontId="7" fillId="0" borderId="63" xfId="45" applyNumberFormat="1" applyFont="1" applyFill="1" applyBorder="1" applyAlignment="1">
      <alignment horizontal="right"/>
    </xf>
    <xf numFmtId="165" fontId="2" fillId="0" borderId="5" xfId="45" applyNumberFormat="1" applyFont="1" applyFill="1" applyBorder="1"/>
    <xf numFmtId="0" fontId="3" fillId="0" borderId="5" xfId="45" applyNumberFormat="1" applyFont="1" applyFill="1" applyBorder="1" applyAlignment="1">
      <alignment horizontal="center"/>
    </xf>
    <xf numFmtId="0" fontId="18" fillId="0" borderId="5" xfId="45" applyNumberFormat="1" applyFont="1" applyFill="1" applyBorder="1"/>
    <xf numFmtId="176" fontId="3" fillId="0" borderId="5" xfId="45" applyNumberFormat="1" applyFont="1" applyFill="1" applyBorder="1" applyAlignment="1">
      <alignment horizontal="center"/>
    </xf>
    <xf numFmtId="174" fontId="3" fillId="0" borderId="5" xfId="45" applyNumberFormat="1" applyFont="1" applyFill="1" applyBorder="1" applyAlignment="1">
      <alignment horizontal="center"/>
    </xf>
    <xf numFmtId="165" fontId="2" fillId="0" borderId="5" xfId="45" applyNumberFormat="1" applyFont="1" applyFill="1" applyBorder="1" applyAlignment="1">
      <alignment horizontal="center"/>
    </xf>
    <xf numFmtId="165" fontId="3" fillId="0" borderId="5" xfId="45" applyNumberFormat="1" applyFont="1" applyFill="1" applyBorder="1" applyAlignment="1">
      <alignment horizontal="right"/>
    </xf>
    <xf numFmtId="165" fontId="3" fillId="0" borderId="5" xfId="45" applyNumberFormat="1" applyFont="1" applyFill="1" applyBorder="1" applyAlignment="1">
      <alignment horizontal="center"/>
    </xf>
    <xf numFmtId="165" fontId="18" fillId="0" borderId="5" xfId="45" applyNumberFormat="1" applyFont="1" applyFill="1" applyBorder="1" applyAlignment="1">
      <alignment horizontal="right"/>
    </xf>
    <xf numFmtId="165" fontId="18" fillId="0" borderId="63" xfId="45" applyNumberFormat="1" applyFont="1" applyFill="1" applyBorder="1" applyAlignment="1">
      <alignment horizontal="right"/>
    </xf>
    <xf numFmtId="10" fontId="18" fillId="0" borderId="63" xfId="45" applyNumberFormat="1" applyFont="1" applyFill="1" applyBorder="1" applyAlignment="1">
      <alignment horizontal="right"/>
    </xf>
    <xf numFmtId="10" fontId="18" fillId="0" borderId="5" xfId="45" applyNumberFormat="1" applyFont="1" applyFill="1" applyBorder="1" applyAlignment="1">
      <alignment horizontal="center"/>
    </xf>
    <xf numFmtId="0" fontId="3" fillId="0" borderId="5" xfId="45" applyNumberFormat="1" applyFont="1" applyFill="1" applyBorder="1"/>
    <xf numFmtId="0" fontId="3" fillId="0" borderId="0" xfId="45" applyNumberFormat="1" applyFont="1" applyFill="1"/>
    <xf numFmtId="10" fontId="7" fillId="0" borderId="5" xfId="45" applyNumberFormat="1" applyFont="1" applyFill="1" applyBorder="1" applyAlignment="1">
      <alignment horizontal="center"/>
    </xf>
    <xf numFmtId="0" fontId="3" fillId="0" borderId="5" xfId="43" applyNumberFormat="1" applyFont="1" applyFill="1" applyBorder="1" applyAlignment="1" applyProtection="1">
      <alignment horizontal="center"/>
      <protection locked="0"/>
    </xf>
    <xf numFmtId="0" fontId="4" fillId="0" borderId="5" xfId="43" applyNumberFormat="1" applyFont="1" applyFill="1" applyBorder="1" applyProtection="1">
      <protection locked="0"/>
    </xf>
    <xf numFmtId="0" fontId="4" fillId="0" borderId="5" xfId="45" applyNumberFormat="1" applyFont="1" applyFill="1" applyBorder="1" applyAlignment="1">
      <alignment horizontal="center"/>
    </xf>
    <xf numFmtId="176" fontId="4" fillId="0" borderId="5" xfId="45" applyNumberFormat="1" applyFont="1" applyFill="1" applyBorder="1" applyAlignment="1">
      <alignment horizontal="center"/>
    </xf>
    <xf numFmtId="174" fontId="4" fillId="0" borderId="5" xfId="45" applyNumberFormat="1" applyFont="1" applyFill="1" applyBorder="1" applyAlignment="1">
      <alignment horizontal="center"/>
    </xf>
    <xf numFmtId="165" fontId="4" fillId="0" borderId="5" xfId="45" applyNumberFormat="1" applyFont="1" applyFill="1" applyBorder="1" applyAlignment="1">
      <alignment horizontal="center"/>
    </xf>
    <xf numFmtId="165" fontId="4" fillId="0" borderId="5" xfId="45" applyNumberFormat="1" applyFont="1" applyFill="1" applyBorder="1" applyAlignment="1">
      <alignment horizontal="right"/>
    </xf>
    <xf numFmtId="165" fontId="40" fillId="0" borderId="5" xfId="45" applyNumberFormat="1" applyFont="1" applyFill="1" applyBorder="1" applyAlignment="1">
      <alignment horizontal="right"/>
    </xf>
    <xf numFmtId="165" fontId="40" fillId="0" borderId="63" xfId="45" applyNumberFormat="1" applyFont="1" applyFill="1" applyBorder="1" applyAlignment="1">
      <alignment horizontal="right"/>
    </xf>
    <xf numFmtId="10" fontId="40" fillId="0" borderId="63" xfId="45" applyNumberFormat="1" applyFont="1" applyFill="1" applyBorder="1" applyAlignment="1">
      <alignment horizontal="right"/>
    </xf>
    <xf numFmtId="0" fontId="4" fillId="0" borderId="5" xfId="45" applyNumberFormat="1" applyFont="1" applyFill="1" applyBorder="1"/>
    <xf numFmtId="0" fontId="4" fillId="0" borderId="0" xfId="45" applyNumberFormat="1" applyFont="1" applyFill="1"/>
    <xf numFmtId="0" fontId="1" fillId="0" borderId="0" xfId="45" applyNumberFormat="1" applyFont="1" applyFill="1" applyBorder="1" applyAlignment="1">
      <alignment horizontal="center"/>
    </xf>
    <xf numFmtId="0" fontId="51" fillId="0" borderId="0" xfId="45" applyNumberFormat="1" applyFont="1" applyFill="1" applyBorder="1"/>
    <xf numFmtId="165" fontId="5" fillId="0" borderId="0" xfId="45" applyNumberFormat="1" applyFont="1" applyFill="1" applyAlignment="1">
      <alignment horizontal="center"/>
    </xf>
    <xf numFmtId="165" fontId="1" fillId="0" borderId="0" xfId="45" applyNumberFormat="1" applyFont="1" applyFill="1" applyBorder="1" applyAlignment="1">
      <alignment horizontal="right"/>
    </xf>
    <xf numFmtId="165" fontId="5" fillId="0" borderId="0" xfId="45" applyNumberFormat="1" applyFont="1" applyFill="1" applyBorder="1" applyAlignment="1">
      <alignment horizontal="right"/>
    </xf>
    <xf numFmtId="2" fontId="1" fillId="0" borderId="0" xfId="45" applyNumberFormat="1" applyFont="1" applyFill="1" applyBorder="1" applyAlignment="1">
      <alignment horizontal="right"/>
    </xf>
    <xf numFmtId="0" fontId="2" fillId="0" borderId="5" xfId="43" applyNumberFormat="1" applyFont="1" applyFill="1" applyBorder="1" applyAlignment="1">
      <alignment horizontal="center" vertical="center" wrapText="1"/>
    </xf>
    <xf numFmtId="166" fontId="2" fillId="0" borderId="5" xfId="43" applyNumberFormat="1" applyFont="1" applyFill="1" applyBorder="1" applyAlignment="1">
      <alignment horizontal="center" vertical="center" wrapText="1"/>
    </xf>
    <xf numFmtId="0" fontId="7" fillId="0" borderId="5" xfId="43" applyNumberFormat="1" applyFont="1" applyFill="1" applyBorder="1" applyAlignment="1">
      <alignment horizontal="center" vertical="center" wrapText="1"/>
    </xf>
    <xf numFmtId="165" fontId="2" fillId="0" borderId="0" xfId="45" applyNumberFormat="1" applyFont="1" applyFill="1" applyAlignment="1">
      <alignment horizontal="center" vertical="center"/>
    </xf>
    <xf numFmtId="164" fontId="2" fillId="0" borderId="0" xfId="45" applyNumberFormat="1" applyFont="1" applyFill="1" applyAlignment="1">
      <alignment horizontal="center" vertical="center"/>
    </xf>
    <xf numFmtId="2" fontId="2" fillId="0" borderId="0" xfId="45" applyNumberFormat="1" applyFont="1" applyFill="1" applyAlignment="1">
      <alignment horizontal="center" vertical="center"/>
    </xf>
    <xf numFmtId="2" fontId="2" fillId="0" borderId="0" xfId="45" applyNumberFormat="1" applyFont="1" applyFill="1" applyAlignment="1">
      <alignment horizontal="right" vertical="center"/>
    </xf>
    <xf numFmtId="165" fontId="2" fillId="0" borderId="0" xfId="45" applyNumberFormat="1" applyFont="1" applyFill="1" applyAlignment="1">
      <alignment horizontal="right" vertical="center"/>
    </xf>
    <xf numFmtId="10" fontId="2" fillId="0" borderId="0" xfId="45" applyNumberFormat="1" applyFont="1" applyFill="1" applyAlignment="1">
      <alignment horizontal="right" vertical="center"/>
    </xf>
    <xf numFmtId="0" fontId="2" fillId="0" borderId="0" xfId="45" applyNumberFormat="1" applyFont="1" applyFill="1" applyAlignment="1">
      <alignment vertical="center"/>
    </xf>
    <xf numFmtId="0" fontId="7" fillId="0" borderId="5" xfId="43" applyNumberFormat="1" applyFont="1" applyFill="1" applyBorder="1" applyAlignment="1">
      <alignment wrapText="1"/>
    </xf>
    <xf numFmtId="2" fontId="5" fillId="0" borderId="5" xfId="43" applyNumberFormat="1" applyFont="1" applyFill="1" applyBorder="1" applyAlignment="1">
      <alignment wrapText="1"/>
    </xf>
    <xf numFmtId="2" fontId="2" fillId="0" borderId="5" xfId="45" applyNumberFormat="1" applyFont="1" applyFill="1" applyBorder="1" applyAlignment="1">
      <alignment wrapText="1"/>
    </xf>
    <xf numFmtId="0" fontId="7" fillId="0" borderId="5" xfId="43" applyNumberFormat="1" applyFont="1" applyFill="1" applyBorder="1"/>
    <xf numFmtId="166" fontId="2" fillId="0" borderId="5" xfId="43" applyNumberFormat="1" applyFont="1" applyFill="1" applyBorder="1" applyAlignment="1"/>
    <xf numFmtId="168" fontId="2" fillId="0" borderId="5" xfId="45" applyNumberFormat="1" applyFont="1" applyFill="1" applyBorder="1" applyAlignment="1"/>
    <xf numFmtId="165" fontId="5" fillId="0" borderId="0" xfId="45" applyNumberFormat="1" applyFont="1" applyFill="1" applyAlignment="1"/>
    <xf numFmtId="0" fontId="5" fillId="0" borderId="0" xfId="45" applyNumberFormat="1" applyFont="1" applyFill="1" applyAlignment="1"/>
    <xf numFmtId="2" fontId="1" fillId="0" borderId="0" xfId="45" applyNumberFormat="1" applyFont="1" applyFill="1"/>
    <xf numFmtId="168" fontId="0" fillId="0" borderId="5" xfId="0" applyNumberFormat="1" applyFill="1" applyBorder="1" applyAlignment="1">
      <alignment horizontal="center"/>
    </xf>
    <xf numFmtId="168" fontId="0" fillId="0" borderId="5" xfId="0" applyNumberFormat="1" applyFill="1" applyBorder="1" applyAlignment="1"/>
    <xf numFmtId="168" fontId="0" fillId="0" borderId="0" xfId="0" applyNumberFormat="1" applyFill="1" applyBorder="1"/>
    <xf numFmtId="0" fontId="0" fillId="0" borderId="11" xfId="0" applyBorder="1"/>
    <xf numFmtId="2" fontId="95" fillId="0" borderId="0" xfId="0" applyNumberFormat="1" applyFont="1" applyFill="1" applyBorder="1"/>
    <xf numFmtId="0" fontId="95" fillId="0" borderId="0" xfId="0" applyNumberFormat="1" applyFont="1" applyFill="1" applyBorder="1"/>
    <xf numFmtId="2" fontId="95" fillId="0" borderId="49" xfId="47" applyNumberFormat="1" applyFont="1" applyFill="1" applyBorder="1"/>
    <xf numFmtId="0" fontId="95" fillId="0" borderId="17" xfId="0" applyNumberFormat="1" applyFont="1" applyFill="1" applyBorder="1"/>
    <xf numFmtId="4" fontId="95" fillId="0" borderId="18" xfId="0" applyNumberFormat="1" applyFont="1" applyFill="1" applyBorder="1"/>
    <xf numFmtId="2" fontId="95" fillId="0" borderId="50" xfId="0" applyNumberFormat="1" applyFont="1" applyFill="1" applyBorder="1"/>
    <xf numFmtId="4" fontId="95" fillId="0" borderId="23" xfId="0" applyNumberFormat="1" applyFont="1" applyFill="1" applyBorder="1"/>
    <xf numFmtId="168" fontId="95" fillId="0" borderId="0" xfId="0" applyNumberFormat="1" applyFont="1" applyFill="1" applyBorder="1"/>
    <xf numFmtId="168" fontId="95" fillId="0" borderId="50" xfId="0" applyNumberFormat="1" applyFont="1" applyFill="1" applyBorder="1"/>
    <xf numFmtId="0" fontId="95" fillId="0" borderId="23" xfId="0" applyNumberFormat="1" applyFont="1" applyFill="1" applyBorder="1"/>
    <xf numFmtId="0" fontId="95" fillId="0" borderId="23" xfId="0" applyFont="1" applyFill="1" applyBorder="1"/>
    <xf numFmtId="2" fontId="95" fillId="0" borderId="23" xfId="0" applyNumberFormat="1" applyFont="1" applyFill="1" applyBorder="1"/>
    <xf numFmtId="166" fontId="95" fillId="0" borderId="50" xfId="0" applyNumberFormat="1" applyFont="1" applyFill="1" applyBorder="1"/>
    <xf numFmtId="2" fontId="95" fillId="0" borderId="51" xfId="0" applyNumberFormat="1" applyFont="1" applyFill="1" applyBorder="1"/>
    <xf numFmtId="0" fontId="95" fillId="0" borderId="21" xfId="0" applyNumberFormat="1" applyFont="1" applyFill="1" applyBorder="1"/>
    <xf numFmtId="0" fontId="95" fillId="0" borderId="24" xfId="0" applyNumberFormat="1" applyFont="1" applyFill="1" applyBorder="1"/>
    <xf numFmtId="165" fontId="0" fillId="0" borderId="0" xfId="0" applyNumberFormat="1" applyFill="1"/>
    <xf numFmtId="0" fontId="98" fillId="0" borderId="0" xfId="0" applyNumberFormat="1" applyFont="1" applyFill="1"/>
    <xf numFmtId="0" fontId="50" fillId="0" borderId="5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vertical="center"/>
    </xf>
    <xf numFmtId="0" fontId="5" fillId="0" borderId="5" xfId="0" applyNumberFormat="1" applyFont="1" applyFill="1" applyBorder="1" applyAlignment="1">
      <alignment vertical="center"/>
    </xf>
    <xf numFmtId="0" fontId="50" fillId="0" borderId="5" xfId="0" applyNumberFormat="1" applyFont="1" applyFill="1" applyBorder="1" applyAlignment="1">
      <alignment horizontal="left" wrapText="1"/>
    </xf>
    <xf numFmtId="0" fontId="7" fillId="0" borderId="5" xfId="0" applyNumberFormat="1" applyFont="1" applyFill="1" applyBorder="1" applyAlignment="1">
      <alignment horizontal="left" vertical="top" wrapText="1"/>
    </xf>
    <xf numFmtId="165" fontId="0" fillId="0" borderId="5" xfId="0" applyNumberFormat="1" applyFill="1" applyBorder="1"/>
    <xf numFmtId="2" fontId="2" fillId="0" borderId="25" xfId="0" applyNumberFormat="1" applyFont="1" applyFill="1" applyBorder="1"/>
    <xf numFmtId="2" fontId="2" fillId="0" borderId="102" xfId="0" applyNumberFormat="1" applyFont="1" applyFill="1" applyBorder="1"/>
    <xf numFmtId="167" fontId="2" fillId="0" borderId="5" xfId="0" applyNumberFormat="1" applyFont="1" applyFill="1" applyBorder="1"/>
    <xf numFmtId="165" fontId="5" fillId="0" borderId="5" xfId="10" applyFont="1" applyFill="1" applyBorder="1"/>
    <xf numFmtId="0" fontId="2" fillId="0" borderId="56" xfId="42" applyNumberFormat="1" applyFont="1" applyFill="1" applyBorder="1" applyAlignment="1" applyProtection="1">
      <alignment horizontal="center" wrapText="1"/>
      <protection locked="0"/>
    </xf>
    <xf numFmtId="0" fontId="2" fillId="0" borderId="31" xfId="42" applyNumberFormat="1" applyFont="1" applyFill="1" applyBorder="1" applyAlignment="1" applyProtection="1">
      <alignment horizontal="center" vertical="center"/>
      <protection locked="0"/>
    </xf>
    <xf numFmtId="0" fontId="2" fillId="0" borderId="28" xfId="42" applyNumberFormat="1" applyFont="1" applyFill="1" applyBorder="1" applyAlignment="1" applyProtection="1">
      <alignment horizontal="center" vertical="center" wrapText="1"/>
      <protection locked="0"/>
    </xf>
    <xf numFmtId="0" fontId="5" fillId="0" borderId="31" xfId="42" applyNumberFormat="1" applyFont="1" applyFill="1" applyBorder="1" applyAlignment="1" applyProtection="1">
      <alignment horizontal="center" vertical="center"/>
      <protection locked="0"/>
    </xf>
    <xf numFmtId="2" fontId="5" fillId="0" borderId="28" xfId="42" applyNumberFormat="1" applyFont="1" applyFill="1" applyBorder="1" applyAlignment="1" applyProtection="1">
      <alignment wrapText="1"/>
      <protection locked="0"/>
    </xf>
    <xf numFmtId="0" fontId="5" fillId="0" borderId="28" xfId="42" applyNumberFormat="1" applyFont="1" applyFill="1" applyBorder="1" applyAlignment="1" applyProtection="1">
      <alignment wrapText="1"/>
      <protection locked="0"/>
    </xf>
    <xf numFmtId="165" fontId="5" fillId="0" borderId="28" xfId="10" applyFont="1" applyFill="1" applyBorder="1" applyAlignment="1" applyProtection="1">
      <alignment wrapText="1"/>
      <protection locked="0"/>
    </xf>
    <xf numFmtId="2" fontId="2" fillId="0" borderId="28" xfId="42" applyNumberFormat="1" applyFont="1" applyFill="1" applyBorder="1" applyAlignment="1" applyProtection="1">
      <alignment wrapText="1"/>
      <protection locked="0"/>
    </xf>
    <xf numFmtId="0" fontId="5" fillId="0" borderId="43" xfId="42" applyNumberFormat="1" applyFont="1" applyFill="1" applyBorder="1" applyAlignment="1" applyProtection="1">
      <alignment horizontal="center" vertical="center"/>
      <protection locked="0"/>
    </xf>
    <xf numFmtId="0" fontId="2" fillId="0" borderId="44" xfId="42" applyNumberFormat="1" applyFont="1" applyFill="1" applyBorder="1" applyAlignment="1" applyProtection="1">
      <alignment wrapText="1"/>
      <protection locked="0"/>
    </xf>
    <xf numFmtId="2" fontId="2" fillId="0" borderId="44" xfId="42" applyNumberFormat="1" applyFont="1" applyFill="1" applyBorder="1" applyAlignment="1" applyProtection="1">
      <alignment wrapText="1"/>
      <protection locked="0"/>
    </xf>
    <xf numFmtId="2" fontId="5" fillId="0" borderId="5" xfId="36" applyNumberFormat="1" applyFont="1" applyBorder="1" applyAlignment="1" applyProtection="1">
      <alignment horizontal="right"/>
    </xf>
    <xf numFmtId="2" fontId="1" fillId="0" borderId="5" xfId="42" applyNumberFormat="1" applyFont="1" applyFill="1" applyBorder="1" applyAlignment="1" applyProtection="1">
      <alignment horizontal="right"/>
    </xf>
    <xf numFmtId="0" fontId="5" fillId="0" borderId="5" xfId="36" applyFont="1" applyBorder="1" applyAlignment="1" applyProtection="1">
      <alignment horizontal="right"/>
    </xf>
    <xf numFmtId="165" fontId="5" fillId="0" borderId="5" xfId="36" applyNumberFormat="1" applyFont="1" applyBorder="1" applyAlignment="1" applyProtection="1">
      <alignment horizontal="right"/>
    </xf>
    <xf numFmtId="2" fontId="2" fillId="0" borderId="5" xfId="42" applyNumberFormat="1" applyFont="1" applyFill="1" applyBorder="1" applyAlignment="1" applyProtection="1">
      <alignment horizontal="right"/>
    </xf>
    <xf numFmtId="2" fontId="1" fillId="0" borderId="0" xfId="42" applyNumberFormat="1" applyFont="1" applyFill="1" applyBorder="1" applyAlignment="1" applyProtection="1">
      <alignment wrapText="1"/>
    </xf>
    <xf numFmtId="165" fontId="1" fillId="0" borderId="0" xfId="10" applyFont="1" applyFill="1" applyBorder="1" applyProtection="1"/>
    <xf numFmtId="165" fontId="1" fillId="0" borderId="0" xfId="42" applyNumberFormat="1" applyFont="1" applyFill="1" applyBorder="1" applyProtection="1"/>
    <xf numFmtId="2" fontId="1" fillId="0" borderId="5" xfId="42" applyNumberFormat="1" applyFont="1" applyFill="1" applyBorder="1" applyAlignment="1" applyProtection="1">
      <alignment horizontal="right"/>
      <protection locked="0"/>
    </xf>
    <xf numFmtId="165" fontId="1" fillId="0" borderId="0" xfId="10" applyFill="1" applyAlignment="1" applyProtection="1">
      <alignment horizontal="center"/>
    </xf>
    <xf numFmtId="165" fontId="1" fillId="0" borderId="0" xfId="42" applyNumberFormat="1" applyFont="1" applyFill="1" applyBorder="1" applyAlignment="1" applyProtection="1">
      <alignment horizontal="center"/>
    </xf>
    <xf numFmtId="165" fontId="0" fillId="0" borderId="23" xfId="10" applyNumberFormat="1" applyFont="1" applyFill="1" applyBorder="1"/>
    <xf numFmtId="2" fontId="5" fillId="0" borderId="63" xfId="36" applyNumberFormat="1" applyFont="1" applyBorder="1" applyAlignment="1" applyProtection="1">
      <alignment horizontal="right"/>
      <protection locked="0"/>
    </xf>
    <xf numFmtId="2" fontId="5" fillId="0" borderId="5" xfId="36" applyNumberFormat="1" applyFont="1" applyBorder="1" applyAlignment="1" applyProtection="1">
      <alignment horizontal="right"/>
      <protection locked="0"/>
    </xf>
    <xf numFmtId="0" fontId="5" fillId="0" borderId="5" xfId="36" applyFont="1" applyBorder="1" applyAlignment="1" applyProtection="1">
      <alignment horizontal="right"/>
      <protection locked="0"/>
    </xf>
    <xf numFmtId="165" fontId="5" fillId="0" borderId="5" xfId="10" applyFont="1" applyBorder="1" applyAlignment="1" applyProtection="1">
      <alignment horizontal="right" vertical="center"/>
      <protection locked="0"/>
    </xf>
    <xf numFmtId="165" fontId="1" fillId="0" borderId="5" xfId="10" applyFont="1" applyFill="1" applyBorder="1" applyAlignment="1" applyProtection="1">
      <alignment horizontal="right" vertical="center"/>
      <protection locked="0"/>
    </xf>
    <xf numFmtId="2" fontId="2" fillId="0" borderId="5" xfId="42" applyNumberFormat="1" applyFont="1" applyFill="1" applyBorder="1" applyAlignment="1" applyProtection="1">
      <alignment horizontal="right"/>
      <protection locked="0"/>
    </xf>
    <xf numFmtId="2" fontId="1" fillId="0" borderId="0" xfId="42" applyNumberFormat="1" applyFont="1" applyFill="1" applyBorder="1" applyAlignment="1" applyProtection="1">
      <alignment horizontal="right"/>
      <protection locked="0"/>
    </xf>
    <xf numFmtId="2" fontId="1" fillId="0" borderId="5" xfId="42" applyNumberFormat="1" applyFont="1" applyFill="1" applyBorder="1" applyAlignment="1" applyProtection="1">
      <alignment horizontal="right" wrapText="1"/>
      <protection locked="0"/>
    </xf>
    <xf numFmtId="165" fontId="1" fillId="0" borderId="0" xfId="10" applyFill="1"/>
    <xf numFmtId="165" fontId="1" fillId="0" borderId="0" xfId="10" applyProtection="1"/>
    <xf numFmtId="2" fontId="95" fillId="0" borderId="0" xfId="45" applyNumberFormat="1" applyFont="1" applyFill="1" applyAlignment="1">
      <alignment horizontal="center"/>
    </xf>
    <xf numFmtId="2" fontId="95" fillId="8" borderId="5" xfId="45" applyNumberFormat="1" applyFont="1" applyFill="1" applyBorder="1" applyAlignment="1">
      <alignment horizontal="center"/>
    </xf>
    <xf numFmtId="176" fontId="1" fillId="0" borderId="0" xfId="45" applyNumberFormat="1" applyFont="1" applyFill="1" applyAlignment="1">
      <alignment horizontal="center"/>
    </xf>
    <xf numFmtId="0" fontId="5" fillId="0" borderId="102" xfId="42" applyNumberFormat="1" applyFont="1" applyFill="1" applyBorder="1" applyAlignment="1" applyProtection="1">
      <alignment wrapText="1"/>
      <protection locked="0"/>
    </xf>
    <xf numFmtId="165" fontId="17" fillId="0" borderId="0" xfId="0" applyNumberFormat="1" applyFont="1"/>
    <xf numFmtId="0" fontId="2" fillId="0" borderId="19" xfId="0" applyFont="1" applyBorder="1"/>
    <xf numFmtId="0" fontId="21" fillId="0" borderId="19" xfId="0" applyFont="1" applyBorder="1" applyAlignment="1">
      <alignment horizontal="center" vertical="center" wrapText="1" shrinkToFit="1"/>
    </xf>
    <xf numFmtId="1" fontId="0" fillId="0" borderId="0" xfId="0" applyNumberFormat="1"/>
    <xf numFmtId="166" fontId="0" fillId="0" borderId="5" xfId="0" applyNumberFormat="1" applyBorder="1"/>
    <xf numFmtId="166" fontId="2" fillId="0" borderId="5" xfId="0" applyNumberFormat="1" applyFont="1" applyBorder="1"/>
    <xf numFmtId="10" fontId="2" fillId="0" borderId="5" xfId="47" applyNumberFormat="1" applyFont="1" applyBorder="1"/>
    <xf numFmtId="165" fontId="2" fillId="0" borderId="5" xfId="10" applyFont="1" applyBorder="1"/>
    <xf numFmtId="165" fontId="5" fillId="0" borderId="102" xfId="10" applyFont="1" applyFill="1" applyBorder="1" applyAlignment="1" applyProtection="1">
      <alignment wrapText="1"/>
      <protection locked="0"/>
    </xf>
    <xf numFmtId="165" fontId="5" fillId="0" borderId="5" xfId="0" applyNumberFormat="1" applyFont="1" applyFill="1" applyBorder="1"/>
    <xf numFmtId="165" fontId="4" fillId="0" borderId="0" xfId="0" applyNumberFormat="1" applyFont="1" applyFill="1"/>
    <xf numFmtId="165" fontId="5" fillId="0" borderId="5" xfId="10" applyFont="1" applyBorder="1"/>
    <xf numFmtId="2" fontId="17" fillId="0" borderId="0" xfId="47" applyNumberFormat="1" applyFont="1"/>
    <xf numFmtId="197" fontId="0" fillId="0" borderId="0" xfId="0" applyNumberFormat="1" applyFill="1" applyBorder="1"/>
    <xf numFmtId="165" fontId="1" fillId="5" borderId="0" xfId="45" applyNumberFormat="1" applyFont="1" applyFill="1" applyAlignment="1">
      <alignment horizontal="right"/>
    </xf>
    <xf numFmtId="0" fontId="3" fillId="0" borderId="5" xfId="37" applyFont="1" applyFill="1" applyBorder="1" applyAlignment="1">
      <alignment horizontal="center"/>
    </xf>
    <xf numFmtId="169" fontId="16" fillId="0" borderId="0" xfId="37" applyNumberFormat="1" applyFont="1" applyFill="1"/>
    <xf numFmtId="172" fontId="3" fillId="0" borderId="5" xfId="47" applyNumberFormat="1" applyFont="1" applyFill="1" applyBorder="1" applyAlignment="1">
      <alignment horizontal="center"/>
    </xf>
    <xf numFmtId="172" fontId="3" fillId="0" borderId="28" xfId="47" applyNumberFormat="1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2" fontId="17" fillId="0" borderId="28" xfId="0" applyNumberFormat="1" applyFont="1" applyBorder="1"/>
    <xf numFmtId="0" fontId="17" fillId="0" borderId="31" xfId="0" applyFont="1" applyBorder="1"/>
    <xf numFmtId="0" fontId="17" fillId="0" borderId="28" xfId="0" applyFont="1" applyBorder="1"/>
    <xf numFmtId="0" fontId="17" fillId="0" borderId="44" xfId="0" applyFont="1" applyBorder="1"/>
    <xf numFmtId="0" fontId="17" fillId="0" borderId="31" xfId="0" applyNumberFormat="1" applyFont="1" applyBorder="1"/>
    <xf numFmtId="2" fontId="17" fillId="0" borderId="31" xfId="0" applyNumberFormat="1" applyFont="1" applyBorder="1"/>
    <xf numFmtId="2" fontId="3" fillId="0" borderId="31" xfId="0" applyNumberFormat="1" applyFont="1" applyBorder="1"/>
    <xf numFmtId="2" fontId="3" fillId="0" borderId="43" xfId="0" applyNumberFormat="1" applyFont="1" applyBorder="1"/>
    <xf numFmtId="165" fontId="3" fillId="0" borderId="28" xfId="10" applyFont="1" applyBorder="1"/>
    <xf numFmtId="174" fontId="17" fillId="0" borderId="5" xfId="10" applyNumberFormat="1" applyFont="1" applyBorder="1"/>
    <xf numFmtId="174" fontId="3" fillId="0" borderId="5" xfId="10" applyNumberFormat="1" applyFont="1" applyBorder="1"/>
    <xf numFmtId="174" fontId="17" fillId="0" borderId="5" xfId="0" applyNumberFormat="1" applyFont="1" applyFill="1" applyBorder="1"/>
    <xf numFmtId="174" fontId="3" fillId="0" borderId="27" xfId="10" applyNumberFormat="1" applyFont="1" applyBorder="1"/>
    <xf numFmtId="174" fontId="17" fillId="0" borderId="27" xfId="10" applyNumberFormat="1" applyFont="1" applyBorder="1"/>
    <xf numFmtId="0" fontId="25" fillId="0" borderId="5" xfId="0" applyFont="1" applyBorder="1"/>
    <xf numFmtId="9" fontId="17" fillId="0" borderId="5" xfId="0" applyNumberFormat="1" applyFont="1" applyFill="1" applyBorder="1"/>
    <xf numFmtId="2" fontId="25" fillId="0" borderId="31" xfId="0" applyNumberFormat="1" applyFont="1" applyBorder="1"/>
    <xf numFmtId="0" fontId="3" fillId="0" borderId="28" xfId="0" applyFont="1" applyBorder="1"/>
    <xf numFmtId="199" fontId="17" fillId="0" borderId="0" xfId="0" applyNumberFormat="1" applyFont="1"/>
    <xf numFmtId="0" fontId="5" fillId="0" borderId="5" xfId="0" applyFont="1" applyBorder="1"/>
    <xf numFmtId="165" fontId="2" fillId="0" borderId="0" xfId="10" applyFont="1" applyBorder="1"/>
    <xf numFmtId="165" fontId="95" fillId="0" borderId="0" xfId="10" applyFont="1" applyBorder="1"/>
    <xf numFmtId="165" fontId="0" fillId="0" borderId="0" xfId="10" applyFont="1" applyBorder="1"/>
    <xf numFmtId="0" fontId="0" fillId="0" borderId="0" xfId="0" applyBorder="1" applyAlignment="1">
      <alignment horizontal="center"/>
    </xf>
    <xf numFmtId="165" fontId="23" fillId="0" borderId="5" xfId="10" applyFont="1" applyFill="1" applyBorder="1"/>
    <xf numFmtId="165" fontId="28" fillId="0" borderId="0" xfId="0" applyNumberFormat="1" applyFont="1" applyFill="1"/>
    <xf numFmtId="2" fontId="44" fillId="0" borderId="0" xfId="0" applyNumberFormat="1" applyFont="1" applyFill="1" applyBorder="1"/>
    <xf numFmtId="165" fontId="28" fillId="0" borderId="0" xfId="0" applyNumberFormat="1" applyFont="1" applyFill="1" applyAlignment="1"/>
    <xf numFmtId="0" fontId="4" fillId="0" borderId="52" xfId="0" applyNumberFormat="1" applyFont="1" applyFill="1" applyBorder="1"/>
    <xf numFmtId="0" fontId="23" fillId="0" borderId="56" xfId="0" applyNumberFormat="1" applyFont="1" applyFill="1" applyBorder="1"/>
    <xf numFmtId="0" fontId="4" fillId="0" borderId="56" xfId="0" applyNumberFormat="1" applyFont="1" applyFill="1" applyBorder="1"/>
    <xf numFmtId="0" fontId="4" fillId="0" borderId="57" xfId="0" applyNumberFormat="1" applyFont="1" applyFill="1" applyBorder="1"/>
    <xf numFmtId="165" fontId="4" fillId="0" borderId="28" xfId="10" applyFont="1" applyFill="1" applyBorder="1"/>
    <xf numFmtId="0" fontId="23" fillId="0" borderId="44" xfId="0" applyNumberFormat="1" applyFont="1" applyFill="1" applyBorder="1"/>
    <xf numFmtId="0" fontId="4" fillId="0" borderId="44" xfId="0" applyNumberFormat="1" applyFont="1" applyFill="1" applyBorder="1"/>
    <xf numFmtId="0" fontId="4" fillId="0" borderId="31" xfId="0" applyNumberFormat="1" applyFont="1" applyFill="1" applyBorder="1"/>
    <xf numFmtId="0" fontId="4" fillId="0" borderId="56" xfId="0" applyNumberFormat="1" applyFont="1" applyFill="1" applyBorder="1" applyAlignment="1">
      <alignment horizontal="center"/>
    </xf>
    <xf numFmtId="0" fontId="4" fillId="0" borderId="56" xfId="0" applyNumberFormat="1" applyFont="1" applyFill="1" applyBorder="1" applyAlignment="1">
      <alignment wrapText="1"/>
    </xf>
    <xf numFmtId="0" fontId="4" fillId="0" borderId="57" xfId="0" applyNumberFormat="1" applyFont="1" applyFill="1" applyBorder="1" applyAlignment="1">
      <alignment wrapText="1"/>
    </xf>
    <xf numFmtId="0" fontId="23" fillId="0" borderId="45" xfId="0" applyNumberFormat="1" applyFont="1" applyFill="1" applyBorder="1"/>
    <xf numFmtId="165" fontId="23" fillId="0" borderId="5" xfId="0" applyNumberFormat="1" applyFont="1" applyFill="1" applyBorder="1"/>
    <xf numFmtId="165" fontId="0" fillId="0" borderId="0" xfId="10" applyFont="1" applyFill="1" applyBorder="1"/>
    <xf numFmtId="0" fontId="2" fillId="0" borderId="52" xfId="0" applyFont="1" applyFill="1" applyBorder="1" applyAlignment="1">
      <alignment horizontal="center" vertical="center"/>
    </xf>
    <xf numFmtId="0" fontId="17" fillId="0" borderId="31" xfId="0" applyFont="1" applyBorder="1" applyAlignment="1">
      <alignment wrapText="1"/>
    </xf>
    <xf numFmtId="0" fontId="0" fillId="0" borderId="31" xfId="0" applyBorder="1" applyAlignment="1">
      <alignment vertical="center"/>
    </xf>
    <xf numFmtId="2" fontId="96" fillId="0" borderId="27" xfId="0" applyNumberFormat="1" applyFont="1" applyFill="1" applyBorder="1"/>
    <xf numFmtId="0" fontId="5" fillId="0" borderId="5" xfId="0" applyFont="1" applyFill="1" applyBorder="1"/>
    <xf numFmtId="2" fontId="56" fillId="0" borderId="0" xfId="0" applyNumberFormat="1" applyFont="1" applyFill="1" applyBorder="1" applyAlignment="1">
      <alignment horizontal="right"/>
    </xf>
    <xf numFmtId="2" fontId="112" fillId="0" borderId="0" xfId="0" applyNumberFormat="1" applyFont="1" applyFill="1" applyBorder="1" applyAlignment="1">
      <alignment horizontal="center"/>
    </xf>
    <xf numFmtId="165" fontId="2" fillId="0" borderId="0" xfId="10" applyFont="1" applyFill="1"/>
    <xf numFmtId="165" fontId="95" fillId="0" borderId="0" xfId="10" applyFont="1" applyFill="1"/>
    <xf numFmtId="0" fontId="2" fillId="0" borderId="0" xfId="0" applyFont="1" applyFill="1" applyBorder="1" applyAlignment="1">
      <alignment horizontal="center"/>
    </xf>
    <xf numFmtId="170" fontId="2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right"/>
    </xf>
    <xf numFmtId="165" fontId="2" fillId="0" borderId="0" xfId="10" applyFont="1" applyBorder="1" applyAlignment="1">
      <alignment horizontal="right"/>
    </xf>
    <xf numFmtId="0" fontId="23" fillId="0" borderId="103" xfId="0" applyNumberFormat="1" applyFont="1" applyFill="1" applyBorder="1" applyAlignment="1">
      <alignment horizontal="center"/>
    </xf>
    <xf numFmtId="0" fontId="23" fillId="0" borderId="27" xfId="0" applyFont="1" applyFill="1" applyBorder="1"/>
    <xf numFmtId="1" fontId="23" fillId="0" borderId="27" xfId="0" applyNumberFormat="1" applyFont="1" applyFill="1" applyBorder="1"/>
    <xf numFmtId="1" fontId="23" fillId="0" borderId="27" xfId="0" applyNumberFormat="1" applyFont="1" applyFill="1" applyBorder="1" applyAlignment="1">
      <alignment horizontal="right"/>
    </xf>
    <xf numFmtId="1" fontId="23" fillId="0" borderId="27" xfId="0" applyNumberFormat="1" applyFont="1" applyFill="1" applyBorder="1" applyAlignment="1">
      <alignment horizontal="left"/>
    </xf>
    <xf numFmtId="0" fontId="40" fillId="0" borderId="79" xfId="0" applyNumberFormat="1" applyFont="1" applyFill="1" applyBorder="1"/>
    <xf numFmtId="165" fontId="23" fillId="0" borderId="0" xfId="0" applyNumberFormat="1" applyFont="1" applyFill="1" applyBorder="1"/>
    <xf numFmtId="2" fontId="3" fillId="0" borderId="59" xfId="0" applyNumberFormat="1" applyFont="1" applyBorder="1"/>
    <xf numFmtId="2" fontId="3" fillId="0" borderId="78" xfId="0" applyNumberFormat="1" applyFont="1" applyBorder="1"/>
    <xf numFmtId="174" fontId="17" fillId="0" borderId="63" xfId="10" applyNumberFormat="1" applyFont="1" applyBorder="1"/>
    <xf numFmtId="0" fontId="17" fillId="0" borderId="63" xfId="0" applyFont="1" applyBorder="1"/>
    <xf numFmtId="174" fontId="17" fillId="0" borderId="12" xfId="10" applyNumberFormat="1" applyFont="1" applyBorder="1"/>
    <xf numFmtId="2" fontId="17" fillId="0" borderId="78" xfId="0" applyNumberFormat="1" applyFont="1" applyBorder="1"/>
    <xf numFmtId="2" fontId="17" fillId="0" borderId="44" xfId="0" applyNumberFormat="1" applyFont="1" applyBorder="1"/>
    <xf numFmtId="2" fontId="3" fillId="0" borderId="44" xfId="0" applyNumberFormat="1" applyFont="1" applyBorder="1"/>
    <xf numFmtId="2" fontId="3" fillId="0" borderId="45" xfId="0" applyNumberFormat="1" applyFont="1" applyBorder="1"/>
    <xf numFmtId="165" fontId="37" fillId="0" borderId="0" xfId="0" applyNumberFormat="1" applyFont="1" applyFill="1"/>
    <xf numFmtId="9" fontId="37" fillId="0" borderId="0" xfId="47" applyFont="1" applyFill="1"/>
    <xf numFmtId="0" fontId="3" fillId="0" borderId="5" xfId="0" applyFont="1" applyFill="1" applyBorder="1" applyAlignment="1">
      <alignment horizontal="center" vertical="center" wrapText="1"/>
    </xf>
    <xf numFmtId="2" fontId="4" fillId="0" borderId="26" xfId="0" applyNumberFormat="1" applyFont="1" applyFill="1" applyBorder="1" applyAlignment="1">
      <alignment horizontal="right"/>
    </xf>
    <xf numFmtId="0" fontId="3" fillId="0" borderId="28" xfId="0" applyFont="1" applyFill="1" applyBorder="1" applyAlignment="1">
      <alignment horizontal="center" wrapText="1"/>
    </xf>
    <xf numFmtId="0" fontId="100" fillId="0" borderId="31" xfId="0" applyFont="1" applyBorder="1" applyAlignment="1"/>
    <xf numFmtId="2" fontId="23" fillId="0" borderId="28" xfId="0" applyNumberFormat="1" applyFont="1" applyFill="1" applyBorder="1" applyAlignment="1">
      <alignment horizontal="right"/>
    </xf>
    <xf numFmtId="0" fontId="23" fillId="0" borderId="31" xfId="0" applyFont="1" applyFill="1" applyBorder="1" applyAlignment="1">
      <alignment wrapText="1"/>
    </xf>
    <xf numFmtId="2" fontId="4" fillId="0" borderId="44" xfId="0" applyNumberFormat="1" applyFont="1" applyFill="1" applyBorder="1" applyAlignment="1">
      <alignment horizontal="right"/>
    </xf>
    <xf numFmtId="2" fontId="4" fillId="0" borderId="45" xfId="0" applyNumberFormat="1" applyFont="1" applyFill="1" applyBorder="1" applyAlignment="1">
      <alignment horizontal="right"/>
    </xf>
    <xf numFmtId="0" fontId="0" fillId="0" borderId="5" xfId="0" applyNumberFormat="1" applyFill="1" applyBorder="1" applyAlignment="1">
      <alignment horizontal="left" wrapText="1"/>
    </xf>
    <xf numFmtId="2" fontId="45" fillId="0" borderId="104" xfId="0" applyNumberFormat="1" applyFont="1" applyFill="1" applyBorder="1"/>
    <xf numFmtId="0" fontId="23" fillId="0" borderId="31" xfId="0" applyFont="1" applyBorder="1"/>
    <xf numFmtId="0" fontId="40" fillId="0" borderId="105" xfId="0" applyNumberFormat="1" applyFont="1" applyFill="1" applyBorder="1"/>
    <xf numFmtId="0" fontId="45" fillId="0" borderId="5" xfId="39" applyNumberFormat="1" applyFont="1" applyFill="1" applyBorder="1"/>
    <xf numFmtId="0" fontId="0" fillId="0" borderId="106" xfId="0" applyNumberFormat="1" applyFill="1" applyBorder="1"/>
    <xf numFmtId="0" fontId="40" fillId="0" borderId="107" xfId="0" applyNumberFormat="1" applyFont="1" applyFill="1" applyBorder="1"/>
    <xf numFmtId="0" fontId="60" fillId="0" borderId="0" xfId="0" applyNumberFormat="1" applyFont="1" applyFill="1"/>
    <xf numFmtId="0" fontId="113" fillId="0" borderId="0" xfId="43" applyNumberFormat="1" applyFont="1" applyFill="1" applyBorder="1" applyAlignment="1">
      <alignment horizontal="right"/>
    </xf>
    <xf numFmtId="0" fontId="114" fillId="0" borderId="0" xfId="0" applyNumberFormat="1" applyFont="1" applyFill="1" applyAlignment="1">
      <alignment horizontal="left"/>
    </xf>
    <xf numFmtId="2" fontId="5" fillId="0" borderId="0" xfId="0" applyNumberFormat="1" applyFont="1" applyFill="1" applyAlignment="1">
      <alignment horizontal="center"/>
    </xf>
    <xf numFmtId="2" fontId="115" fillId="0" borderId="0" xfId="0" applyNumberFormat="1" applyFont="1" applyFill="1" applyAlignment="1">
      <alignment horizontal="left"/>
    </xf>
    <xf numFmtId="2" fontId="116" fillId="0" borderId="0" xfId="0" applyNumberFormat="1" applyFont="1" applyFill="1" applyAlignment="1">
      <alignment horizontal="left"/>
    </xf>
    <xf numFmtId="2" fontId="4" fillId="0" borderId="5" xfId="0" applyNumberFormat="1" applyFont="1" applyFill="1" applyBorder="1" applyAlignment="1">
      <alignment horizontal="center" wrapText="1"/>
    </xf>
    <xf numFmtId="0" fontId="58" fillId="0" borderId="5" xfId="0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/>
    </xf>
    <xf numFmtId="0" fontId="43" fillId="0" borderId="5" xfId="0" applyNumberFormat="1" applyFont="1" applyFill="1" applyBorder="1" applyAlignment="1">
      <alignment horizontal="center"/>
    </xf>
    <xf numFmtId="2" fontId="42" fillId="0" borderId="5" xfId="0" applyNumberFormat="1" applyFont="1" applyFill="1" applyBorder="1" applyAlignment="1">
      <alignment horizontal="center"/>
    </xf>
    <xf numFmtId="2" fontId="43" fillId="0" borderId="5" xfId="0" applyNumberFormat="1" applyFont="1" applyFill="1" applyBorder="1" applyAlignment="1">
      <alignment horizontal="center"/>
    </xf>
    <xf numFmtId="2" fontId="58" fillId="0" borderId="5" xfId="0" applyNumberFormat="1" applyFont="1" applyFill="1" applyBorder="1" applyAlignment="1">
      <alignment horizontal="center"/>
    </xf>
    <xf numFmtId="1" fontId="4" fillId="0" borderId="27" xfId="0" applyNumberFormat="1" applyFont="1" applyFill="1" applyBorder="1" applyAlignment="1">
      <alignment horizontal="right"/>
    </xf>
    <xf numFmtId="2" fontId="4" fillId="0" borderId="31" xfId="0" applyNumberFormat="1" applyFont="1" applyFill="1" applyBorder="1"/>
    <xf numFmtId="2" fontId="4" fillId="0" borderId="5" xfId="0" applyNumberFormat="1" applyFont="1" applyFill="1" applyBorder="1"/>
    <xf numFmtId="2" fontId="4" fillId="0" borderId="28" xfId="0" applyNumberFormat="1" applyFont="1" applyFill="1" applyBorder="1"/>
    <xf numFmtId="9" fontId="5" fillId="0" borderId="0" xfId="47" applyFont="1" applyFill="1" applyBorder="1" applyAlignment="1" applyProtection="1">
      <protection locked="0"/>
    </xf>
    <xf numFmtId="0" fontId="5" fillId="5" borderId="0" xfId="42" applyNumberFormat="1" applyFont="1" applyFill="1" applyBorder="1" applyAlignment="1" applyProtection="1">
      <alignment wrapText="1"/>
      <protection locked="0"/>
    </xf>
    <xf numFmtId="2" fontId="5" fillId="5" borderId="0" xfId="42" applyNumberFormat="1" applyFont="1" applyFill="1" applyBorder="1" applyAlignment="1" applyProtection="1">
      <alignment wrapText="1"/>
      <protection locked="0"/>
    </xf>
    <xf numFmtId="165" fontId="5" fillId="5" borderId="0" xfId="10" applyFont="1" applyFill="1" applyBorder="1" applyAlignment="1" applyProtection="1">
      <alignment wrapText="1"/>
      <protection locked="0"/>
    </xf>
    <xf numFmtId="0" fontId="0" fillId="0" borderId="52" xfId="0" applyBorder="1"/>
    <xf numFmtId="0" fontId="0" fillId="0" borderId="56" xfId="0" applyBorder="1"/>
    <xf numFmtId="0" fontId="0" fillId="0" borderId="57" xfId="0" applyBorder="1"/>
    <xf numFmtId="165" fontId="1" fillId="0" borderId="5" xfId="10" applyBorder="1"/>
    <xf numFmtId="0" fontId="2" fillId="0" borderId="31" xfId="0" applyFont="1" applyBorder="1"/>
    <xf numFmtId="165" fontId="2" fillId="0" borderId="5" xfId="0" applyNumberFormat="1" applyFont="1" applyBorder="1"/>
    <xf numFmtId="0" fontId="0" fillId="0" borderId="43" xfId="0" applyBorder="1"/>
    <xf numFmtId="0" fontId="0" fillId="0" borderId="44" xfId="0" applyBorder="1"/>
    <xf numFmtId="2" fontId="17" fillId="0" borderId="59" xfId="0" applyNumberFormat="1" applyFont="1" applyBorder="1"/>
    <xf numFmtId="174" fontId="17" fillId="0" borderId="25" xfId="10" applyNumberFormat="1" applyFont="1" applyBorder="1"/>
    <xf numFmtId="174" fontId="3" fillId="0" borderId="25" xfId="10" applyNumberFormat="1" applyFont="1" applyBorder="1"/>
    <xf numFmtId="0" fontId="17" fillId="0" borderId="25" xfId="0" applyFont="1" applyBorder="1"/>
    <xf numFmtId="169" fontId="17" fillId="0" borderId="0" xfId="0" applyNumberFormat="1" applyFont="1" applyFill="1"/>
    <xf numFmtId="165" fontId="17" fillId="0" borderId="0" xfId="10" applyFont="1"/>
    <xf numFmtId="0" fontId="44" fillId="0" borderId="0" xfId="41" applyFont="1" applyBorder="1"/>
    <xf numFmtId="0" fontId="3" fillId="0" borderId="0" xfId="41" applyFont="1" applyBorder="1"/>
    <xf numFmtId="0" fontId="2" fillId="0" borderId="57" xfId="42" applyNumberFormat="1" applyFont="1" applyFill="1" applyBorder="1" applyAlignment="1" applyProtection="1">
      <alignment horizontal="center" wrapText="1"/>
      <protection locked="0"/>
    </xf>
    <xf numFmtId="2" fontId="75" fillId="9" borderId="0" xfId="36" applyNumberFormat="1" applyFont="1" applyFill="1"/>
    <xf numFmtId="2" fontId="70" fillId="0" borderId="0" xfId="36" applyNumberFormat="1" applyFont="1"/>
    <xf numFmtId="0" fontId="75" fillId="9" borderId="0" xfId="36" applyFont="1" applyFill="1"/>
    <xf numFmtId="0" fontId="81" fillId="9" borderId="0" xfId="36" applyFont="1" applyFill="1"/>
    <xf numFmtId="2" fontId="70" fillId="0" borderId="0" xfId="36" applyNumberFormat="1" applyBorder="1"/>
    <xf numFmtId="165" fontId="5" fillId="0" borderId="0" xfId="42" applyNumberFormat="1" applyFont="1" applyFill="1" applyBorder="1" applyAlignment="1" applyProtection="1">
      <protection locked="0"/>
    </xf>
    <xf numFmtId="174" fontId="0" fillId="0" borderId="5" xfId="10" applyNumberFormat="1" applyFont="1" applyBorder="1"/>
    <xf numFmtId="0" fontId="2" fillId="0" borderId="108" xfId="42" applyNumberFormat="1" applyFont="1" applyFill="1" applyBorder="1" applyAlignment="1" applyProtection="1">
      <alignment horizontal="center" wrapText="1"/>
      <protection locked="0"/>
    </xf>
    <xf numFmtId="0" fontId="2" fillId="0" borderId="26" xfId="42" applyNumberFormat="1" applyFont="1" applyFill="1" applyBorder="1" applyAlignment="1" applyProtection="1">
      <alignment horizontal="center" vertical="center" wrapText="1"/>
      <protection locked="0"/>
    </xf>
    <xf numFmtId="2" fontId="5" fillId="0" borderId="26" xfId="42" applyNumberFormat="1" applyFont="1" applyFill="1" applyBorder="1" applyAlignment="1" applyProtection="1">
      <alignment wrapText="1"/>
      <protection locked="0"/>
    </xf>
    <xf numFmtId="0" fontId="5" fillId="0" borderId="26" xfId="42" applyNumberFormat="1" applyFont="1" applyFill="1" applyBorder="1" applyAlignment="1" applyProtection="1">
      <alignment wrapText="1"/>
      <protection locked="0"/>
    </xf>
    <xf numFmtId="165" fontId="5" fillId="0" borderId="26" xfId="10" applyFont="1" applyFill="1" applyBorder="1" applyAlignment="1" applyProtection="1">
      <alignment wrapText="1"/>
      <protection locked="0"/>
    </xf>
    <xf numFmtId="2" fontId="2" fillId="0" borderId="26" xfId="42" applyNumberFormat="1" applyFont="1" applyFill="1" applyBorder="1" applyAlignment="1" applyProtection="1">
      <alignment wrapText="1"/>
      <protection locked="0"/>
    </xf>
    <xf numFmtId="165" fontId="5" fillId="0" borderId="53" xfId="10" applyFont="1" applyFill="1" applyBorder="1" applyAlignment="1" applyProtection="1">
      <alignment wrapText="1"/>
      <protection locked="0"/>
    </xf>
    <xf numFmtId="0" fontId="5" fillId="0" borderId="53" xfId="42" applyNumberFormat="1" applyFont="1" applyFill="1" applyBorder="1" applyAlignment="1" applyProtection="1">
      <alignment wrapText="1"/>
      <protection locked="0"/>
    </xf>
    <xf numFmtId="2" fontId="2" fillId="0" borderId="61" xfId="42" applyNumberFormat="1" applyFont="1" applyFill="1" applyBorder="1" applyAlignment="1" applyProtection="1">
      <alignment wrapText="1"/>
      <protection locked="0"/>
    </xf>
    <xf numFmtId="2" fontId="2" fillId="0" borderId="45" xfId="42" applyNumberFormat="1" applyFont="1" applyFill="1" applyBorder="1" applyAlignment="1" applyProtection="1">
      <alignment wrapText="1"/>
      <protection locked="0"/>
    </xf>
    <xf numFmtId="0" fontId="92" fillId="0" borderId="0" xfId="0" applyFont="1"/>
    <xf numFmtId="0" fontId="5" fillId="0" borderId="24" xfId="0" applyFont="1" applyBorder="1" applyAlignment="1">
      <alignment horizontal="right"/>
    </xf>
    <xf numFmtId="0" fontId="33" fillId="0" borderId="0" xfId="0" applyFont="1" applyAlignment="1">
      <alignment horizontal="justify"/>
    </xf>
    <xf numFmtId="0" fontId="0" fillId="0" borderId="5" xfId="0" applyBorder="1" applyAlignment="1">
      <alignment horizontal="center" wrapText="1"/>
    </xf>
    <xf numFmtId="0" fontId="23" fillId="0" borderId="26" xfId="0" applyNumberFormat="1" applyFont="1" applyFill="1" applyBorder="1" applyAlignment="1">
      <alignment horizontal="center" vertical="center" wrapText="1"/>
    </xf>
    <xf numFmtId="0" fontId="23" fillId="0" borderId="26" xfId="0" applyNumberFormat="1" applyFont="1" applyFill="1" applyBorder="1" applyAlignment="1">
      <alignment horizontal="center"/>
    </xf>
    <xf numFmtId="0" fontId="23" fillId="0" borderId="26" xfId="0" applyNumberFormat="1" applyFont="1" applyFill="1" applyBorder="1"/>
    <xf numFmtId="2" fontId="23" fillId="0" borderId="26" xfId="0" applyNumberFormat="1" applyFont="1" applyFill="1" applyBorder="1"/>
    <xf numFmtId="2" fontId="4" fillId="0" borderId="26" xfId="0" applyNumberFormat="1" applyFont="1" applyFill="1" applyBorder="1"/>
    <xf numFmtId="0" fontId="1" fillId="0" borderId="0" xfId="41" applyFont="1" applyBorder="1"/>
    <xf numFmtId="0" fontId="118" fillId="0" borderId="0" xfId="41" applyFont="1"/>
    <xf numFmtId="0" fontId="119" fillId="0" borderId="31" xfId="0" applyFont="1" applyBorder="1" applyAlignment="1">
      <alignment horizontal="center"/>
    </xf>
    <xf numFmtId="2" fontId="17" fillId="0" borderId="0" xfId="0" applyNumberFormat="1" applyFont="1" applyFill="1" applyAlignment="1">
      <alignment horizontal="centerContinuous"/>
    </xf>
    <xf numFmtId="0" fontId="44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/>
    </xf>
    <xf numFmtId="165" fontId="44" fillId="0" borderId="0" xfId="10" applyFont="1" applyFill="1" applyAlignment="1">
      <alignment horizontal="right"/>
    </xf>
    <xf numFmtId="165" fontId="44" fillId="0" borderId="0" xfId="0" applyNumberFormat="1" applyFont="1" applyFill="1" applyAlignment="1">
      <alignment horizontal="right"/>
    </xf>
    <xf numFmtId="2" fontId="44" fillId="0" borderId="0" xfId="0" applyNumberFormat="1" applyFont="1" applyFill="1" applyAlignment="1">
      <alignment horizontal="right"/>
    </xf>
    <xf numFmtId="0" fontId="44" fillId="0" borderId="5" xfId="0" applyFont="1" applyFill="1" applyBorder="1" applyAlignment="1">
      <alignment horizontal="right"/>
    </xf>
    <xf numFmtId="0" fontId="44" fillId="0" borderId="0" xfId="0" applyFont="1" applyFill="1" applyBorder="1" applyAlignment="1">
      <alignment horizontal="right"/>
    </xf>
    <xf numFmtId="2" fontId="44" fillId="0" borderId="0" xfId="0" applyNumberFormat="1" applyFont="1" applyFill="1" applyBorder="1" applyAlignment="1">
      <alignment horizontal="right"/>
    </xf>
    <xf numFmtId="0" fontId="44" fillId="0" borderId="0" xfId="0" applyFont="1" applyFill="1" applyAlignment="1"/>
    <xf numFmtId="2" fontId="17" fillId="0" borderId="0" xfId="0" applyNumberFormat="1" applyFont="1" applyFill="1" applyBorder="1" applyAlignment="1"/>
    <xf numFmtId="0" fontId="17" fillId="0" borderId="0" xfId="0" applyFont="1" applyFill="1" applyBorder="1" applyAlignment="1"/>
    <xf numFmtId="174" fontId="17" fillId="0" borderId="0" xfId="0" applyNumberFormat="1" applyFont="1"/>
    <xf numFmtId="176" fontId="17" fillId="0" borderId="0" xfId="0" applyNumberFormat="1" applyFont="1" applyFill="1"/>
    <xf numFmtId="200" fontId="17" fillId="0" borderId="0" xfId="0" applyNumberFormat="1" applyFont="1" applyFill="1"/>
    <xf numFmtId="2" fontId="3" fillId="0" borderId="28" xfId="0" applyNumberFormat="1" applyFont="1" applyBorder="1"/>
    <xf numFmtId="174" fontId="25" fillId="0" borderId="5" xfId="10" applyNumberFormat="1" applyFont="1" applyBorder="1"/>
    <xf numFmtId="2" fontId="2" fillId="0" borderId="28" xfId="0" applyNumberFormat="1" applyFont="1" applyBorder="1"/>
    <xf numFmtId="2" fontId="2" fillId="0" borderId="45" xfId="0" applyNumberFormat="1" applyFont="1" applyBorder="1"/>
    <xf numFmtId="2" fontId="40" fillId="0" borderId="0" xfId="0" applyNumberFormat="1" applyFont="1" applyFill="1" applyAlignment="1">
      <alignment horizontal="centerContinuous"/>
    </xf>
    <xf numFmtId="2" fontId="23" fillId="0" borderId="5" xfId="0" applyNumberFormat="1" applyFont="1" applyFill="1" applyBorder="1" applyAlignment="1">
      <alignment horizontal="center" vertical="center" wrapText="1"/>
    </xf>
    <xf numFmtId="2" fontId="23" fillId="0" borderId="56" xfId="0" applyNumberFormat="1" applyFont="1" applyFill="1" applyBorder="1"/>
    <xf numFmtId="2" fontId="23" fillId="0" borderId="44" xfId="0" applyNumberFormat="1" applyFont="1" applyFill="1" applyBorder="1"/>
    <xf numFmtId="2" fontId="4" fillId="0" borderId="56" xfId="0" applyNumberFormat="1" applyFont="1" applyFill="1" applyBorder="1"/>
    <xf numFmtId="205" fontId="37" fillId="0" borderId="0" xfId="0" applyNumberFormat="1" applyFont="1" applyFill="1"/>
    <xf numFmtId="2" fontId="0" fillId="0" borderId="0" xfId="0" applyNumberFormat="1" applyFill="1" applyBorder="1" applyAlignment="1">
      <alignment vertical="center"/>
    </xf>
    <xf numFmtId="0" fontId="0" fillId="0" borderId="60" xfId="0" applyBorder="1"/>
    <xf numFmtId="2" fontId="0" fillId="0" borderId="60" xfId="0" applyNumberFormat="1" applyBorder="1"/>
    <xf numFmtId="2" fontId="2" fillId="0" borderId="60" xfId="0" applyNumberFormat="1" applyFont="1" applyBorder="1"/>
    <xf numFmtId="0" fontId="2" fillId="0" borderId="109" xfId="0" applyFont="1" applyFill="1" applyBorder="1" applyAlignment="1">
      <alignment vertical="center"/>
    </xf>
    <xf numFmtId="2" fontId="2" fillId="0" borderId="110" xfId="0" applyNumberFormat="1" applyFont="1" applyBorder="1"/>
    <xf numFmtId="2" fontId="0" fillId="0" borderId="45" xfId="0" applyNumberFormat="1" applyBorder="1"/>
    <xf numFmtId="2" fontId="0" fillId="0" borderId="0" xfId="0" applyNumberFormat="1" applyAlignment="1">
      <alignment horizontal="center"/>
    </xf>
    <xf numFmtId="1" fontId="17" fillId="0" borderId="0" xfId="0" applyNumberFormat="1" applyFont="1"/>
    <xf numFmtId="2" fontId="41" fillId="0" borderId="0" xfId="0" applyNumberFormat="1" applyFont="1"/>
    <xf numFmtId="165" fontId="3" fillId="0" borderId="0" xfId="0" applyNumberFormat="1" applyFont="1"/>
    <xf numFmtId="1" fontId="45" fillId="0" borderId="0" xfId="0" applyNumberFormat="1" applyFont="1" applyFill="1"/>
    <xf numFmtId="0" fontId="45" fillId="0" borderId="0" xfId="0" applyNumberFormat="1" applyFont="1" applyFill="1"/>
    <xf numFmtId="166" fontId="32" fillId="0" borderId="0" xfId="0" applyNumberFormat="1" applyFont="1" applyFill="1"/>
    <xf numFmtId="0" fontId="18" fillId="0" borderId="0" xfId="0" applyNumberFormat="1" applyFont="1" applyFill="1" applyBorder="1" applyAlignment="1">
      <alignment horizontal="right"/>
    </xf>
    <xf numFmtId="0" fontId="40" fillId="0" borderId="0" xfId="0" applyNumberFormat="1" applyFont="1" applyFill="1" applyBorder="1" applyAlignment="1">
      <alignment horizontal="center"/>
    </xf>
    <xf numFmtId="1" fontId="46" fillId="0" borderId="5" xfId="0" applyNumberFormat="1" applyFont="1" applyFill="1" applyBorder="1"/>
    <xf numFmtId="2" fontId="45" fillId="0" borderId="53" xfId="0" applyNumberFormat="1" applyFont="1" applyFill="1" applyBorder="1"/>
    <xf numFmtId="166" fontId="45" fillId="0" borderId="27" xfId="0" applyNumberFormat="1" applyFont="1" applyFill="1" applyBorder="1"/>
    <xf numFmtId="2" fontId="45" fillId="0" borderId="55" xfId="0" applyNumberFormat="1" applyFont="1" applyFill="1" applyBorder="1"/>
    <xf numFmtId="0" fontId="45" fillId="0" borderId="1" xfId="0" applyNumberFormat="1" applyFont="1" applyFill="1" applyBorder="1" applyAlignment="1">
      <alignment horizontal="center"/>
    </xf>
    <xf numFmtId="1" fontId="45" fillId="0" borderId="63" xfId="0" applyNumberFormat="1" applyFont="1" applyFill="1" applyBorder="1" applyAlignment="1">
      <alignment horizontal="center"/>
    </xf>
    <xf numFmtId="1" fontId="45" fillId="0" borderId="80" xfId="0" applyNumberFormat="1" applyFont="1" applyFill="1" applyBorder="1" applyAlignment="1">
      <alignment horizontal="center"/>
    </xf>
    <xf numFmtId="166" fontId="45" fillId="0" borderId="80" xfId="0" applyNumberFormat="1" applyFont="1" applyFill="1" applyBorder="1"/>
    <xf numFmtId="1" fontId="45" fillId="0" borderId="80" xfId="0" applyNumberFormat="1" applyFont="1" applyFill="1" applyBorder="1"/>
    <xf numFmtId="166" fontId="45" fillId="0" borderId="80" xfId="0" applyNumberFormat="1" applyFont="1" applyFill="1" applyBorder="1" applyAlignment="1">
      <alignment horizontal="center"/>
    </xf>
    <xf numFmtId="0" fontId="45" fillId="0" borderId="32" xfId="0" applyNumberFormat="1" applyFont="1" applyFill="1" applyBorder="1" applyAlignment="1">
      <alignment horizontal="center"/>
    </xf>
    <xf numFmtId="0" fontId="45" fillId="0" borderId="1" xfId="0" applyNumberFormat="1" applyFont="1" applyFill="1" applyBorder="1"/>
    <xf numFmtId="0" fontId="45" fillId="0" borderId="84" xfId="0" applyNumberFormat="1" applyFont="1" applyFill="1" applyBorder="1"/>
    <xf numFmtId="1" fontId="45" fillId="0" borderId="48" xfId="0" applyNumberFormat="1" applyFont="1" applyFill="1" applyBorder="1"/>
    <xf numFmtId="166" fontId="45" fillId="0" borderId="48" xfId="0" applyNumberFormat="1" applyFont="1" applyFill="1" applyBorder="1"/>
    <xf numFmtId="0" fontId="45" fillId="0" borderId="111" xfId="0" applyNumberFormat="1" applyFont="1" applyFill="1" applyBorder="1"/>
    <xf numFmtId="1" fontId="45" fillId="0" borderId="82" xfId="0" applyNumberFormat="1" applyFont="1" applyFill="1" applyBorder="1"/>
    <xf numFmtId="166" fontId="45" fillId="0" borderId="82" xfId="0" applyNumberFormat="1" applyFont="1" applyFill="1" applyBorder="1"/>
    <xf numFmtId="0" fontId="18" fillId="0" borderId="0" xfId="0" applyNumberFormat="1" applyFont="1" applyFill="1" applyBorder="1"/>
    <xf numFmtId="166" fontId="40" fillId="0" borderId="0" xfId="0" applyNumberFormat="1" applyFont="1" applyFill="1" applyBorder="1"/>
    <xf numFmtId="1" fontId="45" fillId="0" borderId="82" xfId="0" applyNumberFormat="1" applyFont="1" applyFill="1" applyBorder="1" applyAlignment="1">
      <alignment horizontal="center"/>
    </xf>
    <xf numFmtId="166" fontId="45" fillId="0" borderId="112" xfId="0" applyNumberFormat="1" applyFont="1" applyFill="1" applyBorder="1"/>
    <xf numFmtId="166" fontId="45" fillId="0" borderId="111" xfId="0" applyNumberFormat="1" applyFont="1" applyFill="1" applyBorder="1"/>
    <xf numFmtId="2" fontId="45" fillId="0" borderId="113" xfId="0" applyNumberFormat="1" applyFont="1" applyFill="1" applyBorder="1"/>
    <xf numFmtId="1" fontId="45" fillId="0" borderId="1" xfId="0" applyNumberFormat="1" applyFont="1" applyFill="1" applyBorder="1"/>
    <xf numFmtId="1" fontId="45" fillId="0" borderId="34" xfId="0" applyNumberFormat="1" applyFont="1" applyFill="1" applyBorder="1"/>
    <xf numFmtId="166" fontId="45" fillId="0" borderId="36" xfId="0" applyNumberFormat="1" applyFont="1" applyFill="1" applyBorder="1" applyAlignment="1">
      <alignment horizontal="center"/>
    </xf>
    <xf numFmtId="166" fontId="45" fillId="0" borderId="5" xfId="39" applyNumberFormat="1" applyFont="1" applyFill="1" applyBorder="1"/>
    <xf numFmtId="0" fontId="45" fillId="0" borderId="5" xfId="39" applyNumberFormat="1" applyFont="1" applyFill="1" applyBorder="1" applyAlignment="1">
      <alignment horizontal="right"/>
    </xf>
    <xf numFmtId="166" fontId="45" fillId="0" borderId="87" xfId="0" applyNumberFormat="1" applyFont="1" applyFill="1" applyBorder="1"/>
    <xf numFmtId="0" fontId="45" fillId="0" borderId="83" xfId="0" applyNumberFormat="1" applyFont="1" applyFill="1" applyBorder="1"/>
    <xf numFmtId="168" fontId="45" fillId="0" borderId="83" xfId="0" applyNumberFormat="1" applyFont="1" applyFill="1" applyBorder="1"/>
    <xf numFmtId="0" fontId="46" fillId="0" borderId="0" xfId="0" applyNumberFormat="1" applyFont="1" applyFill="1"/>
    <xf numFmtId="1" fontId="46" fillId="0" borderId="0" xfId="0" applyNumberFormat="1" applyFont="1" applyFill="1"/>
    <xf numFmtId="166" fontId="45" fillId="0" borderId="13" xfId="0" applyNumberFormat="1" applyFont="1" applyFill="1" applyBorder="1"/>
    <xf numFmtId="166" fontId="46" fillId="0" borderId="0" xfId="0" applyNumberFormat="1" applyFont="1" applyFill="1" applyBorder="1"/>
    <xf numFmtId="1" fontId="45" fillId="0" borderId="27" xfId="0" applyNumberFormat="1" applyFont="1" applyFill="1" applyBorder="1"/>
    <xf numFmtId="166" fontId="45" fillId="0" borderId="64" xfId="0" applyNumberFormat="1" applyFont="1" applyFill="1" applyBorder="1"/>
    <xf numFmtId="1" fontId="45" fillId="0" borderId="27" xfId="0" applyNumberFormat="1" applyFont="1" applyFill="1" applyBorder="1" applyAlignment="1">
      <alignment horizontal="center"/>
    </xf>
    <xf numFmtId="2" fontId="45" fillId="0" borderId="38" xfId="0" applyNumberFormat="1" applyFont="1" applyFill="1" applyBorder="1" applyAlignment="1">
      <alignment horizontal="center"/>
    </xf>
    <xf numFmtId="0" fontId="18" fillId="0" borderId="15" xfId="0" applyNumberFormat="1" applyFont="1" applyFill="1" applyBorder="1"/>
    <xf numFmtId="0" fontId="18" fillId="0" borderId="83" xfId="0" applyNumberFormat="1" applyFont="1" applyFill="1" applyBorder="1"/>
    <xf numFmtId="1" fontId="45" fillId="0" borderId="83" xfId="0" applyNumberFormat="1" applyFont="1" applyFill="1" applyBorder="1"/>
    <xf numFmtId="1" fontId="18" fillId="0" borderId="0" xfId="0" applyNumberFormat="1" applyFont="1" applyFill="1" applyBorder="1" applyAlignment="1">
      <alignment horizontal="center"/>
    </xf>
    <xf numFmtId="166" fontId="40" fillId="0" borderId="13" xfId="0" applyNumberFormat="1" applyFont="1" applyFill="1" applyBorder="1"/>
    <xf numFmtId="166" fontId="45" fillId="0" borderId="83" xfId="0" applyNumberFormat="1" applyFont="1" applyFill="1" applyBorder="1"/>
    <xf numFmtId="1" fontId="40" fillId="0" borderId="0" xfId="0" applyNumberFormat="1" applyFont="1" applyFill="1"/>
    <xf numFmtId="166" fontId="40" fillId="0" borderId="0" xfId="0" applyNumberFormat="1" applyFont="1" applyFill="1"/>
    <xf numFmtId="1" fontId="45" fillId="0" borderId="11" xfId="0" applyNumberFormat="1" applyFont="1" applyFill="1" applyBorder="1" applyAlignment="1">
      <alignment horizontal="center"/>
    </xf>
    <xf numFmtId="1" fontId="45" fillId="0" borderId="64" xfId="0" applyNumberFormat="1" applyFont="1" applyFill="1" applyBorder="1" applyAlignment="1">
      <alignment horizontal="center"/>
    </xf>
    <xf numFmtId="2" fontId="45" fillId="0" borderId="54" xfId="0" applyNumberFormat="1" applyFont="1" applyFill="1" applyBorder="1"/>
    <xf numFmtId="166" fontId="45" fillId="0" borderId="14" xfId="0" applyNumberFormat="1" applyFont="1" applyFill="1" applyBorder="1"/>
    <xf numFmtId="166" fontId="40" fillId="0" borderId="4" xfId="0" applyNumberFormat="1" applyFont="1" applyFill="1" applyBorder="1"/>
    <xf numFmtId="166" fontId="45" fillId="0" borderId="4" xfId="0" applyNumberFormat="1" applyFont="1" applyFill="1" applyBorder="1"/>
    <xf numFmtId="166" fontId="45" fillId="0" borderId="53" xfId="0" applyNumberFormat="1" applyFont="1" applyFill="1" applyBorder="1"/>
    <xf numFmtId="166" fontId="45" fillId="0" borderId="16" xfId="0" applyNumberFormat="1" applyFont="1" applyFill="1" applyBorder="1"/>
    <xf numFmtId="1" fontId="45" fillId="0" borderId="64" xfId="0" applyNumberFormat="1" applyFont="1" applyFill="1" applyBorder="1"/>
    <xf numFmtId="166" fontId="45" fillId="0" borderId="16" xfId="0" applyNumberFormat="1" applyFont="1" applyFill="1" applyBorder="1" applyAlignment="1">
      <alignment horizontal="center"/>
    </xf>
    <xf numFmtId="2" fontId="45" fillId="0" borderId="64" xfId="0" applyNumberFormat="1" applyFont="1" applyFill="1" applyBorder="1" applyAlignment="1">
      <alignment horizontal="center"/>
    </xf>
    <xf numFmtId="166" fontId="45" fillId="0" borderId="54" xfId="0" applyNumberFormat="1" applyFont="1" applyFill="1" applyBorder="1" applyAlignment="1">
      <alignment horizontal="center"/>
    </xf>
    <xf numFmtId="166" fontId="45" fillId="0" borderId="11" xfId="0" applyNumberFormat="1" applyFont="1" applyFill="1" applyBorder="1"/>
    <xf numFmtId="166" fontId="45" fillId="0" borderId="11" xfId="0" applyNumberFormat="1" applyFont="1" applyFill="1" applyBorder="1" applyAlignment="1">
      <alignment horizontal="center"/>
    </xf>
    <xf numFmtId="166" fontId="45" fillId="0" borderId="54" xfId="0" applyNumberFormat="1" applyFont="1" applyFill="1" applyBorder="1"/>
    <xf numFmtId="0" fontId="45" fillId="0" borderId="83" xfId="0" applyNumberFormat="1" applyFont="1" applyFill="1" applyBorder="1" applyAlignment="1">
      <alignment horizontal="center"/>
    </xf>
    <xf numFmtId="2" fontId="45" fillId="0" borderId="27" xfId="0" applyNumberFormat="1" applyFont="1" applyFill="1" applyBorder="1" applyAlignment="1">
      <alignment horizontal="center"/>
    </xf>
    <xf numFmtId="0" fontId="45" fillId="0" borderId="25" xfId="0" applyNumberFormat="1" applyFont="1" applyFill="1" applyBorder="1"/>
    <xf numFmtId="0" fontId="45" fillId="0" borderId="63" xfId="0" applyNumberFormat="1" applyFont="1" applyFill="1" applyBorder="1"/>
    <xf numFmtId="0" fontId="18" fillId="0" borderId="88" xfId="0" applyNumberFormat="1" applyFont="1" applyFill="1" applyBorder="1"/>
    <xf numFmtId="0" fontId="45" fillId="0" borderId="4" xfId="0" applyNumberFormat="1" applyFont="1" applyFill="1" applyBorder="1"/>
    <xf numFmtId="1" fontId="45" fillId="0" borderId="4" xfId="0" applyNumberFormat="1" applyFont="1" applyFill="1" applyBorder="1"/>
    <xf numFmtId="0" fontId="18" fillId="0" borderId="87" xfId="0" applyNumberFormat="1" applyFont="1" applyFill="1" applyBorder="1" applyAlignment="1">
      <alignment horizontal="right"/>
    </xf>
    <xf numFmtId="2" fontId="45" fillId="0" borderId="88" xfId="0" applyNumberFormat="1" applyFont="1" applyFill="1" applyBorder="1"/>
    <xf numFmtId="1" fontId="45" fillId="0" borderId="11" xfId="0" applyNumberFormat="1" applyFont="1" applyFill="1" applyBorder="1"/>
    <xf numFmtId="0" fontId="45" fillId="0" borderId="48" xfId="0" applyNumberFormat="1" applyFont="1" applyFill="1" applyBorder="1"/>
    <xf numFmtId="1" fontId="40" fillId="0" borderId="114" xfId="0" applyNumberFormat="1" applyFont="1" applyFill="1" applyBorder="1"/>
    <xf numFmtId="2" fontId="40" fillId="0" borderId="114" xfId="0" applyNumberFormat="1" applyFont="1" applyFill="1" applyBorder="1"/>
    <xf numFmtId="166" fontId="40" fillId="0" borderId="114" xfId="0" applyNumberFormat="1" applyFont="1" applyFill="1" applyBorder="1"/>
    <xf numFmtId="2" fontId="40" fillId="0" borderId="115" xfId="0" applyNumberFormat="1" applyFont="1" applyFill="1" applyBorder="1"/>
    <xf numFmtId="2" fontId="45" fillId="0" borderId="27" xfId="0" applyNumberFormat="1" applyFont="1" applyFill="1" applyBorder="1"/>
    <xf numFmtId="2" fontId="45" fillId="0" borderId="100" xfId="0" applyNumberFormat="1" applyFont="1" applyFill="1" applyBorder="1"/>
    <xf numFmtId="166" fontId="104" fillId="0" borderId="38" xfId="0" applyNumberFormat="1" applyFont="1" applyFill="1" applyBorder="1"/>
    <xf numFmtId="2" fontId="45" fillId="0" borderId="85" xfId="0" applyNumberFormat="1" applyFont="1" applyFill="1" applyBorder="1"/>
    <xf numFmtId="166" fontId="104" fillId="0" borderId="5" xfId="0" applyNumberFormat="1" applyFont="1" applyFill="1" applyBorder="1"/>
    <xf numFmtId="2" fontId="45" fillId="0" borderId="15" xfId="0" applyNumberFormat="1" applyFont="1" applyFill="1" applyBorder="1" applyAlignment="1">
      <alignment horizontal="center"/>
    </xf>
    <xf numFmtId="0" fontId="45" fillId="0" borderId="104" xfId="0" applyNumberFormat="1" applyFont="1" applyFill="1" applyBorder="1"/>
    <xf numFmtId="1" fontId="45" fillId="0" borderId="104" xfId="0" applyNumberFormat="1" applyFont="1" applyFill="1" applyBorder="1"/>
    <xf numFmtId="166" fontId="40" fillId="0" borderId="104" xfId="0" applyNumberFormat="1" applyFont="1" applyFill="1" applyBorder="1"/>
    <xf numFmtId="166" fontId="45" fillId="0" borderId="104" xfId="0" applyNumberFormat="1" applyFont="1" applyFill="1" applyBorder="1"/>
    <xf numFmtId="2" fontId="45" fillId="0" borderId="116" xfId="0" applyNumberFormat="1" applyFont="1" applyFill="1" applyBorder="1"/>
    <xf numFmtId="2" fontId="45" fillId="0" borderId="23" xfId="0" applyNumberFormat="1" applyFont="1" applyFill="1" applyBorder="1"/>
    <xf numFmtId="2" fontId="45" fillId="0" borderId="102" xfId="0" applyNumberFormat="1" applyFont="1" applyFill="1" applyBorder="1" applyAlignment="1">
      <alignment horizontal="center"/>
    </xf>
    <xf numFmtId="2" fontId="45" fillId="0" borderId="117" xfId="0" applyNumberFormat="1" applyFont="1" applyFill="1" applyBorder="1" applyAlignment="1">
      <alignment horizontal="center"/>
    </xf>
    <xf numFmtId="2" fontId="45" fillId="0" borderId="28" xfId="0" applyNumberFormat="1" applyFont="1" applyFill="1" applyBorder="1" applyAlignment="1">
      <alignment horizontal="center"/>
    </xf>
    <xf numFmtId="2" fontId="45" fillId="0" borderId="118" xfId="0" applyNumberFormat="1" applyFont="1" applyFill="1" applyBorder="1"/>
    <xf numFmtId="2" fontId="45" fillId="0" borderId="37" xfId="0" applyNumberFormat="1" applyFont="1" applyFill="1" applyBorder="1"/>
    <xf numFmtId="2" fontId="45" fillId="0" borderId="119" xfId="0" applyNumberFormat="1" applyFont="1" applyFill="1" applyBorder="1"/>
    <xf numFmtId="1" fontId="40" fillId="0" borderId="120" xfId="0" applyNumberFormat="1" applyFont="1" applyFill="1" applyBorder="1"/>
    <xf numFmtId="2" fontId="40" fillId="0" borderId="120" xfId="0" applyNumberFormat="1" applyFont="1" applyFill="1" applyBorder="1"/>
    <xf numFmtId="166" fontId="40" fillId="0" borderId="120" xfId="0" applyNumberFormat="1" applyFont="1" applyFill="1" applyBorder="1"/>
    <xf numFmtId="2" fontId="40" fillId="0" borderId="121" xfId="0" applyNumberFormat="1" applyFont="1" applyFill="1" applyBorder="1"/>
    <xf numFmtId="0" fontId="19" fillId="0" borderId="0" xfId="0" applyNumberFormat="1" applyFont="1" applyFill="1"/>
    <xf numFmtId="1" fontId="19" fillId="0" borderId="0" xfId="0" applyNumberFormat="1" applyFont="1" applyFill="1"/>
    <xf numFmtId="2" fontId="45" fillId="0" borderId="25" xfId="0" applyNumberFormat="1" applyFont="1" applyFill="1" applyBorder="1"/>
    <xf numFmtId="2" fontId="45" fillId="0" borderId="63" xfId="0" applyNumberFormat="1" applyFont="1" applyFill="1" applyBorder="1"/>
    <xf numFmtId="166" fontId="45" fillId="0" borderId="25" xfId="0" applyNumberFormat="1" applyFont="1" applyFill="1" applyBorder="1"/>
    <xf numFmtId="166" fontId="45" fillId="0" borderId="87" xfId="0" applyNumberFormat="1" applyFont="1" applyFill="1" applyBorder="1" applyAlignment="1">
      <alignment horizontal="center"/>
    </xf>
    <xf numFmtId="166" fontId="45" fillId="0" borderId="64" xfId="0" applyNumberFormat="1" applyFont="1" applyFill="1" applyBorder="1" applyAlignment="1">
      <alignment horizontal="center"/>
    </xf>
    <xf numFmtId="2" fontId="45" fillId="0" borderId="100" xfId="0" applyNumberFormat="1" applyFont="1" applyFill="1" applyBorder="1" applyAlignment="1">
      <alignment horizontal="center"/>
    </xf>
    <xf numFmtId="200" fontId="45" fillId="0" borderId="36" xfId="0" applyNumberFormat="1" applyFont="1" applyFill="1" applyBorder="1"/>
    <xf numFmtId="200" fontId="45" fillId="0" borderId="38" xfId="0" applyNumberFormat="1" applyFont="1" applyFill="1" applyBorder="1"/>
    <xf numFmtId="200" fontId="45" fillId="0" borderId="5" xfId="0" applyNumberFormat="1" applyFont="1" applyFill="1" applyBorder="1"/>
    <xf numFmtId="166" fontId="19" fillId="0" borderId="0" xfId="0" applyNumberFormat="1" applyFont="1" applyFill="1"/>
    <xf numFmtId="0" fontId="45" fillId="0" borderId="53" xfId="0" applyNumberFormat="1" applyFont="1" applyFill="1" applyBorder="1"/>
    <xf numFmtId="1" fontId="46" fillId="0" borderId="14" xfId="0" applyNumberFormat="1" applyFont="1" applyFill="1" applyBorder="1"/>
    <xf numFmtId="166" fontId="40" fillId="0" borderId="16" xfId="0" applyNumberFormat="1" applyFont="1" applyFill="1" applyBorder="1" applyAlignment="1">
      <alignment horizontal="center"/>
    </xf>
    <xf numFmtId="0" fontId="45" fillId="0" borderId="54" xfId="0" applyNumberFormat="1" applyFont="1" applyFill="1" applyBorder="1" applyAlignment="1">
      <alignment horizontal="center"/>
    </xf>
    <xf numFmtId="1" fontId="45" fillId="0" borderId="0" xfId="0" applyNumberFormat="1" applyFont="1" applyFill="1" applyBorder="1" applyAlignment="1">
      <alignment horizontal="center"/>
    </xf>
    <xf numFmtId="0" fontId="45" fillId="0" borderId="55" xfId="0" applyNumberFormat="1" applyFont="1" applyFill="1" applyBorder="1"/>
    <xf numFmtId="1" fontId="45" fillId="0" borderId="13" xfId="0" applyNumberFormat="1" applyFont="1" applyFill="1" applyBorder="1" applyAlignment="1">
      <alignment horizontal="center"/>
    </xf>
    <xf numFmtId="0" fontId="45" fillId="0" borderId="33" xfId="0" applyNumberFormat="1" applyFont="1" applyFill="1" applyBorder="1" applyAlignment="1">
      <alignment horizontal="center"/>
    </xf>
    <xf numFmtId="166" fontId="45" fillId="0" borderId="38" xfId="0" applyNumberFormat="1" applyFont="1" applyFill="1" applyBorder="1"/>
    <xf numFmtId="2" fontId="45" fillId="0" borderId="0" xfId="0" applyNumberFormat="1" applyFont="1" applyFill="1" applyBorder="1" applyAlignment="1">
      <alignment horizontal="right"/>
    </xf>
    <xf numFmtId="166" fontId="45" fillId="0" borderId="1" xfId="0" applyNumberFormat="1" applyFont="1" applyFill="1" applyBorder="1"/>
    <xf numFmtId="166" fontId="45" fillId="0" borderId="1" xfId="0" applyNumberFormat="1" applyFont="1" applyFill="1" applyBorder="1" applyAlignment="1">
      <alignment horizontal="center"/>
    </xf>
    <xf numFmtId="166" fontId="45" fillId="0" borderId="100" xfId="0" applyNumberFormat="1" applyFont="1" applyFill="1" applyBorder="1"/>
    <xf numFmtId="1" fontId="45" fillId="0" borderId="87" xfId="0" applyNumberFormat="1" applyFont="1" applyFill="1" applyBorder="1"/>
    <xf numFmtId="166" fontId="45" fillId="0" borderId="84" xfId="0" applyNumberFormat="1" applyFont="1" applyFill="1" applyBorder="1"/>
    <xf numFmtId="2" fontId="45" fillId="0" borderId="87" xfId="0" applyNumberFormat="1" applyFont="1" applyFill="1" applyBorder="1" applyAlignment="1">
      <alignment horizontal="center"/>
    </xf>
    <xf numFmtId="2" fontId="45" fillId="0" borderId="38" xfId="0" applyNumberFormat="1" applyFont="1" applyFill="1" applyBorder="1" applyAlignment="1">
      <alignment horizontal="right"/>
    </xf>
    <xf numFmtId="0" fontId="45" fillId="0" borderId="54" xfId="0" applyNumberFormat="1" applyFont="1" applyFill="1" applyBorder="1"/>
    <xf numFmtId="0" fontId="45" fillId="0" borderId="16" xfId="0" applyNumberFormat="1" applyFont="1" applyFill="1" applyBorder="1" applyAlignment="1">
      <alignment horizontal="center"/>
    </xf>
    <xf numFmtId="0" fontId="45" fillId="0" borderId="12" xfId="0" applyNumberFormat="1" applyFont="1" applyFill="1" applyBorder="1" applyAlignment="1">
      <alignment horizontal="center"/>
    </xf>
    <xf numFmtId="166" fontId="45" fillId="0" borderId="33" xfId="0" applyNumberFormat="1" applyFont="1" applyFill="1" applyBorder="1"/>
    <xf numFmtId="0" fontId="45" fillId="0" borderId="27" xfId="0" applyNumberFormat="1" applyFont="1" applyFill="1" applyBorder="1"/>
    <xf numFmtId="166" fontId="45" fillId="0" borderId="27" xfId="0" applyNumberFormat="1" applyFont="1" applyFill="1" applyBorder="1" applyAlignment="1">
      <alignment horizontal="centerContinuous"/>
    </xf>
    <xf numFmtId="166" fontId="45" fillId="0" borderId="4" xfId="0" applyNumberFormat="1" applyFont="1" applyFill="1" applyBorder="1" applyAlignment="1">
      <alignment horizontal="centerContinuous"/>
    </xf>
    <xf numFmtId="166" fontId="45" fillId="0" borderId="26" xfId="0" applyNumberFormat="1" applyFont="1" applyFill="1" applyBorder="1" applyAlignment="1">
      <alignment horizontal="centerContinuous"/>
    </xf>
    <xf numFmtId="0" fontId="45" fillId="0" borderId="25" xfId="0" applyNumberFormat="1" applyFont="1" applyFill="1" applyBorder="1" applyAlignment="1">
      <alignment horizontal="center"/>
    </xf>
    <xf numFmtId="1" fontId="45" fillId="0" borderId="38" xfId="0" applyNumberFormat="1" applyFont="1" applyFill="1" applyBorder="1"/>
    <xf numFmtId="1" fontId="45" fillId="0" borderId="85" xfId="0" applyNumberFormat="1" applyFont="1" applyFill="1" applyBorder="1"/>
    <xf numFmtId="2" fontId="45" fillId="0" borderId="85" xfId="0" applyNumberFormat="1" applyFont="1" applyFill="1" applyBorder="1" applyAlignment="1">
      <alignment horizontal="right"/>
    </xf>
    <xf numFmtId="166" fontId="45" fillId="0" borderId="26" xfId="0" applyNumberFormat="1" applyFont="1" applyFill="1" applyBorder="1"/>
    <xf numFmtId="166" fontId="45" fillId="0" borderId="25" xfId="0" applyNumberFormat="1" applyFont="1" applyFill="1" applyBorder="1" applyAlignment="1">
      <alignment horizontal="center"/>
    </xf>
    <xf numFmtId="1" fontId="45" fillId="0" borderId="5" xfId="0" applyNumberFormat="1" applyFont="1" applyFill="1" applyBorder="1" applyAlignment="1">
      <alignment horizontal="center" vertical="center" wrapText="1"/>
    </xf>
    <xf numFmtId="1" fontId="45" fillId="0" borderId="64" xfId="0" applyNumberFormat="1" applyFont="1" applyFill="1" applyBorder="1" applyAlignment="1">
      <alignment horizontal="center" vertical="center" wrapText="1"/>
    </xf>
    <xf numFmtId="2" fontId="40" fillId="0" borderId="0" xfId="0" applyNumberFormat="1" applyFont="1" applyFill="1" applyBorder="1"/>
    <xf numFmtId="1" fontId="40" fillId="0" borderId="5" xfId="0" applyNumberFormat="1" applyFont="1" applyFill="1" applyBorder="1" applyAlignment="1">
      <alignment horizontal="center"/>
    </xf>
    <xf numFmtId="1" fontId="45" fillId="0" borderId="122" xfId="0" applyNumberFormat="1" applyFont="1" applyFill="1" applyBorder="1"/>
    <xf numFmtId="2" fontId="45" fillId="0" borderId="122" xfId="0" applyNumberFormat="1" applyFont="1" applyFill="1" applyBorder="1"/>
    <xf numFmtId="166" fontId="45" fillId="0" borderId="122" xfId="0" applyNumberFormat="1" applyFont="1" applyFill="1" applyBorder="1"/>
    <xf numFmtId="1" fontId="17" fillId="0" borderId="5" xfId="43" applyNumberFormat="1" applyFont="1" applyFill="1" applyBorder="1" applyAlignment="1">
      <alignment horizontal="center"/>
    </xf>
    <xf numFmtId="2" fontId="17" fillId="0" borderId="32" xfId="43" applyNumberFormat="1" applyFont="1" applyFill="1" applyBorder="1" applyAlignment="1">
      <alignment horizontal="center"/>
    </xf>
    <xf numFmtId="0" fontId="0" fillId="0" borderId="5" xfId="45" applyNumberFormat="1" applyFont="1" applyFill="1" applyBorder="1" applyAlignment="1">
      <alignment horizontal="center"/>
    </xf>
    <xf numFmtId="0" fontId="5" fillId="0" borderId="5" xfId="41" applyFont="1" applyBorder="1" applyAlignment="1">
      <alignment horizontal="center"/>
    </xf>
    <xf numFmtId="2" fontId="5" fillId="0" borderId="5" xfId="41" applyNumberFormat="1" applyFont="1" applyBorder="1" applyAlignment="1">
      <alignment horizontal="center"/>
    </xf>
    <xf numFmtId="43" fontId="23" fillId="0" borderId="5" xfId="0" applyNumberFormat="1" applyFont="1" applyFill="1" applyBorder="1"/>
    <xf numFmtId="1" fontId="23" fillId="0" borderId="12" xfId="0" applyNumberFormat="1" applyFont="1" applyFill="1" applyBorder="1"/>
    <xf numFmtId="0" fontId="4" fillId="0" borderId="5" xfId="0" applyNumberFormat="1" applyFont="1" applyFill="1" applyBorder="1" applyAlignment="1">
      <alignment horizontal="center" wrapText="1"/>
    </xf>
    <xf numFmtId="0" fontId="23" fillId="0" borderId="0" xfId="0" applyNumberFormat="1" applyFont="1" applyFill="1" applyAlignment="1">
      <alignment horizontal="center" wrapText="1"/>
    </xf>
    <xf numFmtId="0" fontId="3" fillId="0" borderId="25" xfId="0" applyFont="1" applyBorder="1" applyAlignment="1">
      <alignment horizontal="right"/>
    </xf>
    <xf numFmtId="165" fontId="63" fillId="0" borderId="25" xfId="0" applyNumberFormat="1" applyFont="1" applyBorder="1"/>
    <xf numFmtId="2" fontId="63" fillId="0" borderId="25" xfId="0" applyNumberFormat="1" applyFont="1" applyFill="1" applyBorder="1"/>
    <xf numFmtId="2" fontId="63" fillId="0" borderId="25" xfId="0" applyNumberFormat="1" applyFont="1" applyBorder="1"/>
    <xf numFmtId="0" fontId="3" fillId="0" borderId="63" xfId="0" applyFont="1" applyBorder="1" applyAlignment="1">
      <alignment horizontal="right"/>
    </xf>
    <xf numFmtId="165" fontId="63" fillId="0" borderId="63" xfId="10" applyFont="1" applyBorder="1"/>
    <xf numFmtId="0" fontId="63" fillId="0" borderId="63" xfId="0" applyFont="1" applyBorder="1"/>
    <xf numFmtId="2" fontId="63" fillId="0" borderId="63" xfId="0" applyNumberFormat="1" applyFont="1" applyBorder="1"/>
    <xf numFmtId="2" fontId="63" fillId="0" borderId="63" xfId="0" applyNumberFormat="1" applyFont="1" applyFill="1" applyBorder="1"/>
    <xf numFmtId="0" fontId="2" fillId="0" borderId="56" xfId="0" applyFont="1" applyBorder="1" applyAlignment="1">
      <alignment horizontal="center" wrapText="1"/>
    </xf>
    <xf numFmtId="2" fontId="0" fillId="0" borderId="56" xfId="0" applyNumberFormat="1" applyFill="1" applyBorder="1"/>
    <xf numFmtId="0" fontId="57" fillId="0" borderId="31" xfId="0" applyFont="1" applyBorder="1" applyAlignment="1">
      <alignment horizontal="center"/>
    </xf>
    <xf numFmtId="0" fontId="3" fillId="0" borderId="43" xfId="0" applyFont="1" applyBorder="1" applyAlignment="1">
      <alignment horizontal="right"/>
    </xf>
    <xf numFmtId="165" fontId="3" fillId="0" borderId="44" xfId="10" applyFont="1" applyBorder="1"/>
    <xf numFmtId="0" fontId="3" fillId="0" borderId="44" xfId="0" applyFont="1" applyBorder="1"/>
    <xf numFmtId="2" fontId="3" fillId="0" borderId="44" xfId="0" applyNumberFormat="1" applyFont="1" applyFill="1" applyBorder="1"/>
    <xf numFmtId="165" fontId="3" fillId="0" borderId="45" xfId="10" applyFont="1" applyBorder="1"/>
    <xf numFmtId="2" fontId="17" fillId="0" borderId="0" xfId="0" applyNumberFormat="1" applyFont="1" applyBorder="1"/>
    <xf numFmtId="0" fontId="3" fillId="0" borderId="31" xfId="0" applyFont="1" applyBorder="1" applyAlignment="1">
      <alignment horizontal="right"/>
    </xf>
    <xf numFmtId="0" fontId="17" fillId="0" borderId="43" xfId="0" applyFont="1" applyBorder="1"/>
    <xf numFmtId="165" fontId="17" fillId="0" borderId="44" xfId="10" applyFont="1" applyFill="1" applyBorder="1"/>
    <xf numFmtId="165" fontId="17" fillId="0" borderId="44" xfId="10" applyFont="1" applyBorder="1"/>
    <xf numFmtId="165" fontId="17" fillId="0" borderId="45" xfId="10" applyFont="1" applyBorder="1"/>
    <xf numFmtId="0" fontId="2" fillId="0" borderId="52" xfId="0" applyFont="1" applyBorder="1"/>
    <xf numFmtId="0" fontId="27" fillId="0" borderId="31" xfId="0" applyFont="1" applyBorder="1"/>
    <xf numFmtId="0" fontId="0" fillId="0" borderId="31" xfId="0" applyBorder="1" applyAlignment="1">
      <alignment horizontal="left" vertical="center" wrapText="1"/>
    </xf>
    <xf numFmtId="0" fontId="2" fillId="0" borderId="31" xfId="0" applyFont="1" applyBorder="1" applyAlignment="1">
      <alignment horizontal="left"/>
    </xf>
    <xf numFmtId="0" fontId="0" fillId="0" borderId="31" xfId="0" applyFill="1" applyBorder="1"/>
    <xf numFmtId="0" fontId="0" fillId="0" borderId="50" xfId="0" applyBorder="1"/>
    <xf numFmtId="0" fontId="2" fillId="0" borderId="43" xfId="0" applyFont="1" applyBorder="1"/>
    <xf numFmtId="2" fontId="35" fillId="0" borderId="44" xfId="0" applyNumberFormat="1" applyFont="1" applyFill="1" applyBorder="1"/>
    <xf numFmtId="0" fontId="3" fillId="0" borderId="108" xfId="0" applyNumberFormat="1" applyFont="1" applyFill="1" applyBorder="1" applyAlignment="1">
      <alignment horizontal="center"/>
    </xf>
    <xf numFmtId="0" fontId="17" fillId="0" borderId="28" xfId="0" applyFont="1" applyFill="1" applyBorder="1"/>
    <xf numFmtId="1" fontId="17" fillId="0" borderId="28" xfId="0" applyNumberFormat="1" applyFont="1" applyFill="1" applyBorder="1"/>
    <xf numFmtId="0" fontId="17" fillId="0" borderId="44" xfId="0" applyFont="1" applyFill="1" applyBorder="1"/>
    <xf numFmtId="1" fontId="17" fillId="0" borderId="79" xfId="0" applyNumberFormat="1" applyFont="1" applyFill="1" applyBorder="1"/>
    <xf numFmtId="2" fontId="17" fillId="0" borderId="44" xfId="0" applyNumberFormat="1" applyFont="1" applyFill="1" applyBorder="1"/>
    <xf numFmtId="1" fontId="17" fillId="0" borderId="45" xfId="0" applyNumberFormat="1" applyFont="1" applyFill="1" applyBorder="1"/>
    <xf numFmtId="0" fontId="17" fillId="0" borderId="49" xfId="0" applyFont="1" applyBorder="1" applyAlignment="1">
      <alignment horizontal="center"/>
    </xf>
    <xf numFmtId="0" fontId="17" fillId="0" borderId="43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9" fontId="17" fillId="0" borderId="0" xfId="0" applyNumberFormat="1" applyFont="1" applyFill="1" applyAlignment="1">
      <alignment horizontal="center"/>
    </xf>
    <xf numFmtId="0" fontId="5" fillId="0" borderId="0" xfId="46" applyNumberFormat="1" applyFont="1" applyFill="1"/>
    <xf numFmtId="2" fontId="5" fillId="0" borderId="0" xfId="46" applyNumberFormat="1" applyFont="1" applyFill="1" applyAlignment="1">
      <alignment horizontal="center"/>
    </xf>
    <xf numFmtId="174" fontId="3" fillId="0" borderId="0" xfId="13" applyNumberFormat="1" applyFont="1" applyFill="1" applyBorder="1" applyAlignment="1">
      <alignment horizontal="centerContinuous"/>
    </xf>
    <xf numFmtId="0" fontId="5" fillId="0" borderId="0" xfId="46" applyNumberFormat="1" applyFont="1" applyFill="1" applyAlignment="1">
      <alignment horizontal="centerContinuous"/>
    </xf>
    <xf numFmtId="2" fontId="5" fillId="0" borderId="0" xfId="46" applyNumberFormat="1" applyFont="1" applyFill="1" applyAlignment="1">
      <alignment horizontal="centerContinuous"/>
    </xf>
    <xf numFmtId="0" fontId="5" fillId="0" borderId="0" xfId="46" applyNumberFormat="1" applyFont="1" applyFill="1" applyBorder="1"/>
    <xf numFmtId="0" fontId="2" fillId="0" borderId="0" xfId="46" applyNumberFormat="1" applyFont="1" applyFill="1" applyBorder="1"/>
    <xf numFmtId="2" fontId="5" fillId="0" borderId="0" xfId="46" applyNumberFormat="1" applyFont="1" applyFill="1" applyBorder="1" applyAlignment="1">
      <alignment horizontal="center"/>
    </xf>
    <xf numFmtId="0" fontId="5" fillId="0" borderId="5" xfId="46" applyNumberFormat="1" applyFont="1" applyFill="1" applyBorder="1"/>
    <xf numFmtId="0" fontId="2" fillId="0" borderId="5" xfId="46" applyNumberFormat="1" applyFont="1" applyFill="1" applyBorder="1"/>
    <xf numFmtId="2" fontId="2" fillId="0" borderId="5" xfId="46" applyNumberFormat="1" applyFont="1" applyFill="1" applyBorder="1" applyAlignment="1">
      <alignment horizontal="center"/>
    </xf>
    <xf numFmtId="0" fontId="5" fillId="0" borderId="5" xfId="46" applyNumberFormat="1" applyFont="1" applyFill="1" applyBorder="1" applyAlignment="1">
      <alignment horizontal="center" vertical="center" wrapText="1"/>
    </xf>
    <xf numFmtId="0" fontId="2" fillId="0" borderId="5" xfId="46" applyNumberFormat="1" applyFont="1" applyFill="1" applyBorder="1" applyAlignment="1">
      <alignment horizontal="center" vertical="center" wrapText="1"/>
    </xf>
    <xf numFmtId="2" fontId="2" fillId="0" borderId="5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vertical="center" wrapText="1"/>
    </xf>
    <xf numFmtId="0" fontId="2" fillId="0" borderId="5" xfId="46" applyNumberFormat="1" applyFont="1" applyFill="1" applyBorder="1" applyAlignment="1">
      <alignment horizontal="center"/>
    </xf>
    <xf numFmtId="0" fontId="2" fillId="0" borderId="0" xfId="46" applyNumberFormat="1" applyFont="1" applyFill="1"/>
    <xf numFmtId="0" fontId="2" fillId="0" borderId="63" xfId="46" applyNumberFormat="1" applyFont="1" applyFill="1" applyBorder="1" applyAlignment="1">
      <alignment horizontal="center"/>
    </xf>
    <xf numFmtId="2" fontId="2" fillId="0" borderId="63" xfId="46" applyNumberFormat="1" applyFont="1" applyFill="1" applyBorder="1" applyAlignment="1">
      <alignment horizontal="center"/>
    </xf>
    <xf numFmtId="0" fontId="5" fillId="0" borderId="5" xfId="46" applyNumberFormat="1" applyFont="1" applyFill="1" applyBorder="1" applyAlignment="1">
      <alignment horizontal="center"/>
    </xf>
    <xf numFmtId="0" fontId="5" fillId="0" borderId="5" xfId="46" applyNumberFormat="1" applyFont="1" applyFill="1" applyBorder="1" applyAlignment="1">
      <alignment horizontal="left"/>
    </xf>
    <xf numFmtId="2" fontId="5" fillId="0" borderId="5" xfId="46" applyNumberFormat="1" applyFont="1" applyFill="1" applyBorder="1" applyAlignment="1">
      <alignment horizontal="center"/>
    </xf>
    <xf numFmtId="0" fontId="2" fillId="0" borderId="5" xfId="44" applyNumberFormat="1" applyFont="1" applyFill="1" applyBorder="1" applyAlignment="1" applyProtection="1">
      <alignment horizontal="center"/>
      <protection locked="0"/>
    </xf>
    <xf numFmtId="0" fontId="2" fillId="0" borderId="5" xfId="44" applyNumberFormat="1" applyFont="1" applyFill="1" applyBorder="1" applyProtection="1">
      <protection locked="0"/>
    </xf>
    <xf numFmtId="0" fontId="5" fillId="0" borderId="0" xfId="46" applyNumberFormat="1" applyFont="1" applyFill="1" applyBorder="1" applyAlignment="1">
      <alignment horizontal="center"/>
    </xf>
    <xf numFmtId="2" fontId="5" fillId="0" borderId="5" xfId="45" applyNumberFormat="1" applyFont="1" applyFill="1" applyBorder="1" applyAlignment="1">
      <alignment horizontal="right"/>
    </xf>
    <xf numFmtId="0" fontId="22" fillId="0" borderId="5" xfId="10" applyNumberFormat="1" applyFont="1" applyFill="1" applyBorder="1" applyAlignment="1">
      <alignment horizontal="center"/>
    </xf>
    <xf numFmtId="10" fontId="2" fillId="0" borderId="5" xfId="45" applyNumberFormat="1" applyFont="1" applyFill="1" applyBorder="1" applyAlignment="1">
      <alignment horizontal="center" vertical="center" wrapText="1"/>
    </xf>
    <xf numFmtId="2" fontId="85" fillId="0" borderId="5" xfId="45" applyNumberFormat="1" applyFont="1" applyFill="1" applyBorder="1" applyAlignment="1">
      <alignment horizontal="center" vertical="center" wrapText="1"/>
    </xf>
    <xf numFmtId="165" fontId="85" fillId="0" borderId="5" xfId="45" applyNumberFormat="1" applyFont="1" applyFill="1" applyBorder="1" applyAlignment="1">
      <alignment horizontal="center" vertical="center" wrapText="1"/>
    </xf>
    <xf numFmtId="165" fontId="96" fillId="0" borderId="5" xfId="10" applyFont="1" applyFill="1" applyBorder="1"/>
    <xf numFmtId="165" fontId="96" fillId="0" borderId="5" xfId="10" applyFont="1" applyBorder="1"/>
    <xf numFmtId="2" fontId="2" fillId="0" borderId="56" xfId="0" applyNumberFormat="1" applyFont="1" applyFill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6" xfId="0" applyFont="1" applyFill="1" applyBorder="1" applyAlignment="1">
      <alignment horizontal="center"/>
    </xf>
    <xf numFmtId="165" fontId="96" fillId="0" borderId="26" xfId="10" applyFont="1" applyBorder="1"/>
    <xf numFmtId="2" fontId="96" fillId="0" borderId="26" xfId="0" applyNumberFormat="1" applyFont="1" applyFill="1" applyBorder="1"/>
    <xf numFmtId="0" fontId="0" fillId="0" borderId="123" xfId="0" applyNumberFormat="1" applyFill="1" applyBorder="1"/>
    <xf numFmtId="0" fontId="0" fillId="0" borderId="124" xfId="0" applyNumberFormat="1" applyFill="1" applyBorder="1"/>
    <xf numFmtId="0" fontId="11" fillId="0" borderId="124" xfId="0" applyNumberFormat="1" applyFont="1" applyFill="1" applyBorder="1" applyAlignment="1">
      <alignment horizontal="center" vertical="center" wrapText="1"/>
    </xf>
    <xf numFmtId="0" fontId="11" fillId="0" borderId="125" xfId="0" applyNumberFormat="1" applyFont="1" applyFill="1" applyBorder="1" applyAlignment="1">
      <alignment horizontal="center" vertical="center" wrapText="1"/>
    </xf>
    <xf numFmtId="0" fontId="0" fillId="0" borderId="126" xfId="0" applyNumberFormat="1" applyFill="1" applyBorder="1"/>
    <xf numFmtId="0" fontId="11" fillId="0" borderId="31" xfId="0" applyNumberFormat="1" applyFont="1" applyFill="1" applyBorder="1" applyAlignment="1">
      <alignment horizontal="right"/>
    </xf>
    <xf numFmtId="0" fontId="0" fillId="0" borderId="31" xfId="0" applyNumberFormat="1" applyFill="1" applyBorder="1" applyAlignment="1">
      <alignment horizontal="right"/>
    </xf>
    <xf numFmtId="170" fontId="0" fillId="0" borderId="28" xfId="0" applyNumberFormat="1" applyFill="1" applyBorder="1"/>
    <xf numFmtId="0" fontId="0" fillId="0" borderId="43" xfId="0" applyNumberFormat="1" applyFill="1" applyBorder="1" applyAlignment="1">
      <alignment horizontal="right"/>
    </xf>
    <xf numFmtId="0" fontId="11" fillId="0" borderId="44" xfId="0" applyNumberFormat="1" applyFont="1" applyFill="1" applyBorder="1"/>
    <xf numFmtId="0" fontId="70" fillId="9" borderId="49" xfId="36" applyFill="1" applyBorder="1"/>
    <xf numFmtId="174" fontId="76" fillId="9" borderId="17" xfId="10" applyNumberFormat="1" applyFont="1" applyFill="1" applyBorder="1" applyAlignment="1">
      <alignment horizontal="centerContinuous"/>
    </xf>
    <xf numFmtId="0" fontId="70" fillId="9" borderId="17" xfId="36" applyFill="1" applyBorder="1" applyAlignment="1">
      <alignment horizontal="centerContinuous"/>
    </xf>
    <xf numFmtId="10" fontId="70" fillId="9" borderId="17" xfId="36" applyNumberFormat="1" applyFill="1" applyBorder="1"/>
    <xf numFmtId="0" fontId="70" fillId="9" borderId="18" xfId="36" applyFill="1" applyBorder="1"/>
    <xf numFmtId="0" fontId="70" fillId="9" borderId="50" xfId="36" applyFill="1" applyBorder="1" applyAlignment="1"/>
    <xf numFmtId="174" fontId="76" fillId="9" borderId="23" xfId="10" applyNumberFormat="1" applyFont="1" applyFill="1" applyBorder="1" applyAlignment="1">
      <alignment horizontal="center"/>
    </xf>
    <xf numFmtId="0" fontId="70" fillId="9" borderId="50" xfId="36" applyFill="1" applyBorder="1"/>
    <xf numFmtId="2" fontId="5" fillId="0" borderId="28" xfId="36" applyNumberFormat="1" applyFont="1" applyFill="1" applyBorder="1" applyAlignment="1" applyProtection="1">
      <alignment horizontal="center"/>
      <protection locked="0"/>
    </xf>
    <xf numFmtId="2" fontId="2" fillId="0" borderId="28" xfId="42" applyNumberFormat="1" applyFont="1" applyFill="1" applyBorder="1" applyAlignment="1" applyProtection="1">
      <alignment horizontal="center" vertical="center" wrapText="1"/>
      <protection locked="0"/>
    </xf>
    <xf numFmtId="0" fontId="2" fillId="0" borderId="44" xfId="42" applyNumberFormat="1" applyFont="1" applyFill="1" applyBorder="1" applyAlignment="1" applyProtection="1">
      <alignment horizontal="center" vertical="center" wrapText="1"/>
      <protection locked="0"/>
    </xf>
    <xf numFmtId="0" fontId="2" fillId="0" borderId="44" xfId="36" applyNumberFormat="1" applyFont="1" applyFill="1" applyBorder="1" applyAlignment="1" applyProtection="1">
      <alignment vertical="center" wrapText="1"/>
      <protection locked="0"/>
    </xf>
    <xf numFmtId="2" fontId="2" fillId="0" borderId="44" xfId="42" applyNumberFormat="1" applyFont="1" applyFill="1" applyBorder="1" applyAlignment="1" applyProtection="1">
      <alignment horizontal="center" vertical="center" wrapText="1"/>
      <protection locked="0"/>
    </xf>
    <xf numFmtId="10" fontId="2" fillId="0" borderId="44" xfId="36" applyNumberFormat="1" applyFont="1" applyFill="1" applyBorder="1" applyAlignment="1" applyProtection="1">
      <alignment horizontal="center"/>
      <protection locked="0"/>
    </xf>
    <xf numFmtId="10" fontId="2" fillId="10" borderId="44" xfId="36" applyNumberFormat="1" applyFont="1" applyFill="1" applyBorder="1" applyAlignment="1" applyProtection="1">
      <alignment horizontal="center" vertical="center"/>
      <protection locked="0"/>
    </xf>
    <xf numFmtId="2" fontId="2" fillId="0" borderId="45" xfId="36" applyNumberFormat="1" applyFont="1" applyFill="1" applyBorder="1" applyAlignment="1" applyProtection="1">
      <alignment horizontal="center"/>
      <protection locked="0"/>
    </xf>
    <xf numFmtId="0" fontId="70" fillId="0" borderId="5" xfId="36" applyBorder="1"/>
    <xf numFmtId="0" fontId="2" fillId="0" borderId="5" xfId="36" applyFont="1" applyBorder="1"/>
    <xf numFmtId="0" fontId="2" fillId="0" borderId="5" xfId="36" applyFont="1" applyBorder="1" applyAlignment="1">
      <alignment horizontal="center"/>
    </xf>
    <xf numFmtId="10" fontId="70" fillId="0" borderId="5" xfId="36" applyNumberFormat="1" applyBorder="1"/>
    <xf numFmtId="2" fontId="78" fillId="9" borderId="5" xfId="42" applyNumberFormat="1" applyFont="1" applyFill="1" applyBorder="1" applyAlignment="1" applyProtection="1">
      <alignment horizontal="center" vertical="center" wrapText="1"/>
      <protection locked="0"/>
    </xf>
    <xf numFmtId="2" fontId="77" fillId="9" borderId="5" xfId="42" applyNumberFormat="1" applyFont="1" applyFill="1" applyBorder="1" applyAlignment="1" applyProtection="1">
      <alignment vertical="center" wrapText="1"/>
      <protection locked="0"/>
    </xf>
    <xf numFmtId="2" fontId="77" fillId="9" borderId="5" xfId="42" applyNumberFormat="1" applyFont="1" applyFill="1" applyBorder="1" applyAlignment="1" applyProtection="1">
      <alignment horizontal="center" vertical="center" wrapText="1"/>
      <protection locked="0"/>
    </xf>
    <xf numFmtId="2" fontId="5" fillId="0" borderId="5" xfId="42" applyNumberFormat="1" applyFont="1" applyFill="1" applyBorder="1" applyAlignment="1" applyProtection="1">
      <alignment vertical="center" wrapText="1"/>
      <protection locked="0"/>
    </xf>
    <xf numFmtId="2" fontId="78" fillId="0" borderId="5" xfId="42" applyNumberFormat="1" applyFont="1" applyFill="1" applyBorder="1" applyAlignment="1" applyProtection="1">
      <alignment horizontal="center" vertical="center" wrapText="1"/>
      <protection locked="0"/>
    </xf>
    <xf numFmtId="0" fontId="70" fillId="0" borderId="31" xfId="36" applyBorder="1"/>
    <xf numFmtId="0" fontId="2" fillId="0" borderId="28" xfId="36" applyFont="1" applyBorder="1" applyAlignment="1">
      <alignment horizontal="center"/>
    </xf>
    <xf numFmtId="0" fontId="5" fillId="0" borderId="31" xfId="36" applyFont="1" applyFill="1" applyBorder="1" applyAlignment="1" applyProtection="1">
      <alignment vertical="center" wrapText="1"/>
      <protection locked="0"/>
    </xf>
    <xf numFmtId="2" fontId="77" fillId="9" borderId="28" xfId="42" applyNumberFormat="1" applyFont="1" applyFill="1" applyBorder="1" applyAlignment="1" applyProtection="1">
      <alignment horizontal="center" vertical="center" wrapText="1"/>
      <protection locked="0"/>
    </xf>
    <xf numFmtId="0" fontId="5" fillId="0" borderId="31" xfId="36" applyFont="1" applyFill="1" applyBorder="1" applyAlignment="1" applyProtection="1">
      <alignment vertical="center"/>
      <protection locked="0"/>
    </xf>
    <xf numFmtId="0" fontId="2" fillId="0" borderId="43" xfId="36" applyFont="1" applyFill="1" applyBorder="1" applyAlignment="1" applyProtection="1">
      <alignment vertical="center"/>
      <protection locked="0"/>
    </xf>
    <xf numFmtId="0" fontId="48" fillId="0" borderId="5" xfId="0" applyFont="1" applyFill="1" applyBorder="1" applyAlignment="1">
      <alignment horizontal="center"/>
    </xf>
    <xf numFmtId="0" fontId="48" fillId="0" borderId="5" xfId="0" applyFont="1" applyFill="1" applyBorder="1" applyAlignment="1"/>
    <xf numFmtId="2" fontId="44" fillId="0" borderId="5" xfId="0" applyNumberFormat="1" applyFont="1" applyFill="1" applyBorder="1" applyAlignment="1">
      <alignment horizontal="center"/>
    </xf>
    <xf numFmtId="0" fontId="2" fillId="0" borderId="52" xfId="0" applyNumberFormat="1" applyFont="1" applyFill="1" applyBorder="1"/>
    <xf numFmtId="0" fontId="9" fillId="0" borderId="56" xfId="0" applyNumberFormat="1" applyFont="1" applyFill="1" applyBorder="1"/>
    <xf numFmtId="0" fontId="0" fillId="0" borderId="56" xfId="0" applyNumberFormat="1" applyFill="1" applyBorder="1" applyAlignment="1">
      <alignment horizontal="center"/>
    </xf>
    <xf numFmtId="0" fontId="0" fillId="0" borderId="56" xfId="0" applyNumberFormat="1" applyFill="1" applyBorder="1"/>
    <xf numFmtId="0" fontId="0" fillId="0" borderId="57" xfId="0" applyNumberFormat="1" applyFill="1" applyBorder="1"/>
    <xf numFmtId="0" fontId="2" fillId="0" borderId="31" xfId="0" applyNumberFormat="1" applyFont="1" applyFill="1" applyBorder="1"/>
    <xf numFmtId="0" fontId="0" fillId="0" borderId="28" xfId="0" applyNumberFormat="1" applyFill="1" applyBorder="1" applyAlignment="1">
      <alignment horizontal="center"/>
    </xf>
    <xf numFmtId="2" fontId="0" fillId="0" borderId="28" xfId="0" applyNumberFormat="1" applyFill="1" applyBorder="1" applyAlignment="1">
      <alignment horizontal="right"/>
    </xf>
    <xf numFmtId="2" fontId="0" fillId="0" borderId="26" xfId="0" applyNumberFormat="1" applyFill="1" applyBorder="1" applyAlignment="1">
      <alignment horizontal="center"/>
    </xf>
    <xf numFmtId="0" fontId="2" fillId="0" borderId="56" xfId="0" applyNumberFormat="1" applyFont="1" applyFill="1" applyBorder="1" applyAlignment="1">
      <alignment horizontal="center"/>
    </xf>
    <xf numFmtId="166" fontId="0" fillId="0" borderId="28" xfId="0" applyNumberFormat="1" applyFill="1" applyBorder="1"/>
    <xf numFmtId="0" fontId="11" fillId="0" borderId="31" xfId="0" applyNumberFormat="1" applyFont="1" applyFill="1" applyBorder="1"/>
    <xf numFmtId="168" fontId="0" fillId="0" borderId="28" xfId="0" applyNumberFormat="1" applyFill="1" applyBorder="1"/>
    <xf numFmtId="166" fontId="0" fillId="0" borderId="44" xfId="0" applyNumberFormat="1" applyFill="1" applyBorder="1"/>
    <xf numFmtId="166" fontId="0" fillId="0" borderId="45" xfId="0" applyNumberFormat="1" applyFill="1" applyBorder="1"/>
    <xf numFmtId="174" fontId="3" fillId="0" borderId="0" xfId="10" applyNumberFormat="1" applyFont="1" applyFill="1" applyBorder="1" applyAlignment="1">
      <alignment horizontal="center"/>
    </xf>
    <xf numFmtId="0" fontId="2" fillId="0" borderId="57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11" fillId="0" borderId="31" xfId="0" applyNumberFormat="1" applyFont="1" applyFill="1" applyBorder="1" applyAlignment="1">
      <alignment horizontal="center"/>
    </xf>
    <xf numFmtId="0" fontId="0" fillId="0" borderId="31" xfId="0" applyNumberFormat="1" applyFill="1" applyBorder="1" applyAlignment="1">
      <alignment horizontal="center" vertical="top" wrapText="1"/>
    </xf>
    <xf numFmtId="0" fontId="11" fillId="0" borderId="31" xfId="0" applyNumberFormat="1" applyFont="1" applyFill="1" applyBorder="1" applyAlignment="1">
      <alignment horizontal="left"/>
    </xf>
    <xf numFmtId="0" fontId="9" fillId="0" borderId="31" xfId="0" applyNumberFormat="1" applyFont="1" applyFill="1" applyBorder="1" applyAlignment="1">
      <alignment horizontal="left"/>
    </xf>
    <xf numFmtId="0" fontId="0" fillId="0" borderId="31" xfId="0" applyNumberFormat="1" applyFill="1" applyBorder="1" applyAlignment="1">
      <alignment horizontal="left"/>
    </xf>
    <xf numFmtId="0" fontId="0" fillId="0" borderId="43" xfId="0" applyNumberFormat="1" applyFill="1" applyBorder="1" applyAlignment="1">
      <alignment horizontal="left"/>
    </xf>
    <xf numFmtId="0" fontId="0" fillId="0" borderId="29" xfId="0" applyNumberFormat="1" applyFill="1" applyBorder="1"/>
    <xf numFmtId="0" fontId="0" fillId="0" borderId="127" xfId="0" applyNumberFormat="1" applyFill="1" applyBorder="1"/>
    <xf numFmtId="0" fontId="0" fillId="0" borderId="128" xfId="0" applyNumberFormat="1" applyFill="1" applyBorder="1"/>
    <xf numFmtId="0" fontId="0" fillId="0" borderId="129" xfId="0" applyNumberFormat="1" applyFill="1" applyBorder="1"/>
    <xf numFmtId="2" fontId="0" fillId="0" borderId="130" xfId="0" applyNumberFormat="1" applyFill="1" applyBorder="1"/>
    <xf numFmtId="2" fontId="2" fillId="0" borderId="130" xfId="0" applyNumberFormat="1" applyFont="1" applyFill="1" applyBorder="1"/>
    <xf numFmtId="2" fontId="0" fillId="0" borderId="30" xfId="0" applyNumberFormat="1" applyFill="1" applyBorder="1"/>
    <xf numFmtId="2" fontId="2" fillId="0" borderId="30" xfId="0" applyNumberFormat="1" applyFont="1" applyFill="1" applyBorder="1"/>
    <xf numFmtId="0" fontId="2" fillId="0" borderId="52" xfId="0" applyNumberFormat="1" applyFont="1" applyFill="1" applyBorder="1" applyAlignment="1">
      <alignment horizontal="center"/>
    </xf>
    <xf numFmtId="0" fontId="38" fillId="0" borderId="5" xfId="0" applyNumberFormat="1" applyFont="1" applyFill="1" applyBorder="1" applyAlignment="1">
      <alignment horizontal="center"/>
    </xf>
    <xf numFmtId="2" fontId="38" fillId="0" borderId="5" xfId="0" applyNumberFormat="1" applyFont="1" applyFill="1" applyBorder="1" applyAlignment="1">
      <alignment horizontal="center"/>
    </xf>
    <xf numFmtId="0" fontId="38" fillId="0" borderId="52" xfId="0" applyNumberFormat="1" applyFont="1" applyFill="1" applyBorder="1" applyAlignment="1">
      <alignment horizontal="center"/>
    </xf>
    <xf numFmtId="0" fontId="38" fillId="0" borderId="56" xfId="0" applyNumberFormat="1" applyFont="1" applyFill="1" applyBorder="1" applyAlignment="1">
      <alignment horizontal="center"/>
    </xf>
    <xf numFmtId="17" fontId="38" fillId="0" borderId="56" xfId="0" applyNumberFormat="1" applyFont="1" applyFill="1" applyBorder="1" applyAlignment="1">
      <alignment horizontal="center"/>
    </xf>
    <xf numFmtId="2" fontId="38" fillId="0" borderId="56" xfId="0" applyNumberFormat="1" applyFont="1" applyFill="1" applyBorder="1" applyAlignment="1">
      <alignment horizontal="center"/>
    </xf>
    <xf numFmtId="2" fontId="38" fillId="0" borderId="57" xfId="0" applyNumberFormat="1" applyFont="1" applyFill="1" applyBorder="1" applyAlignment="1">
      <alignment horizontal="center"/>
    </xf>
    <xf numFmtId="0" fontId="38" fillId="0" borderId="31" xfId="0" applyNumberFormat="1" applyFont="1" applyFill="1" applyBorder="1" applyAlignment="1">
      <alignment horizontal="center"/>
    </xf>
    <xf numFmtId="0" fontId="38" fillId="0" borderId="28" xfId="0" applyNumberFormat="1" applyFont="1" applyFill="1" applyBorder="1" applyAlignment="1">
      <alignment horizontal="center"/>
    </xf>
    <xf numFmtId="0" fontId="37" fillId="0" borderId="28" xfId="0" applyNumberFormat="1" applyFont="1" applyFill="1" applyBorder="1"/>
    <xf numFmtId="2" fontId="38" fillId="0" borderId="28" xfId="0" applyNumberFormat="1" applyFont="1" applyFill="1" applyBorder="1"/>
    <xf numFmtId="0" fontId="37" fillId="0" borderId="43" xfId="0" applyNumberFormat="1" applyFont="1" applyFill="1" applyBorder="1"/>
    <xf numFmtId="0" fontId="37" fillId="0" borderId="44" xfId="0" applyNumberFormat="1" applyFont="1" applyFill="1" applyBorder="1"/>
    <xf numFmtId="0" fontId="37" fillId="0" borderId="45" xfId="0" applyNumberFormat="1" applyFont="1" applyFill="1" applyBorder="1"/>
    <xf numFmtId="2" fontId="37" fillId="0" borderId="44" xfId="0" applyNumberFormat="1" applyFont="1" applyFill="1" applyBorder="1"/>
    <xf numFmtId="2" fontId="38" fillId="0" borderId="28" xfId="0" applyNumberFormat="1" applyFont="1" applyFill="1" applyBorder="1" applyAlignment="1">
      <alignment horizontal="center"/>
    </xf>
    <xf numFmtId="165" fontId="96" fillId="0" borderId="26" xfId="10" applyFont="1" applyFill="1" applyBorder="1"/>
    <xf numFmtId="0" fontId="2" fillId="0" borderId="52" xfId="0" applyFont="1" applyBorder="1" applyAlignment="1">
      <alignment horizontal="center"/>
    </xf>
    <xf numFmtId="2" fontId="2" fillId="0" borderId="57" xfId="0" applyNumberFormat="1" applyFont="1" applyFill="1" applyBorder="1" applyAlignment="1">
      <alignment horizontal="center"/>
    </xf>
    <xf numFmtId="0" fontId="2" fillId="0" borderId="31" xfId="0" applyFont="1" applyBorder="1" applyAlignment="1">
      <alignment horizontal="center"/>
    </xf>
    <xf numFmtId="2" fontId="2" fillId="0" borderId="28" xfId="0" applyNumberFormat="1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44" xfId="0" applyFont="1" applyBorder="1"/>
    <xf numFmtId="2" fontId="35" fillId="0" borderId="28" xfId="0" applyNumberFormat="1" applyFont="1" applyFill="1" applyBorder="1"/>
    <xf numFmtId="165" fontId="35" fillId="0" borderId="28" xfId="10" applyFont="1" applyFill="1" applyBorder="1"/>
    <xf numFmtId="2" fontId="2" fillId="0" borderId="26" xfId="0" applyNumberFormat="1" applyFont="1" applyFill="1" applyBorder="1"/>
    <xf numFmtId="2" fontId="2" fillId="0" borderId="26" xfId="0" applyNumberFormat="1" applyFont="1" applyFill="1" applyBorder="1" applyAlignment="1">
      <alignment horizontal="right"/>
    </xf>
    <xf numFmtId="0" fontId="0" fillId="0" borderId="57" xfId="0" applyFill="1" applyBorder="1"/>
    <xf numFmtId="0" fontId="2" fillId="0" borderId="28" xfId="0" applyFont="1" applyFill="1" applyBorder="1" applyAlignment="1">
      <alignment horizontal="center"/>
    </xf>
    <xf numFmtId="0" fontId="2" fillId="0" borderId="31" xfId="0" applyFont="1" applyBorder="1" applyAlignment="1">
      <alignment horizontal="right"/>
    </xf>
    <xf numFmtId="0" fontId="2" fillId="0" borderId="44" xfId="0" applyFont="1" applyBorder="1" applyAlignment="1">
      <alignment wrapText="1"/>
    </xf>
    <xf numFmtId="2" fontId="2" fillId="0" borderId="44" xfId="0" applyNumberFormat="1" applyFont="1" applyBorder="1" applyAlignment="1">
      <alignment horizontal="right"/>
    </xf>
    <xf numFmtId="0" fontId="0" fillId="0" borderId="31" xfId="0" applyBorder="1" applyAlignment="1">
      <alignment wrapText="1"/>
    </xf>
    <xf numFmtId="0" fontId="2" fillId="0" borderId="31" xfId="0" applyFont="1" applyBorder="1" applyAlignment="1">
      <alignment wrapText="1"/>
    </xf>
    <xf numFmtId="170" fontId="5" fillId="0" borderId="28" xfId="0" applyNumberFormat="1" applyFont="1" applyFill="1" applyBorder="1"/>
    <xf numFmtId="0" fontId="0" fillId="0" borderId="31" xfId="0" applyBorder="1" applyAlignment="1">
      <alignment vertical="center" wrapText="1"/>
    </xf>
    <xf numFmtId="0" fontId="2" fillId="0" borderId="43" xfId="0" applyFont="1" applyBorder="1" applyAlignment="1">
      <alignment wrapText="1"/>
    </xf>
    <xf numFmtId="170" fontId="2" fillId="0" borderId="44" xfId="0" applyNumberFormat="1" applyFont="1" applyFill="1" applyBorder="1"/>
    <xf numFmtId="170" fontId="2" fillId="0" borderId="45" xfId="0" applyNumberFormat="1" applyFont="1" applyFill="1" applyBorder="1"/>
    <xf numFmtId="0" fontId="2" fillId="8" borderId="52" xfId="0" applyNumberFormat="1" applyFont="1" applyFill="1" applyBorder="1" applyAlignment="1">
      <alignment horizontal="center"/>
    </xf>
    <xf numFmtId="0" fontId="8" fillId="8" borderId="56" xfId="0" applyNumberFormat="1" applyFont="1" applyFill="1" applyBorder="1" applyAlignment="1">
      <alignment horizontal="left"/>
    </xf>
    <xf numFmtId="0" fontId="0" fillId="8" borderId="56" xfId="0" applyNumberFormat="1" applyFill="1" applyBorder="1"/>
    <xf numFmtId="0" fontId="2" fillId="8" borderId="56" xfId="0" applyNumberFormat="1" applyFont="1" applyFill="1" applyBorder="1" applyAlignment="1">
      <alignment horizontal="center"/>
    </xf>
    <xf numFmtId="0" fontId="2" fillId="8" borderId="57" xfId="0" applyNumberFormat="1" applyFont="1" applyFill="1" applyBorder="1" applyAlignment="1">
      <alignment horizontal="center"/>
    </xf>
    <xf numFmtId="0" fontId="0" fillId="8" borderId="31" xfId="0" applyNumberFormat="1" applyFill="1" applyBorder="1"/>
    <xf numFmtId="2" fontId="2" fillId="8" borderId="28" xfId="0" applyNumberFormat="1" applyFont="1" applyFill="1" applyBorder="1" applyAlignment="1">
      <alignment horizontal="center"/>
    </xf>
    <xf numFmtId="0" fontId="0" fillId="8" borderId="28" xfId="0" applyNumberFormat="1" applyFill="1" applyBorder="1"/>
    <xf numFmtId="2" fontId="0" fillId="8" borderId="28" xfId="0" applyNumberFormat="1" applyFill="1" applyBorder="1"/>
    <xf numFmtId="2" fontId="2" fillId="8" borderId="28" xfId="0" applyNumberFormat="1" applyFont="1" applyFill="1" applyBorder="1"/>
    <xf numFmtId="170" fontId="2" fillId="8" borderId="28" xfId="0" applyNumberFormat="1" applyFont="1" applyFill="1" applyBorder="1"/>
    <xf numFmtId="0" fontId="2" fillId="8" borderId="31" xfId="0" applyNumberFormat="1" applyFont="1" applyFill="1" applyBorder="1" applyAlignment="1">
      <alignment horizontal="center"/>
    </xf>
    <xf numFmtId="0" fontId="0" fillId="8" borderId="43" xfId="0" applyNumberFormat="1" applyFill="1" applyBorder="1"/>
    <xf numFmtId="0" fontId="0" fillId="8" borderId="44" xfId="0" applyNumberFormat="1" applyFill="1" applyBorder="1"/>
    <xf numFmtId="0" fontId="5" fillId="8" borderId="44" xfId="0" applyNumberFormat="1" applyFont="1" applyFill="1" applyBorder="1" applyAlignment="1">
      <alignment wrapText="1"/>
    </xf>
    <xf numFmtId="0" fontId="0" fillId="8" borderId="45" xfId="0" applyNumberFormat="1" applyFill="1" applyBorder="1"/>
    <xf numFmtId="2" fontId="5" fillId="0" borderId="5" xfId="36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56" xfId="0" applyBorder="1" applyAlignment="1">
      <alignment horizontal="right"/>
    </xf>
    <xf numFmtId="0" fontId="0" fillId="0" borderId="57" xfId="0" applyBorder="1" applyAlignment="1">
      <alignment horizontal="right"/>
    </xf>
    <xf numFmtId="0" fontId="0" fillId="0" borderId="5" xfId="0" applyBorder="1" applyAlignment="1">
      <alignment horizontal="right" wrapText="1"/>
    </xf>
    <xf numFmtId="0" fontId="0" fillId="0" borderId="28" xfId="0" applyBorder="1" applyAlignment="1">
      <alignment horizontal="right" wrapText="1"/>
    </xf>
    <xf numFmtId="165" fontId="1" fillId="0" borderId="5" xfId="10" applyBorder="1" applyAlignment="1">
      <alignment horizontal="right"/>
    </xf>
    <xf numFmtId="165" fontId="1" fillId="0" borderId="28" xfId="10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65" fontId="2" fillId="0" borderId="28" xfId="0" applyNumberFormat="1" applyFont="1" applyBorder="1" applyAlignment="1">
      <alignment horizontal="right"/>
    </xf>
    <xf numFmtId="0" fontId="0" fillId="0" borderId="28" xfId="0" applyBorder="1" applyAlignment="1">
      <alignment horizontal="right"/>
    </xf>
    <xf numFmtId="165" fontId="0" fillId="0" borderId="5" xfId="0" applyNumberFormat="1" applyBorder="1" applyAlignment="1">
      <alignment horizontal="right"/>
    </xf>
    <xf numFmtId="165" fontId="0" fillId="0" borderId="28" xfId="0" applyNumberFormat="1" applyBorder="1" applyAlignment="1">
      <alignment horizontal="right"/>
    </xf>
    <xf numFmtId="2" fontId="0" fillId="0" borderId="5" xfId="0" applyNumberForma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2" fontId="1" fillId="0" borderId="5" xfId="10" applyNumberFormat="1" applyBorder="1" applyAlignment="1">
      <alignment horizontal="right"/>
    </xf>
    <xf numFmtId="165" fontId="2" fillId="0" borderId="28" xfId="1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165" fontId="1" fillId="0" borderId="5" xfId="10" applyBorder="1" applyAlignment="1">
      <alignment horizontal="right" wrapText="1"/>
    </xf>
    <xf numFmtId="0" fontId="0" fillId="0" borderId="44" xfId="0" applyBorder="1" applyAlignment="1">
      <alignment horizontal="right"/>
    </xf>
    <xf numFmtId="0" fontId="0" fillId="0" borderId="45" xfId="0" applyBorder="1" applyAlignment="1">
      <alignment horizontal="right"/>
    </xf>
    <xf numFmtId="0" fontId="33" fillId="0" borderId="0" xfId="0" applyFont="1" applyAlignment="1">
      <alignment horizontal="right"/>
    </xf>
    <xf numFmtId="0" fontId="0" fillId="0" borderId="31" xfId="0" applyBorder="1" applyAlignment="1">
      <alignment horizontal="left"/>
    </xf>
    <xf numFmtId="2" fontId="17" fillId="0" borderId="63" xfId="0" applyNumberFormat="1" applyFont="1" applyBorder="1"/>
    <xf numFmtId="2" fontId="17" fillId="0" borderId="131" xfId="0" applyNumberFormat="1" applyFont="1" applyBorder="1"/>
    <xf numFmtId="2" fontId="3" fillId="0" borderId="5" xfId="10" applyNumberFormat="1" applyFont="1" applyBorder="1"/>
    <xf numFmtId="2" fontId="3" fillId="0" borderId="28" xfId="10" applyNumberFormat="1" applyFont="1" applyBorder="1"/>
    <xf numFmtId="2" fontId="17" fillId="0" borderId="5" xfId="10" applyNumberFormat="1" applyFont="1" applyBorder="1"/>
    <xf numFmtId="2" fontId="17" fillId="0" borderId="25" xfId="10" applyNumberFormat="1" applyFont="1" applyBorder="1"/>
    <xf numFmtId="2" fontId="3" fillId="0" borderId="102" xfId="10" applyNumberFormat="1" applyFont="1" applyBorder="1"/>
    <xf numFmtId="0" fontId="98" fillId="8" borderId="5" xfId="10" applyNumberFormat="1" applyFont="1" applyFill="1" applyBorder="1" applyAlignment="1">
      <alignment horizontal="center"/>
    </xf>
    <xf numFmtId="165" fontId="85" fillId="0" borderId="63" xfId="45" applyNumberFormat="1" applyFont="1" applyFill="1" applyBorder="1" applyAlignment="1">
      <alignment horizontal="center"/>
    </xf>
    <xf numFmtId="165" fontId="2" fillId="0" borderId="5" xfId="45" applyNumberFormat="1" applyFont="1" applyFill="1" applyBorder="1" applyAlignment="1">
      <alignment horizontal="center" vertical="center" wrapText="1"/>
    </xf>
    <xf numFmtId="2" fontId="1" fillId="0" borderId="5" xfId="45" applyNumberFormat="1" applyFont="1" applyFill="1" applyBorder="1" applyAlignment="1">
      <alignment horizontal="right"/>
    </xf>
    <xf numFmtId="0" fontId="98" fillId="0" borderId="5" xfId="10" applyNumberFormat="1" applyFont="1" applyFill="1" applyBorder="1" applyAlignment="1">
      <alignment horizontal="center"/>
    </xf>
    <xf numFmtId="165" fontId="85" fillId="0" borderId="63" xfId="45" applyNumberFormat="1" applyFont="1" applyFill="1" applyBorder="1" applyAlignment="1">
      <alignment horizontal="right"/>
    </xf>
    <xf numFmtId="165" fontId="85" fillId="0" borderId="5" xfId="45" applyNumberFormat="1" applyFont="1" applyFill="1" applyBorder="1" applyAlignment="1">
      <alignment horizontal="right"/>
    </xf>
    <xf numFmtId="165" fontId="122" fillId="0" borderId="5" xfId="45" applyNumberFormat="1" applyFont="1" applyFill="1" applyBorder="1" applyAlignment="1">
      <alignment horizontal="right"/>
    </xf>
    <xf numFmtId="165" fontId="123" fillId="0" borderId="5" xfId="45" applyNumberFormat="1" applyFont="1" applyFill="1" applyBorder="1" applyAlignment="1">
      <alignment horizontal="right"/>
    </xf>
    <xf numFmtId="2" fontId="85" fillId="0" borderId="0" xfId="45" applyNumberFormat="1" applyFont="1" applyFill="1" applyAlignment="1">
      <alignment horizontal="right" vertical="center"/>
    </xf>
    <xf numFmtId="2" fontId="117" fillId="0" borderId="0" xfId="45" applyNumberFormat="1" applyFont="1" applyFill="1" applyAlignment="1">
      <alignment horizontal="right"/>
    </xf>
    <xf numFmtId="2" fontId="2" fillId="0" borderId="5" xfId="45" applyNumberFormat="1" applyFont="1" applyFill="1" applyBorder="1" applyAlignment="1">
      <alignment horizontal="center" vertical="center" wrapText="1"/>
    </xf>
    <xf numFmtId="165" fontId="5" fillId="0" borderId="63" xfId="45" applyNumberFormat="1" applyFont="1" applyFill="1" applyBorder="1" applyAlignment="1">
      <alignment horizontal="right"/>
    </xf>
    <xf numFmtId="2" fontId="5" fillId="0" borderId="0" xfId="45" applyNumberFormat="1" applyFont="1" applyFill="1" applyAlignment="1">
      <alignment horizontal="right"/>
    </xf>
    <xf numFmtId="0" fontId="0" fillId="0" borderId="0" xfId="0" applyBorder="1" applyAlignment="1">
      <alignment horizontal="left" vertical="center" wrapText="1"/>
    </xf>
    <xf numFmtId="2" fontId="0" fillId="0" borderId="0" xfId="47" applyNumberFormat="1" applyFont="1" applyFill="1" applyBorder="1"/>
    <xf numFmtId="2" fontId="0" fillId="5" borderId="5" xfId="0" applyNumberFormat="1" applyFill="1" applyBorder="1"/>
    <xf numFmtId="174" fontId="3" fillId="0" borderId="44" xfId="10" applyNumberFormat="1" applyFont="1" applyBorder="1"/>
    <xf numFmtId="176" fontId="17" fillId="0" borderId="0" xfId="0" applyNumberFormat="1" applyFont="1"/>
    <xf numFmtId="165" fontId="121" fillId="0" borderId="5" xfId="10" applyFont="1" applyBorder="1"/>
    <xf numFmtId="2" fontId="120" fillId="0" borderId="0" xfId="0" applyNumberFormat="1" applyFont="1" applyBorder="1"/>
    <xf numFmtId="2" fontId="63" fillId="0" borderId="0" xfId="0" applyNumberFormat="1" applyFont="1" applyFill="1" applyBorder="1"/>
    <xf numFmtId="2" fontId="63" fillId="0" borderId="0" xfId="0" applyNumberFormat="1" applyFont="1" applyBorder="1"/>
    <xf numFmtId="2" fontId="121" fillId="0" borderId="0" xfId="0" applyNumberFormat="1" applyFont="1" applyFill="1" applyBorder="1"/>
    <xf numFmtId="2" fontId="0" fillId="0" borderId="28" xfId="0" applyNumberFormat="1" applyBorder="1" applyAlignment="1">
      <alignment horizontal="right"/>
    </xf>
    <xf numFmtId="165" fontId="1" fillId="0" borderId="28" xfId="10" applyFill="1" applyBorder="1" applyAlignment="1">
      <alignment horizontal="right"/>
    </xf>
    <xf numFmtId="0" fontId="5" fillId="0" borderId="43" xfId="0" applyFont="1" applyBorder="1" applyAlignment="1">
      <alignment vertical="center"/>
    </xf>
    <xf numFmtId="2" fontId="2" fillId="5" borderId="5" xfId="0" applyNumberFormat="1" applyFont="1" applyFill="1" applyBorder="1"/>
    <xf numFmtId="165" fontId="17" fillId="0" borderId="0" xfId="10" applyFont="1" applyFill="1"/>
    <xf numFmtId="0" fontId="17" fillId="15" borderId="0" xfId="0" applyFont="1" applyFill="1"/>
    <xf numFmtId="1" fontId="17" fillId="0" borderId="0" xfId="0" applyNumberFormat="1" applyFont="1" applyFill="1"/>
    <xf numFmtId="0" fontId="0" fillId="0" borderId="5" xfId="0" applyFill="1" applyBorder="1" applyAlignment="1">
      <alignment horizontal="right"/>
    </xf>
    <xf numFmtId="165" fontId="2" fillId="0" borderId="5" xfId="10" applyFont="1" applyFill="1" applyBorder="1" applyAlignment="1">
      <alignment horizontal="right"/>
    </xf>
    <xf numFmtId="10" fontId="0" fillId="0" borderId="102" xfId="47" applyNumberFormat="1" applyFont="1" applyFill="1" applyBorder="1"/>
    <xf numFmtId="2" fontId="0" fillId="0" borderId="59" xfId="0" applyNumberFormat="1" applyFill="1" applyBorder="1" applyAlignment="1">
      <alignment horizontal="center"/>
    </xf>
    <xf numFmtId="2" fontId="0" fillId="0" borderId="25" xfId="0" applyNumberFormat="1" applyFill="1" applyBorder="1" applyAlignment="1">
      <alignment horizontal="center"/>
    </xf>
    <xf numFmtId="2" fontId="0" fillId="0" borderId="102" xfId="0" applyNumberFormat="1" applyFill="1" applyBorder="1" applyAlignment="1">
      <alignment horizontal="center"/>
    </xf>
    <xf numFmtId="2" fontId="0" fillId="16" borderId="0" xfId="0" applyNumberFormat="1" applyFill="1"/>
    <xf numFmtId="2" fontId="0" fillId="16" borderId="0" xfId="0" applyNumberFormat="1" applyFill="1" applyAlignment="1">
      <alignment horizontal="center"/>
    </xf>
    <xf numFmtId="2" fontId="2" fillId="16" borderId="0" xfId="0" applyNumberFormat="1" applyFont="1" applyFill="1"/>
    <xf numFmtId="165" fontId="0" fillId="0" borderId="5" xfId="10" applyFont="1" applyBorder="1" applyAlignment="1">
      <alignment horizontal="right"/>
    </xf>
    <xf numFmtId="165" fontId="2" fillId="0" borderId="5" xfId="10" applyFont="1" applyBorder="1" applyAlignment="1">
      <alignment horizontal="right"/>
    </xf>
    <xf numFmtId="1" fontId="17" fillId="0" borderId="0" xfId="0" applyNumberFormat="1" applyFont="1" applyFill="1" applyBorder="1"/>
    <xf numFmtId="1" fontId="23" fillId="0" borderId="27" xfId="0" applyNumberFormat="1" applyFont="1" applyFill="1" applyBorder="1" applyAlignment="1">
      <alignment horizontal="left" wrapText="1"/>
    </xf>
    <xf numFmtId="165" fontId="2" fillId="0" borderId="44" xfId="10" applyFont="1" applyFill="1" applyBorder="1"/>
    <xf numFmtId="165" fontId="2" fillId="0" borderId="45" xfId="10" applyFont="1" applyFill="1" applyBorder="1"/>
    <xf numFmtId="0" fontId="17" fillId="12" borderId="0" xfId="0" applyFont="1" applyFill="1"/>
    <xf numFmtId="0" fontId="3" fillId="12" borderId="5" xfId="0" applyFont="1" applyFill="1" applyBorder="1" applyAlignment="1">
      <alignment horizontal="center"/>
    </xf>
    <xf numFmtId="0" fontId="17" fillId="12" borderId="5" xfId="0" applyFont="1" applyFill="1" applyBorder="1"/>
    <xf numFmtId="166" fontId="17" fillId="12" borderId="5" xfId="0" applyNumberFormat="1" applyFont="1" applyFill="1" applyBorder="1"/>
    <xf numFmtId="2" fontId="0" fillId="5" borderId="0" xfId="0" applyNumberFormat="1" applyFill="1"/>
    <xf numFmtId="0" fontId="2" fillId="0" borderId="5" xfId="0" applyNumberFormat="1" applyFont="1" applyFill="1" applyBorder="1" applyAlignment="1">
      <alignment horizontal="left"/>
    </xf>
    <xf numFmtId="166" fontId="45" fillId="0" borderId="36" xfId="0" applyNumberFormat="1" applyFont="1" applyFill="1" applyBorder="1" applyAlignment="1">
      <alignment horizontal="right"/>
    </xf>
    <xf numFmtId="0" fontId="40" fillId="0" borderId="5" xfId="0" applyNumberFormat="1" applyFont="1" applyFill="1" applyBorder="1" applyAlignment="1">
      <alignment horizontal="left"/>
    </xf>
    <xf numFmtId="0" fontId="45" fillId="0" borderId="34" xfId="0" applyNumberFormat="1" applyFont="1" applyFill="1" applyBorder="1"/>
    <xf numFmtId="0" fontId="1" fillId="0" borderId="5" xfId="41" applyFont="1" applyBorder="1"/>
    <xf numFmtId="0" fontId="1" fillId="0" borderId="5" xfId="41" applyFont="1" applyBorder="1" applyAlignment="1">
      <alignment horizontal="center"/>
    </xf>
    <xf numFmtId="2" fontId="1" fillId="0" borderId="5" xfId="41" applyNumberFormat="1" applyFont="1" applyBorder="1" applyAlignment="1">
      <alignment horizontal="center"/>
    </xf>
    <xf numFmtId="165" fontId="1" fillId="0" borderId="0" xfId="41" applyNumberFormat="1" applyFont="1"/>
    <xf numFmtId="0" fontId="1" fillId="0" borderId="0" xfId="41" applyFont="1"/>
    <xf numFmtId="165" fontId="1" fillId="0" borderId="5" xfId="45" applyNumberFormat="1" applyFont="1" applyFill="1" applyBorder="1" applyAlignment="1">
      <alignment horizontal="center"/>
    </xf>
    <xf numFmtId="0" fontId="0" fillId="0" borderId="5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7" fillId="0" borderId="5" xfId="0" applyFont="1" applyFill="1" applyBorder="1"/>
    <xf numFmtId="2" fontId="5" fillId="0" borderId="0" xfId="0" applyNumberFormat="1" applyFont="1" applyFill="1" applyBorder="1"/>
    <xf numFmtId="165" fontId="35" fillId="0" borderId="5" xfId="10" applyFont="1" applyFill="1" applyBorder="1"/>
    <xf numFmtId="0" fontId="2" fillId="5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wrapText="1"/>
    </xf>
    <xf numFmtId="0" fontId="3" fillId="12" borderId="5" xfId="0" applyFont="1" applyFill="1" applyBorder="1"/>
    <xf numFmtId="0" fontId="17" fillId="16" borderId="0" xfId="0" applyFont="1" applyFill="1"/>
    <xf numFmtId="0" fontId="3" fillId="16" borderId="0" xfId="0" applyFont="1" applyFill="1"/>
    <xf numFmtId="2" fontId="17" fillId="16" borderId="31" xfId="0" applyNumberFormat="1" applyFont="1" applyFill="1" applyBorder="1"/>
    <xf numFmtId="2" fontId="17" fillId="16" borderId="0" xfId="0" applyNumberFormat="1" applyFont="1" applyFill="1"/>
    <xf numFmtId="2" fontId="3" fillId="16" borderId="0" xfId="0" applyNumberFormat="1" applyFont="1" applyFill="1"/>
    <xf numFmtId="165" fontId="3" fillId="16" borderId="0" xfId="0" applyNumberFormat="1" applyFont="1" applyFill="1"/>
    <xf numFmtId="0" fontId="17" fillId="15" borderId="0" xfId="0" applyFont="1" applyFill="1" applyAlignment="1">
      <alignment horizontal="center"/>
    </xf>
    <xf numFmtId="2" fontId="17" fillId="15" borderId="0" xfId="0" applyNumberFormat="1" applyFont="1" applyFill="1" applyAlignment="1">
      <alignment horizontal="center"/>
    </xf>
    <xf numFmtId="165" fontId="1" fillId="0" borderId="5" xfId="10" applyFill="1" applyBorder="1" applyAlignment="1">
      <alignment horizontal="right"/>
    </xf>
    <xf numFmtId="165" fontId="2" fillId="0" borderId="5" xfId="0" applyNumberFormat="1" applyFont="1" applyFill="1" applyBorder="1" applyAlignment="1">
      <alignment horizontal="right"/>
    </xf>
    <xf numFmtId="165" fontId="2" fillId="0" borderId="28" xfId="0" applyNumberFormat="1" applyFont="1" applyFill="1" applyBorder="1" applyAlignment="1">
      <alignment horizontal="right"/>
    </xf>
    <xf numFmtId="0" fontId="0" fillId="0" borderId="5" xfId="0" applyBorder="1" applyAlignment="1">
      <alignment horizontal="left" wrapText="1"/>
    </xf>
    <xf numFmtId="2" fontId="3" fillId="16" borderId="43" xfId="0" applyNumberFormat="1" applyFont="1" applyFill="1" applyBorder="1"/>
    <xf numFmtId="174" fontId="3" fillId="16" borderId="44" xfId="10" applyNumberFormat="1" applyFont="1" applyFill="1" applyBorder="1"/>
    <xf numFmtId="0" fontId="17" fillId="16" borderId="44" xfId="0" applyFont="1" applyFill="1" applyBorder="1"/>
    <xf numFmtId="2" fontId="3" fillId="16" borderId="44" xfId="10" applyNumberFormat="1" applyFont="1" applyFill="1" applyBorder="1"/>
    <xf numFmtId="2" fontId="3" fillId="16" borderId="45" xfId="10" applyNumberFormat="1" applyFont="1" applyFill="1" applyBorder="1"/>
    <xf numFmtId="174" fontId="3" fillId="12" borderId="5" xfId="10" applyNumberFormat="1" applyFont="1" applyFill="1" applyBorder="1"/>
    <xf numFmtId="174" fontId="17" fillId="12" borderId="5" xfId="0" applyNumberFormat="1" applyFont="1" applyFill="1" applyBorder="1"/>
    <xf numFmtId="2" fontId="3" fillId="12" borderId="5" xfId="0" applyNumberFormat="1" applyFont="1" applyFill="1" applyBorder="1"/>
    <xf numFmtId="174" fontId="3" fillId="6" borderId="25" xfId="10" applyNumberFormat="1" applyFont="1" applyFill="1" applyBorder="1"/>
    <xf numFmtId="174" fontId="3" fillId="6" borderId="16" xfId="10" applyNumberFormat="1" applyFont="1" applyFill="1" applyBorder="1"/>
    <xf numFmtId="9" fontId="17" fillId="6" borderId="59" xfId="0" applyNumberFormat="1" applyFont="1" applyFill="1" applyBorder="1"/>
    <xf numFmtId="9" fontId="17" fillId="6" borderId="25" xfId="0" applyNumberFormat="1" applyFont="1" applyFill="1" applyBorder="1"/>
    <xf numFmtId="2" fontId="3" fillId="6" borderId="25" xfId="0" applyNumberFormat="1" applyFont="1" applyFill="1" applyBorder="1"/>
    <xf numFmtId="2" fontId="25" fillId="6" borderId="0" xfId="0" applyNumberFormat="1" applyFont="1" applyFill="1" applyAlignment="1">
      <alignment horizontal="right"/>
    </xf>
    <xf numFmtId="2" fontId="2" fillId="0" borderId="0" xfId="0" applyNumberFormat="1" applyFont="1"/>
    <xf numFmtId="0" fontId="2" fillId="0" borderId="0" xfId="0" applyFont="1" applyAlignment="1">
      <alignment wrapText="1"/>
    </xf>
    <xf numFmtId="10" fontId="0" fillId="0" borderId="0" xfId="47" applyNumberFormat="1" applyFont="1"/>
    <xf numFmtId="165" fontId="0" fillId="0" borderId="0" xfId="10" applyFont="1" applyAlignment="1">
      <alignment horizontal="center"/>
    </xf>
    <xf numFmtId="165" fontId="2" fillId="0" borderId="0" xfId="10" applyFont="1"/>
    <xf numFmtId="0" fontId="5" fillId="0" borderId="5" xfId="0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right"/>
    </xf>
    <xf numFmtId="10" fontId="5" fillId="0" borderId="5" xfId="0" applyNumberFormat="1" applyFont="1" applyBorder="1" applyAlignment="1">
      <alignment horizontal="right"/>
    </xf>
    <xf numFmtId="166" fontId="5" fillId="0" borderId="5" xfId="0" applyNumberFormat="1" applyFont="1" applyBorder="1"/>
    <xf numFmtId="10" fontId="5" fillId="0" borderId="5" xfId="0" applyNumberFormat="1" applyFont="1" applyFill="1" applyBorder="1" applyAlignment="1">
      <alignment horizontal="right"/>
    </xf>
    <xf numFmtId="0" fontId="5" fillId="0" borderId="64" xfId="0" applyFont="1" applyBorder="1"/>
    <xf numFmtId="166" fontId="5" fillId="0" borderId="5" xfId="10" applyNumberFormat="1" applyFont="1" applyFill="1" applyBorder="1" applyAlignment="1">
      <alignment horizontal="right"/>
    </xf>
    <xf numFmtId="10" fontId="0" fillId="0" borderId="5" xfId="47" applyNumberFormat="1" applyFont="1" applyBorder="1"/>
    <xf numFmtId="10" fontId="5" fillId="0" borderId="27" xfId="0" applyNumberFormat="1" applyFont="1" applyBorder="1" applyAlignment="1">
      <alignment horizontal="right"/>
    </xf>
    <xf numFmtId="10" fontId="5" fillId="0" borderId="4" xfId="0" applyNumberFormat="1" applyFont="1" applyBorder="1" applyAlignment="1">
      <alignment horizontal="right"/>
    </xf>
    <xf numFmtId="10" fontId="5" fillId="0" borderId="26" xfId="0" applyNumberFormat="1" applyFont="1" applyBorder="1" applyAlignment="1">
      <alignment horizontal="right"/>
    </xf>
    <xf numFmtId="0" fontId="5" fillId="0" borderId="5" xfId="0" applyFont="1" applyBorder="1" applyAlignment="1">
      <alignment horizontal="center"/>
    </xf>
    <xf numFmtId="0" fontId="5" fillId="0" borderId="0" xfId="0" applyFont="1"/>
    <xf numFmtId="2" fontId="5" fillId="5" borderId="0" xfId="0" applyNumberFormat="1" applyFont="1" applyFill="1"/>
    <xf numFmtId="2" fontId="5" fillId="5" borderId="0" xfId="42" applyNumberFormat="1" applyFont="1" applyFill="1" applyBorder="1" applyAlignment="1" applyProtection="1">
      <protection locked="0"/>
    </xf>
    <xf numFmtId="1" fontId="2" fillId="0" borderId="45" xfId="0" applyNumberFormat="1" applyFont="1" applyFill="1" applyBorder="1"/>
    <xf numFmtId="2" fontId="124" fillId="0" borderId="0" xfId="0" applyNumberFormat="1" applyFont="1"/>
    <xf numFmtId="0" fontId="38" fillId="0" borderId="0" xfId="0" applyNumberFormat="1" applyFont="1" applyFill="1"/>
    <xf numFmtId="2" fontId="8" fillId="0" borderId="0" xfId="43" applyNumberFormat="1" applyFont="1" applyFill="1" applyBorder="1" applyAlignment="1">
      <alignment horizontal="centerContinuous"/>
    </xf>
    <xf numFmtId="2" fontId="3" fillId="0" borderId="0" xfId="43" applyNumberFormat="1" applyFont="1" applyFill="1"/>
    <xf numFmtId="0" fontId="2" fillId="0" borderId="5" xfId="0" applyFont="1" applyBorder="1" applyAlignment="1">
      <alignment horizontal="left"/>
    </xf>
    <xf numFmtId="0" fontId="0" fillId="0" borderId="56" xfId="0" applyBorder="1" applyAlignment="1">
      <alignment horizontal="center" wrapText="1"/>
    </xf>
    <xf numFmtId="0" fontId="0" fillId="0" borderId="57" xfId="0" applyBorder="1" applyAlignment="1">
      <alignment horizontal="center" wrapText="1"/>
    </xf>
    <xf numFmtId="0" fontId="0" fillId="0" borderId="28" xfId="0" applyBorder="1" applyAlignment="1">
      <alignment horizontal="center"/>
    </xf>
    <xf numFmtId="2" fontId="2" fillId="0" borderId="44" xfId="0" applyNumberFormat="1" applyFont="1" applyBorder="1"/>
    <xf numFmtId="0" fontId="2" fillId="0" borderId="59" xfId="42" applyNumberFormat="1" applyFont="1" applyFill="1" applyBorder="1" applyAlignment="1" applyProtection="1">
      <alignment horizontal="center" vertical="center"/>
      <protection locked="0"/>
    </xf>
    <xf numFmtId="0" fontId="2" fillId="0" borderId="25" xfId="42" applyNumberFormat="1" applyFont="1" applyFill="1" applyBorder="1" applyAlignment="1" applyProtection="1">
      <alignment horizontal="left" vertical="center" wrapText="1"/>
      <protection locked="0"/>
    </xf>
    <xf numFmtId="0" fontId="5" fillId="0" borderId="25" xfId="42" applyNumberFormat="1" applyFont="1" applyFill="1" applyBorder="1" applyAlignment="1" applyProtection="1">
      <alignment wrapText="1"/>
      <protection locked="0"/>
    </xf>
    <xf numFmtId="2" fontId="5" fillId="0" borderId="102" xfId="42" applyNumberFormat="1" applyFont="1" applyFill="1" applyBorder="1" applyAlignment="1" applyProtection="1">
      <alignment wrapText="1"/>
      <protection locked="0"/>
    </xf>
    <xf numFmtId="0" fontId="5" fillId="0" borderId="52" xfId="42" applyNumberFormat="1" applyFont="1" applyFill="1" applyBorder="1" applyAlignment="1" applyProtection="1">
      <alignment horizontal="center" vertical="center"/>
      <protection locked="0"/>
    </xf>
    <xf numFmtId="0" fontId="2" fillId="0" borderId="56" xfId="42" applyNumberFormat="1" applyFont="1" applyFill="1" applyBorder="1" applyAlignment="1" applyProtection="1">
      <alignment wrapText="1"/>
      <protection locked="0"/>
    </xf>
    <xf numFmtId="2" fontId="2" fillId="0" borderId="56" xfId="42" applyNumberFormat="1" applyFont="1" applyFill="1" applyBorder="1" applyAlignment="1" applyProtection="1">
      <alignment wrapText="1"/>
      <protection locked="0"/>
    </xf>
    <xf numFmtId="2" fontId="2" fillId="0" borderId="57" xfId="42" applyNumberFormat="1" applyFont="1" applyFill="1" applyBorder="1" applyAlignment="1" applyProtection="1">
      <alignment wrapText="1"/>
      <protection locked="0"/>
    </xf>
    <xf numFmtId="0" fontId="5" fillId="0" borderId="44" xfId="42" applyNumberFormat="1" applyFont="1" applyFill="1" applyBorder="1" applyAlignment="1" applyProtection="1">
      <alignment wrapText="1"/>
      <protection locked="0"/>
    </xf>
    <xf numFmtId="0" fontId="0" fillId="10" borderId="0" xfId="0" applyFill="1"/>
    <xf numFmtId="2" fontId="0" fillId="10" borderId="0" xfId="0" applyNumberFormat="1" applyFill="1"/>
    <xf numFmtId="165" fontId="0" fillId="10" borderId="0" xfId="0" applyNumberFormat="1" applyFill="1"/>
    <xf numFmtId="165" fontId="2" fillId="0" borderId="5" xfId="0" applyNumberFormat="1" applyFont="1" applyFill="1" applyBorder="1"/>
    <xf numFmtId="2" fontId="42" fillId="0" borderId="0" xfId="0" applyNumberFormat="1" applyFont="1" applyFill="1" applyBorder="1" applyAlignment="1">
      <alignment horizontal="center"/>
    </xf>
    <xf numFmtId="0" fontId="79" fillId="0" borderId="0" xfId="0" applyFont="1"/>
    <xf numFmtId="0" fontId="0" fillId="16" borderId="5" xfId="0" applyFill="1" applyBorder="1"/>
    <xf numFmtId="0" fontId="2" fillId="16" borderId="5" xfId="0" applyFont="1" applyFill="1" applyBorder="1"/>
    <xf numFmtId="0" fontId="0" fillId="16" borderId="5" xfId="0" applyFill="1" applyBorder="1" applyAlignment="1">
      <alignment wrapText="1"/>
    </xf>
    <xf numFmtId="2" fontId="0" fillId="16" borderId="5" xfId="0" applyNumberFormat="1" applyFill="1" applyBorder="1"/>
    <xf numFmtId="0" fontId="2" fillId="16" borderId="0" xfId="0" applyFont="1" applyFill="1" applyBorder="1"/>
    <xf numFmtId="0" fontId="2" fillId="16" borderId="5" xfId="0" applyFont="1" applyFill="1" applyBorder="1" applyAlignment="1">
      <alignment wrapText="1"/>
    </xf>
    <xf numFmtId="2" fontId="2" fillId="16" borderId="5" xfId="0" applyNumberFormat="1" applyFont="1" applyFill="1" applyBorder="1"/>
    <xf numFmtId="2" fontId="5" fillId="0" borderId="5" xfId="46" applyNumberFormat="1" applyFont="1" applyFill="1" applyBorder="1"/>
    <xf numFmtId="0" fontId="2" fillId="0" borderId="5" xfId="46" applyNumberFormat="1" applyFont="1" applyFill="1" applyBorder="1" applyAlignment="1">
      <alignment horizontal="right"/>
    </xf>
    <xf numFmtId="0" fontId="126" fillId="0" borderId="0" xfId="0" applyFont="1" applyAlignment="1">
      <alignment horizontal="center" vertical="center"/>
    </xf>
    <xf numFmtId="0" fontId="126" fillId="0" borderId="0" xfId="0" applyFont="1" applyAlignment="1">
      <alignment vertical="center"/>
    </xf>
    <xf numFmtId="0" fontId="127" fillId="0" borderId="0" xfId="0" applyFont="1" applyAlignment="1">
      <alignment vertical="center" wrapText="1"/>
    </xf>
    <xf numFmtId="0" fontId="126" fillId="0" borderId="0" xfId="0" applyFont="1" applyAlignment="1">
      <alignment horizontal="left" vertical="center" wrapText="1"/>
    </xf>
    <xf numFmtId="1" fontId="126" fillId="0" borderId="0" xfId="0" applyNumberFormat="1" applyFont="1" applyAlignment="1">
      <alignment horizontal="center" vertical="center"/>
    </xf>
    <xf numFmtId="2" fontId="126" fillId="0" borderId="0" xfId="0" applyNumberFormat="1" applyFont="1" applyAlignment="1">
      <alignment horizontal="center" vertical="center"/>
    </xf>
    <xf numFmtId="0" fontId="126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horizontal="left" vertical="center" wrapText="1"/>
    </xf>
    <xf numFmtId="1" fontId="33" fillId="0" borderId="0" xfId="0" applyNumberFormat="1" applyFont="1" applyAlignment="1">
      <alignment horizontal="center" vertical="center"/>
    </xf>
    <xf numFmtId="2" fontId="33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center" wrapText="1"/>
    </xf>
    <xf numFmtId="1" fontId="35" fillId="0" borderId="5" xfId="0" applyNumberFormat="1" applyFont="1" applyBorder="1" applyAlignment="1">
      <alignment horizontal="center" vertical="center" wrapText="1"/>
    </xf>
    <xf numFmtId="1" fontId="35" fillId="0" borderId="5" xfId="0" applyNumberFormat="1" applyFont="1" applyBorder="1" applyAlignment="1">
      <alignment horizontal="left" vertical="center" wrapText="1"/>
    </xf>
    <xf numFmtId="2" fontId="35" fillId="0" borderId="5" xfId="0" applyNumberFormat="1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1" fontId="128" fillId="0" borderId="0" xfId="0" applyNumberFormat="1" applyFont="1" applyAlignment="1">
      <alignment horizontal="center" vertical="center" wrapText="1"/>
    </xf>
    <xf numFmtId="2" fontId="128" fillId="0" borderId="0" xfId="0" applyNumberFormat="1" applyFont="1" applyAlignment="1">
      <alignment horizontal="center" vertical="center" wrapText="1"/>
    </xf>
    <xf numFmtId="0" fontId="128" fillId="0" borderId="0" xfId="0" applyFont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165" fontId="33" fillId="0" borderId="5" xfId="10" applyFont="1" applyBorder="1" applyAlignment="1">
      <alignment vertical="center"/>
    </xf>
    <xf numFmtId="1" fontId="33" fillId="0" borderId="5" xfId="0" applyNumberFormat="1" applyFont="1" applyBorder="1" applyAlignment="1">
      <alignment horizontal="center" vertical="center"/>
    </xf>
    <xf numFmtId="2" fontId="33" fillId="0" borderId="5" xfId="0" applyNumberFormat="1" applyFont="1" applyBorder="1" applyAlignment="1">
      <alignment horizontal="center" vertical="center"/>
    </xf>
    <xf numFmtId="174" fontId="33" fillId="0" borderId="5" xfId="10" applyNumberFormat="1" applyFont="1" applyBorder="1" applyAlignment="1">
      <alignment horizontal="center" vertical="center"/>
    </xf>
    <xf numFmtId="49" fontId="33" fillId="0" borderId="5" xfId="0" applyNumberFormat="1" applyFont="1" applyBorder="1" applyAlignment="1">
      <alignment horizontal="center" vertical="center"/>
    </xf>
    <xf numFmtId="166" fontId="33" fillId="0" borderId="5" xfId="0" applyNumberFormat="1" applyFont="1" applyBorder="1" applyAlignment="1">
      <alignment horizontal="center" vertical="center" wrapText="1"/>
    </xf>
    <xf numFmtId="176" fontId="33" fillId="0" borderId="5" xfId="10" applyNumberFormat="1" applyFont="1" applyBorder="1" applyAlignment="1">
      <alignment horizontal="center" vertical="center"/>
    </xf>
    <xf numFmtId="165" fontId="33" fillId="0" borderId="5" xfId="10" applyNumberFormat="1" applyFont="1" applyBorder="1" applyAlignment="1">
      <alignment horizontal="center" vertical="center"/>
    </xf>
    <xf numFmtId="165" fontId="33" fillId="0" borderId="5" xfId="10" applyFont="1" applyBorder="1" applyAlignment="1">
      <alignment horizontal="center" vertical="center"/>
    </xf>
    <xf numFmtId="2" fontId="33" fillId="0" borderId="5" xfId="0" applyNumberFormat="1" applyFont="1" applyBorder="1" applyAlignment="1">
      <alignment horizontal="center" vertical="center" wrapText="1"/>
    </xf>
    <xf numFmtId="1" fontId="33" fillId="0" borderId="5" xfId="0" applyNumberFormat="1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/>
    </xf>
    <xf numFmtId="0" fontId="33" fillId="0" borderId="5" xfId="0" applyFont="1" applyBorder="1" applyAlignment="1">
      <alignment vertical="center"/>
    </xf>
    <xf numFmtId="2" fontId="33" fillId="0" borderId="5" xfId="0" applyNumberFormat="1" applyFont="1" applyBorder="1" applyAlignment="1">
      <alignment vertical="center" wrapText="1"/>
    </xf>
    <xf numFmtId="176" fontId="33" fillId="0" borderId="5" xfId="0" applyNumberFormat="1" applyFont="1" applyBorder="1" applyAlignment="1">
      <alignment horizontal="center" vertical="center" wrapText="1"/>
    </xf>
    <xf numFmtId="9" fontId="33" fillId="0" borderId="5" xfId="47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vertical="center"/>
    </xf>
    <xf numFmtId="1" fontId="35" fillId="0" borderId="5" xfId="0" applyNumberFormat="1" applyFont="1" applyBorder="1" applyAlignment="1">
      <alignment horizontal="center" vertical="center"/>
    </xf>
    <xf numFmtId="2" fontId="35" fillId="0" borderId="5" xfId="0" applyNumberFormat="1" applyFont="1" applyBorder="1" applyAlignment="1">
      <alignment horizontal="center" vertical="center"/>
    </xf>
    <xf numFmtId="49" fontId="35" fillId="0" borderId="5" xfId="0" applyNumberFormat="1" applyFont="1" applyBorder="1" applyAlignment="1">
      <alignment horizontal="center" vertical="center"/>
    </xf>
    <xf numFmtId="166" fontId="35" fillId="0" borderId="5" xfId="0" applyNumberFormat="1" applyFont="1" applyBorder="1" applyAlignment="1">
      <alignment horizontal="center" vertical="center" wrapText="1"/>
    </xf>
    <xf numFmtId="0" fontId="128" fillId="0" borderId="0" xfId="0" applyFont="1" applyAlignment="1">
      <alignment vertical="center"/>
    </xf>
    <xf numFmtId="1" fontId="33" fillId="0" borderId="5" xfId="0" applyNumberFormat="1" applyFont="1" applyBorder="1" applyAlignment="1">
      <alignment horizontal="left" vertical="center" wrapText="1"/>
    </xf>
    <xf numFmtId="17" fontId="33" fillId="0" borderId="5" xfId="0" applyNumberFormat="1" applyFont="1" applyBorder="1" applyAlignment="1">
      <alignment horizontal="center" vertical="center"/>
    </xf>
    <xf numFmtId="0" fontId="35" fillId="0" borderId="5" xfId="0" applyFont="1" applyBorder="1" applyAlignment="1">
      <alignment horizontal="left" vertical="center" wrapText="1"/>
    </xf>
    <xf numFmtId="0" fontId="35" fillId="0" borderId="5" xfId="0" applyFont="1" applyBorder="1" applyAlignment="1">
      <alignment vertical="center" wrapText="1"/>
    </xf>
    <xf numFmtId="0" fontId="33" fillId="0" borderId="5" xfId="0" applyFont="1" applyBorder="1" applyAlignment="1">
      <alignment vertical="center" wrapText="1"/>
    </xf>
    <xf numFmtId="0" fontId="33" fillId="0" borderId="5" xfId="0" applyFont="1" applyBorder="1" applyAlignment="1">
      <alignment horizontal="left" vertical="center" wrapText="1"/>
    </xf>
    <xf numFmtId="0" fontId="35" fillId="0" borderId="5" xfId="0" applyFont="1" applyBorder="1"/>
    <xf numFmtId="0" fontId="126" fillId="0" borderId="0" xfId="0" applyFont="1" applyFill="1"/>
    <xf numFmtId="0" fontId="129" fillId="0" borderId="0" xfId="0" applyFont="1" applyAlignment="1">
      <alignment vertical="center" wrapText="1"/>
    </xf>
    <xf numFmtId="165" fontId="0" fillId="0" borderId="5" xfId="10" applyNumberFormat="1" applyFont="1" applyFill="1" applyBorder="1"/>
    <xf numFmtId="0" fontId="44" fillId="0" borderId="25" xfId="0" applyFont="1" applyFill="1" applyBorder="1" applyAlignment="1">
      <alignment horizontal="center"/>
    </xf>
    <xf numFmtId="0" fontId="44" fillId="0" borderId="25" xfId="0" applyFont="1" applyFill="1" applyBorder="1" applyAlignment="1"/>
    <xf numFmtId="2" fontId="44" fillId="0" borderId="5" xfId="0" applyNumberFormat="1" applyFont="1" applyFill="1" applyBorder="1" applyAlignment="1"/>
    <xf numFmtId="0" fontId="44" fillId="0" borderId="5" xfId="0" applyFont="1" applyFill="1" applyBorder="1" applyAlignment="1"/>
    <xf numFmtId="0" fontId="0" fillId="0" borderId="5" xfId="0" applyFill="1" applyBorder="1" applyAlignment="1">
      <alignment horizontal="center"/>
    </xf>
    <xf numFmtId="0" fontId="0" fillId="0" borderId="56" xfId="0" applyBorder="1" applyAlignment="1">
      <alignment wrapText="1"/>
    </xf>
    <xf numFmtId="0" fontId="17" fillId="0" borderId="5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2" fontId="0" fillId="5" borderId="28" xfId="0" applyNumberFormat="1" applyFill="1" applyBorder="1"/>
    <xf numFmtId="2" fontId="0" fillId="17" borderId="5" xfId="0" applyNumberFormat="1" applyFill="1" applyBorder="1"/>
    <xf numFmtId="0" fontId="0" fillId="17" borderId="5" xfId="0" applyFill="1" applyBorder="1"/>
    <xf numFmtId="165" fontId="0" fillId="17" borderId="5" xfId="0" applyNumberFormat="1" applyFill="1" applyBorder="1"/>
    <xf numFmtId="165" fontId="0" fillId="0" borderId="5" xfId="10" applyFont="1" applyFill="1" applyBorder="1" applyAlignment="1">
      <alignment horizontal="right"/>
    </xf>
    <xf numFmtId="0" fontId="2" fillId="0" borderId="44" xfId="0" applyFont="1" applyBorder="1" applyAlignment="1">
      <alignment horizontal="right"/>
    </xf>
    <xf numFmtId="165" fontId="5" fillId="0" borderId="5" xfId="0" applyNumberFormat="1" applyFont="1" applyBorder="1"/>
    <xf numFmtId="0" fontId="17" fillId="10" borderId="5" xfId="0" applyFont="1" applyFill="1" applyBorder="1"/>
    <xf numFmtId="165" fontId="17" fillId="10" borderId="5" xfId="0" applyNumberFormat="1" applyFont="1" applyFill="1" applyBorder="1" applyAlignment="1">
      <alignment horizontal="right"/>
    </xf>
    <xf numFmtId="2" fontId="17" fillId="10" borderId="5" xfId="0" applyNumberFormat="1" applyFont="1" applyFill="1" applyBorder="1" applyAlignment="1">
      <alignment horizontal="right"/>
    </xf>
    <xf numFmtId="165" fontId="0" fillId="5" borderId="5" xfId="10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2" fontId="23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 applyAlignment="1">
      <alignment horizontal="center"/>
    </xf>
    <xf numFmtId="2" fontId="23" fillId="0" borderId="0" xfId="0" applyNumberFormat="1" applyFont="1" applyBorder="1"/>
    <xf numFmtId="0" fontId="3" fillId="7" borderId="0" xfId="0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4" fontId="17" fillId="7" borderId="0" xfId="0" applyNumberFormat="1" applyFont="1" applyFill="1" applyAlignment="1">
      <alignment horizontal="center"/>
    </xf>
    <xf numFmtId="2" fontId="0" fillId="0" borderId="0" xfId="0" applyNumberFormat="1" applyFill="1" applyBorder="1" applyAlignment="1">
      <alignment wrapText="1"/>
    </xf>
    <xf numFmtId="165" fontId="23" fillId="0" borderId="27" xfId="10" applyFont="1" applyFill="1" applyBorder="1"/>
    <xf numFmtId="0" fontId="4" fillId="0" borderId="0" xfId="0" applyNumberFormat="1" applyFont="1" applyFill="1" applyBorder="1" applyAlignment="1">
      <alignment wrapText="1"/>
    </xf>
    <xf numFmtId="165" fontId="4" fillId="0" borderId="5" xfId="0" applyNumberFormat="1" applyFont="1" applyFill="1" applyBorder="1"/>
    <xf numFmtId="2" fontId="23" fillId="0" borderId="25" xfId="0" applyNumberFormat="1" applyFont="1" applyFill="1" applyBorder="1"/>
    <xf numFmtId="0" fontId="23" fillId="0" borderId="102" xfId="0" applyNumberFormat="1" applyFont="1" applyFill="1" applyBorder="1"/>
    <xf numFmtId="1" fontId="2" fillId="0" borderId="31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2" fontId="2" fillId="0" borderId="27" xfId="0" applyNumberFormat="1" applyFont="1" applyFill="1" applyBorder="1"/>
    <xf numFmtId="0" fontId="0" fillId="16" borderId="0" xfId="0" applyFill="1"/>
    <xf numFmtId="0" fontId="2" fillId="16" borderId="5" xfId="0" applyFont="1" applyFill="1" applyBorder="1" applyAlignment="1">
      <alignment horizontal="right"/>
    </xf>
    <xf numFmtId="0" fontId="2" fillId="18" borderId="5" xfId="0" applyFont="1" applyFill="1" applyBorder="1" applyAlignment="1">
      <alignment horizontal="center"/>
    </xf>
    <xf numFmtId="0" fontId="2" fillId="18" borderId="5" xfId="0" applyFont="1" applyFill="1" applyBorder="1"/>
    <xf numFmtId="0" fontId="2" fillId="18" borderId="5" xfId="0" applyFont="1" applyFill="1" applyBorder="1" applyAlignment="1">
      <alignment horizontal="right"/>
    </xf>
    <xf numFmtId="2" fontId="37" fillId="16" borderId="0" xfId="0" applyNumberFormat="1" applyFont="1" applyFill="1" applyBorder="1"/>
    <xf numFmtId="0" fontId="37" fillId="16" borderId="0" xfId="0" applyNumberFormat="1" applyFont="1" applyFill="1" applyBorder="1"/>
    <xf numFmtId="165" fontId="37" fillId="16" borderId="0" xfId="0" applyNumberFormat="1" applyFont="1" applyFill="1" applyBorder="1"/>
    <xf numFmtId="165" fontId="37" fillId="16" borderId="0" xfId="10" applyFont="1" applyFill="1" applyBorder="1"/>
    <xf numFmtId="2" fontId="37" fillId="16" borderId="0" xfId="0" applyNumberFormat="1" applyFont="1" applyFill="1"/>
    <xf numFmtId="0" fontId="37" fillId="16" borderId="52" xfId="0" applyNumberFormat="1" applyFont="1" applyFill="1" applyBorder="1"/>
    <xf numFmtId="0" fontId="37" fillId="16" borderId="56" xfId="0" applyNumberFormat="1" applyFont="1" applyFill="1" applyBorder="1" applyAlignment="1">
      <alignment horizontal="center"/>
    </xf>
    <xf numFmtId="0" fontId="37" fillId="16" borderId="57" xfId="0" applyNumberFormat="1" applyFont="1" applyFill="1" applyBorder="1" applyAlignment="1">
      <alignment horizontal="center"/>
    </xf>
    <xf numFmtId="2" fontId="37" fillId="16" borderId="31" xfId="0" applyNumberFormat="1" applyFont="1" applyFill="1" applyBorder="1"/>
    <xf numFmtId="165" fontId="99" fillId="16" borderId="5" xfId="10" applyFont="1" applyFill="1" applyBorder="1"/>
    <xf numFmtId="165" fontId="99" fillId="16" borderId="28" xfId="10" applyFont="1" applyFill="1" applyBorder="1"/>
    <xf numFmtId="2" fontId="38" fillId="16" borderId="43" xfId="0" applyNumberFormat="1" applyFont="1" applyFill="1" applyBorder="1"/>
    <xf numFmtId="165" fontId="99" fillId="16" borderId="44" xfId="10" applyFont="1" applyFill="1" applyBorder="1"/>
    <xf numFmtId="165" fontId="37" fillId="16" borderId="0" xfId="10" applyFont="1" applyFill="1"/>
    <xf numFmtId="2" fontId="38" fillId="16" borderId="0" xfId="0" applyNumberFormat="1" applyFont="1" applyFill="1" applyBorder="1"/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/>
    </xf>
    <xf numFmtId="0" fontId="2" fillId="0" borderId="44" xfId="0" applyFont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wrapText="1"/>
    </xf>
    <xf numFmtId="0" fontId="4" fillId="0" borderId="27" xfId="0" applyNumberFormat="1" applyFont="1" applyFill="1" applyBorder="1" applyAlignment="1">
      <alignment horizontal="center" wrapText="1"/>
    </xf>
    <xf numFmtId="0" fontId="21" fillId="5" borderId="19" xfId="0" applyFont="1" applyFill="1" applyBorder="1" applyAlignment="1">
      <alignment horizontal="center" vertical="center" wrapText="1" shrinkToFit="1"/>
    </xf>
    <xf numFmtId="0" fontId="23" fillId="0" borderId="5" xfId="0" applyFont="1" applyBorder="1" applyAlignment="1">
      <alignment horizontal="right"/>
    </xf>
    <xf numFmtId="0" fontId="4" fillId="0" borderId="52" xfId="0" applyNumberFormat="1" applyFont="1" applyFill="1" applyBorder="1" applyAlignment="1">
      <alignment horizontal="center" wrapText="1"/>
    </xf>
    <xf numFmtId="0" fontId="4" fillId="0" borderId="56" xfId="0" applyNumberFormat="1" applyFont="1" applyFill="1" applyBorder="1" applyAlignment="1">
      <alignment horizontal="center" wrapText="1"/>
    </xf>
    <xf numFmtId="0" fontId="23" fillId="0" borderId="132" xfId="0" applyFont="1" applyFill="1" applyBorder="1"/>
    <xf numFmtId="2" fontId="23" fillId="0" borderId="60" xfId="0" applyNumberFormat="1" applyFont="1" applyFill="1" applyBorder="1"/>
    <xf numFmtId="1" fontId="23" fillId="0" borderId="132" xfId="0" applyNumberFormat="1" applyFont="1" applyFill="1" applyBorder="1"/>
    <xf numFmtId="1" fontId="23" fillId="0" borderId="133" xfId="0" applyNumberFormat="1" applyFont="1" applyFill="1" applyBorder="1"/>
    <xf numFmtId="1" fontId="23" fillId="0" borderId="132" xfId="0" applyNumberFormat="1" applyFont="1" applyFill="1" applyBorder="1" applyAlignment="1">
      <alignment horizontal="left"/>
    </xf>
    <xf numFmtId="0" fontId="23" fillId="0" borderId="132" xfId="0" applyNumberFormat="1" applyFont="1" applyFill="1" applyBorder="1"/>
    <xf numFmtId="1" fontId="23" fillId="0" borderId="50" xfId="0" applyNumberFormat="1" applyFont="1" applyFill="1" applyBorder="1"/>
    <xf numFmtId="0" fontId="23" fillId="0" borderId="23" xfId="0" applyNumberFormat="1" applyFont="1" applyFill="1" applyBorder="1"/>
    <xf numFmtId="1" fontId="23" fillId="0" borderId="51" xfId="0" applyNumberFormat="1" applyFont="1" applyFill="1" applyBorder="1" applyAlignment="1">
      <alignment horizontal="right"/>
    </xf>
    <xf numFmtId="2" fontId="23" fillId="0" borderId="21" xfId="0" applyNumberFormat="1" applyFont="1" applyFill="1" applyBorder="1"/>
    <xf numFmtId="0" fontId="23" fillId="0" borderId="21" xfId="0" applyNumberFormat="1" applyFont="1" applyFill="1" applyBorder="1"/>
    <xf numFmtId="2" fontId="23" fillId="0" borderId="24" xfId="0" applyNumberFormat="1" applyFont="1" applyFill="1" applyBorder="1"/>
    <xf numFmtId="166" fontId="35" fillId="0" borderId="5" xfId="0" applyNumberFormat="1" applyFont="1" applyBorder="1" applyAlignment="1">
      <alignment horizontal="center" vertical="center"/>
    </xf>
    <xf numFmtId="166" fontId="33" fillId="0" borderId="5" xfId="0" applyNumberFormat="1" applyFont="1" applyBorder="1" applyAlignment="1">
      <alignment horizontal="center" vertical="center"/>
    </xf>
    <xf numFmtId="0" fontId="0" fillId="0" borderId="64" xfId="0" applyFill="1" applyBorder="1" applyAlignment="1">
      <alignment wrapText="1"/>
    </xf>
    <xf numFmtId="10" fontId="0" fillId="0" borderId="0" xfId="0" applyNumberFormat="1"/>
    <xf numFmtId="165" fontId="0" fillId="0" borderId="0" xfId="0" applyNumberFormat="1" applyAlignment="1">
      <alignment horizontal="right"/>
    </xf>
    <xf numFmtId="0" fontId="23" fillId="0" borderId="117" xfId="0" applyNumberFormat="1" applyFont="1" applyFill="1" applyBorder="1"/>
    <xf numFmtId="0" fontId="23" fillId="0" borderId="49" xfId="0" applyNumberFormat="1" applyFont="1" applyFill="1" applyBorder="1" applyAlignment="1">
      <alignment horizontal="center"/>
    </xf>
    <xf numFmtId="0" fontId="23" fillId="0" borderId="134" xfId="0" applyNumberFormat="1" applyFont="1" applyFill="1" applyBorder="1" applyAlignment="1">
      <alignment horizontal="center"/>
    </xf>
    <xf numFmtId="0" fontId="23" fillId="0" borderId="5" xfId="0" applyNumberFormat="1" applyFont="1" applyFill="1" applyBorder="1" applyAlignment="1">
      <alignment wrapText="1"/>
    </xf>
    <xf numFmtId="0" fontId="4" fillId="0" borderId="28" xfId="0" applyNumberFormat="1" applyFont="1" applyFill="1" applyBorder="1" applyAlignment="1">
      <alignment horizontal="center" wrapText="1"/>
    </xf>
    <xf numFmtId="0" fontId="23" fillId="0" borderId="64" xfId="0" applyNumberFormat="1" applyFont="1" applyFill="1" applyBorder="1"/>
    <xf numFmtId="0" fontId="4" fillId="0" borderId="25" xfId="0" applyNumberFormat="1" applyFont="1" applyFill="1" applyBorder="1"/>
    <xf numFmtId="0" fontId="4" fillId="0" borderId="102" xfId="0" applyNumberFormat="1" applyFont="1" applyFill="1" applyBorder="1"/>
    <xf numFmtId="0" fontId="23" fillId="0" borderId="56" xfId="0" applyNumberFormat="1" applyFont="1" applyFill="1" applyBorder="1" applyAlignment="1">
      <alignment horizontal="center" wrapText="1"/>
    </xf>
    <xf numFmtId="0" fontId="23" fillId="0" borderId="56" xfId="0" applyNumberFormat="1" applyFont="1" applyFill="1" applyBorder="1" applyAlignment="1">
      <alignment wrapText="1"/>
    </xf>
    <xf numFmtId="0" fontId="23" fillId="0" borderId="57" xfId="0" applyNumberFormat="1" applyFont="1" applyFill="1" applyBorder="1" applyAlignment="1">
      <alignment horizontal="right" wrapText="1"/>
    </xf>
    <xf numFmtId="0" fontId="23" fillId="0" borderId="31" xfId="0" applyNumberFormat="1" applyFont="1" applyFill="1" applyBorder="1" applyAlignment="1">
      <alignment horizontal="left"/>
    </xf>
    <xf numFmtId="0" fontId="23" fillId="0" borderId="44" xfId="0" applyNumberFormat="1" applyFont="1" applyFill="1" applyBorder="1" applyAlignment="1">
      <alignment horizontal="center"/>
    </xf>
    <xf numFmtId="2" fontId="23" fillId="0" borderId="45" xfId="0" applyNumberFormat="1" applyFont="1" applyFill="1" applyBorder="1"/>
    <xf numFmtId="0" fontId="23" fillId="0" borderId="50" xfId="0" applyNumberFormat="1" applyFont="1" applyFill="1" applyBorder="1"/>
    <xf numFmtId="0" fontId="23" fillId="5" borderId="132" xfId="0" applyNumberFormat="1" applyFont="1" applyFill="1" applyBorder="1"/>
    <xf numFmtId="0" fontId="23" fillId="5" borderId="27" xfId="0" applyNumberFormat="1" applyFont="1" applyFill="1" applyBorder="1"/>
    <xf numFmtId="0" fontId="2" fillId="0" borderId="57" xfId="0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167" fontId="1" fillId="0" borderId="0" xfId="41" applyNumberFormat="1"/>
    <xf numFmtId="0" fontId="5" fillId="0" borderId="5" xfId="0" applyFont="1" applyBorder="1" applyAlignment="1">
      <alignment horizontal="left"/>
    </xf>
    <xf numFmtId="0" fontId="0" fillId="5" borderId="5" xfId="0" applyFill="1" applyBorder="1"/>
    <xf numFmtId="1" fontId="2" fillId="0" borderId="5" xfId="0" applyNumberFormat="1" applyFont="1" applyBorder="1"/>
    <xf numFmtId="0" fontId="2" fillId="0" borderId="27" xfId="0" applyFont="1" applyBorder="1"/>
    <xf numFmtId="0" fontId="125" fillId="12" borderId="0" xfId="0" applyFont="1" applyFill="1" applyBorder="1"/>
    <xf numFmtId="0" fontId="0" fillId="12" borderId="0" xfId="0" applyFill="1" applyBorder="1"/>
    <xf numFmtId="2" fontId="0" fillId="12" borderId="0" xfId="0" applyNumberFormat="1" applyFill="1" applyBorder="1"/>
    <xf numFmtId="0" fontId="2" fillId="12" borderId="0" xfId="0" applyFont="1" applyFill="1" applyBorder="1"/>
    <xf numFmtId="0" fontId="22" fillId="0" borderId="5" xfId="0" applyFont="1" applyBorder="1" applyAlignment="1">
      <alignment horizontal="left"/>
    </xf>
    <xf numFmtId="0" fontId="22" fillId="0" borderId="5" xfId="0" applyFont="1" applyBorder="1" applyAlignment="1">
      <alignment horizontal="center"/>
    </xf>
    <xf numFmtId="0" fontId="22" fillId="0" borderId="5" xfId="0" applyFont="1" applyBorder="1" applyAlignment="1">
      <alignment horizontal="center" wrapText="1"/>
    </xf>
    <xf numFmtId="0" fontId="2" fillId="0" borderId="27" xfId="0" applyFont="1" applyFill="1" applyBorder="1"/>
    <xf numFmtId="165" fontId="96" fillId="0" borderId="27" xfId="10" applyFont="1" applyBorder="1"/>
    <xf numFmtId="165" fontId="96" fillId="0" borderId="0" xfId="10" applyFont="1" applyBorder="1"/>
    <xf numFmtId="0" fontId="5" fillId="0" borderId="0" xfId="0" applyFont="1" applyBorder="1"/>
    <xf numFmtId="2" fontId="5" fillId="0" borderId="0" xfId="0" applyNumberFormat="1" applyFont="1" applyBorder="1"/>
    <xf numFmtId="174" fontId="5" fillId="0" borderId="0" xfId="10" applyNumberFormat="1" applyFont="1" applyBorder="1"/>
    <xf numFmtId="0" fontId="5" fillId="0" borderId="0" xfId="0" applyFont="1" applyFill="1" applyBorder="1"/>
    <xf numFmtId="174" fontId="2" fillId="0" borderId="0" xfId="0" applyNumberFormat="1" applyFont="1" applyBorder="1"/>
    <xf numFmtId="1" fontId="5" fillId="0" borderId="0" xfId="0" applyNumberFormat="1" applyFont="1" applyFill="1" applyBorder="1"/>
    <xf numFmtId="165" fontId="0" fillId="5" borderId="0" xfId="10" applyFont="1" applyFill="1" applyBorder="1"/>
    <xf numFmtId="9" fontId="0" fillId="0" borderId="0" xfId="47" applyFont="1" applyBorder="1"/>
    <xf numFmtId="1" fontId="0" fillId="5" borderId="5" xfId="0" applyNumberFormat="1" applyFill="1" applyBorder="1" applyAlignment="1">
      <alignment horizontal="center"/>
    </xf>
    <xf numFmtId="165" fontId="23" fillId="0" borderId="0" xfId="10" applyFont="1" applyFill="1" applyAlignment="1">
      <alignment horizontal="right"/>
    </xf>
    <xf numFmtId="165" fontId="23" fillId="0" borderId="28" xfId="10" applyFont="1" applyFill="1" applyBorder="1"/>
    <xf numFmtId="165" fontId="4" fillId="0" borderId="45" xfId="0" applyNumberFormat="1" applyFont="1" applyFill="1" applyBorder="1"/>
    <xf numFmtId="2" fontId="2" fillId="0" borderId="5" xfId="36" applyNumberFormat="1" applyFont="1" applyFill="1" applyBorder="1" applyAlignment="1" applyProtection="1">
      <alignment horizontal="right" wrapText="1"/>
      <protection locked="0"/>
    </xf>
    <xf numFmtId="0" fontId="5" fillId="0" borderId="78" xfId="42" applyNumberFormat="1" applyFont="1" applyFill="1" applyBorder="1" applyAlignment="1" applyProtection="1">
      <alignment horizontal="center" vertical="center"/>
      <protection locked="0"/>
    </xf>
    <xf numFmtId="2" fontId="2" fillId="0" borderId="63" xfId="42" applyNumberFormat="1" applyFont="1" applyFill="1" applyBorder="1" applyAlignment="1" applyProtection="1">
      <alignment wrapText="1"/>
      <protection locked="0"/>
    </xf>
    <xf numFmtId="2" fontId="2" fillId="0" borderId="131" xfId="42" applyNumberFormat="1" applyFont="1" applyFill="1" applyBorder="1" applyAlignment="1" applyProtection="1">
      <alignment wrapText="1"/>
      <protection locked="0"/>
    </xf>
    <xf numFmtId="165" fontId="2" fillId="0" borderId="0" xfId="0" applyNumberFormat="1" applyFont="1"/>
    <xf numFmtId="174" fontId="4" fillId="0" borderId="0" xfId="10" applyNumberFormat="1" applyFont="1" applyFill="1" applyBorder="1" applyAlignment="1"/>
    <xf numFmtId="174" fontId="4" fillId="0" borderId="0" xfId="10" applyNumberFormat="1" applyFont="1" applyFill="1" applyBorder="1"/>
    <xf numFmtId="165" fontId="4" fillId="0" borderId="0" xfId="10" applyFont="1" applyFill="1" applyBorder="1"/>
    <xf numFmtId="165" fontId="4" fillId="0" borderId="0" xfId="0" applyNumberFormat="1" applyFont="1" applyFill="1" applyBorder="1"/>
    <xf numFmtId="165" fontId="17" fillId="0" borderId="5" xfId="0" applyNumberFormat="1" applyFont="1" applyBorder="1"/>
    <xf numFmtId="2" fontId="3" fillId="6" borderId="102" xfId="0" applyNumberFormat="1" applyFont="1" applyFill="1" applyBorder="1"/>
    <xf numFmtId="2" fontId="3" fillId="12" borderId="28" xfId="0" applyNumberFormat="1" applyFont="1" applyFill="1" applyBorder="1"/>
    <xf numFmtId="166" fontId="2" fillId="0" borderId="0" xfId="0" applyNumberFormat="1" applyFont="1"/>
    <xf numFmtId="0" fontId="131" fillId="0" borderId="5" xfId="0" applyFont="1" applyBorder="1"/>
    <xf numFmtId="0" fontId="101" fillId="0" borderId="5" xfId="0" applyFont="1" applyBorder="1"/>
    <xf numFmtId="0" fontId="4" fillId="0" borderId="43" xfId="0" applyFont="1" applyFill="1" applyBorder="1" applyAlignment="1">
      <alignment wrapText="1"/>
    </xf>
    <xf numFmtId="165" fontId="0" fillId="0" borderId="0" xfId="0" applyNumberFormat="1" applyFill="1" applyBorder="1"/>
    <xf numFmtId="4" fontId="2" fillId="0" borderId="0" xfId="0" applyNumberFormat="1" applyFont="1" applyFill="1" applyBorder="1"/>
    <xf numFmtId="165" fontId="2" fillId="0" borderId="0" xfId="0" applyNumberFormat="1" applyFont="1" applyFill="1" applyBorder="1"/>
    <xf numFmtId="10" fontId="70" fillId="10" borderId="5" xfId="36" applyNumberFormat="1" applyFill="1" applyBorder="1"/>
    <xf numFmtId="0" fontId="92" fillId="0" borderId="5" xfId="36" applyFont="1" applyBorder="1"/>
    <xf numFmtId="10" fontId="92" fillId="0" borderId="5" xfId="36" applyNumberFormat="1" applyFont="1" applyBorder="1"/>
    <xf numFmtId="0" fontId="70" fillId="0" borderId="5" xfId="36" applyBorder="1" applyAlignment="1">
      <alignment horizontal="center"/>
    </xf>
    <xf numFmtId="2" fontId="92" fillId="0" borderId="5" xfId="36" applyNumberFormat="1" applyFont="1" applyBorder="1" applyAlignment="1">
      <alignment horizontal="center"/>
    </xf>
    <xf numFmtId="0" fontId="0" fillId="0" borderId="78" xfId="0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16" borderId="5" xfId="0" applyFont="1" applyFill="1" applyBorder="1" applyAlignment="1">
      <alignment horizontal="center"/>
    </xf>
    <xf numFmtId="2" fontId="130" fillId="0" borderId="0" xfId="42" applyNumberFormat="1" applyFont="1" applyFill="1" applyBorder="1" applyAlignment="1" applyProtection="1">
      <protection locked="0"/>
    </xf>
    <xf numFmtId="2" fontId="2" fillId="0" borderId="43" xfId="0" applyNumberFormat="1" applyFont="1" applyFill="1" applyBorder="1" applyAlignment="1">
      <alignment horizontal="center"/>
    </xf>
    <xf numFmtId="0" fontId="23" fillId="0" borderId="28" xfId="0" applyFont="1" applyFill="1" applyBorder="1"/>
    <xf numFmtId="1" fontId="0" fillId="0" borderId="5" xfId="0" applyNumberFormat="1" applyBorder="1" applyAlignment="1">
      <alignment horizontal="center"/>
    </xf>
    <xf numFmtId="2" fontId="0" fillId="0" borderId="0" xfId="0" applyNumberFormat="1" applyFill="1" applyAlignment="1">
      <alignment horizontal="center"/>
    </xf>
    <xf numFmtId="165" fontId="0" fillId="5" borderId="5" xfId="10" applyFont="1" applyFill="1" applyBorder="1"/>
    <xf numFmtId="165" fontId="0" fillId="5" borderId="5" xfId="0" applyNumberFormat="1" applyFill="1" applyBorder="1"/>
    <xf numFmtId="170" fontId="17" fillId="0" borderId="5" xfId="0" applyNumberFormat="1" applyFont="1" applyBorder="1"/>
    <xf numFmtId="165" fontId="2" fillId="5" borderId="44" xfId="10" applyFont="1" applyFill="1" applyBorder="1" applyAlignment="1">
      <alignment horizontal="right"/>
    </xf>
    <xf numFmtId="0" fontId="63" fillId="0" borderId="0" xfId="0" applyFont="1"/>
    <xf numFmtId="2" fontId="23" fillId="5" borderId="26" xfId="0" applyNumberFormat="1" applyFont="1" applyFill="1" applyBorder="1"/>
    <xf numFmtId="165" fontId="2" fillId="16" borderId="5" xfId="10" applyFont="1" applyFill="1" applyBorder="1"/>
    <xf numFmtId="165" fontId="2" fillId="16" borderId="5" xfId="10" applyFont="1" applyFill="1" applyBorder="1" applyAlignment="1">
      <alignment horizontal="right"/>
    </xf>
    <xf numFmtId="165" fontId="0" fillId="16" borderId="5" xfId="10" applyFont="1" applyFill="1" applyBorder="1"/>
    <xf numFmtId="165" fontId="0" fillId="16" borderId="0" xfId="10" applyFont="1" applyFill="1"/>
    <xf numFmtId="0" fontId="55" fillId="0" borderId="31" xfId="0" applyFont="1" applyBorder="1"/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5" borderId="28" xfId="0" applyFill="1" applyBorder="1" applyAlignment="1">
      <alignment horizontal="center"/>
    </xf>
    <xf numFmtId="165" fontId="95" fillId="0" borderId="43" xfId="10" applyFont="1" applyBorder="1"/>
    <xf numFmtId="165" fontId="95" fillId="0" borderId="44" xfId="10" applyFont="1" applyBorder="1"/>
    <xf numFmtId="0" fontId="0" fillId="0" borderId="45" xfId="0" applyBorder="1" applyAlignment="1">
      <alignment horizontal="center"/>
    </xf>
    <xf numFmtId="165" fontId="95" fillId="0" borderId="52" xfId="10" applyFont="1" applyBorder="1"/>
    <xf numFmtId="165" fontId="50" fillId="0" borderId="31" xfId="10" applyFont="1" applyBorder="1" applyAlignment="1">
      <alignment wrapText="1"/>
    </xf>
    <xf numFmtId="165" fontId="111" fillId="0" borderId="43" xfId="10" applyFont="1" applyBorder="1" applyAlignment="1">
      <alignment wrapText="1"/>
    </xf>
    <xf numFmtId="0" fontId="0" fillId="5" borderId="45" xfId="0" applyFill="1" applyBorder="1" applyAlignment="1">
      <alignment horizontal="center"/>
    </xf>
    <xf numFmtId="174" fontId="111" fillId="5" borderId="45" xfId="10" applyNumberFormat="1" applyFont="1" applyFill="1" applyBorder="1"/>
    <xf numFmtId="0" fontId="79" fillId="0" borderId="0" xfId="0" applyFont="1" applyBorder="1"/>
    <xf numFmtId="0" fontId="79" fillId="0" borderId="0" xfId="0" applyFont="1" applyBorder="1" applyAlignment="1">
      <alignment horizontal="center"/>
    </xf>
    <xf numFmtId="165" fontId="79" fillId="0" borderId="0" xfId="10" applyFont="1" applyBorder="1"/>
    <xf numFmtId="0" fontId="79" fillId="0" borderId="135" xfId="0" applyFont="1" applyBorder="1"/>
    <xf numFmtId="165" fontId="95" fillId="0" borderId="136" xfId="10" applyFont="1" applyBorder="1"/>
    <xf numFmtId="165" fontId="95" fillId="0" borderId="7" xfId="10" applyFont="1" applyBorder="1"/>
    <xf numFmtId="165" fontId="1" fillId="0" borderId="43" xfId="10" applyFont="1" applyBorder="1" applyAlignment="1">
      <alignment wrapText="1"/>
    </xf>
    <xf numFmtId="174" fontId="1" fillId="5" borderId="44" xfId="10" applyNumberFormat="1" applyFont="1" applyFill="1" applyBorder="1"/>
    <xf numFmtId="174" fontId="1" fillId="5" borderId="45" xfId="10" applyNumberFormat="1" applyFont="1" applyFill="1" applyBorder="1" applyAlignment="1"/>
    <xf numFmtId="165" fontId="2" fillId="5" borderId="44" xfId="10" applyFont="1" applyFill="1" applyBorder="1" applyAlignment="1">
      <alignment horizontal="center"/>
    </xf>
    <xf numFmtId="165" fontId="2" fillId="5" borderId="45" xfId="10" applyFont="1" applyFill="1" applyBorder="1" applyAlignment="1">
      <alignment horizontal="center"/>
    </xf>
    <xf numFmtId="165" fontId="17" fillId="12" borderId="0" xfId="0" applyNumberFormat="1" applyFont="1" applyFill="1"/>
    <xf numFmtId="0" fontId="23" fillId="0" borderId="78" xfId="0" applyNumberFormat="1" applyFont="1" applyFill="1" applyBorder="1"/>
    <xf numFmtId="0" fontId="23" fillId="0" borderId="57" xfId="0" applyNumberFormat="1" applyFont="1" applyFill="1" applyBorder="1"/>
    <xf numFmtId="165" fontId="4" fillId="0" borderId="45" xfId="10" applyFont="1" applyFill="1" applyBorder="1"/>
    <xf numFmtId="2" fontId="4" fillId="0" borderId="56" xfId="0" applyNumberFormat="1" applyFont="1" applyFill="1" applyBorder="1" applyAlignment="1">
      <alignment wrapText="1"/>
    </xf>
    <xf numFmtId="43" fontId="23" fillId="0" borderId="56" xfId="0" applyNumberFormat="1" applyFont="1" applyFill="1" applyBorder="1"/>
    <xf numFmtId="165" fontId="23" fillId="0" borderId="57" xfId="10" applyFont="1" applyFill="1" applyBorder="1"/>
    <xf numFmtId="43" fontId="23" fillId="0" borderId="44" xfId="0" applyNumberFormat="1" applyFont="1" applyFill="1" applyBorder="1"/>
    <xf numFmtId="2" fontId="23" fillId="0" borderId="63" xfId="0" applyNumberFormat="1" applyFont="1" applyFill="1" applyBorder="1"/>
    <xf numFmtId="0" fontId="4" fillId="0" borderId="63" xfId="0" applyNumberFormat="1" applyFont="1" applyFill="1" applyBorder="1"/>
    <xf numFmtId="165" fontId="4" fillId="0" borderId="131" xfId="10" applyFont="1" applyFill="1" applyBorder="1"/>
    <xf numFmtId="165" fontId="23" fillId="0" borderId="57" xfId="0" applyNumberFormat="1" applyFont="1" applyFill="1" applyBorder="1"/>
    <xf numFmtId="0" fontId="23" fillId="0" borderId="56" xfId="0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left"/>
    </xf>
    <xf numFmtId="0" fontId="4" fillId="0" borderId="0" xfId="0" applyFont="1"/>
    <xf numFmtId="0" fontId="3" fillId="8" borderId="5" xfId="0" applyFont="1" applyFill="1" applyBorder="1"/>
    <xf numFmtId="0" fontId="17" fillId="8" borderId="5" xfId="0" applyFont="1" applyFill="1" applyBorder="1"/>
    <xf numFmtId="0" fontId="3" fillId="8" borderId="0" xfId="0" applyFont="1" applyFill="1"/>
    <xf numFmtId="0" fontId="17" fillId="8" borderId="0" xfId="0" applyFont="1" applyFill="1"/>
    <xf numFmtId="174" fontId="17" fillId="0" borderId="5" xfId="0" applyNumberFormat="1" applyFont="1" applyFill="1" applyBorder="1" applyAlignment="1">
      <alignment horizontal="right"/>
    </xf>
    <xf numFmtId="0" fontId="17" fillId="0" borderId="5" xfId="0" applyFont="1" applyFill="1" applyBorder="1" applyAlignment="1">
      <alignment horizontal="right"/>
    </xf>
    <xf numFmtId="0" fontId="23" fillId="0" borderId="5" xfId="0" applyFont="1" applyFill="1" applyBorder="1" applyAlignment="1">
      <alignment horizontal="center"/>
    </xf>
    <xf numFmtId="174" fontId="3" fillId="0" borderId="5" xfId="0" applyNumberFormat="1" applyFont="1" applyFill="1" applyBorder="1"/>
    <xf numFmtId="174" fontId="3" fillId="0" borderId="5" xfId="0" applyNumberFormat="1" applyFont="1" applyFill="1" applyBorder="1" applyAlignment="1">
      <alignment horizontal="right"/>
    </xf>
    <xf numFmtId="174" fontId="23" fillId="0" borderId="5" xfId="0" applyNumberFormat="1" applyFont="1" applyFill="1" applyBorder="1" applyAlignment="1">
      <alignment horizontal="center"/>
    </xf>
    <xf numFmtId="0" fontId="23" fillId="0" borderId="5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left"/>
    </xf>
    <xf numFmtId="174" fontId="23" fillId="0" borderId="5" xfId="0" applyNumberFormat="1" applyFont="1" applyFill="1" applyBorder="1"/>
    <xf numFmtId="2" fontId="23" fillId="0" borderId="5" xfId="0" applyNumberFormat="1" applyFont="1" applyFill="1" applyBorder="1" applyAlignment="1"/>
    <xf numFmtId="9" fontId="17" fillId="7" borderId="0" xfId="47" applyFont="1" applyFill="1" applyAlignment="1">
      <alignment horizontal="center"/>
    </xf>
    <xf numFmtId="2" fontId="17" fillId="0" borderId="28" xfId="10" applyNumberFormat="1" applyFont="1" applyBorder="1"/>
    <xf numFmtId="165" fontId="17" fillId="0" borderId="28" xfId="10" applyFont="1" applyBorder="1"/>
    <xf numFmtId="2" fontId="17" fillId="0" borderId="5" xfId="0" applyNumberFormat="1" applyFont="1" applyFill="1" applyBorder="1" applyAlignment="1">
      <alignment horizontal="right"/>
    </xf>
    <xf numFmtId="0" fontId="3" fillId="0" borderId="5" xfId="0" applyFont="1" applyFill="1" applyBorder="1"/>
    <xf numFmtId="0" fontId="3" fillId="2" borderId="5" xfId="0" applyFont="1" applyFill="1" applyBorder="1"/>
    <xf numFmtId="2" fontId="3" fillId="2" borderId="5" xfId="0" applyNumberFormat="1" applyFont="1" applyFill="1" applyBorder="1"/>
    <xf numFmtId="0" fontId="132" fillId="0" borderId="31" xfId="0" applyFont="1" applyBorder="1" applyAlignment="1">
      <alignment horizontal="center"/>
    </xf>
    <xf numFmtId="0" fontId="132" fillId="0" borderId="5" xfId="0" applyFont="1" applyBorder="1"/>
    <xf numFmtId="2" fontId="132" fillId="0" borderId="5" xfId="0" applyNumberFormat="1" applyFont="1" applyFill="1" applyBorder="1"/>
    <xf numFmtId="2" fontId="132" fillId="0" borderId="28" xfId="0" applyNumberFormat="1" applyFont="1" applyFill="1" applyBorder="1"/>
    <xf numFmtId="2" fontId="133" fillId="0" borderId="0" xfId="0" applyNumberFormat="1" applyFont="1"/>
    <xf numFmtId="2" fontId="132" fillId="0" borderId="31" xfId="0" applyNumberFormat="1" applyFont="1" applyBorder="1"/>
    <xf numFmtId="174" fontId="132" fillId="0" borderId="5" xfId="10" applyNumberFormat="1" applyFont="1" applyBorder="1"/>
    <xf numFmtId="174" fontId="134" fillId="0" borderId="5" xfId="10" applyNumberFormat="1" applyFont="1" applyBorder="1"/>
    <xf numFmtId="2" fontId="132" fillId="0" borderId="5" xfId="0" applyNumberFormat="1" applyFont="1" applyBorder="1"/>
    <xf numFmtId="2" fontId="132" fillId="0" borderId="28" xfId="0" applyNumberFormat="1" applyFont="1" applyBorder="1"/>
    <xf numFmtId="0" fontId="132" fillId="0" borderId="0" xfId="0" applyFont="1"/>
    <xf numFmtId="0" fontId="55" fillId="0" borderId="5" xfId="0" applyFont="1" applyBorder="1" applyAlignment="1">
      <alignment horizontal="left" wrapText="1"/>
    </xf>
    <xf numFmtId="0" fontId="55" fillId="0" borderId="5" xfId="0" applyFont="1" applyBorder="1"/>
    <xf numFmtId="0" fontId="17" fillId="0" borderId="5" xfId="0" applyFont="1" applyBorder="1" applyAlignment="1">
      <alignment horizontal="center"/>
    </xf>
    <xf numFmtId="0" fontId="23" fillId="0" borderId="0" xfId="0" applyFont="1"/>
    <xf numFmtId="166" fontId="23" fillId="0" borderId="0" xfId="0" applyNumberFormat="1" applyFont="1"/>
    <xf numFmtId="2" fontId="23" fillId="0" borderId="0" xfId="0" applyNumberFormat="1" applyFont="1"/>
    <xf numFmtId="1" fontId="23" fillId="0" borderId="5" xfId="0" applyNumberFormat="1" applyFont="1" applyBorder="1"/>
    <xf numFmtId="1" fontId="0" fillId="0" borderId="63" xfId="0" applyNumberFormat="1" applyFill="1" applyBorder="1"/>
    <xf numFmtId="1" fontId="45" fillId="0" borderId="92" xfId="0" applyNumberFormat="1" applyFont="1" applyFill="1" applyBorder="1"/>
    <xf numFmtId="166" fontId="45" fillId="0" borderId="92" xfId="0" applyNumberFormat="1" applyFont="1" applyFill="1" applyBorder="1"/>
    <xf numFmtId="166" fontId="23" fillId="0" borderId="0" xfId="0" applyNumberFormat="1" applyFont="1" applyFill="1" applyBorder="1"/>
    <xf numFmtId="0" fontId="23" fillId="0" borderId="4" xfId="0" applyNumberFormat="1" applyFont="1" applyFill="1" applyBorder="1"/>
    <xf numFmtId="0" fontId="23" fillId="0" borderId="83" xfId="0" applyNumberFormat="1" applyFont="1" applyFill="1" applyBorder="1"/>
    <xf numFmtId="0" fontId="40" fillId="0" borderId="15" xfId="0" applyNumberFormat="1" applyFont="1" applyFill="1" applyBorder="1"/>
    <xf numFmtId="0" fontId="40" fillId="0" borderId="83" xfId="0" applyNumberFormat="1" applyFont="1" applyFill="1" applyBorder="1"/>
    <xf numFmtId="1" fontId="40" fillId="0" borderId="0" xfId="0" applyNumberFormat="1" applyFont="1" applyFill="1" applyBorder="1" applyAlignment="1">
      <alignment horizontal="center"/>
    </xf>
    <xf numFmtId="1" fontId="23" fillId="0" borderId="83" xfId="0" applyNumberFormat="1" applyFont="1" applyFill="1" applyBorder="1" applyAlignment="1">
      <alignment horizontal="center"/>
    </xf>
    <xf numFmtId="166" fontId="23" fillId="0" borderId="15" xfId="0" applyNumberFormat="1" applyFont="1" applyFill="1" applyBorder="1"/>
    <xf numFmtId="0" fontId="4" fillId="0" borderId="48" xfId="0" applyNumberFormat="1" applyFont="1" applyFill="1" applyBorder="1"/>
    <xf numFmtId="0" fontId="4" fillId="0" borderId="34" xfId="0" applyNumberFormat="1" applyFont="1" applyFill="1" applyBorder="1"/>
    <xf numFmtId="0" fontId="23" fillId="0" borderId="85" xfId="0" applyNumberFormat="1" applyFont="1" applyFill="1" applyBorder="1"/>
    <xf numFmtId="166" fontId="23" fillId="0" borderId="83" xfId="0" applyNumberFormat="1" applyFont="1" applyFill="1" applyBorder="1"/>
    <xf numFmtId="0" fontId="23" fillId="0" borderId="13" xfId="0" applyNumberFormat="1" applyFont="1" applyFill="1" applyBorder="1"/>
    <xf numFmtId="1" fontId="23" fillId="0" borderId="16" xfId="0" applyNumberFormat="1" applyFont="1" applyFill="1" applyBorder="1" applyAlignment="1">
      <alignment horizontal="center"/>
    </xf>
    <xf numFmtId="166" fontId="45" fillId="0" borderId="0" xfId="0" applyNumberFormat="1" applyFont="1" applyFill="1" applyBorder="1" applyAlignment="1">
      <alignment horizontal="center"/>
    </xf>
    <xf numFmtId="2" fontId="23" fillId="0" borderId="64" xfId="0" applyNumberFormat="1" applyFont="1" applyFill="1" applyBorder="1" applyAlignment="1">
      <alignment horizontal="center"/>
    </xf>
    <xf numFmtId="0" fontId="23" fillId="0" borderId="86" xfId="0" applyNumberFormat="1" applyFont="1" applyFill="1" applyBorder="1"/>
    <xf numFmtId="2" fontId="102" fillId="0" borderId="0" xfId="0" applyNumberFormat="1" applyFont="1" applyFill="1"/>
    <xf numFmtId="0" fontId="23" fillId="0" borderId="87" xfId="0" applyNumberFormat="1" applyFont="1" applyFill="1" applyBorder="1"/>
    <xf numFmtId="0" fontId="40" fillId="0" borderId="88" xfId="0" applyNumberFormat="1" applyFont="1" applyFill="1" applyBorder="1"/>
    <xf numFmtId="166" fontId="102" fillId="0" borderId="36" xfId="0" applyNumberFormat="1" applyFont="1" applyFill="1" applyBorder="1"/>
    <xf numFmtId="1" fontId="23" fillId="0" borderId="11" xfId="0" applyNumberFormat="1" applyFont="1" applyFill="1" applyBorder="1" applyAlignment="1">
      <alignment horizontal="center"/>
    </xf>
    <xf numFmtId="0" fontId="23" fillId="0" borderId="14" xfId="0" applyNumberFormat="1" applyFont="1" applyFill="1" applyBorder="1"/>
    <xf numFmtId="0" fontId="23" fillId="0" borderId="12" xfId="0" applyNumberFormat="1" applyFont="1" applyFill="1" applyBorder="1"/>
    <xf numFmtId="197" fontId="23" fillId="0" borderId="5" xfId="0" applyNumberFormat="1" applyFont="1" applyBorder="1" applyAlignment="1">
      <alignment horizontal="right"/>
    </xf>
    <xf numFmtId="0" fontId="40" fillId="0" borderId="87" xfId="0" applyNumberFormat="1" applyFont="1" applyFill="1" applyBorder="1" applyAlignment="1">
      <alignment horizontal="right"/>
    </xf>
    <xf numFmtId="0" fontId="23" fillId="0" borderId="89" xfId="0" applyNumberFormat="1" applyFont="1" applyFill="1" applyBorder="1"/>
    <xf numFmtId="0" fontId="23" fillId="0" borderId="137" xfId="0" applyNumberFormat="1" applyFont="1" applyFill="1" applyBorder="1"/>
    <xf numFmtId="0" fontId="23" fillId="0" borderId="138" xfId="0" applyNumberFormat="1" applyFont="1" applyFill="1" applyBorder="1"/>
    <xf numFmtId="2" fontId="23" fillId="0" borderId="117" xfId="0" applyNumberFormat="1" applyFont="1" applyFill="1" applyBorder="1" applyAlignment="1">
      <alignment horizontal="center"/>
    </xf>
    <xf numFmtId="0" fontId="23" fillId="0" borderId="139" xfId="0" applyNumberFormat="1" applyFont="1" applyFill="1" applyBorder="1"/>
    <xf numFmtId="0" fontId="23" fillId="0" borderId="140" xfId="0" applyNumberFormat="1" applyFont="1" applyFill="1" applyBorder="1"/>
    <xf numFmtId="0" fontId="23" fillId="0" borderId="35" xfId="0" applyNumberFormat="1" applyFont="1" applyFill="1" applyBorder="1"/>
    <xf numFmtId="0" fontId="4" fillId="0" borderId="141" xfId="0" applyNumberFormat="1" applyFont="1" applyFill="1" applyBorder="1"/>
    <xf numFmtId="0" fontId="4" fillId="0" borderId="142" xfId="0" applyNumberFormat="1" applyFont="1" applyFill="1" applyBorder="1"/>
    <xf numFmtId="0" fontId="23" fillId="0" borderId="143" xfId="0" applyNumberFormat="1" applyFont="1" applyFill="1" applyBorder="1"/>
    <xf numFmtId="2" fontId="23" fillId="0" borderId="12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2" fontId="23" fillId="0" borderId="4" xfId="0" applyNumberFormat="1" applyFont="1" applyFill="1" applyBorder="1" applyAlignment="1">
      <alignment horizontal="center"/>
    </xf>
    <xf numFmtId="0" fontId="23" fillId="0" borderId="101" xfId="0" applyNumberFormat="1" applyFont="1" applyFill="1" applyBorder="1"/>
    <xf numFmtId="0" fontId="45" fillId="0" borderId="15" xfId="0" applyNumberFormat="1" applyFont="1" applyFill="1" applyBorder="1"/>
    <xf numFmtId="0" fontId="23" fillId="0" borderId="47" xfId="0" applyNumberFormat="1" applyFont="1" applyFill="1" applyBorder="1"/>
    <xf numFmtId="0" fontId="23" fillId="0" borderId="54" xfId="0" applyNumberFormat="1" applyFont="1" applyFill="1" applyBorder="1"/>
    <xf numFmtId="2" fontId="23" fillId="0" borderId="13" xfId="0" applyNumberFormat="1" applyFont="1" applyFill="1" applyBorder="1" applyAlignment="1">
      <alignment horizontal="center"/>
    </xf>
    <xf numFmtId="2" fontId="23" fillId="0" borderId="63" xfId="0" applyNumberFormat="1" applyFont="1" applyFill="1" applyBorder="1" applyAlignment="1">
      <alignment horizontal="center"/>
    </xf>
    <xf numFmtId="0" fontId="45" fillId="0" borderId="36" xfId="0" applyNumberFormat="1" applyFont="1" applyFill="1" applyBorder="1"/>
    <xf numFmtId="166" fontId="23" fillId="0" borderId="38" xfId="0" applyNumberFormat="1" applyFont="1" applyFill="1" applyBorder="1"/>
    <xf numFmtId="0" fontId="4" fillId="0" borderId="36" xfId="0" applyNumberFormat="1" applyFont="1" applyFill="1" applyBorder="1"/>
    <xf numFmtId="2" fontId="45" fillId="0" borderId="26" xfId="0" applyNumberFormat="1" applyFont="1" applyFill="1" applyBorder="1" applyAlignment="1">
      <alignment horizontal="center"/>
    </xf>
    <xf numFmtId="2" fontId="23" fillId="0" borderId="25" xfId="0" applyNumberFormat="1" applyFont="1" applyFill="1" applyBorder="1" applyAlignment="1">
      <alignment horizontal="center"/>
    </xf>
    <xf numFmtId="0" fontId="23" fillId="0" borderId="0" xfId="0" applyFont="1" applyAlignment="1">
      <alignment horizontal="right"/>
    </xf>
    <xf numFmtId="0" fontId="4" fillId="0" borderId="43" xfId="0" applyNumberFormat="1" applyFont="1" applyFill="1" applyBorder="1"/>
    <xf numFmtId="1" fontId="4" fillId="0" borderId="5" xfId="0" applyNumberFormat="1" applyFont="1" applyBorder="1"/>
    <xf numFmtId="166" fontId="4" fillId="0" borderId="5" xfId="0" applyNumberFormat="1" applyFont="1" applyBorder="1"/>
    <xf numFmtId="2" fontId="4" fillId="0" borderId="5" xfId="0" applyNumberFormat="1" applyFont="1" applyBorder="1"/>
    <xf numFmtId="0" fontId="23" fillId="0" borderId="51" xfId="0" applyNumberFormat="1" applyFont="1" applyFill="1" applyBorder="1"/>
    <xf numFmtId="0" fontId="2" fillId="0" borderId="0" xfId="0" applyFont="1" applyAlignment="1">
      <alignment horizontal="left"/>
    </xf>
    <xf numFmtId="0" fontId="134" fillId="0" borderId="5" xfId="0" applyFont="1" applyBorder="1" applyAlignment="1">
      <alignment wrapText="1"/>
    </xf>
    <xf numFmtId="165" fontId="0" fillId="0" borderId="5" xfId="0" applyNumberFormat="1" applyBorder="1" applyAlignment="1">
      <alignment horizontal="right" vertical="center"/>
    </xf>
    <xf numFmtId="165" fontId="44" fillId="0" borderId="0" xfId="10" applyFont="1" applyFill="1" applyBorder="1"/>
    <xf numFmtId="2" fontId="5" fillId="0" borderId="0" xfId="0" applyNumberFormat="1" applyFont="1" applyFill="1" applyBorder="1" applyAlignment="1">
      <alignment horizontal="right"/>
    </xf>
    <xf numFmtId="165" fontId="44" fillId="0" borderId="0" xfId="10" applyFont="1" applyFill="1" applyBorder="1" applyAlignment="1">
      <alignment horizontal="right"/>
    </xf>
    <xf numFmtId="0" fontId="0" fillId="0" borderId="26" xfId="0" applyBorder="1" applyAlignment="1">
      <alignment wrapText="1"/>
    </xf>
    <xf numFmtId="0" fontId="0" fillId="0" borderId="0" xfId="0" applyBorder="1" applyAlignment="1">
      <alignment wrapText="1"/>
    </xf>
    <xf numFmtId="165" fontId="0" fillId="0" borderId="5" xfId="0" applyNumberFormat="1" applyBorder="1"/>
    <xf numFmtId="39" fontId="0" fillId="0" borderId="5" xfId="0" applyNumberFormat="1" applyBorder="1"/>
    <xf numFmtId="0" fontId="132" fillId="0" borderId="0" xfId="0" applyFont="1" applyBorder="1"/>
    <xf numFmtId="0" fontId="134" fillId="0" borderId="0" xfId="0" applyFont="1" applyFill="1"/>
    <xf numFmtId="0" fontId="134" fillId="0" borderId="5" xfId="0" applyFont="1" applyFill="1" applyBorder="1"/>
    <xf numFmtId="2" fontId="55" fillId="0" borderId="5" xfId="0" applyNumberFormat="1" applyFont="1" applyBorder="1"/>
    <xf numFmtId="165" fontId="0" fillId="0" borderId="5" xfId="0" applyNumberFormat="1" applyBorder="1" applyAlignment="1">
      <alignment wrapText="1"/>
    </xf>
    <xf numFmtId="0" fontId="55" fillId="0" borderId="5" xfId="0" applyFont="1" applyFill="1" applyBorder="1"/>
    <xf numFmtId="0" fontId="79" fillId="0" borderId="5" xfId="0" applyFont="1" applyBorder="1"/>
    <xf numFmtId="0" fontId="134" fillId="0" borderId="5" xfId="0" applyFont="1" applyBorder="1"/>
    <xf numFmtId="0" fontId="3" fillId="0" borderId="5" xfId="0" applyFont="1" applyBorder="1" applyAlignment="1">
      <alignment horizontal="center"/>
    </xf>
    <xf numFmtId="0" fontId="132" fillId="0" borderId="5" xfId="0" applyFont="1" applyBorder="1" applyAlignment="1">
      <alignment wrapText="1"/>
    </xf>
    <xf numFmtId="2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2" fontId="5" fillId="0" borderId="5" xfId="0" applyNumberFormat="1" applyFont="1" applyBorder="1"/>
    <xf numFmtId="2" fontId="0" fillId="0" borderId="5" xfId="0" applyNumberFormat="1" applyFill="1" applyBorder="1" applyAlignment="1">
      <alignment wrapText="1"/>
    </xf>
    <xf numFmtId="0" fontId="55" fillId="0" borderId="5" xfId="0" applyFont="1" applyBorder="1" applyAlignment="1">
      <alignment horizontal="right"/>
    </xf>
    <xf numFmtId="2" fontId="2" fillId="5" borderId="5" xfId="0" applyNumberFormat="1" applyFont="1" applyFill="1" applyBorder="1" applyAlignment="1">
      <alignment horizontal="left"/>
    </xf>
    <xf numFmtId="0" fontId="79" fillId="5" borderId="5" xfId="0" applyFont="1" applyFill="1" applyBorder="1" applyAlignment="1">
      <alignment wrapText="1"/>
    </xf>
    <xf numFmtId="0" fontId="79" fillId="16" borderId="5" xfId="0" applyFont="1" applyFill="1" applyBorder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vertical="top"/>
    </xf>
    <xf numFmtId="0" fontId="136" fillId="0" borderId="0" xfId="0" applyFont="1" applyBorder="1" applyAlignment="1">
      <alignment horizontal="justify"/>
    </xf>
    <xf numFmtId="0" fontId="0" fillId="0" borderId="0" xfId="0" applyBorder="1" applyAlignment="1">
      <alignment horizontal="right"/>
    </xf>
    <xf numFmtId="0" fontId="5" fillId="0" borderId="5" xfId="0" applyFont="1" applyBorder="1" applyAlignment="1">
      <alignment wrapText="1"/>
    </xf>
    <xf numFmtId="0" fontId="5" fillId="0" borderId="5" xfId="43" applyNumberFormat="1" applyFont="1" applyFill="1" applyBorder="1" applyAlignment="1">
      <alignment horizontal="left"/>
    </xf>
    <xf numFmtId="166" fontId="1" fillId="0" borderId="0" xfId="41" applyNumberFormat="1" applyFill="1" applyBorder="1"/>
    <xf numFmtId="0" fontId="17" fillId="0" borderId="0" xfId="0" applyNumberFormat="1" applyFont="1" applyFill="1"/>
    <xf numFmtId="0" fontId="18" fillId="0" borderId="5" xfId="43" applyNumberFormat="1" applyFont="1" applyFill="1" applyBorder="1" applyAlignment="1">
      <alignment horizontal="center"/>
    </xf>
    <xf numFmtId="1" fontId="18" fillId="0" borderId="5" xfId="43" applyNumberFormat="1" applyFont="1" applyFill="1" applyBorder="1" applyAlignment="1">
      <alignment horizontal="center"/>
    </xf>
    <xf numFmtId="166" fontId="18" fillId="0" borderId="5" xfId="43" applyNumberFormat="1" applyFont="1" applyFill="1" applyBorder="1" applyAlignment="1">
      <alignment horizontal="center"/>
    </xf>
    <xf numFmtId="0" fontId="17" fillId="0" borderId="5" xfId="41" applyFont="1" applyBorder="1"/>
    <xf numFmtId="2" fontId="18" fillId="0" borderId="5" xfId="43" applyNumberFormat="1" applyFont="1" applyFill="1" applyBorder="1" applyAlignment="1">
      <alignment horizontal="center"/>
    </xf>
    <xf numFmtId="0" fontId="17" fillId="0" borderId="5" xfId="0" applyNumberFormat="1" applyFont="1" applyFill="1" applyBorder="1" applyAlignment="1">
      <alignment horizontal="center"/>
    </xf>
    <xf numFmtId="0" fontId="18" fillId="0" borderId="5" xfId="0" applyNumberFormat="1" applyFont="1" applyFill="1" applyBorder="1" applyAlignment="1">
      <alignment horizontal="center"/>
    </xf>
    <xf numFmtId="1" fontId="17" fillId="0" borderId="5" xfId="43" applyNumberFormat="1" applyFont="1" applyFill="1" applyBorder="1"/>
    <xf numFmtId="0" fontId="17" fillId="0" borderId="5" xfId="0" applyNumberFormat="1" applyFont="1" applyFill="1" applyBorder="1" applyAlignment="1">
      <alignment horizontal="left"/>
    </xf>
    <xf numFmtId="166" fontId="20" fillId="0" borderId="5" xfId="43" applyNumberFormat="1" applyFont="1" applyFill="1" applyBorder="1" applyAlignment="1">
      <alignment horizontal="center"/>
    </xf>
    <xf numFmtId="166" fontId="17" fillId="0" borderId="5" xfId="43" applyNumberFormat="1" applyFont="1" applyFill="1" applyBorder="1" applyAlignment="1">
      <alignment horizontal="center"/>
    </xf>
    <xf numFmtId="1" fontId="20" fillId="0" borderId="5" xfId="43" applyNumberFormat="1" applyFont="1" applyFill="1" applyBorder="1" applyAlignment="1">
      <alignment horizontal="center"/>
    </xf>
    <xf numFmtId="9" fontId="18" fillId="0" borderId="5" xfId="43" applyNumberFormat="1" applyFont="1" applyFill="1" applyBorder="1" applyAlignment="1">
      <alignment horizontal="center"/>
    </xf>
    <xf numFmtId="0" fontId="17" fillId="0" borderId="5" xfId="0" quotePrefix="1" applyNumberFormat="1" applyFont="1" applyFill="1" applyBorder="1" applyAlignment="1">
      <alignment horizontal="center"/>
    </xf>
    <xf numFmtId="10" fontId="18" fillId="0" borderId="5" xfId="47" applyNumberFormat="1" applyFont="1" applyFill="1" applyBorder="1" applyAlignment="1">
      <alignment horizontal="center"/>
    </xf>
    <xf numFmtId="0" fontId="20" fillId="0" borderId="5" xfId="43" applyNumberFormat="1" applyFont="1" applyFill="1" applyBorder="1" applyAlignment="1">
      <alignment horizontal="center"/>
    </xf>
    <xf numFmtId="0" fontId="17" fillId="0" borderId="5" xfId="43" applyNumberFormat="1" applyFont="1" applyFill="1" applyBorder="1" applyAlignment="1">
      <alignment horizontal="left"/>
    </xf>
    <xf numFmtId="10" fontId="18" fillId="0" borderId="5" xfId="43" applyNumberFormat="1" applyFont="1" applyFill="1" applyBorder="1" applyAlignment="1">
      <alignment horizontal="center"/>
    </xf>
    <xf numFmtId="0" fontId="18" fillId="0" borderId="5" xfId="0" applyNumberFormat="1" applyFont="1" applyFill="1" applyBorder="1"/>
    <xf numFmtId="10" fontId="3" fillId="0" borderId="5" xfId="47" applyNumberFormat="1" applyFont="1" applyFill="1" applyBorder="1" applyAlignment="1">
      <alignment horizontal="center"/>
    </xf>
    <xf numFmtId="166" fontId="17" fillId="0" borderId="5" xfId="41" applyNumberFormat="1" applyFont="1" applyBorder="1"/>
    <xf numFmtId="0" fontId="18" fillId="0" borderId="5" xfId="43" applyNumberFormat="1" applyFont="1" applyFill="1" applyBorder="1" applyAlignment="1">
      <alignment horizontal="left"/>
    </xf>
    <xf numFmtId="0" fontId="20" fillId="0" borderId="5" xfId="41" applyNumberFormat="1" applyFont="1" applyFill="1" applyBorder="1" applyAlignment="1">
      <alignment horizontal="left"/>
    </xf>
    <xf numFmtId="172" fontId="25" fillId="0" borderId="5" xfId="47" applyNumberFormat="1" applyFont="1" applyFill="1" applyBorder="1" applyAlignment="1">
      <alignment horizontal="center"/>
    </xf>
    <xf numFmtId="166" fontId="25" fillId="0" borderId="5" xfId="41" applyNumberFormat="1" applyFont="1" applyBorder="1"/>
    <xf numFmtId="9" fontId="25" fillId="0" borderId="5" xfId="47" applyFont="1" applyFill="1" applyBorder="1" applyAlignment="1">
      <alignment horizontal="center"/>
    </xf>
    <xf numFmtId="166" fontId="63" fillId="0" borderId="5" xfId="41" applyNumberFormat="1" applyFont="1" applyBorder="1"/>
    <xf numFmtId="172" fontId="25" fillId="0" borderId="5" xfId="47" applyNumberFormat="1" applyFont="1" applyBorder="1"/>
    <xf numFmtId="2" fontId="25" fillId="0" borderId="5" xfId="41" applyNumberFormat="1" applyFont="1" applyFill="1" applyBorder="1" applyAlignment="1">
      <alignment horizontal="center"/>
    </xf>
    <xf numFmtId="2" fontId="63" fillId="0" borderId="5" xfId="41" applyNumberFormat="1" applyFont="1" applyFill="1" applyBorder="1" applyAlignment="1">
      <alignment horizontal="center"/>
    </xf>
    <xf numFmtId="0" fontId="18" fillId="0" borderId="5" xfId="41" applyNumberFormat="1" applyFont="1" applyFill="1" applyBorder="1" applyAlignment="1">
      <alignment horizontal="left"/>
    </xf>
    <xf numFmtId="9" fontId="3" fillId="0" borderId="5" xfId="41" applyNumberFormat="1" applyFont="1" applyFill="1" applyBorder="1" applyAlignment="1">
      <alignment horizontal="center"/>
    </xf>
    <xf numFmtId="0" fontId="20" fillId="0" borderId="38" xfId="0" applyNumberFormat="1" applyFont="1" applyFill="1" applyBorder="1"/>
    <xf numFmtId="1" fontId="0" fillId="0" borderId="34" xfId="0" applyNumberFormat="1" applyFill="1" applyBorder="1"/>
    <xf numFmtId="166" fontId="0" fillId="0" borderId="34" xfId="0" applyNumberFormat="1" applyFill="1" applyBorder="1"/>
    <xf numFmtId="166" fontId="0" fillId="0" borderId="100" xfId="0" applyNumberFormat="1" applyFill="1" applyBorder="1"/>
    <xf numFmtId="0" fontId="138" fillId="0" borderId="5" xfId="0" applyNumberFormat="1" applyFont="1" applyFill="1" applyBorder="1" applyAlignment="1">
      <alignment horizontal="center"/>
    </xf>
    <xf numFmtId="2" fontId="138" fillId="0" borderId="5" xfId="0" applyNumberFormat="1" applyFont="1" applyFill="1" applyBorder="1" applyAlignment="1">
      <alignment horizontal="center"/>
    </xf>
    <xf numFmtId="0" fontId="44" fillId="0" borderId="5" xfId="0" applyNumberFormat="1" applyFont="1" applyFill="1" applyBorder="1" applyAlignment="1">
      <alignment horizontal="left"/>
    </xf>
    <xf numFmtId="166" fontId="44" fillId="0" borderId="5" xfId="0" applyNumberFormat="1" applyFont="1" applyFill="1" applyBorder="1" applyAlignment="1">
      <alignment horizontal="center"/>
    </xf>
    <xf numFmtId="166" fontId="139" fillId="0" borderId="5" xfId="0" applyNumberFormat="1" applyFont="1" applyBorder="1" applyAlignment="1">
      <alignment horizontal="right"/>
    </xf>
    <xf numFmtId="166" fontId="44" fillId="0" borderId="5" xfId="0" applyNumberFormat="1" applyFont="1" applyFill="1" applyBorder="1" applyAlignment="1">
      <alignment horizontal="right"/>
    </xf>
    <xf numFmtId="0" fontId="139" fillId="0" borderId="5" xfId="0" applyFont="1" applyBorder="1" applyAlignment="1">
      <alignment horizontal="right"/>
    </xf>
    <xf numFmtId="0" fontId="44" fillId="0" borderId="5" xfId="0" applyNumberFormat="1" applyFont="1" applyFill="1" applyBorder="1"/>
    <xf numFmtId="166" fontId="44" fillId="0" borderId="5" xfId="35" applyNumberFormat="1" applyFont="1" applyFill="1" applyBorder="1" applyAlignment="1">
      <alignment horizontal="right"/>
    </xf>
    <xf numFmtId="0" fontId="138" fillId="0" borderId="5" xfId="0" applyNumberFormat="1" applyFont="1" applyFill="1" applyBorder="1"/>
    <xf numFmtId="166" fontId="41" fillId="0" borderId="5" xfId="0" applyNumberFormat="1" applyFont="1" applyFill="1" applyBorder="1" applyAlignment="1">
      <alignment horizontal="right"/>
    </xf>
    <xf numFmtId="2" fontId="44" fillId="0" borderId="5" xfId="35" applyNumberFormat="1" applyFont="1" applyFill="1" applyBorder="1" applyAlignment="1">
      <alignment horizontal="right"/>
    </xf>
    <xf numFmtId="0" fontId="44" fillId="0" borderId="5" xfId="35" applyNumberFormat="1" applyFont="1" applyFill="1" applyBorder="1"/>
    <xf numFmtId="0" fontId="44" fillId="0" borderId="5" xfId="0" applyNumberFormat="1" applyFont="1" applyFill="1" applyBorder="1" applyAlignment="1">
      <alignment horizontal="center"/>
    </xf>
    <xf numFmtId="10" fontId="41" fillId="0" borderId="5" xfId="0" applyNumberFormat="1" applyFont="1" applyFill="1" applyBorder="1" applyAlignment="1">
      <alignment horizontal="right"/>
    </xf>
    <xf numFmtId="166" fontId="139" fillId="0" borderId="5" xfId="0" applyNumberFormat="1" applyFont="1" applyBorder="1"/>
    <xf numFmtId="2" fontId="139" fillId="0" borderId="5" xfId="0" applyNumberFormat="1" applyFont="1" applyBorder="1" applyAlignment="1">
      <alignment horizontal="right"/>
    </xf>
    <xf numFmtId="166" fontId="41" fillId="0" borderId="5" xfId="0" applyNumberFormat="1" applyFont="1" applyFill="1" applyBorder="1" applyAlignment="1">
      <alignment horizontal="center"/>
    </xf>
    <xf numFmtId="166" fontId="44" fillId="0" borderId="5" xfId="0" applyNumberFormat="1" applyFont="1" applyBorder="1"/>
    <xf numFmtId="166" fontId="44" fillId="0" borderId="5" xfId="0" applyNumberFormat="1" applyFont="1" applyBorder="1" applyAlignment="1">
      <alignment horizontal="right"/>
    </xf>
    <xf numFmtId="166" fontId="44" fillId="0" borderId="5" xfId="0" applyNumberFormat="1" applyFont="1" applyFill="1" applyBorder="1"/>
    <xf numFmtId="165" fontId="2" fillId="0" borderId="0" xfId="45" applyNumberFormat="1" applyFont="1" applyFill="1" applyAlignment="1">
      <alignment horizontal="center"/>
    </xf>
    <xf numFmtId="2" fontId="17" fillId="0" borderId="5" xfId="43" applyNumberFormat="1" applyFont="1" applyFill="1" applyBorder="1" applyAlignment="1">
      <alignment wrapText="1"/>
    </xf>
    <xf numFmtId="2" fontId="3" fillId="0" borderId="5" xfId="45" applyNumberFormat="1" applyFont="1" applyFill="1" applyBorder="1" applyAlignment="1">
      <alignment wrapText="1"/>
    </xf>
    <xf numFmtId="166" fontId="3" fillId="0" borderId="5" xfId="43" applyNumberFormat="1" applyFont="1" applyFill="1" applyBorder="1" applyAlignment="1"/>
    <xf numFmtId="168" fontId="3" fillId="0" borderId="5" xfId="45" applyNumberFormat="1" applyFont="1" applyFill="1" applyBorder="1" applyAlignment="1"/>
    <xf numFmtId="165" fontId="17" fillId="0" borderId="0" xfId="45" applyNumberFormat="1" applyFont="1" applyFill="1" applyAlignment="1"/>
    <xf numFmtId="0" fontId="17" fillId="0" borderId="0" xfId="45" applyNumberFormat="1" applyFont="1" applyFill="1" applyAlignment="1"/>
    <xf numFmtId="10" fontId="5" fillId="0" borderId="63" xfId="47" applyNumberFormat="1" applyFont="1" applyFill="1" applyBorder="1" applyAlignment="1" applyProtection="1">
      <alignment horizontal="center" vertical="center"/>
      <protection locked="0"/>
    </xf>
    <xf numFmtId="10" fontId="5" fillId="0" borderId="5" xfId="47" applyNumberFormat="1" applyFont="1" applyFill="1" applyBorder="1" applyAlignment="1" applyProtection="1">
      <alignment horizontal="center" vertical="center"/>
      <protection locked="0"/>
    </xf>
    <xf numFmtId="166" fontId="17" fillId="0" borderId="5" xfId="0" applyNumberFormat="1" applyFont="1" applyBorder="1"/>
    <xf numFmtId="10" fontId="17" fillId="0" borderId="5" xfId="47" applyNumberFormat="1" applyFont="1" applyBorder="1"/>
    <xf numFmtId="176" fontId="17" fillId="0" borderId="5" xfId="0" applyNumberFormat="1" applyFont="1" applyBorder="1"/>
    <xf numFmtId="0" fontId="17" fillId="0" borderId="5" xfId="0" applyFont="1" applyBorder="1" applyAlignment="1">
      <alignment horizontal="center" wrapText="1"/>
    </xf>
    <xf numFmtId="165" fontId="50" fillId="0" borderId="43" xfId="10" applyFont="1" applyBorder="1" applyAlignment="1">
      <alignment wrapText="1"/>
    </xf>
    <xf numFmtId="0" fontId="5" fillId="0" borderId="31" xfId="0" applyFont="1" applyFill="1" applyBorder="1" applyAlignment="1">
      <alignment wrapText="1"/>
    </xf>
    <xf numFmtId="170" fontId="0" fillId="0" borderId="28" xfId="0" applyNumberFormat="1" applyBorder="1"/>
    <xf numFmtId="170" fontId="0" fillId="8" borderId="5" xfId="0" applyNumberFormat="1" applyFill="1" applyBorder="1"/>
    <xf numFmtId="170" fontId="0" fillId="8" borderId="28" xfId="0" applyNumberFormat="1" applyFill="1" applyBorder="1"/>
    <xf numFmtId="170" fontId="35" fillId="0" borderId="44" xfId="0" applyNumberFormat="1" applyFont="1" applyFill="1" applyBorder="1"/>
    <xf numFmtId="170" fontId="35" fillId="0" borderId="45" xfId="0" applyNumberFormat="1" applyFont="1" applyFill="1" applyBorder="1"/>
    <xf numFmtId="176" fontId="4" fillId="0" borderId="0" xfId="10" applyNumberFormat="1" applyFont="1" applyFill="1" applyBorder="1"/>
    <xf numFmtId="2" fontId="5" fillId="8" borderId="28" xfId="0" applyNumberFormat="1" applyFont="1" applyFill="1" applyBorder="1"/>
    <xf numFmtId="165" fontId="0" fillId="0" borderId="0" xfId="0" applyNumberFormat="1" applyBorder="1"/>
    <xf numFmtId="0" fontId="2" fillId="0" borderId="57" xfId="0" applyFont="1" applyBorder="1"/>
    <xf numFmtId="0" fontId="0" fillId="5" borderId="31" xfId="0" applyFill="1" applyBorder="1"/>
    <xf numFmtId="0" fontId="5" fillId="2" borderId="0" xfId="35" applyFill="1"/>
    <xf numFmtId="0" fontId="5" fillId="8" borderId="50" xfId="35" applyFill="1" applyBorder="1"/>
    <xf numFmtId="0" fontId="5" fillId="8" borderId="0" xfId="35" applyFill="1" applyBorder="1"/>
    <xf numFmtId="165" fontId="5" fillId="8" borderId="0" xfId="13" applyFill="1" applyBorder="1"/>
    <xf numFmtId="174" fontId="5" fillId="8" borderId="0" xfId="13" applyNumberFormat="1" applyFill="1" applyBorder="1"/>
    <xf numFmtId="174" fontId="5" fillId="8" borderId="23" xfId="13" applyNumberFormat="1" applyFill="1" applyBorder="1"/>
    <xf numFmtId="0" fontId="3" fillId="8" borderId="50" xfId="35" applyFont="1" applyFill="1" applyBorder="1" applyAlignment="1">
      <alignment horizontal="center"/>
    </xf>
    <xf numFmtId="0" fontId="3" fillId="8" borderId="0" xfId="35" applyFont="1" applyFill="1" applyBorder="1" applyAlignment="1">
      <alignment horizontal="center"/>
    </xf>
    <xf numFmtId="165" fontId="3" fillId="8" borderId="0" xfId="13" applyFont="1" applyFill="1" applyBorder="1" applyAlignment="1">
      <alignment horizontal="center"/>
    </xf>
    <xf numFmtId="174" fontId="3" fillId="8" borderId="0" xfId="13" applyNumberFormat="1" applyFont="1" applyFill="1" applyBorder="1" applyAlignment="1">
      <alignment horizontal="center"/>
    </xf>
    <xf numFmtId="174" fontId="3" fillId="8" borderId="23" xfId="13" applyNumberFormat="1" applyFont="1" applyFill="1" applyBorder="1" applyAlignment="1">
      <alignment horizontal="center"/>
    </xf>
    <xf numFmtId="0" fontId="92" fillId="8" borderId="17" xfId="35" applyFont="1" applyFill="1" applyBorder="1" applyAlignment="1">
      <alignment horizontal="center"/>
    </xf>
    <xf numFmtId="165" fontId="5" fillId="0" borderId="49" xfId="13" applyFont="1" applyBorder="1"/>
    <xf numFmtId="174" fontId="92" fillId="8" borderId="17" xfId="13" applyNumberFormat="1" applyFont="1" applyFill="1" applyBorder="1" applyAlignment="1">
      <alignment horizontal="center"/>
    </xf>
    <xf numFmtId="174" fontId="136" fillId="8" borderId="169" xfId="13" applyNumberFormat="1" applyFont="1" applyFill="1" applyBorder="1" applyAlignment="1">
      <alignment horizontal="center"/>
    </xf>
    <xf numFmtId="0" fontId="2" fillId="8" borderId="0" xfId="35" applyFont="1" applyFill="1" applyBorder="1" applyAlignment="1">
      <alignment horizontal="center"/>
    </xf>
    <xf numFmtId="165" fontId="5" fillId="8" borderId="50" xfId="13" applyFont="1" applyFill="1" applyBorder="1" applyAlignment="1">
      <alignment horizontal="center"/>
    </xf>
    <xf numFmtId="174" fontId="92" fillId="8" borderId="0" xfId="13" applyNumberFormat="1" applyFont="1" applyFill="1" applyBorder="1" applyAlignment="1">
      <alignment horizontal="center"/>
    </xf>
    <xf numFmtId="174" fontId="136" fillId="8" borderId="170" xfId="13" applyNumberFormat="1" applyFont="1" applyFill="1" applyBorder="1" applyAlignment="1">
      <alignment horizontal="center"/>
    </xf>
    <xf numFmtId="0" fontId="5" fillId="8" borderId="173" xfId="35" applyFont="1" applyFill="1" applyBorder="1" applyAlignment="1">
      <alignment horizontal="center"/>
    </xf>
    <xf numFmtId="174" fontId="144" fillId="8" borderId="171" xfId="13" applyNumberFormat="1" applyFont="1" applyFill="1" applyBorder="1" applyAlignment="1">
      <alignment horizontal="center"/>
    </xf>
    <xf numFmtId="174" fontId="144" fillId="8" borderId="173" xfId="13" applyNumberFormat="1" applyFont="1" applyFill="1" applyBorder="1" applyAlignment="1">
      <alignment horizontal="center"/>
    </xf>
    <xf numFmtId="174" fontId="144" fillId="8" borderId="174" xfId="13" applyNumberFormat="1" applyFont="1" applyFill="1" applyBorder="1" applyAlignment="1">
      <alignment horizontal="center"/>
    </xf>
    <xf numFmtId="0" fontId="5" fillId="8" borderId="50" xfId="35" applyFont="1" applyFill="1" applyBorder="1"/>
    <xf numFmtId="0" fontId="5" fillId="8" borderId="23" xfId="35" applyFont="1" applyFill="1" applyBorder="1"/>
    <xf numFmtId="0" fontId="5" fillId="8" borderId="50" xfId="35" applyFont="1" applyFill="1" applyBorder="1" applyAlignment="1">
      <alignment horizontal="center"/>
    </xf>
    <xf numFmtId="174" fontId="5" fillId="8" borderId="0" xfId="13" applyNumberFormat="1" applyFont="1" applyFill="1" applyBorder="1"/>
    <xf numFmtId="174" fontId="5" fillId="8" borderId="170" xfId="13" applyNumberFormat="1" applyFont="1" applyFill="1" applyBorder="1"/>
    <xf numFmtId="0" fontId="127" fillId="8" borderId="50" xfId="35" applyFont="1" applyFill="1" applyBorder="1"/>
    <xf numFmtId="0" fontId="100" fillId="8" borderId="23" xfId="35" applyFont="1" applyFill="1" applyBorder="1"/>
    <xf numFmtId="0" fontId="145" fillId="8" borderId="50" xfId="35" applyFont="1" applyFill="1" applyBorder="1"/>
    <xf numFmtId="165" fontId="145" fillId="8" borderId="50" xfId="13" applyFont="1" applyFill="1" applyBorder="1"/>
    <xf numFmtId="174" fontId="145" fillId="8" borderId="0" xfId="13" applyNumberFormat="1" applyFont="1" applyFill="1" applyBorder="1"/>
    <xf numFmtId="174" fontId="145" fillId="8" borderId="170" xfId="13" applyNumberFormat="1" applyFont="1" applyFill="1" applyBorder="1"/>
    <xf numFmtId="0" fontId="100" fillId="8" borderId="50" xfId="35" applyFont="1" applyFill="1" applyBorder="1"/>
    <xf numFmtId="0" fontId="146" fillId="8" borderId="50" xfId="35" applyFont="1" applyFill="1" applyBorder="1" applyAlignment="1">
      <alignment horizontal="center"/>
    </xf>
    <xf numFmtId="9" fontId="147" fillId="8" borderId="50" xfId="59" applyFont="1" applyFill="1" applyBorder="1"/>
    <xf numFmtId="174" fontId="148" fillId="8" borderId="0" xfId="13" applyNumberFormat="1" applyFont="1" applyFill="1" applyBorder="1"/>
    <xf numFmtId="174" fontId="147" fillId="8" borderId="170" xfId="13" applyNumberFormat="1" applyFont="1" applyFill="1" applyBorder="1"/>
    <xf numFmtId="165" fontId="147" fillId="8" borderId="50" xfId="13" applyFont="1" applyFill="1" applyBorder="1"/>
    <xf numFmtId="0" fontId="149" fillId="8" borderId="50" xfId="35" applyFont="1" applyFill="1" applyBorder="1" applyAlignment="1">
      <alignment horizontal="center"/>
    </xf>
    <xf numFmtId="0" fontId="149" fillId="8" borderId="50" xfId="35" applyFont="1" applyFill="1" applyBorder="1"/>
    <xf numFmtId="174" fontId="148" fillId="8" borderId="19" xfId="13" applyNumberFormat="1" applyFont="1" applyFill="1" applyBorder="1"/>
    <xf numFmtId="174" fontId="147" fillId="8" borderId="175" xfId="13" applyNumberFormat="1" applyFont="1" applyFill="1" applyBorder="1"/>
    <xf numFmtId="174" fontId="148" fillId="8" borderId="50" xfId="13" applyNumberFormat="1" applyFont="1" applyFill="1" applyBorder="1"/>
    <xf numFmtId="174" fontId="148" fillId="8" borderId="133" xfId="13" applyNumberFormat="1" applyFont="1" applyFill="1" applyBorder="1"/>
    <xf numFmtId="174" fontId="148" fillId="8" borderId="176" xfId="13" applyNumberFormat="1" applyFont="1" applyFill="1" applyBorder="1"/>
    <xf numFmtId="174" fontId="147" fillId="8" borderId="177" xfId="13" applyNumberFormat="1" applyFont="1" applyFill="1" applyBorder="1"/>
    <xf numFmtId="174" fontId="0" fillId="2" borderId="0" xfId="13" applyNumberFormat="1" applyFont="1" applyFill="1"/>
    <xf numFmtId="174" fontId="5" fillId="2" borderId="0" xfId="35" applyNumberFormat="1" applyFill="1"/>
    <xf numFmtId="174" fontId="148" fillId="8" borderId="13" xfId="13" applyNumberFormat="1" applyFont="1" applyFill="1" applyBorder="1"/>
    <xf numFmtId="174" fontId="148" fillId="8" borderId="173" xfId="13" applyNumberFormat="1" applyFont="1" applyFill="1" applyBorder="1"/>
    <xf numFmtId="174" fontId="147" fillId="8" borderId="174" xfId="13" applyNumberFormat="1" applyFont="1" applyFill="1" applyBorder="1"/>
    <xf numFmtId="0" fontId="145" fillId="8" borderId="23" xfId="35" applyFont="1" applyFill="1" applyBorder="1"/>
    <xf numFmtId="174" fontId="150" fillId="8" borderId="0" xfId="13" applyNumberFormat="1" applyFont="1" applyFill="1" applyBorder="1"/>
    <xf numFmtId="0" fontId="150" fillId="8" borderId="50" xfId="35" applyFont="1" applyFill="1" applyBorder="1"/>
    <xf numFmtId="0" fontId="150" fillId="8" borderId="23" xfId="35" applyFont="1" applyFill="1" applyBorder="1"/>
    <xf numFmtId="207" fontId="150" fillId="8" borderId="50" xfId="35" applyNumberFormat="1" applyFont="1" applyFill="1" applyBorder="1"/>
    <xf numFmtId="207" fontId="150" fillId="8" borderId="23" xfId="35" applyNumberFormat="1" applyFont="1" applyFill="1" applyBorder="1"/>
    <xf numFmtId="0" fontId="5" fillId="8" borderId="49" xfId="35" applyFont="1" applyFill="1" applyBorder="1"/>
    <xf numFmtId="0" fontId="5" fillId="8" borderId="17" xfId="35" applyFont="1" applyFill="1" applyBorder="1"/>
    <xf numFmtId="165" fontId="5" fillId="8" borderId="17" xfId="13" applyFont="1" applyFill="1" applyBorder="1"/>
    <xf numFmtId="174" fontId="5" fillId="8" borderId="17" xfId="13" applyNumberFormat="1" applyFont="1" applyFill="1" applyBorder="1"/>
    <xf numFmtId="174" fontId="5" fillId="8" borderId="18" xfId="13" applyNumberFormat="1" applyFont="1" applyFill="1" applyBorder="1"/>
    <xf numFmtId="0" fontId="151" fillId="8" borderId="0" xfId="35" applyFont="1" applyFill="1" applyBorder="1"/>
    <xf numFmtId="0" fontId="152" fillId="8" borderId="0" xfId="35" applyFont="1" applyFill="1" applyBorder="1"/>
    <xf numFmtId="174" fontId="153" fillId="8" borderId="0" xfId="13" applyNumberFormat="1" applyFont="1" applyFill="1" applyBorder="1"/>
    <xf numFmtId="1" fontId="127" fillId="8" borderId="0" xfId="35" applyNumberFormat="1" applyFont="1" applyFill="1" applyBorder="1" applyAlignment="1"/>
    <xf numFmtId="174" fontId="152" fillId="8" borderId="23" xfId="13" applyNumberFormat="1" applyFont="1" applyFill="1" applyBorder="1"/>
    <xf numFmtId="0" fontId="152" fillId="8" borderId="50" xfId="35" applyFont="1" applyFill="1" applyBorder="1"/>
    <xf numFmtId="0" fontId="100" fillId="8" borderId="0" xfId="35" applyFont="1" applyFill="1" applyBorder="1"/>
    <xf numFmtId="0" fontId="127" fillId="8" borderId="0" xfId="35" applyFont="1" applyFill="1" applyBorder="1"/>
    <xf numFmtId="174" fontId="127" fillId="8" borderId="0" xfId="13" applyNumberFormat="1" applyFont="1" applyFill="1" applyBorder="1"/>
    <xf numFmtId="1" fontId="100" fillId="8" borderId="0" xfId="35" applyNumberFormat="1" applyFont="1" applyFill="1" applyBorder="1" applyAlignment="1"/>
    <xf numFmtId="174" fontId="100" fillId="8" borderId="0" xfId="13" applyNumberFormat="1" applyFont="1" applyFill="1" applyBorder="1"/>
    <xf numFmtId="174" fontId="127" fillId="8" borderId="23" xfId="13" applyNumberFormat="1" applyFont="1" applyFill="1" applyBorder="1" applyAlignment="1"/>
    <xf numFmtId="0" fontId="100" fillId="8" borderId="50" xfId="35" applyFont="1" applyFill="1" applyBorder="1" applyAlignment="1">
      <alignment horizontal="left"/>
    </xf>
    <xf numFmtId="0" fontId="100" fillId="8" borderId="0" xfId="35" applyFont="1" applyFill="1" applyBorder="1" applyAlignment="1">
      <alignment horizontal="left"/>
    </xf>
    <xf numFmtId="0" fontId="100" fillId="8" borderId="50" xfId="35" applyFont="1" applyFill="1" applyBorder="1" applyAlignment="1">
      <alignment horizontal="right"/>
    </xf>
    <xf numFmtId="0" fontId="100" fillId="8" borderId="0" xfId="35" applyFont="1" applyFill="1" applyBorder="1" applyAlignment="1">
      <alignment horizontal="right"/>
    </xf>
    <xf numFmtId="174" fontId="100" fillId="8" borderId="23" xfId="13" applyNumberFormat="1" applyFont="1" applyFill="1" applyBorder="1" applyAlignment="1"/>
    <xf numFmtId="0" fontId="100" fillId="8" borderId="0" xfId="35" applyFont="1" applyFill="1"/>
    <xf numFmtId="165" fontId="100" fillId="8" borderId="0" xfId="13" applyFont="1" applyFill="1"/>
    <xf numFmtId="174" fontId="100" fillId="8" borderId="23" xfId="13" applyNumberFormat="1" applyFont="1" applyFill="1" applyBorder="1"/>
    <xf numFmtId="174" fontId="100" fillId="8" borderId="23" xfId="13" applyNumberFormat="1" applyFont="1" applyFill="1" applyBorder="1" applyAlignment="1">
      <alignment horizontal="right"/>
    </xf>
    <xf numFmtId="0" fontId="100" fillId="8" borderId="51" xfId="35" applyFont="1" applyFill="1" applyBorder="1" applyAlignment="1">
      <alignment horizontal="left"/>
    </xf>
    <xf numFmtId="0" fontId="100" fillId="8" borderId="21" xfId="35" applyFont="1" applyFill="1" applyBorder="1"/>
    <xf numFmtId="174" fontId="127" fillId="8" borderId="21" xfId="13" applyNumberFormat="1" applyFont="1" applyFill="1" applyBorder="1"/>
    <xf numFmtId="174" fontId="100" fillId="8" borderId="24" xfId="13" applyNumberFormat="1" applyFont="1" applyFill="1" applyBorder="1" applyAlignment="1"/>
    <xf numFmtId="165" fontId="5" fillId="2" borderId="0" xfId="13" applyFill="1"/>
    <xf numFmtId="174" fontId="5" fillId="2" borderId="0" xfId="13" applyNumberFormat="1" applyFill="1"/>
    <xf numFmtId="174" fontId="2" fillId="8" borderId="0" xfId="13" applyNumberFormat="1" applyFont="1" applyFill="1" applyBorder="1"/>
    <xf numFmtId="0" fontId="3" fillId="8" borderId="51" xfId="35" applyFont="1" applyFill="1" applyBorder="1" applyAlignment="1">
      <alignment horizontal="center"/>
    </xf>
    <xf numFmtId="0" fontId="92" fillId="8" borderId="0" xfId="35" applyFont="1" applyFill="1" applyBorder="1" applyAlignment="1">
      <alignment horizontal="center"/>
    </xf>
    <xf numFmtId="174" fontId="92" fillId="8" borderId="21" xfId="13" applyNumberFormat="1" applyFont="1" applyFill="1" applyBorder="1" applyAlignment="1">
      <alignment horizontal="center"/>
    </xf>
    <xf numFmtId="174" fontId="92" fillId="8" borderId="24" xfId="13" applyNumberFormat="1" applyFont="1" applyFill="1" applyBorder="1" applyAlignment="1">
      <alignment horizontal="center"/>
    </xf>
    <xf numFmtId="0" fontId="92" fillId="8" borderId="169" xfId="35" applyFont="1" applyFill="1" applyBorder="1" applyAlignment="1">
      <alignment horizontal="center"/>
    </xf>
    <xf numFmtId="174" fontId="92" fillId="8" borderId="49" xfId="13" applyNumberFormat="1" applyFont="1" applyFill="1" applyBorder="1"/>
    <xf numFmtId="174" fontId="92" fillId="8" borderId="18" xfId="13" applyNumberFormat="1" applyFont="1" applyFill="1" applyBorder="1" applyAlignment="1">
      <alignment horizontal="center"/>
    </xf>
    <xf numFmtId="0" fontId="2" fillId="8" borderId="174" xfId="35" applyFont="1" applyFill="1" applyBorder="1" applyAlignment="1">
      <alignment horizontal="center"/>
    </xf>
    <xf numFmtId="174" fontId="144" fillId="8" borderId="172" xfId="13" applyNumberFormat="1" applyFont="1" applyFill="1" applyBorder="1" applyAlignment="1">
      <alignment horizontal="center"/>
    </xf>
    <xf numFmtId="174" fontId="155" fillId="8" borderId="174" xfId="13" applyNumberFormat="1" applyFont="1" applyFill="1" applyBorder="1" applyAlignment="1">
      <alignment horizontal="center"/>
    </xf>
    <xf numFmtId="0" fontId="5" fillId="8" borderId="170" xfId="35" applyFont="1" applyFill="1" applyBorder="1" applyAlignment="1">
      <alignment horizontal="center"/>
    </xf>
    <xf numFmtId="174" fontId="2" fillId="8" borderId="0" xfId="13" applyNumberFormat="1" applyFont="1" applyFill="1" applyBorder="1" applyAlignment="1">
      <alignment horizontal="center"/>
    </xf>
    <xf numFmtId="0" fontId="145" fillId="8" borderId="170" xfId="35" applyFont="1" applyFill="1" applyBorder="1"/>
    <xf numFmtId="0" fontId="146" fillId="8" borderId="170" xfId="35" applyFont="1" applyFill="1" applyBorder="1" applyAlignment="1">
      <alignment horizontal="center"/>
    </xf>
    <xf numFmtId="174" fontId="148" fillId="8" borderId="21" xfId="13" applyNumberFormat="1" applyFont="1" applyFill="1" applyBorder="1"/>
    <xf numFmtId="174" fontId="147" fillId="8" borderId="178" xfId="13" applyNumberFormat="1" applyFont="1" applyFill="1" applyBorder="1"/>
    <xf numFmtId="0" fontId="146" fillId="8" borderId="170" xfId="35" applyFont="1" applyFill="1" applyBorder="1"/>
    <xf numFmtId="174" fontId="148" fillId="0" borderId="0" xfId="13" applyNumberFormat="1" applyFont="1" applyFill="1" applyBorder="1"/>
    <xf numFmtId="174" fontId="146" fillId="8" borderId="170" xfId="35" applyNumberFormat="1" applyFont="1" applyFill="1" applyBorder="1"/>
    <xf numFmtId="174" fontId="148" fillId="8" borderId="77" xfId="13" applyNumberFormat="1" applyFont="1" applyFill="1" applyBorder="1"/>
    <xf numFmtId="174" fontId="147" fillId="8" borderId="39" xfId="13" applyNumberFormat="1" applyFont="1" applyFill="1" applyBorder="1"/>
    <xf numFmtId="165" fontId="5" fillId="2" borderId="0" xfId="35" applyNumberFormat="1" applyFill="1"/>
    <xf numFmtId="0" fontId="149" fillId="8" borderId="170" xfId="35" applyFont="1" applyFill="1" applyBorder="1"/>
    <xf numFmtId="0" fontId="145" fillId="8" borderId="51" xfId="35" applyFont="1" applyFill="1" applyBorder="1"/>
    <xf numFmtId="0" fontId="145" fillId="8" borderId="178" xfId="35" applyFont="1" applyFill="1" applyBorder="1"/>
    <xf numFmtId="174" fontId="150" fillId="8" borderId="21" xfId="13" applyNumberFormat="1" applyFont="1" applyFill="1" applyBorder="1"/>
    <xf numFmtId="174" fontId="145" fillId="8" borderId="178" xfId="13" applyNumberFormat="1" applyFont="1" applyFill="1" applyBorder="1"/>
    <xf numFmtId="0" fontId="145" fillId="8" borderId="49" xfId="35" applyFont="1" applyFill="1" applyBorder="1"/>
    <xf numFmtId="0" fontId="145" fillId="8" borderId="17" xfId="35" applyFont="1" applyFill="1" applyBorder="1"/>
    <xf numFmtId="174" fontId="150" fillId="8" borderId="17" xfId="13" applyNumberFormat="1" applyFont="1" applyFill="1" applyBorder="1"/>
    <xf numFmtId="174" fontId="145" fillId="8" borderId="18" xfId="13" applyNumberFormat="1" applyFont="1" applyFill="1" applyBorder="1"/>
    <xf numFmtId="0" fontId="156" fillId="8" borderId="50" xfId="35" applyFont="1" applyFill="1" applyBorder="1"/>
    <xf numFmtId="174" fontId="5" fillId="8" borderId="23" xfId="13" applyNumberFormat="1" applyFont="1" applyFill="1" applyBorder="1"/>
    <xf numFmtId="0" fontId="100" fillId="8" borderId="51" xfId="35" applyFont="1" applyFill="1" applyBorder="1"/>
    <xf numFmtId="0" fontId="100" fillId="8" borderId="24" xfId="35" applyFont="1" applyFill="1" applyBorder="1"/>
    <xf numFmtId="174" fontId="2" fillId="2" borderId="0" xfId="13" applyNumberFormat="1" applyFont="1" applyFill="1"/>
    <xf numFmtId="0" fontId="4" fillId="2" borderId="0" xfId="35" applyFont="1" applyFill="1" applyBorder="1" applyAlignment="1"/>
    <xf numFmtId="0" fontId="4" fillId="8" borderId="0" xfId="35" applyFont="1" applyFill="1" applyBorder="1" applyAlignment="1">
      <alignment horizontal="center"/>
    </xf>
    <xf numFmtId="174" fontId="4" fillId="8" borderId="0" xfId="35" applyNumberFormat="1" applyFont="1" applyFill="1" applyBorder="1" applyAlignment="1">
      <alignment horizontal="center"/>
    </xf>
    <xf numFmtId="174" fontId="145" fillId="8" borderId="49" xfId="35" applyNumberFormat="1" applyFont="1" applyFill="1" applyBorder="1" applyAlignment="1"/>
    <xf numFmtId="174" fontId="92" fillId="8" borderId="18" xfId="35" applyNumberFormat="1" applyFont="1" applyFill="1" applyBorder="1" applyAlignment="1">
      <alignment horizontal="center"/>
    </xf>
    <xf numFmtId="174" fontId="136" fillId="8" borderId="18" xfId="35" applyNumberFormat="1" applyFont="1" applyFill="1" applyBorder="1" applyAlignment="1">
      <alignment horizontal="center"/>
    </xf>
    <xf numFmtId="174" fontId="145" fillId="8" borderId="171" xfId="13" applyNumberFormat="1" applyFont="1" applyFill="1" applyBorder="1"/>
    <xf numFmtId="174" fontId="145" fillId="8" borderId="50" xfId="13" applyNumberFormat="1" applyFont="1" applyFill="1" applyBorder="1"/>
    <xf numFmtId="174" fontId="145" fillId="8" borderId="23" xfId="13" applyNumberFormat="1" applyFont="1" applyFill="1" applyBorder="1"/>
    <xf numFmtId="174" fontId="145" fillId="0" borderId="23" xfId="13" applyNumberFormat="1" applyFont="1" applyFill="1" applyBorder="1"/>
    <xf numFmtId="174" fontId="148" fillId="8" borderId="23" xfId="13" applyNumberFormat="1" applyFont="1" applyFill="1" applyBorder="1"/>
    <xf numFmtId="3" fontId="5" fillId="2" borderId="0" xfId="35" applyNumberFormat="1" applyFill="1"/>
    <xf numFmtId="174" fontId="148" fillId="8" borderId="20" xfId="13" applyNumberFormat="1" applyFont="1" applyFill="1" applyBorder="1"/>
    <xf numFmtId="174" fontId="148" fillId="8" borderId="175" xfId="13" applyNumberFormat="1" applyFont="1" applyFill="1" applyBorder="1"/>
    <xf numFmtId="174" fontId="147" fillId="8" borderId="23" xfId="13" applyNumberFormat="1" applyFont="1" applyFill="1" applyBorder="1"/>
    <xf numFmtId="0" fontId="5" fillId="8" borderId="51" xfId="35" applyFont="1" applyFill="1" applyBorder="1"/>
    <xf numFmtId="174" fontId="5" fillId="8" borderId="51" xfId="13" applyNumberFormat="1" applyFont="1" applyFill="1" applyBorder="1"/>
    <xf numFmtId="174" fontId="5" fillId="8" borderId="24" xfId="13" applyNumberFormat="1" applyFont="1" applyFill="1" applyBorder="1"/>
    <xf numFmtId="174" fontId="5" fillId="8" borderId="178" xfId="13" applyNumberFormat="1" applyFont="1" applyFill="1" applyBorder="1"/>
    <xf numFmtId="0" fontId="5" fillId="8" borderId="0" xfId="35" applyFont="1" applyFill="1"/>
    <xf numFmtId="174" fontId="5" fillId="8" borderId="0" xfId="13" applyNumberFormat="1" applyFont="1" applyFill="1"/>
    <xf numFmtId="174" fontId="145" fillId="8" borderId="49" xfId="13" applyNumberFormat="1" applyFont="1" applyFill="1" applyBorder="1"/>
    <xf numFmtId="174" fontId="136" fillId="8" borderId="169" xfId="35" applyNumberFormat="1" applyFont="1" applyFill="1" applyBorder="1" applyAlignment="1">
      <alignment horizontal="center"/>
    </xf>
    <xf numFmtId="0" fontId="127" fillId="8" borderId="170" xfId="35" applyFont="1" applyFill="1" applyBorder="1"/>
    <xf numFmtId="174" fontId="147" fillId="8" borderId="0" xfId="13" applyNumberFormat="1" applyFont="1" applyFill="1" applyBorder="1"/>
    <xf numFmtId="0" fontId="100" fillId="8" borderId="170" xfId="35" applyFont="1" applyFill="1" applyBorder="1"/>
    <xf numFmtId="166" fontId="5" fillId="2" borderId="0" xfId="35" applyNumberFormat="1" applyFill="1"/>
    <xf numFmtId="0" fontId="147" fillId="8" borderId="170" xfId="35" applyFont="1" applyFill="1" applyBorder="1"/>
    <xf numFmtId="174" fontId="145" fillId="8" borderId="21" xfId="13" applyNumberFormat="1" applyFont="1" applyFill="1" applyBorder="1"/>
    <xf numFmtId="0" fontId="4" fillId="8" borderId="50" xfId="35" applyFont="1" applyFill="1" applyBorder="1" applyAlignment="1">
      <alignment horizontal="center"/>
    </xf>
    <xf numFmtId="174" fontId="4" fillId="8" borderId="0" xfId="13" applyNumberFormat="1" applyFont="1" applyFill="1" applyBorder="1" applyAlignment="1">
      <alignment horizontal="center"/>
    </xf>
    <xf numFmtId="174" fontId="4" fillId="8" borderId="23" xfId="13" applyNumberFormat="1" applyFont="1" applyFill="1" applyBorder="1" applyAlignment="1">
      <alignment horizontal="center"/>
    </xf>
    <xf numFmtId="174" fontId="136" fillId="8" borderId="49" xfId="13" applyNumberFormat="1" applyFont="1" applyFill="1" applyBorder="1" applyAlignment="1"/>
    <xf numFmtId="174" fontId="147" fillId="8" borderId="50" xfId="13" applyNumberFormat="1" applyFont="1" applyFill="1" applyBorder="1"/>
    <xf numFmtId="174" fontId="148" fillId="0" borderId="23" xfId="13" applyNumberFormat="1" applyFont="1" applyFill="1" applyBorder="1"/>
    <xf numFmtId="174" fontId="148" fillId="19" borderId="50" xfId="13" applyNumberFormat="1" applyFont="1" applyFill="1" applyBorder="1"/>
    <xf numFmtId="174" fontId="147" fillId="19" borderId="23" xfId="13" applyNumberFormat="1" applyFont="1" applyFill="1" applyBorder="1"/>
    <xf numFmtId="174" fontId="148" fillId="19" borderId="133" xfId="13" applyNumberFormat="1" applyFont="1" applyFill="1" applyBorder="1"/>
    <xf numFmtId="174" fontId="147" fillId="19" borderId="50" xfId="13" applyNumberFormat="1" applyFont="1" applyFill="1" applyBorder="1"/>
    <xf numFmtId="174" fontId="148" fillId="19" borderId="23" xfId="13" applyNumberFormat="1" applyFont="1" applyFill="1" applyBorder="1"/>
    <xf numFmtId="176" fontId="5" fillId="2" borderId="0" xfId="35" applyNumberFormat="1" applyFill="1"/>
    <xf numFmtId="174" fontId="147" fillId="8" borderId="20" xfId="13" applyNumberFormat="1" applyFont="1" applyFill="1" applyBorder="1"/>
    <xf numFmtId="0" fontId="100" fillId="8" borderId="50" xfId="35" applyFont="1" applyFill="1" applyBorder="1" applyAlignment="1">
      <alignment horizontal="justify" vertical="justify" wrapText="1"/>
    </xf>
    <xf numFmtId="0" fontId="100" fillId="8" borderId="0" xfId="35" applyFont="1" applyFill="1" applyBorder="1" applyAlignment="1">
      <alignment horizontal="center" vertical="justify" wrapText="1"/>
    </xf>
    <xf numFmtId="0" fontId="100" fillId="8" borderId="50" xfId="35" applyFont="1" applyFill="1" applyBorder="1" applyAlignment="1">
      <alignment horizontal="left" vertical="justify"/>
    </xf>
    <xf numFmtId="0" fontId="100" fillId="8" borderId="0" xfId="35" applyFont="1" applyFill="1" applyBorder="1" applyAlignment="1">
      <alignment horizontal="left" vertical="justify"/>
    </xf>
    <xf numFmtId="0" fontId="100" fillId="8" borderId="50" xfId="35" applyFont="1" applyFill="1" applyBorder="1" applyAlignment="1">
      <alignment horizontal="left" wrapText="1"/>
    </xf>
    <xf numFmtId="0" fontId="158" fillId="8" borderId="50" xfId="35" applyFont="1" applyFill="1" applyBorder="1"/>
    <xf numFmtId="0" fontId="158" fillId="8" borderId="50" xfId="35" applyFont="1" applyFill="1" applyBorder="1" applyAlignment="1">
      <alignment horizontal="justify" vertical="justify" wrapText="1"/>
    </xf>
    <xf numFmtId="0" fontId="145" fillId="8" borderId="0" xfId="35" applyFont="1" applyFill="1" applyBorder="1"/>
    <xf numFmtId="0" fontId="145" fillId="8" borderId="21" xfId="35" applyFont="1" applyFill="1" applyBorder="1"/>
    <xf numFmtId="174" fontId="145" fillId="8" borderId="51" xfId="13" applyNumberFormat="1" applyFont="1" applyFill="1" applyBorder="1"/>
    <xf numFmtId="174" fontId="145" fillId="8" borderId="24" xfId="13" applyNumberFormat="1" applyFont="1" applyFill="1" applyBorder="1"/>
    <xf numFmtId="0" fontId="127" fillId="8" borderId="50" xfId="35" applyFont="1" applyFill="1" applyBorder="1" applyAlignment="1">
      <alignment horizontal="center"/>
    </xf>
    <xf numFmtId="0" fontId="127" fillId="8" borderId="0" xfId="35" applyFont="1" applyFill="1" applyBorder="1" applyAlignment="1">
      <alignment horizontal="center"/>
    </xf>
    <xf numFmtId="174" fontId="127" fillId="8" borderId="0" xfId="13" applyNumberFormat="1" applyFont="1" applyFill="1" applyBorder="1" applyAlignment="1">
      <alignment horizontal="center"/>
    </xf>
    <xf numFmtId="174" fontId="127" fillId="8" borderId="23" xfId="13" applyNumberFormat="1" applyFont="1" applyFill="1" applyBorder="1" applyAlignment="1">
      <alignment horizontal="center"/>
    </xf>
    <xf numFmtId="174" fontId="150" fillId="8" borderId="17" xfId="13" applyNumberFormat="1" applyFont="1" applyFill="1" applyBorder="1" applyAlignment="1">
      <alignment horizontal="center"/>
    </xf>
    <xf numFmtId="174" fontId="145" fillId="8" borderId="169" xfId="13" applyNumberFormat="1" applyFont="1" applyFill="1" applyBorder="1" applyAlignment="1">
      <alignment horizontal="center"/>
    </xf>
    <xf numFmtId="0" fontId="145" fillId="8" borderId="24" xfId="35" applyFont="1" applyFill="1" applyBorder="1"/>
    <xf numFmtId="174" fontId="148" fillId="19" borderId="0" xfId="13" applyNumberFormat="1" applyFont="1" applyFill="1"/>
    <xf numFmtId="174" fontId="148" fillId="19" borderId="13" xfId="13" applyNumberFormat="1" applyFont="1" applyFill="1" applyBorder="1"/>
    <xf numFmtId="174" fontId="148" fillId="19" borderId="20" xfId="13" applyNumberFormat="1" applyFont="1" applyFill="1" applyBorder="1"/>
    <xf numFmtId="0" fontId="150" fillId="8" borderId="17" xfId="35" applyFont="1" applyFill="1" applyBorder="1"/>
    <xf numFmtId="0" fontId="150" fillId="8" borderId="173" xfId="35" applyFont="1" applyFill="1" applyBorder="1"/>
    <xf numFmtId="0" fontId="159" fillId="8" borderId="50" xfId="35" applyFont="1" applyFill="1" applyBorder="1"/>
    <xf numFmtId="0" fontId="150" fillId="8" borderId="0" xfId="35" applyFont="1" applyFill="1" applyBorder="1"/>
    <xf numFmtId="174" fontId="150" fillId="8" borderId="50" xfId="13" applyNumberFormat="1" applyFont="1" applyFill="1" applyBorder="1"/>
    <xf numFmtId="174" fontId="150" fillId="8" borderId="23" xfId="13" applyNumberFormat="1" applyFont="1" applyFill="1" applyBorder="1"/>
    <xf numFmtId="174" fontId="147" fillId="8" borderId="176" xfId="13" applyNumberFormat="1" applyFont="1" applyFill="1" applyBorder="1"/>
    <xf numFmtId="174" fontId="150" fillId="8" borderId="51" xfId="13" applyNumberFormat="1" applyFont="1" applyFill="1" applyBorder="1"/>
    <xf numFmtId="174" fontId="150" fillId="8" borderId="24" xfId="13" applyNumberFormat="1" applyFont="1" applyFill="1" applyBorder="1"/>
    <xf numFmtId="0" fontId="126" fillId="8" borderId="50" xfId="35" applyFont="1" applyFill="1" applyBorder="1"/>
    <xf numFmtId="174" fontId="126" fillId="8" borderId="0" xfId="13" applyNumberFormat="1" applyFont="1" applyFill="1" applyBorder="1"/>
    <xf numFmtId="165" fontId="126" fillId="8" borderId="0" xfId="13" applyFont="1" applyFill="1" applyBorder="1"/>
    <xf numFmtId="174" fontId="126" fillId="8" borderId="23" xfId="13" applyNumberFormat="1" applyFont="1" applyFill="1" applyBorder="1"/>
    <xf numFmtId="0" fontId="127" fillId="8" borderId="50" xfId="35" applyFont="1" applyFill="1" applyBorder="1" applyAlignment="1"/>
    <xf numFmtId="174" fontId="127" fillId="8" borderId="0" xfId="13" applyNumberFormat="1" applyFont="1" applyFill="1" applyBorder="1" applyAlignment="1"/>
    <xf numFmtId="165" fontId="127" fillId="8" borderId="0" xfId="13" applyFont="1" applyFill="1" applyBorder="1" applyAlignment="1"/>
    <xf numFmtId="165" fontId="161" fillId="8" borderId="0" xfId="13" applyFont="1" applyFill="1" applyBorder="1" applyAlignment="1"/>
    <xf numFmtId="174" fontId="161" fillId="8" borderId="0" xfId="13" applyNumberFormat="1" applyFont="1" applyFill="1" applyBorder="1" applyAlignment="1"/>
    <xf numFmtId="174" fontId="162" fillId="8" borderId="0" xfId="13" applyNumberFormat="1" applyFont="1" applyFill="1" applyBorder="1"/>
    <xf numFmtId="165" fontId="162" fillId="8" borderId="0" xfId="13" applyFont="1" applyFill="1" applyBorder="1"/>
    <xf numFmtId="165" fontId="5" fillId="8" borderId="0" xfId="13" applyFont="1" applyFill="1" applyBorder="1"/>
    <xf numFmtId="174" fontId="145" fillId="8" borderId="0" xfId="13" applyNumberFormat="1" applyFont="1" applyFill="1" applyBorder="1" applyAlignment="1">
      <alignment horizontal="center" vertical="center" wrapText="1"/>
    </xf>
    <xf numFmtId="165" fontId="145" fillId="8" borderId="0" xfId="13" applyFont="1" applyFill="1" applyBorder="1" applyAlignment="1">
      <alignment horizontal="center" vertical="center" wrapText="1"/>
    </xf>
    <xf numFmtId="174" fontId="150" fillId="8" borderId="0" xfId="13" applyNumberFormat="1" applyFont="1" applyFill="1" applyBorder="1" applyAlignment="1">
      <alignment horizontal="center" vertical="center" wrapText="1"/>
    </xf>
    <xf numFmtId="174" fontId="145" fillId="8" borderId="106" xfId="13" applyNumberFormat="1" applyFont="1" applyFill="1" applyBorder="1" applyAlignment="1">
      <alignment horizontal="center" vertical="center" wrapText="1"/>
    </xf>
    <xf numFmtId="165" fontId="145" fillId="8" borderId="3" xfId="13" applyFont="1" applyFill="1" applyBorder="1" applyAlignment="1">
      <alignment horizontal="center" vertical="center" wrapText="1"/>
    </xf>
    <xf numFmtId="174" fontId="145" fillId="8" borderId="153" xfId="13" applyNumberFormat="1" applyFont="1" applyFill="1" applyBorder="1" applyAlignment="1">
      <alignment horizontal="center" vertical="center" wrapText="1"/>
    </xf>
    <xf numFmtId="174" fontId="150" fillId="8" borderId="106" xfId="13" applyNumberFormat="1" applyFont="1" applyFill="1" applyBorder="1" applyAlignment="1">
      <alignment horizontal="center" vertical="center" wrapText="1"/>
    </xf>
    <xf numFmtId="174" fontId="150" fillId="8" borderId="153" xfId="13" applyNumberFormat="1" applyFont="1" applyFill="1" applyBorder="1" applyAlignment="1">
      <alignment horizontal="center" vertical="center" wrapText="1"/>
    </xf>
    <xf numFmtId="0" fontId="147" fillId="8" borderId="169" xfId="35" applyFont="1" applyFill="1" applyBorder="1" applyAlignment="1">
      <alignment vertical="center" wrapText="1"/>
    </xf>
    <xf numFmtId="174" fontId="145" fillId="8" borderId="17" xfId="13" applyNumberFormat="1" applyFont="1" applyFill="1" applyBorder="1"/>
    <xf numFmtId="165" fontId="145" fillId="8" borderId="17" xfId="13" applyFont="1" applyFill="1" applyBorder="1"/>
    <xf numFmtId="174" fontId="147" fillId="8" borderId="49" xfId="13" applyNumberFormat="1" applyFont="1" applyFill="1" applyBorder="1"/>
    <xf numFmtId="165" fontId="147" fillId="8" borderId="17" xfId="13" applyFont="1" applyFill="1" applyBorder="1"/>
    <xf numFmtId="174" fontId="148" fillId="8" borderId="18" xfId="13" applyNumberFormat="1" applyFont="1" applyFill="1" applyBorder="1"/>
    <xf numFmtId="174" fontId="147" fillId="8" borderId="18" xfId="13" applyNumberFormat="1" applyFont="1" applyFill="1" applyBorder="1"/>
    <xf numFmtId="0" fontId="150" fillId="8" borderId="106" xfId="35" applyFont="1" applyFill="1" applyBorder="1" applyAlignment="1">
      <alignment horizontal="center"/>
    </xf>
    <xf numFmtId="174" fontId="147" fillId="8" borderId="106" xfId="13" applyNumberFormat="1" applyFont="1" applyFill="1" applyBorder="1"/>
    <xf numFmtId="174" fontId="147" fillId="8" borderId="3" xfId="13" applyNumberFormat="1" applyFont="1" applyFill="1" applyBorder="1"/>
    <xf numFmtId="174" fontId="148" fillId="8" borderId="3" xfId="13" applyNumberFormat="1" applyFont="1" applyFill="1" applyBorder="1"/>
    <xf numFmtId="174" fontId="147" fillId="8" borderId="153" xfId="13" applyNumberFormat="1" applyFont="1" applyFill="1" applyBorder="1"/>
    <xf numFmtId="165" fontId="145" fillId="8" borderId="0" xfId="13" applyFont="1" applyFill="1" applyBorder="1"/>
    <xf numFmtId="0" fontId="92" fillId="8" borderId="179" xfId="35" applyFont="1" applyFill="1" applyBorder="1"/>
    <xf numFmtId="174" fontId="136" fillId="8" borderId="106" xfId="13" applyNumberFormat="1" applyFont="1" applyFill="1" applyBorder="1"/>
    <xf numFmtId="174" fontId="136" fillId="8" borderId="3" xfId="13" applyNumberFormat="1" applyFont="1" applyFill="1" applyBorder="1"/>
    <xf numFmtId="165" fontId="136" fillId="8" borderId="3" xfId="13" applyFont="1" applyFill="1" applyBorder="1"/>
    <xf numFmtId="174" fontId="136" fillId="8" borderId="153" xfId="13" applyNumberFormat="1" applyFont="1" applyFill="1" applyBorder="1"/>
    <xf numFmtId="0" fontId="136" fillId="2" borderId="0" xfId="35" applyFont="1" applyFill="1"/>
    <xf numFmtId="0" fontId="163" fillId="8" borderId="51" xfId="35" applyFont="1" applyFill="1" applyBorder="1"/>
    <xf numFmtId="174" fontId="163" fillId="8" borderId="21" xfId="13" applyNumberFormat="1" applyFont="1" applyFill="1" applyBorder="1"/>
    <xf numFmtId="165" fontId="163" fillId="8" borderId="21" xfId="13" applyFont="1" applyFill="1" applyBorder="1"/>
    <xf numFmtId="174" fontId="163" fillId="8" borderId="24" xfId="13" applyNumberFormat="1" applyFont="1" applyFill="1" applyBorder="1"/>
    <xf numFmtId="165" fontId="5" fillId="2" borderId="0" xfId="13" applyFont="1" applyFill="1"/>
    <xf numFmtId="174" fontId="5" fillId="2" borderId="0" xfId="13" applyNumberFormat="1" applyFont="1" applyFill="1" applyBorder="1"/>
    <xf numFmtId="165" fontId="5" fillId="2" borderId="0" xfId="13" quotePrefix="1" applyNumberFormat="1" applyFont="1" applyFill="1"/>
    <xf numFmtId="0" fontId="150" fillId="8" borderId="50" xfId="35" applyFont="1" applyFill="1" applyBorder="1" applyAlignment="1">
      <alignment horizontal="left" vertical="center"/>
    </xf>
    <xf numFmtId="0" fontId="150" fillId="8" borderId="0" xfId="35" applyFont="1" applyFill="1" applyBorder="1" applyAlignment="1">
      <alignment horizontal="left" vertical="center"/>
    </xf>
    <xf numFmtId="174" fontId="164" fillId="8" borderId="0" xfId="13" applyNumberFormat="1" applyFont="1" applyFill="1" applyBorder="1" applyAlignment="1">
      <alignment horizontal="center"/>
    </xf>
    <xf numFmtId="174" fontId="165" fillId="8" borderId="170" xfId="13" applyNumberFormat="1" applyFont="1" applyFill="1" applyBorder="1" applyAlignment="1">
      <alignment horizontal="center"/>
    </xf>
    <xf numFmtId="174" fontId="165" fillId="8" borderId="0" xfId="13" applyNumberFormat="1" applyFont="1" applyFill="1" applyBorder="1"/>
    <xf numFmtId="174" fontId="165" fillId="8" borderId="170" xfId="13" applyNumberFormat="1" applyFont="1" applyFill="1" applyBorder="1"/>
    <xf numFmtId="0" fontId="166" fillId="8" borderId="50" xfId="35" applyFont="1" applyFill="1" applyBorder="1"/>
    <xf numFmtId="174" fontId="148" fillId="19" borderId="180" xfId="13" applyNumberFormat="1" applyFont="1" applyFill="1" applyBorder="1"/>
    <xf numFmtId="174" fontId="147" fillId="19" borderId="181" xfId="13" applyNumberFormat="1" applyFont="1" applyFill="1" applyBorder="1"/>
    <xf numFmtId="0" fontId="5" fillId="5" borderId="0" xfId="35" applyFill="1"/>
    <xf numFmtId="208" fontId="5" fillId="2" borderId="0" xfId="35" applyNumberFormat="1" applyFill="1"/>
    <xf numFmtId="0" fontId="4" fillId="8" borderId="23" xfId="35" applyFont="1" applyFill="1" applyBorder="1" applyAlignment="1">
      <alignment horizontal="center"/>
    </xf>
    <xf numFmtId="174" fontId="150" fillId="8" borderId="18" xfId="13" applyNumberFormat="1" applyFont="1" applyFill="1" applyBorder="1" applyAlignment="1">
      <alignment horizontal="center"/>
    </xf>
    <xf numFmtId="0" fontId="167" fillId="8" borderId="50" xfId="35" applyFont="1" applyFill="1" applyBorder="1" applyAlignment="1"/>
    <xf numFmtId="174" fontId="127" fillId="0" borderId="0" xfId="13" applyNumberFormat="1" applyFont="1" applyFill="1" applyBorder="1"/>
    <xf numFmtId="0" fontId="167" fillId="8" borderId="50" xfId="35" applyFont="1" applyFill="1" applyBorder="1"/>
    <xf numFmtId="174" fontId="168" fillId="8" borderId="23" xfId="13" applyNumberFormat="1" applyFont="1" applyFill="1" applyBorder="1"/>
    <xf numFmtId="174" fontId="148" fillId="8" borderId="133" xfId="35" applyNumberFormat="1" applyFont="1" applyFill="1" applyBorder="1"/>
    <xf numFmtId="174" fontId="150" fillId="8" borderId="181" xfId="13" applyNumberFormat="1" applyFont="1" applyFill="1" applyBorder="1"/>
    <xf numFmtId="174" fontId="144" fillId="8" borderId="181" xfId="13" applyNumberFormat="1" applyFont="1" applyFill="1" applyBorder="1" applyAlignment="1">
      <alignment horizontal="center"/>
    </xf>
    <xf numFmtId="174" fontId="145" fillId="8" borderId="181" xfId="13" applyNumberFormat="1" applyFont="1" applyFill="1" applyBorder="1"/>
    <xf numFmtId="174" fontId="155" fillId="8" borderId="180" xfId="13" applyNumberFormat="1" applyFont="1" applyFill="1" applyBorder="1" applyAlignment="1">
      <alignment horizontal="center"/>
    </xf>
    <xf numFmtId="176" fontId="148" fillId="8" borderId="170" xfId="13" applyNumberFormat="1" applyFont="1" applyFill="1" applyBorder="1"/>
    <xf numFmtId="176" fontId="147" fillId="8" borderId="170" xfId="13" applyNumberFormat="1" applyFont="1" applyFill="1" applyBorder="1"/>
    <xf numFmtId="174" fontId="148" fillId="8" borderId="170" xfId="13" applyNumberFormat="1" applyFont="1" applyFill="1" applyBorder="1"/>
    <xf numFmtId="176" fontId="127" fillId="8" borderId="175" xfId="13" applyNumberFormat="1" applyFont="1" applyFill="1" applyBorder="1"/>
    <xf numFmtId="174" fontId="127" fillId="8" borderId="175" xfId="13" applyNumberFormat="1" applyFont="1" applyFill="1" applyBorder="1"/>
    <xf numFmtId="174" fontId="100" fillId="8" borderId="178" xfId="13" applyNumberFormat="1" applyFont="1" applyFill="1" applyBorder="1"/>
    <xf numFmtId="174" fontId="100" fillId="8" borderId="51" xfId="13" applyNumberFormat="1" applyFont="1" applyFill="1" applyBorder="1"/>
    <xf numFmtId="0" fontId="5" fillId="2" borderId="0" xfId="35" applyFill="1" applyBorder="1"/>
    <xf numFmtId="174" fontId="5" fillId="2" borderId="0" xfId="13" applyNumberFormat="1" applyFill="1" applyBorder="1"/>
    <xf numFmtId="165" fontId="127" fillId="8" borderId="0" xfId="13" applyFont="1" applyFill="1" applyBorder="1" applyAlignment="1">
      <alignment horizontal="center"/>
    </xf>
    <xf numFmtId="165" fontId="126" fillId="8" borderId="23" xfId="13" applyFont="1" applyFill="1" applyBorder="1"/>
    <xf numFmtId="165" fontId="5" fillId="8" borderId="23" xfId="13" applyFill="1" applyBorder="1"/>
    <xf numFmtId="165" fontId="163" fillId="8" borderId="49" xfId="13" applyFont="1" applyFill="1" applyBorder="1"/>
    <xf numFmtId="165" fontId="150" fillId="8" borderId="17" xfId="13" applyFont="1" applyFill="1" applyBorder="1"/>
    <xf numFmtId="165" fontId="145" fillId="8" borderId="169" xfId="13" applyFont="1" applyFill="1" applyBorder="1"/>
    <xf numFmtId="165" fontId="163" fillId="8" borderId="50" xfId="13" applyFont="1" applyFill="1" applyBorder="1"/>
    <xf numFmtId="165" fontId="150" fillId="8" borderId="0" xfId="13" applyFont="1" applyFill="1" applyBorder="1" applyAlignment="1">
      <alignment horizontal="center"/>
    </xf>
    <xf numFmtId="165" fontId="145" fillId="8" borderId="170" xfId="13" applyFont="1" applyFill="1" applyBorder="1" applyAlignment="1">
      <alignment horizontal="center"/>
    </xf>
    <xf numFmtId="165" fontId="169" fillId="8" borderId="171" xfId="13" applyFont="1" applyFill="1" applyBorder="1" applyAlignment="1">
      <alignment horizontal="center"/>
    </xf>
    <xf numFmtId="0" fontId="169" fillId="8" borderId="50" xfId="35" applyFont="1" applyFill="1" applyBorder="1"/>
    <xf numFmtId="165" fontId="163" fillId="8" borderId="0" xfId="13" applyFont="1" applyFill="1" applyBorder="1"/>
    <xf numFmtId="165" fontId="163" fillId="8" borderId="170" xfId="13" applyFont="1" applyFill="1" applyBorder="1"/>
    <xf numFmtId="174" fontId="169" fillId="8" borderId="50" xfId="13" applyNumberFormat="1" applyFont="1" applyFill="1" applyBorder="1"/>
    <xf numFmtId="174" fontId="163" fillId="8" borderId="50" xfId="13" applyNumberFormat="1" applyFont="1" applyFill="1" applyBorder="1"/>
    <xf numFmtId="0" fontId="163" fillId="8" borderId="50" xfId="35" applyFont="1" applyFill="1" applyBorder="1"/>
    <xf numFmtId="165" fontId="163" fillId="8" borderId="51" xfId="13" applyFont="1" applyFill="1" applyBorder="1"/>
    <xf numFmtId="165" fontId="163" fillId="8" borderId="178" xfId="13" applyFont="1" applyFill="1" applyBorder="1"/>
    <xf numFmtId="165" fontId="163" fillId="8" borderId="23" xfId="13" applyFont="1" applyFill="1" applyBorder="1"/>
    <xf numFmtId="0" fontId="163" fillId="8" borderId="49" xfId="35" applyFont="1" applyFill="1" applyBorder="1"/>
    <xf numFmtId="165" fontId="169" fillId="8" borderId="50" xfId="13" applyFont="1" applyFill="1" applyBorder="1" applyAlignment="1">
      <alignment horizontal="center"/>
    </xf>
    <xf numFmtId="165" fontId="169" fillId="8" borderId="23" xfId="13" applyFont="1" applyFill="1" applyBorder="1" applyAlignment="1">
      <alignment horizontal="center"/>
    </xf>
    <xf numFmtId="165" fontId="169" fillId="8" borderId="169" xfId="13" applyFont="1" applyFill="1" applyBorder="1" applyAlignment="1">
      <alignment horizontal="center"/>
    </xf>
    <xf numFmtId="0" fontId="169" fillId="8" borderId="171" xfId="35" applyFont="1" applyFill="1" applyBorder="1"/>
    <xf numFmtId="165" fontId="169" fillId="8" borderId="171" xfId="13" applyFont="1" applyFill="1" applyBorder="1"/>
    <xf numFmtId="165" fontId="147" fillId="8" borderId="23" xfId="13" applyFont="1" applyFill="1" applyBorder="1"/>
    <xf numFmtId="165" fontId="147" fillId="8" borderId="182" xfId="13" applyFont="1" applyFill="1" applyBorder="1"/>
    <xf numFmtId="165" fontId="163" fillId="8" borderId="24" xfId="13" applyFont="1" applyFill="1" applyBorder="1"/>
    <xf numFmtId="174" fontId="163" fillId="8" borderId="0" xfId="13" applyNumberFormat="1" applyFont="1" applyFill="1" applyBorder="1"/>
    <xf numFmtId="174" fontId="163" fillId="8" borderId="23" xfId="13" applyNumberFormat="1" applyFont="1" applyFill="1" applyBorder="1"/>
    <xf numFmtId="165" fontId="163" fillId="8" borderId="17" xfId="13" applyFont="1" applyFill="1" applyBorder="1"/>
    <xf numFmtId="165" fontId="150" fillId="8" borderId="18" xfId="13" applyFont="1" applyFill="1" applyBorder="1"/>
    <xf numFmtId="0" fontId="148" fillId="8" borderId="50" xfId="35" applyFont="1" applyFill="1" applyBorder="1"/>
    <xf numFmtId="165" fontId="147" fillId="8" borderId="0" xfId="13" applyFont="1" applyFill="1" applyBorder="1"/>
    <xf numFmtId="165" fontId="150" fillId="8" borderId="23" xfId="13" applyFont="1" applyFill="1" applyBorder="1" applyAlignment="1">
      <alignment horizontal="center"/>
    </xf>
    <xf numFmtId="0" fontId="148" fillId="8" borderId="171" xfId="35" applyFont="1" applyFill="1" applyBorder="1"/>
    <xf numFmtId="165" fontId="147" fillId="8" borderId="173" xfId="13" applyFont="1" applyFill="1" applyBorder="1"/>
    <xf numFmtId="165" fontId="148" fillId="8" borderId="50" xfId="13" applyFont="1" applyFill="1" applyBorder="1"/>
    <xf numFmtId="0" fontId="33" fillId="8" borderId="50" xfId="35" applyFont="1" applyFill="1" applyBorder="1"/>
    <xf numFmtId="0" fontId="170" fillId="0" borderId="179" xfId="35" applyFont="1" applyFill="1" applyBorder="1" applyAlignment="1">
      <alignment horizontal="center"/>
    </xf>
    <xf numFmtId="166" fontId="170" fillId="0" borderId="179" xfId="35" applyNumberFormat="1" applyFont="1" applyFill="1" applyBorder="1" applyAlignment="1">
      <alignment horizontal="center"/>
    </xf>
    <xf numFmtId="174" fontId="163" fillId="8" borderId="178" xfId="13" applyNumberFormat="1" applyFont="1" applyFill="1" applyBorder="1"/>
    <xf numFmtId="165" fontId="5" fillId="2" borderId="0" xfId="13" applyFill="1" applyBorder="1"/>
    <xf numFmtId="0" fontId="171" fillId="8" borderId="50" xfId="35" applyFont="1" applyFill="1" applyBorder="1"/>
    <xf numFmtId="165" fontId="100" fillId="8" borderId="0" xfId="13" applyFont="1" applyFill="1" applyBorder="1"/>
    <xf numFmtId="174" fontId="147" fillId="0" borderId="176" xfId="13" applyNumberFormat="1" applyFont="1" applyFill="1" applyBorder="1"/>
    <xf numFmtId="0" fontId="100" fillId="8" borderId="49" xfId="35" applyFont="1" applyFill="1" applyBorder="1"/>
    <xf numFmtId="165" fontId="100" fillId="8" borderId="17" xfId="13" applyFont="1" applyFill="1" applyBorder="1"/>
    <xf numFmtId="0" fontId="127" fillId="8" borderId="171" xfId="35" applyFont="1" applyFill="1" applyBorder="1"/>
    <xf numFmtId="165" fontId="100" fillId="8" borderId="173" xfId="13" applyFont="1" applyFill="1" applyBorder="1"/>
    <xf numFmtId="0" fontId="172" fillId="0" borderId="179" xfId="35" applyFont="1" applyFill="1" applyBorder="1" applyAlignment="1">
      <alignment horizontal="left"/>
    </xf>
    <xf numFmtId="0" fontId="170" fillId="0" borderId="179" xfId="35" applyFont="1" applyFill="1" applyBorder="1"/>
    <xf numFmtId="0" fontId="5" fillId="0" borderId="0" xfId="35" applyFill="1"/>
    <xf numFmtId="0" fontId="170" fillId="0" borderId="179" xfId="35" applyFont="1" applyFill="1" applyBorder="1" applyAlignment="1">
      <alignment horizontal="left"/>
    </xf>
    <xf numFmtId="0" fontId="174" fillId="0" borderId="179" xfId="35" applyFont="1" applyFill="1" applyBorder="1" applyAlignment="1">
      <alignment horizontal="center"/>
    </xf>
    <xf numFmtId="0" fontId="174" fillId="20" borderId="179" xfId="35" applyFont="1" applyFill="1" applyBorder="1"/>
    <xf numFmtId="165" fontId="174" fillId="20" borderId="179" xfId="13" applyFont="1" applyFill="1" applyBorder="1" applyAlignment="1">
      <alignment horizontal="center"/>
    </xf>
    <xf numFmtId="165" fontId="174" fillId="20" borderId="179" xfId="13" applyFont="1" applyFill="1" applyBorder="1"/>
    <xf numFmtId="0" fontId="5" fillId="20" borderId="0" xfId="35" applyFill="1"/>
    <xf numFmtId="0" fontId="175" fillId="0" borderId="179" xfId="35" applyFont="1" applyFill="1" applyBorder="1"/>
    <xf numFmtId="165" fontId="170" fillId="0" borderId="179" xfId="13" applyFont="1" applyFill="1" applyBorder="1"/>
    <xf numFmtId="0" fontId="174" fillId="0" borderId="179" xfId="35" applyFont="1" applyFill="1" applyBorder="1"/>
    <xf numFmtId="165" fontId="174" fillId="0" borderId="179" xfId="13" applyFont="1" applyFill="1" applyBorder="1"/>
    <xf numFmtId="165" fontId="174" fillId="5" borderId="179" xfId="13" applyFont="1" applyFill="1" applyBorder="1"/>
    <xf numFmtId="1" fontId="174" fillId="0" borderId="179" xfId="35" applyNumberFormat="1" applyFont="1" applyFill="1" applyBorder="1" applyAlignment="1">
      <alignment horizontal="center"/>
    </xf>
    <xf numFmtId="0" fontId="174" fillId="0" borderId="179" xfId="35" applyFont="1" applyFill="1" applyBorder="1" applyAlignment="1">
      <alignment horizontal="left"/>
    </xf>
    <xf numFmtId="2" fontId="170" fillId="0" borderId="179" xfId="35" applyNumberFormat="1" applyFont="1" applyFill="1" applyBorder="1" applyAlignment="1">
      <alignment horizontal="left"/>
    </xf>
    <xf numFmtId="165" fontId="170" fillId="0" borderId="179" xfId="13" applyFont="1" applyFill="1" applyBorder="1" applyAlignment="1">
      <alignment horizontal="center"/>
    </xf>
    <xf numFmtId="165" fontId="174" fillId="5" borderId="179" xfId="13" applyFont="1" applyFill="1" applyBorder="1" applyAlignment="1">
      <alignment horizontal="center"/>
    </xf>
    <xf numFmtId="0" fontId="170" fillId="0" borderId="0" xfId="35" applyFont="1" applyFill="1"/>
    <xf numFmtId="0" fontId="170" fillId="15" borderId="0" xfId="35" applyFont="1" applyFill="1"/>
    <xf numFmtId="0" fontId="170" fillId="21" borderId="179" xfId="35" applyFont="1" applyFill="1" applyBorder="1" applyAlignment="1">
      <alignment horizontal="left"/>
    </xf>
    <xf numFmtId="165" fontId="170" fillId="21" borderId="179" xfId="13" applyFont="1" applyFill="1" applyBorder="1"/>
    <xf numFmtId="0" fontId="170" fillId="21" borderId="0" xfId="35" applyFont="1" applyFill="1"/>
    <xf numFmtId="0" fontId="170" fillId="20" borderId="0" xfId="35" applyFont="1" applyFill="1"/>
    <xf numFmtId="0" fontId="174" fillId="0" borderId="0" xfId="35" applyFont="1" applyFill="1"/>
    <xf numFmtId="165" fontId="170" fillId="0" borderId="179" xfId="13" applyFont="1" applyFill="1" applyBorder="1" applyAlignment="1">
      <alignment horizontal="left"/>
    </xf>
    <xf numFmtId="165" fontId="170" fillId="0" borderId="179" xfId="13" applyFont="1" applyFill="1" applyBorder="1" applyAlignment="1">
      <alignment horizontal="right"/>
    </xf>
    <xf numFmtId="2" fontId="176" fillId="0" borderId="179" xfId="35" applyNumberFormat="1" applyFont="1" applyFill="1" applyBorder="1"/>
    <xf numFmtId="165" fontId="170" fillId="12" borderId="179" xfId="13" applyFont="1" applyFill="1" applyBorder="1"/>
    <xf numFmtId="0" fontId="175" fillId="0" borderId="179" xfId="35" applyFont="1" applyFill="1" applyBorder="1" applyAlignment="1">
      <alignment vertical="center" wrapText="1"/>
    </xf>
    <xf numFmtId="165" fontId="170" fillId="22" borderId="179" xfId="13" applyFont="1" applyFill="1" applyBorder="1"/>
    <xf numFmtId="165" fontId="174" fillId="12" borderId="179" xfId="13" applyFont="1" applyFill="1" applyBorder="1"/>
    <xf numFmtId="0" fontId="177" fillId="5" borderId="0" xfId="35" applyFont="1" applyFill="1"/>
    <xf numFmtId="0" fontId="170" fillId="5" borderId="0" xfId="35" applyFont="1" applyFill="1"/>
    <xf numFmtId="0" fontId="177" fillId="0" borderId="0" xfId="35" applyFont="1" applyFill="1"/>
    <xf numFmtId="165" fontId="174" fillId="23" borderId="179" xfId="13" applyFont="1" applyFill="1" applyBorder="1"/>
    <xf numFmtId="166" fontId="170" fillId="0" borderId="179" xfId="35" applyNumberFormat="1" applyFont="1" applyFill="1" applyBorder="1" applyAlignment="1">
      <alignment horizontal="left"/>
    </xf>
    <xf numFmtId="165" fontId="174" fillId="24" borderId="179" xfId="13" applyFont="1" applyFill="1" applyBorder="1"/>
    <xf numFmtId="0" fontId="178" fillId="0" borderId="179" xfId="35" applyFont="1" applyFill="1" applyBorder="1"/>
    <xf numFmtId="165" fontId="170" fillId="5" borderId="179" xfId="13" applyFont="1" applyFill="1" applyBorder="1"/>
    <xf numFmtId="0" fontId="175" fillId="0" borderId="179" xfId="35" applyFont="1" applyFill="1" applyBorder="1" applyAlignment="1">
      <alignment horizontal="left"/>
    </xf>
    <xf numFmtId="0" fontId="179" fillId="0" borderId="0" xfId="35" applyFont="1" applyFill="1"/>
    <xf numFmtId="0" fontId="179" fillId="0" borderId="179" xfId="35" applyFont="1" applyFill="1" applyBorder="1"/>
    <xf numFmtId="166" fontId="174" fillId="0" borderId="179" xfId="35" applyNumberFormat="1" applyFont="1" applyFill="1" applyBorder="1" applyAlignment="1">
      <alignment horizontal="center"/>
    </xf>
    <xf numFmtId="2" fontId="180" fillId="0" borderId="179" xfId="35" applyNumberFormat="1" applyFont="1" applyFill="1" applyBorder="1"/>
    <xf numFmtId="0" fontId="170" fillId="21" borderId="179" xfId="35" applyFont="1" applyFill="1" applyBorder="1"/>
    <xf numFmtId="0" fontId="181" fillId="0" borderId="179" xfId="35" applyFont="1" applyFill="1" applyBorder="1" applyAlignment="1">
      <alignment horizontal="center"/>
    </xf>
    <xf numFmtId="0" fontId="180" fillId="0" borderId="179" xfId="35" applyFont="1" applyFill="1" applyBorder="1"/>
    <xf numFmtId="0" fontId="177" fillId="0" borderId="179" xfId="35" applyFont="1" applyFill="1" applyBorder="1" applyAlignment="1">
      <alignment horizontal="center"/>
    </xf>
    <xf numFmtId="165" fontId="174" fillId="11" borderId="179" xfId="13" applyFont="1" applyFill="1" applyBorder="1"/>
    <xf numFmtId="165" fontId="177" fillId="0" borderId="179" xfId="13" applyFont="1" applyFill="1" applyBorder="1"/>
    <xf numFmtId="165" fontId="170" fillId="22" borderId="0" xfId="35" applyNumberFormat="1" applyFont="1" applyFill="1"/>
    <xf numFmtId="0" fontId="170" fillId="22" borderId="0" xfId="35" applyFont="1" applyFill="1"/>
    <xf numFmtId="166" fontId="174" fillId="0" borderId="179" xfId="35" applyNumberFormat="1" applyFont="1" applyFill="1" applyBorder="1" applyAlignment="1">
      <alignment horizontal="left"/>
    </xf>
    <xf numFmtId="165" fontId="182" fillId="5" borderId="179" xfId="13" applyFont="1" applyFill="1" applyBorder="1"/>
    <xf numFmtId="165" fontId="170" fillId="0" borderId="0" xfId="35" applyNumberFormat="1" applyFont="1" applyFill="1"/>
    <xf numFmtId="4" fontId="170" fillId="0" borderId="179" xfId="35" applyNumberFormat="1" applyFont="1" applyFill="1" applyBorder="1"/>
    <xf numFmtId="0" fontId="176" fillId="0" borderId="179" xfId="35" applyFont="1" applyFill="1" applyBorder="1" applyAlignment="1">
      <alignment horizontal="left"/>
    </xf>
    <xf numFmtId="0" fontId="176" fillId="0" borderId="179" xfId="35" applyFont="1" applyFill="1" applyBorder="1"/>
    <xf numFmtId="166" fontId="174" fillId="20" borderId="179" xfId="35" applyNumberFormat="1" applyFont="1" applyFill="1" applyBorder="1" applyAlignment="1">
      <alignment horizontal="left"/>
    </xf>
    <xf numFmtId="0" fontId="179" fillId="0" borderId="179" xfId="35" applyFont="1" applyFill="1" applyBorder="1" applyAlignment="1">
      <alignment horizontal="left"/>
    </xf>
    <xf numFmtId="165" fontId="174" fillId="0" borderId="179" xfId="13" applyFont="1" applyFill="1" applyBorder="1" applyAlignment="1">
      <alignment horizontal="center"/>
    </xf>
    <xf numFmtId="165" fontId="174" fillId="25" borderId="179" xfId="13" applyFont="1" applyFill="1" applyBorder="1"/>
    <xf numFmtId="165" fontId="170" fillId="26" borderId="179" xfId="13" applyFont="1" applyFill="1" applyBorder="1"/>
    <xf numFmtId="0" fontId="174" fillId="5" borderId="179" xfId="35" applyFont="1" applyFill="1" applyBorder="1"/>
    <xf numFmtId="174" fontId="170" fillId="5" borderId="0" xfId="13" applyNumberFormat="1" applyFont="1" applyFill="1"/>
    <xf numFmtId="174" fontId="170" fillId="0" borderId="0" xfId="13" applyNumberFormat="1" applyFont="1" applyFill="1"/>
    <xf numFmtId="0" fontId="170" fillId="0" borderId="179" xfId="35" applyFont="1" applyFill="1" applyBorder="1" applyAlignment="1"/>
    <xf numFmtId="165" fontId="170" fillId="0" borderId="0" xfId="13" applyFont="1" applyFill="1"/>
    <xf numFmtId="166" fontId="170" fillId="11" borderId="179" xfId="35" applyNumberFormat="1" applyFont="1" applyFill="1" applyBorder="1" applyAlignment="1">
      <alignment horizontal="left"/>
    </xf>
    <xf numFmtId="165" fontId="170" fillId="11" borderId="179" xfId="13" applyFont="1" applyFill="1" applyBorder="1" applyAlignment="1">
      <alignment horizontal="right"/>
    </xf>
    <xf numFmtId="165" fontId="170" fillId="11" borderId="179" xfId="13" applyFont="1" applyFill="1" applyBorder="1"/>
    <xf numFmtId="166" fontId="177" fillId="0" borderId="179" xfId="35" applyNumberFormat="1" applyFont="1" applyFill="1" applyBorder="1" applyAlignment="1">
      <alignment horizontal="center"/>
    </xf>
    <xf numFmtId="166" fontId="170" fillId="0" borderId="179" xfId="35" applyNumberFormat="1" applyFont="1" applyFill="1" applyBorder="1" applyAlignment="1"/>
    <xf numFmtId="0" fontId="179" fillId="5" borderId="0" xfId="35" applyFont="1" applyFill="1"/>
    <xf numFmtId="0" fontId="179" fillId="5" borderId="179" xfId="35" applyFont="1" applyFill="1" applyBorder="1"/>
    <xf numFmtId="0" fontId="174" fillId="20" borderId="0" xfId="35" applyFont="1" applyFill="1" applyBorder="1"/>
    <xf numFmtId="165" fontId="174" fillId="20" borderId="0" xfId="13" applyFont="1" applyFill="1" applyBorder="1"/>
    <xf numFmtId="165" fontId="174" fillId="0" borderId="0" xfId="13" applyFont="1" applyFill="1" applyBorder="1"/>
    <xf numFmtId="0" fontId="175" fillId="20" borderId="179" xfId="35" applyFont="1" applyFill="1" applyBorder="1"/>
    <xf numFmtId="165" fontId="170" fillId="20" borderId="179" xfId="13" applyFont="1" applyFill="1" applyBorder="1"/>
    <xf numFmtId="0" fontId="175" fillId="20" borderId="179" xfId="35" applyFont="1" applyFill="1" applyBorder="1" applyAlignment="1">
      <alignment horizontal="left"/>
    </xf>
    <xf numFmtId="0" fontId="183" fillId="0" borderId="179" xfId="35" applyFont="1" applyFill="1" applyBorder="1" applyAlignment="1">
      <alignment horizontal="center"/>
    </xf>
    <xf numFmtId="0" fontId="170" fillId="20" borderId="179" xfId="35" applyFont="1" applyFill="1" applyBorder="1" applyAlignment="1">
      <alignment horizontal="left"/>
    </xf>
    <xf numFmtId="0" fontId="174" fillId="15" borderId="179" xfId="35" applyFont="1" applyFill="1" applyBorder="1"/>
    <xf numFmtId="165" fontId="174" fillId="15" borderId="179" xfId="13" applyFont="1" applyFill="1" applyBorder="1"/>
    <xf numFmtId="0" fontId="2" fillId="0" borderId="179" xfId="35" applyFont="1" applyFill="1" applyBorder="1"/>
    <xf numFmtId="0" fontId="5" fillId="0" borderId="179" xfId="35" applyFill="1" applyBorder="1"/>
    <xf numFmtId="0" fontId="5" fillId="0" borderId="179" xfId="35" applyFill="1" applyBorder="1" applyAlignment="1">
      <alignment horizontal="left"/>
    </xf>
    <xf numFmtId="0" fontId="55" fillId="0" borderId="179" xfId="35" applyFont="1" applyFill="1" applyBorder="1" applyAlignment="1">
      <alignment horizontal="center"/>
    </xf>
    <xf numFmtId="0" fontId="55" fillId="0" borderId="179" xfId="35" applyFont="1" applyFill="1" applyBorder="1" applyAlignment="1">
      <alignment horizontal="left"/>
    </xf>
    <xf numFmtId="165" fontId="55" fillId="0" borderId="179" xfId="13" applyFont="1" applyFill="1" applyBorder="1" applyAlignment="1">
      <alignment horizontal="left"/>
    </xf>
    <xf numFmtId="0" fontId="55" fillId="0" borderId="0" xfId="35" applyFont="1" applyFill="1"/>
    <xf numFmtId="0" fontId="5" fillId="0" borderId="179" xfId="35" applyFill="1" applyBorder="1" applyAlignment="1">
      <alignment horizontal="center"/>
    </xf>
    <xf numFmtId="165" fontId="5" fillId="0" borderId="179" xfId="13" applyFont="1" applyFill="1" applyBorder="1" applyAlignment="1">
      <alignment horizontal="left"/>
    </xf>
    <xf numFmtId="0" fontId="2" fillId="0" borderId="179" xfId="35" applyFont="1" applyFill="1" applyBorder="1" applyAlignment="1">
      <alignment horizontal="left"/>
    </xf>
    <xf numFmtId="165" fontId="2" fillId="0" borderId="179" xfId="13" applyFont="1" applyFill="1" applyBorder="1" applyAlignment="1">
      <alignment horizontal="left"/>
    </xf>
    <xf numFmtId="165" fontId="5" fillId="0" borderId="0" xfId="35" applyNumberFormat="1" applyFill="1"/>
    <xf numFmtId="166" fontId="5" fillId="0" borderId="179" xfId="35" applyNumberFormat="1" applyFill="1" applyBorder="1" applyAlignment="1">
      <alignment horizontal="center"/>
    </xf>
    <xf numFmtId="165" fontId="184" fillId="0" borderId="179" xfId="13" applyFont="1" applyFill="1" applyBorder="1" applyAlignment="1">
      <alignment horizontal="left"/>
    </xf>
    <xf numFmtId="0" fontId="185" fillId="0" borderId="179" xfId="35" applyFont="1" applyFill="1" applyBorder="1"/>
    <xf numFmtId="165" fontId="185" fillId="0" borderId="179" xfId="35" applyNumberFormat="1" applyFont="1" applyFill="1" applyBorder="1"/>
    <xf numFmtId="165" fontId="185" fillId="25" borderId="179" xfId="35" applyNumberFormat="1" applyFont="1" applyFill="1" applyBorder="1"/>
    <xf numFmtId="165" fontId="55" fillId="0" borderId="179" xfId="13" applyFont="1" applyFill="1" applyBorder="1" applyAlignment="1">
      <alignment horizontal="center"/>
    </xf>
    <xf numFmtId="165" fontId="5" fillId="0" borderId="179" xfId="13" applyFont="1" applyFill="1" applyBorder="1" applyAlignment="1">
      <alignment horizontal="center"/>
    </xf>
    <xf numFmtId="0" fontId="2" fillId="0" borderId="179" xfId="35" applyFont="1" applyFill="1" applyBorder="1" applyAlignment="1">
      <alignment horizontal="center"/>
    </xf>
    <xf numFmtId="165" fontId="2" fillId="0" borderId="179" xfId="13" applyFont="1" applyFill="1" applyBorder="1" applyAlignment="1">
      <alignment horizontal="center"/>
    </xf>
    <xf numFmtId="0" fontId="2" fillId="0" borderId="0" xfId="35" applyFont="1" applyFill="1"/>
    <xf numFmtId="165" fontId="2" fillId="5" borderId="179" xfId="13" applyFont="1" applyFill="1" applyBorder="1" applyAlignment="1">
      <alignment horizontal="center"/>
    </xf>
    <xf numFmtId="165" fontId="170" fillId="0" borderId="179" xfId="35" applyNumberFormat="1" applyFont="1" applyFill="1" applyBorder="1"/>
    <xf numFmtId="165" fontId="174" fillId="5" borderId="179" xfId="13" applyFont="1" applyFill="1" applyBorder="1" applyAlignment="1">
      <alignment horizontal="left"/>
    </xf>
    <xf numFmtId="165" fontId="174" fillId="0" borderId="179" xfId="13" applyFont="1" applyFill="1" applyBorder="1" applyAlignment="1">
      <alignment horizontal="left"/>
    </xf>
    <xf numFmtId="165" fontId="170" fillId="24" borderId="179" xfId="13" applyFont="1" applyFill="1" applyBorder="1"/>
    <xf numFmtId="165" fontId="174" fillId="5" borderId="179" xfId="35" applyNumberFormat="1" applyFont="1" applyFill="1" applyBorder="1"/>
    <xf numFmtId="165" fontId="174" fillId="0" borderId="179" xfId="35" applyNumberFormat="1" applyFont="1" applyFill="1" applyBorder="1"/>
    <xf numFmtId="0" fontId="174" fillId="0" borderId="179" xfId="35" applyFont="1" applyFill="1" applyBorder="1" applyAlignment="1">
      <alignment horizontal="center" vertical="center"/>
    </xf>
    <xf numFmtId="0" fontId="174" fillId="20" borderId="179" xfId="35" applyFont="1" applyFill="1" applyBorder="1" applyAlignment="1">
      <alignment horizontal="left" vertical="justify" wrapText="1"/>
    </xf>
    <xf numFmtId="0" fontId="170" fillId="20" borderId="179" xfId="35" applyFont="1" applyFill="1" applyBorder="1"/>
    <xf numFmtId="165" fontId="170" fillId="20" borderId="179" xfId="35" applyNumberFormat="1" applyFont="1" applyFill="1" applyBorder="1"/>
    <xf numFmtId="0" fontId="5" fillId="24" borderId="179" xfId="35" applyFill="1" applyBorder="1" applyAlignment="1">
      <alignment horizontal="center"/>
    </xf>
    <xf numFmtId="165" fontId="2" fillId="0" borderId="179" xfId="35" applyNumberFormat="1" applyFont="1" applyFill="1" applyBorder="1"/>
    <xf numFmtId="0" fontId="174" fillId="20" borderId="179" xfId="35" applyFont="1" applyFill="1" applyBorder="1" applyAlignment="1">
      <alignment horizontal="left"/>
    </xf>
    <xf numFmtId="165" fontId="174" fillId="20" borderId="179" xfId="35" applyNumberFormat="1" applyFont="1" applyFill="1" applyBorder="1"/>
    <xf numFmtId="0" fontId="6" fillId="0" borderId="0" xfId="35" applyFont="1" applyFill="1"/>
    <xf numFmtId="165" fontId="0" fillId="0" borderId="0" xfId="13" applyFont="1" applyFill="1"/>
    <xf numFmtId="165" fontId="170" fillId="20" borderId="179" xfId="13" applyFont="1" applyFill="1" applyBorder="1" applyAlignment="1">
      <alignment horizontal="center"/>
    </xf>
    <xf numFmtId="0" fontId="79" fillId="0" borderId="0" xfId="35" applyFont="1" applyFill="1"/>
    <xf numFmtId="165" fontId="170" fillId="5" borderId="179" xfId="13" applyFont="1" applyFill="1" applyBorder="1" applyAlignment="1">
      <alignment horizontal="center"/>
    </xf>
    <xf numFmtId="165" fontId="170" fillId="20" borderId="179" xfId="13" applyFont="1" applyFill="1" applyBorder="1" applyAlignment="1">
      <alignment horizontal="left"/>
    </xf>
    <xf numFmtId="165" fontId="174" fillId="20" borderId="179" xfId="13" applyFont="1" applyFill="1" applyBorder="1" applyAlignment="1">
      <alignment horizontal="left"/>
    </xf>
    <xf numFmtId="0" fontId="79" fillId="20" borderId="0" xfId="35" applyFont="1" applyFill="1"/>
    <xf numFmtId="165" fontId="170" fillId="24" borderId="179" xfId="13" applyFont="1" applyFill="1" applyBorder="1" applyAlignment="1">
      <alignment horizontal="left"/>
    </xf>
    <xf numFmtId="0" fontId="186" fillId="20" borderId="179" xfId="35" applyFont="1" applyFill="1" applyBorder="1" applyAlignment="1">
      <alignment horizontal="center"/>
    </xf>
    <xf numFmtId="0" fontId="5" fillId="0" borderId="0" xfId="35" applyFill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2" fontId="0" fillId="19" borderId="5" xfId="0" applyNumberFormat="1" applyFill="1" applyBorder="1"/>
    <xf numFmtId="165" fontId="170" fillId="27" borderId="179" xfId="13" applyFont="1" applyFill="1" applyBorder="1"/>
    <xf numFmtId="165" fontId="170" fillId="27" borderId="179" xfId="13" applyFont="1" applyFill="1" applyBorder="1" applyAlignment="1">
      <alignment horizontal="left"/>
    </xf>
    <xf numFmtId="0" fontId="46" fillId="0" borderId="0" xfId="0" applyNumberFormat="1" applyFont="1" applyFill="1" applyAlignment="1">
      <alignment horizontal="centerContinuous" vertical="top" wrapText="1"/>
    </xf>
    <xf numFmtId="0" fontId="5" fillId="0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165" fontId="23" fillId="0" borderId="5" xfId="13" applyFont="1" applyFill="1" applyBorder="1"/>
    <xf numFmtId="165" fontId="28" fillId="0" borderId="5" xfId="10" applyFont="1" applyFill="1" applyBorder="1"/>
    <xf numFmtId="0" fontId="2" fillId="19" borderId="5" xfId="0" applyFont="1" applyFill="1" applyBorder="1" applyAlignment="1">
      <alignment wrapText="1"/>
    </xf>
    <xf numFmtId="0" fontId="5" fillId="28" borderId="5" xfId="0" applyFont="1" applyFill="1" applyBorder="1" applyAlignment="1">
      <alignment wrapText="1"/>
    </xf>
    <xf numFmtId="0" fontId="5" fillId="28" borderId="5" xfId="0" applyFont="1" applyFill="1" applyBorder="1" applyAlignment="1">
      <alignment horizontal="right"/>
    </xf>
    <xf numFmtId="0" fontId="23" fillId="0" borderId="27" xfId="0" applyNumberFormat="1" applyFont="1" applyFill="1" applyBorder="1" applyAlignment="1">
      <alignment horizontal="left" vertical="center" wrapText="1"/>
    </xf>
    <xf numFmtId="174" fontId="17" fillId="19" borderId="5" xfId="10" applyNumberFormat="1" applyFont="1" applyFill="1" applyBorder="1"/>
    <xf numFmtId="2" fontId="5" fillId="19" borderId="5" xfId="0" applyNumberFormat="1" applyFont="1" applyFill="1" applyBorder="1" applyAlignment="1">
      <alignment horizontal="left" vertical="center" wrapText="1"/>
    </xf>
    <xf numFmtId="0" fontId="5" fillId="0" borderId="5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165" fontId="6" fillId="0" borderId="43" xfId="10" applyFont="1" applyBorder="1"/>
    <xf numFmtId="2" fontId="0" fillId="0" borderId="44" xfId="0" applyNumberFormat="1" applyBorder="1"/>
    <xf numFmtId="2" fontId="0" fillId="0" borderId="45" xfId="0" applyNumberFormat="1" applyBorder="1" applyAlignment="1">
      <alignment horizontal="center"/>
    </xf>
    <xf numFmtId="2" fontId="0" fillId="5" borderId="28" xfId="0" applyNumberFormat="1" applyFill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0" fontId="17" fillId="19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8" fillId="0" borderId="28" xfId="0" applyNumberFormat="1" applyFont="1" applyFill="1" applyBorder="1" applyAlignment="1">
      <alignment horizontal="center"/>
    </xf>
    <xf numFmtId="2" fontId="0" fillId="19" borderId="28" xfId="0" applyNumberFormat="1" applyFill="1" applyBorder="1"/>
    <xf numFmtId="165" fontId="0" fillId="5" borderId="45" xfId="10" applyFont="1" applyFill="1" applyBorder="1" applyAlignment="1">
      <alignment horizontal="center"/>
    </xf>
    <xf numFmtId="2" fontId="0" fillId="29" borderId="0" xfId="0" applyNumberFormat="1" applyFill="1"/>
    <xf numFmtId="0" fontId="5" fillId="0" borderId="52" xfId="0" applyFont="1" applyBorder="1"/>
    <xf numFmtId="2" fontId="23" fillId="19" borderId="26" xfId="0" applyNumberFormat="1" applyFont="1" applyFill="1" applyBorder="1"/>
    <xf numFmtId="2" fontId="23" fillId="19" borderId="31" xfId="0" applyNumberFormat="1" applyFont="1" applyFill="1" applyBorder="1"/>
    <xf numFmtId="2" fontId="5" fillId="0" borderId="31" xfId="0" applyNumberFormat="1" applyFont="1" applyFill="1" applyBorder="1"/>
    <xf numFmtId="2" fontId="17" fillId="0" borderId="25" xfId="0" applyNumberFormat="1" applyFont="1" applyBorder="1"/>
    <xf numFmtId="166" fontId="40" fillId="0" borderId="27" xfId="0" applyNumberFormat="1" applyFont="1" applyFill="1" applyBorder="1" applyAlignment="1">
      <alignment horizontal="center"/>
    </xf>
    <xf numFmtId="166" fontId="40" fillId="0" borderId="14" xfId="0" applyNumberFormat="1" applyFont="1" applyFill="1" applyBorder="1" applyAlignment="1">
      <alignment horizontal="center"/>
    </xf>
    <xf numFmtId="0" fontId="23" fillId="0" borderId="5" xfId="0" applyNumberFormat="1" applyFont="1" applyFill="1" applyBorder="1" applyAlignment="1">
      <alignment horizontal="center"/>
    </xf>
    <xf numFmtId="2" fontId="45" fillId="0" borderId="0" xfId="59" applyNumberFormat="1" applyFont="1" applyFill="1" applyBorder="1"/>
    <xf numFmtId="1" fontId="23" fillId="0" borderId="0" xfId="0" applyNumberFormat="1" applyFont="1"/>
    <xf numFmtId="166" fontId="45" fillId="0" borderId="63" xfId="0" applyNumberFormat="1" applyFont="1" applyFill="1" applyBorder="1" applyAlignment="1">
      <alignment horizontal="center"/>
    </xf>
    <xf numFmtId="1" fontId="104" fillId="0" borderId="36" xfId="0" applyNumberFormat="1" applyFont="1" applyFill="1" applyBorder="1"/>
    <xf numFmtId="1" fontId="23" fillId="0" borderId="5" xfId="0" applyNumberFormat="1" applyFont="1" applyBorder="1" applyAlignment="1">
      <alignment horizontal="right"/>
    </xf>
    <xf numFmtId="1" fontId="2" fillId="0" borderId="0" xfId="0" applyNumberFormat="1" applyFont="1"/>
    <xf numFmtId="166" fontId="5" fillId="0" borderId="0" xfId="0" applyNumberFormat="1" applyFont="1" applyFill="1"/>
    <xf numFmtId="166" fontId="45" fillId="0" borderId="100" xfId="0" applyNumberFormat="1" applyFont="1" applyFill="1" applyBorder="1" applyAlignment="1">
      <alignment vertical="center"/>
    </xf>
    <xf numFmtId="166" fontId="45" fillId="0" borderId="88" xfId="0" applyNumberFormat="1" applyFont="1" applyFill="1" applyBorder="1" applyAlignment="1">
      <alignment vertical="center"/>
    </xf>
    <xf numFmtId="166" fontId="45" fillId="0" borderId="183" xfId="0" applyNumberFormat="1" applyFont="1" applyFill="1" applyBorder="1" applyAlignment="1">
      <alignment vertical="center"/>
    </xf>
    <xf numFmtId="9" fontId="40" fillId="0" borderId="87" xfId="59" applyFont="1" applyFill="1" applyBorder="1"/>
    <xf numFmtId="0" fontId="17" fillId="0" borderId="0" xfId="44" applyNumberFormat="1" applyFont="1" applyFill="1" applyBorder="1" applyAlignment="1">
      <alignment horizontal="left"/>
    </xf>
    <xf numFmtId="10" fontId="23" fillId="0" borderId="0" xfId="59" applyNumberFormat="1" applyFont="1" applyFill="1"/>
    <xf numFmtId="0" fontId="4" fillId="0" borderId="0" xfId="44" applyNumberFormat="1" applyFont="1" applyFill="1" applyBorder="1" applyAlignment="1">
      <alignment horizontal="left"/>
    </xf>
    <xf numFmtId="1" fontId="23" fillId="0" borderId="0" xfId="0" applyNumberFormat="1" applyFont="1" applyFill="1" applyAlignment="1">
      <alignment horizontal="center"/>
    </xf>
    <xf numFmtId="2" fontId="58" fillId="0" borderId="26" xfId="0" applyNumberFormat="1" applyFont="1" applyFill="1" applyBorder="1" applyAlignment="1">
      <alignment horizontal="center"/>
    </xf>
    <xf numFmtId="0" fontId="113" fillId="0" borderId="0" xfId="44" applyNumberFormat="1" applyFont="1" applyFill="1" applyBorder="1" applyAlignment="1">
      <alignment horizontal="right"/>
    </xf>
    <xf numFmtId="0" fontId="44" fillId="0" borderId="5" xfId="44" applyNumberFormat="1" applyFont="1" applyFill="1" applyBorder="1" applyAlignment="1">
      <alignment horizontal="left"/>
    </xf>
    <xf numFmtId="10" fontId="41" fillId="0" borderId="5" xfId="59" applyNumberFormat="1" applyFont="1" applyFill="1" applyBorder="1" applyAlignment="1">
      <alignment horizontal="right"/>
    </xf>
    <xf numFmtId="10" fontId="41" fillId="0" borderId="5" xfId="59" applyNumberFormat="1" applyFont="1" applyFill="1" applyBorder="1" applyAlignment="1">
      <alignment horizontal="center"/>
    </xf>
    <xf numFmtId="1" fontId="17" fillId="0" borderId="5" xfId="44" applyNumberFormat="1" applyFont="1" applyFill="1" applyBorder="1" applyAlignment="1">
      <alignment horizontal="center"/>
    </xf>
    <xf numFmtId="0" fontId="17" fillId="0" borderId="5" xfId="44" applyNumberFormat="1" applyFont="1" applyFill="1" applyBorder="1" applyAlignment="1">
      <alignment horizontal="center"/>
    </xf>
    <xf numFmtId="166" fontId="17" fillId="0" borderId="5" xfId="44" applyNumberFormat="1" applyFont="1" applyFill="1" applyBorder="1" applyAlignment="1">
      <alignment horizontal="center"/>
    </xf>
    <xf numFmtId="0" fontId="7" fillId="0" borderId="26" xfId="44" applyNumberFormat="1" applyFont="1" applyFill="1" applyBorder="1" applyAlignment="1">
      <alignment horizontal="center"/>
    </xf>
    <xf numFmtId="2" fontId="7" fillId="0" borderId="27" xfId="44" applyNumberFormat="1" applyFont="1" applyFill="1" applyBorder="1" applyAlignment="1">
      <alignment horizontal="centerContinuous"/>
    </xf>
    <xf numFmtId="2" fontId="5" fillId="0" borderId="5" xfId="44" applyNumberFormat="1" applyFont="1" applyFill="1" applyBorder="1" applyAlignment="1">
      <alignment horizontal="centerContinuous"/>
    </xf>
    <xf numFmtId="0" fontId="7" fillId="0" borderId="63" xfId="44" applyNumberFormat="1" applyFont="1" applyFill="1" applyBorder="1" applyAlignment="1">
      <alignment horizontal="center"/>
    </xf>
    <xf numFmtId="166" fontId="7" fillId="0" borderId="63" xfId="44" applyNumberFormat="1" applyFont="1" applyFill="1" applyBorder="1" applyAlignment="1">
      <alignment horizontal="center"/>
    </xf>
    <xf numFmtId="0" fontId="7" fillId="0" borderId="64" xfId="44" applyNumberFormat="1" applyFont="1" applyFill="1" applyBorder="1" applyAlignment="1">
      <alignment horizontal="center"/>
    </xf>
    <xf numFmtId="0" fontId="7" fillId="0" borderId="93" xfId="44" applyNumberFormat="1" applyFont="1" applyFill="1" applyBorder="1" applyAlignment="1">
      <alignment horizontal="center"/>
    </xf>
    <xf numFmtId="166" fontId="7" fillId="0" borderId="94" xfId="44" applyNumberFormat="1" applyFont="1" applyFill="1" applyBorder="1" applyAlignment="1">
      <alignment horizontal="center"/>
    </xf>
    <xf numFmtId="0" fontId="7" fillId="0" borderId="81" xfId="44" applyNumberFormat="1" applyFont="1" applyFill="1" applyBorder="1" applyAlignment="1">
      <alignment horizontal="center"/>
    </xf>
    <xf numFmtId="0" fontId="7" fillId="0" borderId="95" xfId="44" applyNumberFormat="1" applyFont="1" applyFill="1" applyBorder="1" applyAlignment="1">
      <alignment horizontal="center"/>
    </xf>
    <xf numFmtId="2" fontId="7" fillId="0" borderId="89" xfId="44" applyNumberFormat="1" applyFont="1" applyFill="1" applyBorder="1" applyAlignment="1">
      <alignment horizontal="center"/>
    </xf>
    <xf numFmtId="2" fontId="7" fillId="0" borderId="5" xfId="44" applyNumberFormat="1" applyFont="1" applyFill="1" applyBorder="1" applyAlignment="1">
      <alignment horizontal="center"/>
    </xf>
    <xf numFmtId="0" fontId="7" fillId="0" borderId="5" xfId="44" applyNumberFormat="1" applyFont="1" applyFill="1" applyBorder="1" applyAlignment="1">
      <alignment horizontal="center"/>
    </xf>
    <xf numFmtId="166" fontId="7" fillId="0" borderId="5" xfId="44" applyNumberFormat="1" applyFont="1" applyFill="1" applyBorder="1" applyAlignment="1">
      <alignment horizontal="center"/>
    </xf>
    <xf numFmtId="0" fontId="7" fillId="0" borderId="1" xfId="44" applyNumberFormat="1" applyFont="1" applyFill="1" applyBorder="1" applyAlignment="1">
      <alignment horizontal="center"/>
    </xf>
    <xf numFmtId="166" fontId="7" fillId="0" borderId="80" xfId="44" applyNumberFormat="1" applyFont="1" applyFill="1" applyBorder="1" applyAlignment="1">
      <alignment horizontal="center"/>
    </xf>
    <xf numFmtId="0" fontId="7" fillId="0" borderId="96" xfId="44" applyNumberFormat="1" applyFont="1" applyFill="1" applyBorder="1" applyAlignment="1">
      <alignment horizontal="center"/>
    </xf>
    <xf numFmtId="0" fontId="7" fillId="0" borderId="97" xfId="44" applyNumberFormat="1" applyFont="1" applyFill="1" applyBorder="1" applyAlignment="1">
      <alignment horizontal="center"/>
    </xf>
    <xf numFmtId="2" fontId="7" fillId="0" borderId="87" xfId="44" applyNumberFormat="1" applyFont="1" applyFill="1" applyBorder="1" applyAlignment="1">
      <alignment horizontal="center"/>
    </xf>
    <xf numFmtId="0" fontId="5" fillId="0" borderId="5" xfId="44" applyNumberFormat="1" applyFont="1" applyFill="1" applyBorder="1"/>
    <xf numFmtId="10" fontId="5" fillId="0" borderId="5" xfId="59" applyNumberFormat="1" applyFont="1" applyFill="1" applyBorder="1"/>
    <xf numFmtId="0" fontId="5" fillId="0" borderId="0" xfId="44" applyNumberFormat="1" applyFont="1" applyFill="1" applyBorder="1"/>
    <xf numFmtId="166" fontId="5" fillId="0" borderId="80" xfId="44" applyNumberFormat="1" applyFont="1" applyFill="1" applyBorder="1"/>
    <xf numFmtId="0" fontId="5" fillId="0" borderId="96" xfId="44" applyNumberFormat="1" applyFont="1" applyFill="1" applyBorder="1"/>
    <xf numFmtId="0" fontId="5" fillId="0" borderId="54" xfId="44" applyNumberFormat="1" applyFont="1" applyFill="1" applyBorder="1"/>
    <xf numFmtId="0" fontId="5" fillId="0" borderId="1" xfId="44" applyNumberFormat="1" applyFont="1" applyFill="1" applyBorder="1"/>
    <xf numFmtId="2" fontId="2" fillId="0" borderId="87" xfId="44" applyNumberFormat="1" applyFont="1" applyFill="1" applyBorder="1"/>
    <xf numFmtId="0" fontId="7" fillId="0" borderId="33" xfId="44" applyNumberFormat="1" applyFont="1" applyFill="1" applyBorder="1" applyAlignment="1">
      <alignment horizontal="center"/>
    </xf>
    <xf numFmtId="166" fontId="7" fillId="0" borderId="34" xfId="44" applyNumberFormat="1" applyFont="1" applyFill="1" applyBorder="1" applyAlignment="1">
      <alignment horizontal="center"/>
    </xf>
    <xf numFmtId="0" fontId="7" fillId="0" borderId="98" xfId="44" applyNumberFormat="1" applyFont="1" applyFill="1" applyBorder="1" applyAlignment="1">
      <alignment horizontal="center"/>
    </xf>
    <xf numFmtId="0" fontId="7" fillId="0" borderId="99" xfId="44" applyNumberFormat="1" applyFont="1" applyFill="1" applyBorder="1" applyAlignment="1">
      <alignment horizontal="center"/>
    </xf>
    <xf numFmtId="2" fontId="7" fillId="0" borderId="100" xfId="44" applyNumberFormat="1" applyFont="1" applyFill="1" applyBorder="1" applyAlignment="1">
      <alignment horizontal="center"/>
    </xf>
    <xf numFmtId="0" fontId="7" fillId="0" borderId="25" xfId="44" applyNumberFormat="1" applyFont="1" applyFill="1" applyBorder="1" applyAlignment="1">
      <alignment horizontal="center"/>
    </xf>
    <xf numFmtId="166" fontId="7" fillId="0" borderId="25" xfId="44" applyNumberFormat="1" applyFont="1" applyFill="1" applyBorder="1" applyAlignment="1">
      <alignment horizontal="center"/>
    </xf>
    <xf numFmtId="0" fontId="7" fillId="0" borderId="1" xfId="44" applyNumberFormat="1" applyFont="1" applyFill="1" applyBorder="1" applyAlignment="1">
      <alignment horizontal="left"/>
    </xf>
    <xf numFmtId="166" fontId="5" fillId="0" borderId="0" xfId="44" applyNumberFormat="1" applyFont="1" applyFill="1" applyBorder="1"/>
    <xf numFmtId="0" fontId="7" fillId="0" borderId="96" xfId="44" applyNumberFormat="1" applyFont="1" applyFill="1" applyBorder="1" applyAlignment="1">
      <alignment horizontal="left"/>
    </xf>
    <xf numFmtId="0" fontId="7" fillId="0" borderId="87" xfId="44" applyNumberFormat="1" applyFont="1" applyFill="1" applyBorder="1" applyAlignment="1">
      <alignment horizontal="center"/>
    </xf>
    <xf numFmtId="2" fontId="7" fillId="0" borderId="25" xfId="44" applyNumberFormat="1" applyFont="1" applyFill="1" applyBorder="1" applyAlignment="1">
      <alignment horizontal="center"/>
    </xf>
    <xf numFmtId="0" fontId="17" fillId="0" borderId="0" xfId="44" applyNumberFormat="1" applyFont="1" applyFill="1"/>
    <xf numFmtId="166" fontId="3" fillId="0" borderId="5" xfId="44" applyNumberFormat="1" applyFont="1" applyFill="1" applyBorder="1"/>
    <xf numFmtId="0" fontId="17" fillId="0" borderId="5" xfId="44" applyNumberFormat="1" applyFont="1" applyFill="1" applyBorder="1"/>
    <xf numFmtId="0" fontId="3" fillId="0" borderId="5" xfId="44" applyNumberFormat="1" applyFont="1" applyFill="1" applyBorder="1"/>
    <xf numFmtId="2" fontId="3" fillId="0" borderId="5" xfId="44" applyNumberFormat="1" applyFont="1" applyFill="1" applyBorder="1"/>
    <xf numFmtId="2" fontId="17" fillId="0" borderId="0" xfId="44" applyNumberFormat="1" applyFont="1" applyFill="1"/>
    <xf numFmtId="10" fontId="22" fillId="0" borderId="5" xfId="44" applyNumberFormat="1" applyFont="1" applyFill="1" applyBorder="1"/>
    <xf numFmtId="166" fontId="17" fillId="0" borderId="5" xfId="59" applyNumberFormat="1" applyFont="1" applyFill="1" applyBorder="1"/>
    <xf numFmtId="166" fontId="17" fillId="0" borderId="5" xfId="44" applyNumberFormat="1" applyFont="1" applyFill="1" applyBorder="1"/>
    <xf numFmtId="9" fontId="17" fillId="0" borderId="5" xfId="59" applyFont="1" applyFill="1" applyBorder="1"/>
    <xf numFmtId="2" fontId="3" fillId="0" borderId="0" xfId="44" applyNumberFormat="1" applyFont="1" applyFill="1"/>
    <xf numFmtId="166" fontId="17" fillId="0" borderId="0" xfId="44" applyNumberFormat="1" applyFont="1" applyFill="1"/>
    <xf numFmtId="9" fontId="17" fillId="0" borderId="0" xfId="59" applyFont="1" applyFill="1"/>
    <xf numFmtId="1" fontId="17" fillId="0" borderId="0" xfId="44" applyNumberFormat="1" applyFont="1" applyFill="1"/>
    <xf numFmtId="10" fontId="17" fillId="0" borderId="0" xfId="59" applyNumberFormat="1" applyFont="1" applyFill="1"/>
    <xf numFmtId="17" fontId="17" fillId="0" borderId="0" xfId="44" applyNumberFormat="1" applyFont="1" applyFill="1"/>
    <xf numFmtId="1" fontId="17" fillId="0" borderId="0" xfId="59" applyNumberFormat="1" applyFont="1" applyFill="1"/>
    <xf numFmtId="166" fontId="3" fillId="0" borderId="0" xfId="44" applyNumberFormat="1" applyFont="1" applyFill="1"/>
    <xf numFmtId="0" fontId="3" fillId="0" borderId="0" xfId="44" applyNumberFormat="1" applyFont="1" applyFill="1"/>
    <xf numFmtId="206" fontId="17" fillId="0" borderId="0" xfId="44" applyNumberFormat="1" applyFont="1" applyFill="1"/>
    <xf numFmtId="1" fontId="20" fillId="0" borderId="5" xfId="44" applyNumberFormat="1" applyFont="1" applyFill="1" applyBorder="1" applyAlignment="1">
      <alignment horizontal="center"/>
    </xf>
    <xf numFmtId="0" fontId="20" fillId="0" borderId="5" xfId="44" applyNumberFormat="1" applyFont="1" applyFill="1" applyBorder="1" applyAlignment="1">
      <alignment horizontal="center"/>
    </xf>
    <xf numFmtId="166" fontId="20" fillId="0" borderId="5" xfId="44" applyNumberFormat="1" applyFont="1" applyFill="1" applyBorder="1" applyAlignment="1">
      <alignment horizontal="center"/>
    </xf>
    <xf numFmtId="173" fontId="20" fillId="0" borderId="5" xfId="59" applyNumberFormat="1" applyFont="1" applyFill="1" applyBorder="1" applyAlignment="1">
      <alignment horizontal="center"/>
    </xf>
    <xf numFmtId="1" fontId="18" fillId="0" borderId="5" xfId="44" applyNumberFormat="1" applyFont="1" applyFill="1" applyBorder="1" applyAlignment="1">
      <alignment horizontal="center"/>
    </xf>
    <xf numFmtId="166" fontId="18" fillId="0" borderId="5" xfId="44" applyNumberFormat="1" applyFont="1" applyFill="1" applyBorder="1" applyAlignment="1">
      <alignment horizontal="center"/>
    </xf>
    <xf numFmtId="2" fontId="17" fillId="0" borderId="5" xfId="44" applyNumberFormat="1" applyFont="1" applyFill="1" applyBorder="1"/>
    <xf numFmtId="2" fontId="17" fillId="0" borderId="5" xfId="44" applyNumberFormat="1" applyFont="1" applyFill="1" applyBorder="1" applyAlignment="1">
      <alignment horizontal="center"/>
    </xf>
    <xf numFmtId="2" fontId="3" fillId="0" borderId="5" xfId="44" applyNumberFormat="1" applyFont="1" applyFill="1" applyBorder="1" applyAlignment="1">
      <alignment horizontal="center"/>
    </xf>
    <xf numFmtId="2" fontId="18" fillId="0" borderId="5" xfId="44" applyNumberFormat="1" applyFont="1" applyFill="1" applyBorder="1" applyAlignment="1">
      <alignment horizontal="center"/>
    </xf>
    <xf numFmtId="9" fontId="17" fillId="0" borderId="5" xfId="59" applyFont="1" applyFill="1" applyBorder="1" applyAlignment="1">
      <alignment horizontal="center"/>
    </xf>
    <xf numFmtId="9" fontId="25" fillId="0" borderId="5" xfId="59" applyFont="1" applyFill="1" applyBorder="1" applyAlignment="1">
      <alignment horizontal="center"/>
    </xf>
    <xf numFmtId="172" fontId="25" fillId="0" borderId="5" xfId="59" applyNumberFormat="1" applyFont="1" applyFill="1" applyBorder="1" applyAlignment="1">
      <alignment horizontal="center"/>
    </xf>
    <xf numFmtId="166" fontId="17" fillId="0" borderId="5" xfId="44" applyNumberFormat="1" applyFill="1" applyBorder="1" applyAlignment="1">
      <alignment horizontal="center"/>
    </xf>
    <xf numFmtId="0" fontId="17" fillId="0" borderId="5" xfId="44" applyNumberFormat="1" applyFill="1" applyBorder="1" applyAlignment="1">
      <alignment horizontal="center"/>
    </xf>
    <xf numFmtId="2" fontId="17" fillId="0" borderId="5" xfId="44" applyNumberFormat="1" applyFill="1" applyBorder="1" applyAlignment="1">
      <alignment horizontal="center"/>
    </xf>
    <xf numFmtId="0" fontId="5" fillId="0" borderId="5" xfId="41" applyFont="1" applyFill="1" applyBorder="1"/>
    <xf numFmtId="0" fontId="3" fillId="0" borderId="5" xfId="44" applyNumberFormat="1" applyFont="1" applyFill="1" applyBorder="1" applyAlignment="1">
      <alignment horizontal="center"/>
    </xf>
    <xf numFmtId="2" fontId="17" fillId="0" borderId="0" xfId="44" applyNumberFormat="1" applyFont="1" applyFill="1" applyBorder="1" applyAlignment="1">
      <alignment horizontal="center"/>
    </xf>
    <xf numFmtId="165" fontId="2" fillId="10" borderId="63" xfId="46" applyNumberFormat="1" applyFont="1" applyFill="1" applyBorder="1" applyAlignment="1">
      <alignment horizontal="center"/>
    </xf>
    <xf numFmtId="165" fontId="5" fillId="10" borderId="5" xfId="46" applyNumberFormat="1" applyFont="1" applyFill="1" applyBorder="1" applyAlignment="1">
      <alignment horizontal="center"/>
    </xf>
    <xf numFmtId="165" fontId="2" fillId="10" borderId="5" xfId="46" applyNumberFormat="1" applyFont="1" applyFill="1" applyBorder="1" applyAlignment="1">
      <alignment horizontal="center"/>
    </xf>
    <xf numFmtId="165" fontId="2" fillId="0" borderId="63" xfId="46" applyNumberFormat="1" applyFont="1" applyFill="1" applyBorder="1" applyAlignment="1">
      <alignment horizontal="right"/>
    </xf>
    <xf numFmtId="165" fontId="5" fillId="0" borderId="5" xfId="46" applyNumberFormat="1" applyFont="1" applyFill="1" applyBorder="1" applyAlignment="1">
      <alignment horizontal="right"/>
    </xf>
    <xf numFmtId="165" fontId="2" fillId="0" borderId="5" xfId="46" applyNumberFormat="1" applyFont="1" applyFill="1" applyBorder="1" applyAlignment="1">
      <alignment horizontal="right"/>
    </xf>
    <xf numFmtId="165" fontId="3" fillId="0" borderId="5" xfId="46" applyNumberFormat="1" applyFont="1" applyFill="1" applyBorder="1" applyAlignment="1">
      <alignment horizontal="right"/>
    </xf>
    <xf numFmtId="165" fontId="4" fillId="0" borderId="5" xfId="46" applyNumberFormat="1" applyFont="1" applyFill="1" applyBorder="1" applyAlignment="1">
      <alignment horizontal="right"/>
    </xf>
    <xf numFmtId="2" fontId="5" fillId="0" borderId="0" xfId="46" applyNumberFormat="1" applyFont="1" applyFill="1" applyBorder="1" applyAlignment="1">
      <alignment horizontal="right"/>
    </xf>
    <xf numFmtId="165" fontId="5" fillId="0" borderId="0" xfId="46" applyNumberFormat="1" applyFont="1" applyFill="1" applyBorder="1" applyAlignment="1">
      <alignment horizontal="right"/>
    </xf>
    <xf numFmtId="2" fontId="50" fillId="0" borderId="0" xfId="46" applyNumberFormat="1" applyFont="1" applyFill="1" applyBorder="1" applyAlignment="1">
      <alignment horizontal="right"/>
    </xf>
    <xf numFmtId="10" fontId="50" fillId="0" borderId="0" xfId="46" applyNumberFormat="1" applyFont="1" applyFill="1" applyBorder="1" applyAlignment="1">
      <alignment horizontal="right"/>
    </xf>
    <xf numFmtId="165" fontId="50" fillId="0" borderId="0" xfId="46" applyNumberFormat="1" applyFont="1" applyFill="1" applyBorder="1" applyAlignment="1">
      <alignment horizontal="right"/>
    </xf>
    <xf numFmtId="2" fontId="5" fillId="0" borderId="0" xfId="46" applyNumberFormat="1" applyFont="1" applyFill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2" fillId="0" borderId="5" xfId="59" applyNumberFormat="1" applyFont="1" applyBorder="1"/>
    <xf numFmtId="165" fontId="0" fillId="0" borderId="5" xfId="13" applyFont="1" applyBorder="1"/>
    <xf numFmtId="165" fontId="2" fillId="0" borderId="5" xfId="13" applyFont="1" applyBorder="1"/>
    <xf numFmtId="0" fontId="2" fillId="0" borderId="5" xfId="0" applyFont="1" applyBorder="1" applyAlignment="1">
      <alignment horizontal="center"/>
    </xf>
    <xf numFmtId="10" fontId="5" fillId="0" borderId="0" xfId="47" applyNumberFormat="1" applyFont="1"/>
    <xf numFmtId="10" fontId="5" fillId="0" borderId="0" xfId="47" applyNumberFormat="1" applyFont="1" applyAlignment="1">
      <alignment wrapText="1"/>
    </xf>
    <xf numFmtId="165" fontId="5" fillId="0" borderId="0" xfId="10" applyFont="1" applyAlignment="1">
      <alignment horizontal="center"/>
    </xf>
    <xf numFmtId="166" fontId="5" fillId="0" borderId="0" xfId="0" applyNumberFormat="1" applyFont="1" applyBorder="1" applyAlignment="1">
      <alignment horizontal="right"/>
    </xf>
    <xf numFmtId="0" fontId="33" fillId="0" borderId="5" xfId="0" applyFont="1" applyBorder="1"/>
    <xf numFmtId="0" fontId="2" fillId="0" borderId="0" xfId="0" applyFont="1" applyAlignment="1">
      <alignment horizontal="center" wrapText="1"/>
    </xf>
    <xf numFmtId="10" fontId="5" fillId="0" borderId="28" xfId="47" applyNumberFormat="1" applyFont="1" applyFill="1" applyBorder="1"/>
    <xf numFmtId="0" fontId="5" fillId="16" borderId="5" xfId="0" applyFont="1" applyFill="1" applyBorder="1" applyAlignment="1">
      <alignment wrapText="1"/>
    </xf>
    <xf numFmtId="0" fontId="5" fillId="0" borderId="0" xfId="0" applyFont="1" applyBorder="1" applyAlignment="1">
      <alignment horizontal="right"/>
    </xf>
    <xf numFmtId="0" fontId="1" fillId="0" borderId="0" xfId="0" applyFont="1" applyBorder="1"/>
    <xf numFmtId="2" fontId="1" fillId="16" borderId="0" xfId="0" applyNumberFormat="1" applyFont="1" applyFill="1" applyAlignment="1">
      <alignment horizontal="right"/>
    </xf>
    <xf numFmtId="0" fontId="5" fillId="0" borderId="5" xfId="0" applyFont="1" applyBorder="1" applyAlignment="1">
      <alignment horizontal="center"/>
    </xf>
    <xf numFmtId="165" fontId="5" fillId="0" borderId="5" xfId="10" applyFont="1" applyBorder="1" applyAlignment="1">
      <alignment horizontal="center"/>
    </xf>
    <xf numFmtId="2" fontId="1" fillId="0" borderId="5" xfId="0" applyNumberFormat="1" applyFont="1" applyFill="1" applyBorder="1" applyAlignment="1">
      <alignment wrapText="1"/>
    </xf>
    <xf numFmtId="0" fontId="1" fillId="0" borderId="0" xfId="0" applyFont="1"/>
    <xf numFmtId="0" fontId="2" fillId="0" borderId="5" xfId="0" applyFont="1" applyFill="1" applyBorder="1" applyAlignment="1">
      <alignment horizontal="center"/>
    </xf>
    <xf numFmtId="0" fontId="2" fillId="0" borderId="56" xfId="0" applyFont="1" applyBorder="1" applyAlignment="1">
      <alignment horizontal="center"/>
    </xf>
    <xf numFmtId="165" fontId="16" fillId="0" borderId="5" xfId="0" applyNumberFormat="1" applyFont="1" applyBorder="1"/>
    <xf numFmtId="0" fontId="44" fillId="19" borderId="5" xfId="0" applyFont="1" applyFill="1" applyBorder="1" applyAlignment="1">
      <alignment horizontal="center" wrapText="1"/>
    </xf>
    <xf numFmtId="0" fontId="60" fillId="19" borderId="0" xfId="0" applyNumberFormat="1" applyFont="1" applyFill="1" applyAlignment="1">
      <alignment horizontal="left"/>
    </xf>
    <xf numFmtId="0" fontId="17" fillId="19" borderId="0" xfId="0" applyFont="1" applyFill="1" applyAlignment="1">
      <alignment horizontal="center"/>
    </xf>
    <xf numFmtId="0" fontId="42" fillId="19" borderId="0" xfId="0" applyFont="1" applyFill="1" applyAlignment="1">
      <alignment horizontal="left"/>
    </xf>
    <xf numFmtId="0" fontId="48" fillId="19" borderId="5" xfId="0" applyFont="1" applyFill="1" applyBorder="1" applyAlignment="1">
      <alignment horizontal="center"/>
    </xf>
    <xf numFmtId="0" fontId="28" fillId="19" borderId="5" xfId="0" applyFont="1" applyFill="1" applyBorder="1" applyAlignment="1">
      <alignment horizontal="center"/>
    </xf>
    <xf numFmtId="0" fontId="41" fillId="19" borderId="5" xfId="0" applyFont="1" applyFill="1" applyBorder="1" applyAlignment="1">
      <alignment horizontal="center"/>
    </xf>
    <xf numFmtId="0" fontId="44" fillId="19" borderId="5" xfId="0" applyFont="1" applyFill="1" applyBorder="1" applyAlignment="1">
      <alignment horizontal="center"/>
    </xf>
    <xf numFmtId="0" fontId="41" fillId="19" borderId="5" xfId="0" applyFont="1" applyFill="1" applyBorder="1" applyAlignment="1">
      <alignment horizontal="center" wrapText="1"/>
    </xf>
    <xf numFmtId="0" fontId="41" fillId="19" borderId="5" xfId="0" applyFont="1" applyFill="1" applyBorder="1" applyAlignment="1">
      <alignment horizontal="center" vertical="center" wrapText="1"/>
    </xf>
    <xf numFmtId="0" fontId="28" fillId="19" borderId="0" xfId="0" applyFont="1" applyFill="1" applyAlignment="1">
      <alignment horizontal="center"/>
    </xf>
    <xf numFmtId="2" fontId="44" fillId="19" borderId="5" xfId="0" applyNumberFormat="1" applyFont="1" applyFill="1" applyBorder="1"/>
    <xf numFmtId="2" fontId="50" fillId="19" borderId="28" xfId="0" applyNumberFormat="1" applyFont="1" applyFill="1" applyBorder="1"/>
    <xf numFmtId="2" fontId="33" fillId="19" borderId="5" xfId="0" applyNumberFormat="1" applyFont="1" applyFill="1" applyBorder="1"/>
    <xf numFmtId="10" fontId="0" fillId="19" borderId="5" xfId="47" applyNumberFormat="1" applyFont="1" applyFill="1" applyBorder="1"/>
    <xf numFmtId="10" fontId="0" fillId="19" borderId="28" xfId="0" applyNumberFormat="1" applyFill="1" applyBorder="1"/>
    <xf numFmtId="0" fontId="7" fillId="19" borderId="0" xfId="0" applyNumberFormat="1" applyFont="1" applyFill="1"/>
    <xf numFmtId="2" fontId="3" fillId="19" borderId="0" xfId="0" applyNumberFormat="1" applyFont="1" applyFill="1" applyAlignment="1"/>
    <xf numFmtId="2" fontId="2" fillId="19" borderId="0" xfId="0" applyNumberFormat="1" applyFont="1" applyFill="1"/>
    <xf numFmtId="2" fontId="0" fillId="19" borderId="0" xfId="0" applyNumberFormat="1" applyFill="1"/>
    <xf numFmtId="2" fontId="2" fillId="19" borderId="49" xfId="0" applyNumberFormat="1" applyFont="1" applyFill="1" applyBorder="1" applyAlignment="1">
      <alignment horizontal="center" vertical="center" wrapText="1"/>
    </xf>
    <xf numFmtId="2" fontId="0" fillId="19" borderId="31" xfId="0" applyNumberFormat="1" applyFill="1" applyBorder="1" applyAlignment="1">
      <alignment horizontal="center"/>
    </xf>
    <xf numFmtId="2" fontId="0" fillId="19" borderId="31" xfId="0" applyNumberFormat="1" applyFill="1" applyBorder="1"/>
    <xf numFmtId="2" fontId="2" fillId="19" borderId="5" xfId="0" applyNumberFormat="1" applyFont="1" applyFill="1" applyBorder="1" applyAlignment="1">
      <alignment horizontal="left" vertical="center" wrapText="1"/>
    </xf>
    <xf numFmtId="2" fontId="5" fillId="19" borderId="31" xfId="0" applyNumberFormat="1" applyFont="1" applyFill="1" applyBorder="1"/>
    <xf numFmtId="2" fontId="0" fillId="19" borderId="59" xfId="0" applyNumberFormat="1" applyFill="1" applyBorder="1"/>
    <xf numFmtId="2" fontId="5" fillId="19" borderId="59" xfId="0" applyNumberFormat="1" applyFont="1" applyFill="1" applyBorder="1"/>
    <xf numFmtId="2" fontId="2" fillId="19" borderId="43" xfId="0" applyNumberFormat="1" applyFont="1" applyFill="1" applyBorder="1" applyAlignment="1">
      <alignment horizontal="right"/>
    </xf>
    <xf numFmtId="2" fontId="0" fillId="19" borderId="0" xfId="0" applyNumberFormat="1" applyFill="1" applyAlignment="1">
      <alignment horizontal="left"/>
    </xf>
    <xf numFmtId="2" fontId="2" fillId="19" borderId="31" xfId="0" applyNumberFormat="1" applyFont="1" applyFill="1" applyBorder="1" applyAlignment="1">
      <alignment horizontal="center" vertical="center" wrapText="1"/>
    </xf>
    <xf numFmtId="2" fontId="2" fillId="19" borderId="31" xfId="0" applyNumberFormat="1" applyFont="1" applyFill="1" applyBorder="1" applyAlignment="1">
      <alignment horizontal="center"/>
    </xf>
    <xf numFmtId="2" fontId="2" fillId="19" borderId="5" xfId="0" applyNumberFormat="1" applyFont="1" applyFill="1" applyBorder="1" applyAlignment="1">
      <alignment horizontal="center" vertical="center" wrapText="1"/>
    </xf>
    <xf numFmtId="2" fontId="5" fillId="0" borderId="28" xfId="0" applyNumberFormat="1" applyFont="1" applyBorder="1"/>
    <xf numFmtId="0" fontId="0" fillId="0" borderId="109" xfId="0" applyBorder="1" applyAlignment="1">
      <alignment horizontal="center"/>
    </xf>
    <xf numFmtId="0" fontId="0" fillId="0" borderId="135" xfId="0" applyBorder="1" applyAlignment="1">
      <alignment horizontal="center"/>
    </xf>
    <xf numFmtId="0" fontId="2" fillId="0" borderId="17" xfId="0" applyFont="1" applyBorder="1"/>
    <xf numFmtId="2" fontId="2" fillId="0" borderId="17" xfId="0" applyNumberFormat="1" applyFont="1" applyFill="1" applyBorder="1"/>
    <xf numFmtId="2" fontId="2" fillId="0" borderId="18" xfId="0" applyNumberFormat="1" applyFont="1" applyFill="1" applyBorder="1"/>
    <xf numFmtId="0" fontId="0" fillId="0" borderId="50" xfId="0" applyBorder="1" applyAlignment="1">
      <alignment horizontal="center"/>
    </xf>
    <xf numFmtId="0" fontId="0" fillId="0" borderId="23" xfId="0" applyBorder="1" applyAlignment="1">
      <alignment horizontal="left" vertical="center" wrapText="1"/>
    </xf>
    <xf numFmtId="0" fontId="0" fillId="0" borderId="50" xfId="0" applyBorder="1" applyAlignment="1">
      <alignment horizontal="left"/>
    </xf>
    <xf numFmtId="0" fontId="0" fillId="0" borderId="51" xfId="0" applyBorder="1" applyAlignment="1">
      <alignment horizontal="left"/>
    </xf>
    <xf numFmtId="10" fontId="0" fillId="0" borderId="77" xfId="47" applyNumberFormat="1" applyFont="1" applyFill="1" applyBorder="1" applyAlignment="1">
      <alignment horizontal="center"/>
    </xf>
    <xf numFmtId="10" fontId="0" fillId="0" borderId="77" xfId="47" applyNumberFormat="1" applyFont="1" applyFill="1" applyBorder="1"/>
    <xf numFmtId="2" fontId="0" fillId="0" borderId="184" xfId="47" applyNumberFormat="1" applyFont="1" applyFill="1" applyBorder="1"/>
    <xf numFmtId="0" fontId="1" fillId="0" borderId="5" xfId="42" applyFont="1" applyFill="1" applyBorder="1" applyAlignment="1" applyProtection="1">
      <protection locked="0"/>
    </xf>
    <xf numFmtId="2" fontId="1" fillId="0" borderId="5" xfId="42" applyNumberFormat="1" applyFont="1" applyFill="1" applyBorder="1" applyAlignment="1" applyProtection="1">
      <alignment vertical="center" wrapText="1"/>
      <protection locked="0"/>
    </xf>
    <xf numFmtId="166" fontId="44" fillId="19" borderId="5" xfId="0" applyNumberFormat="1" applyFont="1" applyFill="1" applyBorder="1" applyAlignment="1">
      <alignment horizontal="right"/>
    </xf>
    <xf numFmtId="2" fontId="5" fillId="19" borderId="5" xfId="42" applyNumberFormat="1" applyFont="1" applyFill="1" applyBorder="1" applyAlignment="1" applyProtection="1">
      <alignment wrapText="1"/>
      <protection locked="0"/>
    </xf>
    <xf numFmtId="0" fontId="5" fillId="19" borderId="0" xfId="36" applyFont="1" applyFill="1" applyAlignment="1" applyProtection="1">
      <alignment vertical="center"/>
    </xf>
    <xf numFmtId="0" fontId="70" fillId="19" borderId="0" xfId="36" applyFill="1"/>
    <xf numFmtId="0" fontId="70" fillId="19" borderId="0" xfId="36" applyFill="1" applyProtection="1"/>
    <xf numFmtId="2" fontId="5" fillId="19" borderId="5" xfId="36" applyNumberFormat="1" applyFont="1" applyFill="1" applyBorder="1" applyAlignment="1">
      <alignment horizontal="right"/>
    </xf>
    <xf numFmtId="2" fontId="5" fillId="19" borderId="5" xfId="42" applyNumberFormat="1" applyFont="1" applyFill="1" applyBorder="1" applyAlignment="1" applyProtection="1">
      <alignment horizontal="center" vertical="center"/>
      <protection locked="0"/>
    </xf>
    <xf numFmtId="2" fontId="5" fillId="19" borderId="5" xfId="42" applyNumberFormat="1" applyFont="1" applyFill="1" applyBorder="1" applyAlignment="1" applyProtection="1">
      <alignment horizontal="center" vertical="center" wrapText="1"/>
      <protection locked="0"/>
    </xf>
    <xf numFmtId="2" fontId="1" fillId="19" borderId="5" xfId="42" applyNumberFormat="1" applyFont="1" applyFill="1" applyBorder="1" applyAlignment="1">
      <alignment horizontal="center"/>
    </xf>
    <xf numFmtId="2" fontId="1" fillId="19" borderId="5" xfId="42" applyNumberFormat="1" applyFont="1" applyFill="1" applyBorder="1" applyAlignment="1" applyProtection="1">
      <alignment horizontal="center"/>
    </xf>
    <xf numFmtId="0" fontId="1" fillId="19" borderId="0" xfId="38" applyFill="1" applyProtection="1"/>
    <xf numFmtId="2" fontId="5" fillId="19" borderId="55" xfId="42" applyNumberFormat="1" applyFont="1" applyFill="1" applyBorder="1" applyAlignment="1" applyProtection="1">
      <alignment horizontal="center"/>
      <protection locked="0"/>
    </xf>
    <xf numFmtId="2" fontId="2" fillId="0" borderId="5" xfId="46" applyNumberFormat="1" applyFont="1" applyFill="1" applyBorder="1" applyAlignment="1">
      <alignment horizontal="center"/>
    </xf>
    <xf numFmtId="0" fontId="35" fillId="0" borderId="0" xfId="0" applyFont="1" applyBorder="1" applyAlignment="1">
      <alignment horizontal="left"/>
    </xf>
    <xf numFmtId="0" fontId="35" fillId="0" borderId="5" xfId="0" applyFont="1" applyBorder="1" applyAlignment="1">
      <alignment horizontal="left" vertical="center"/>
    </xf>
    <xf numFmtId="0" fontId="35" fillId="0" borderId="5" xfId="0" applyFont="1" applyBorder="1" applyAlignment="1">
      <alignment horizontal="center" vertical="center" wrapText="1"/>
    </xf>
    <xf numFmtId="2" fontId="33" fillId="0" borderId="25" xfId="0" applyNumberFormat="1" applyFont="1" applyBorder="1" applyAlignment="1">
      <alignment horizontal="left" vertical="center" wrapText="1"/>
    </xf>
    <xf numFmtId="2" fontId="33" fillId="0" borderId="64" xfId="0" applyNumberFormat="1" applyFont="1" applyBorder="1" applyAlignment="1">
      <alignment horizontal="left" vertical="center" wrapText="1"/>
    </xf>
    <xf numFmtId="2" fontId="33" fillId="0" borderId="63" xfId="0" applyNumberFormat="1" applyFont="1" applyBorder="1" applyAlignment="1">
      <alignment horizontal="left" vertical="center" wrapText="1"/>
    </xf>
    <xf numFmtId="0" fontId="92" fillId="0" borderId="0" xfId="0" applyFont="1" applyAlignment="1">
      <alignment horizontal="left" vertical="center"/>
    </xf>
    <xf numFmtId="0" fontId="92" fillId="0" borderId="27" xfId="0" applyFont="1" applyBorder="1" applyAlignment="1">
      <alignment horizontal="left" vertical="center" wrapText="1"/>
    </xf>
    <xf numFmtId="0" fontId="92" fillId="0" borderId="4" xfId="0" applyFont="1" applyBorder="1" applyAlignment="1">
      <alignment horizontal="left" vertical="center" wrapText="1"/>
    </xf>
    <xf numFmtId="0" fontId="92" fillId="0" borderId="26" xfId="0" applyFont="1" applyBorder="1" applyAlignment="1">
      <alignment horizontal="left" vertical="center" wrapText="1"/>
    </xf>
    <xf numFmtId="0" fontId="17" fillId="0" borderId="0" xfId="43" applyNumberFormat="1" applyFont="1" applyFill="1" applyAlignment="1">
      <alignment horizontal="center"/>
    </xf>
    <xf numFmtId="0" fontId="2" fillId="0" borderId="13" xfId="41" applyFont="1" applyFill="1" applyBorder="1" applyAlignment="1">
      <alignment horizontal="center" vertical="center"/>
    </xf>
    <xf numFmtId="0" fontId="7" fillId="0" borderId="27" xfId="44" applyNumberFormat="1" applyFont="1" applyFill="1" applyBorder="1" applyAlignment="1">
      <alignment horizontal="center"/>
    </xf>
    <xf numFmtId="0" fontId="7" fillId="0" borderId="4" xfId="44" applyNumberFormat="1" applyFont="1" applyFill="1" applyBorder="1" applyAlignment="1">
      <alignment horizontal="center"/>
    </xf>
    <xf numFmtId="0" fontId="7" fillId="0" borderId="26" xfId="44" applyNumberFormat="1" applyFont="1" applyFill="1" applyBorder="1" applyAlignment="1">
      <alignment horizontal="center"/>
    </xf>
    <xf numFmtId="2" fontId="44" fillId="0" borderId="25" xfId="0" applyNumberFormat="1" applyFont="1" applyBorder="1" applyAlignment="1">
      <alignment horizontal="center" vertical="center" wrapText="1"/>
    </xf>
    <xf numFmtId="2" fontId="44" fillId="0" borderId="64" xfId="0" applyNumberFormat="1" applyFont="1" applyBorder="1" applyAlignment="1">
      <alignment horizontal="center" vertical="center" wrapText="1"/>
    </xf>
    <xf numFmtId="2" fontId="44" fillId="0" borderId="63" xfId="0" applyNumberFormat="1" applyFont="1" applyBorder="1" applyAlignment="1">
      <alignment horizontal="center" vertical="center" wrapText="1"/>
    </xf>
    <xf numFmtId="166" fontId="40" fillId="0" borderId="16" xfId="0" applyNumberFormat="1" applyFont="1" applyFill="1" applyBorder="1" applyAlignment="1">
      <alignment horizontal="center" vertical="center"/>
    </xf>
    <xf numFmtId="166" fontId="40" fillId="0" borderId="14" xfId="0" applyNumberFormat="1" applyFont="1" applyFill="1" applyBorder="1" applyAlignment="1">
      <alignment horizontal="center" vertical="center"/>
    </xf>
    <xf numFmtId="166" fontId="40" fillId="0" borderId="53" xfId="0" applyNumberFormat="1" applyFont="1" applyFill="1" applyBorder="1" applyAlignment="1">
      <alignment horizontal="center" vertical="center"/>
    </xf>
    <xf numFmtId="166" fontId="40" fillId="0" borderId="12" xfId="0" applyNumberFormat="1" applyFont="1" applyFill="1" applyBorder="1" applyAlignment="1">
      <alignment horizontal="center" vertical="center"/>
    </xf>
    <xf numFmtId="166" fontId="40" fillId="0" borderId="13" xfId="0" applyNumberFormat="1" applyFont="1" applyFill="1" applyBorder="1" applyAlignment="1">
      <alignment horizontal="center" vertical="center"/>
    </xf>
    <xf numFmtId="166" fontId="40" fillId="0" borderId="55" xfId="0" applyNumberFormat="1" applyFont="1" applyFill="1" applyBorder="1" applyAlignment="1">
      <alignment horizontal="center" vertical="center"/>
    </xf>
    <xf numFmtId="166" fontId="40" fillId="0" borderId="12" xfId="0" applyNumberFormat="1" applyFont="1" applyFill="1" applyBorder="1" applyAlignment="1">
      <alignment horizontal="center"/>
    </xf>
    <xf numFmtId="166" fontId="40" fillId="0" borderId="13" xfId="0" applyNumberFormat="1" applyFont="1" applyFill="1" applyBorder="1" applyAlignment="1">
      <alignment horizontal="center"/>
    </xf>
    <xf numFmtId="166" fontId="40" fillId="0" borderId="55" xfId="0" applyNumberFormat="1" applyFont="1" applyFill="1" applyBorder="1" applyAlignment="1">
      <alignment horizontal="center"/>
    </xf>
    <xf numFmtId="166" fontId="45" fillId="0" borderId="85" xfId="0" applyNumberFormat="1" applyFont="1" applyFill="1" applyBorder="1" applyAlignment="1">
      <alignment horizontal="center" vertical="center"/>
    </xf>
    <xf numFmtId="166" fontId="45" fillId="0" borderId="83" xfId="0" applyNumberFormat="1" applyFont="1" applyFill="1" applyBorder="1" applyAlignment="1">
      <alignment horizontal="center" vertical="center"/>
    </xf>
    <xf numFmtId="166" fontId="45" fillId="0" borderId="87" xfId="0" applyNumberFormat="1" applyFont="1" applyFill="1" applyBorder="1" applyAlignment="1">
      <alignment horizontal="center" vertical="center"/>
    </xf>
    <xf numFmtId="166" fontId="45" fillId="0" borderId="0" xfId="0" applyNumberFormat="1" applyFont="1" applyFill="1" applyBorder="1" applyAlignment="1">
      <alignment horizontal="center" vertical="center"/>
    </xf>
    <xf numFmtId="166" fontId="45" fillId="0" borderId="100" xfId="0" applyNumberFormat="1" applyFont="1" applyFill="1" applyBorder="1" applyAlignment="1">
      <alignment horizontal="center" vertical="center"/>
    </xf>
    <xf numFmtId="166" fontId="45" fillId="0" borderId="88" xfId="0" applyNumberFormat="1" applyFont="1" applyFill="1" applyBorder="1" applyAlignment="1">
      <alignment horizontal="center" vertical="center"/>
    </xf>
    <xf numFmtId="166" fontId="46" fillId="0" borderId="0" xfId="0" applyNumberFormat="1" applyFont="1" applyFill="1" applyAlignment="1">
      <alignment horizontal="center"/>
    </xf>
    <xf numFmtId="166" fontId="40" fillId="0" borderId="5" xfId="0" applyNumberFormat="1" applyFont="1" applyFill="1" applyBorder="1" applyAlignment="1">
      <alignment horizontal="center"/>
    </xf>
    <xf numFmtId="166" fontId="40" fillId="0" borderId="27" xfId="0" applyNumberFormat="1" applyFont="1" applyFill="1" applyBorder="1" applyAlignment="1">
      <alignment horizontal="center"/>
    </xf>
    <xf numFmtId="166" fontId="40" fillId="0" borderId="4" xfId="0" applyNumberFormat="1" applyFont="1" applyFill="1" applyBorder="1" applyAlignment="1">
      <alignment horizontal="center"/>
    </xf>
    <xf numFmtId="166" fontId="40" fillId="0" borderId="26" xfId="0" applyNumberFormat="1" applyFont="1" applyFill="1" applyBorder="1" applyAlignment="1">
      <alignment horizontal="center"/>
    </xf>
    <xf numFmtId="166" fontId="40" fillId="0" borderId="0" xfId="0" applyNumberFormat="1" applyFont="1" applyFill="1" applyBorder="1" applyAlignment="1">
      <alignment horizontal="center" vertical="center"/>
    </xf>
    <xf numFmtId="166" fontId="40" fillId="0" borderId="54" xfId="0" applyNumberFormat="1" applyFont="1" applyFill="1" applyBorder="1" applyAlignment="1">
      <alignment horizontal="center" vertical="center"/>
    </xf>
    <xf numFmtId="2" fontId="23" fillId="0" borderId="53" xfId="0" applyNumberFormat="1" applyFont="1" applyBorder="1" applyAlignment="1">
      <alignment horizontal="center" vertical="center" wrapText="1"/>
    </xf>
    <xf numFmtId="2" fontId="23" fillId="0" borderId="54" xfId="0" applyNumberFormat="1" applyFont="1" applyBorder="1" applyAlignment="1">
      <alignment horizontal="center" vertical="center" wrapText="1"/>
    </xf>
    <xf numFmtId="2" fontId="23" fillId="0" borderId="55" xfId="0" applyNumberFormat="1" applyFont="1" applyBorder="1" applyAlignment="1">
      <alignment horizontal="center" vertical="center" wrapText="1"/>
    </xf>
    <xf numFmtId="2" fontId="23" fillId="0" borderId="25" xfId="0" applyNumberFormat="1" applyFont="1" applyBorder="1" applyAlignment="1">
      <alignment horizontal="center" vertical="center" wrapText="1"/>
    </xf>
    <xf numFmtId="2" fontId="23" fillId="0" borderId="64" xfId="0" applyNumberFormat="1" applyFont="1" applyBorder="1" applyAlignment="1">
      <alignment horizontal="center" vertical="center" wrapText="1"/>
    </xf>
    <xf numFmtId="2" fontId="23" fillId="0" borderId="63" xfId="0" applyNumberFormat="1" applyFont="1" applyBorder="1" applyAlignment="1">
      <alignment horizontal="center" vertical="center" wrapText="1"/>
    </xf>
    <xf numFmtId="166" fontId="45" fillId="0" borderId="16" xfId="0" applyNumberFormat="1" applyFont="1" applyFill="1" applyBorder="1" applyAlignment="1">
      <alignment horizontal="center" vertical="center"/>
    </xf>
    <xf numFmtId="166" fontId="45" fillId="0" borderId="14" xfId="0" applyNumberFormat="1" applyFont="1" applyFill="1" applyBorder="1" applyAlignment="1">
      <alignment horizontal="center" vertical="center"/>
    </xf>
    <xf numFmtId="166" fontId="45" fillId="0" borderId="53" xfId="0" applyNumberFormat="1" applyFont="1" applyFill="1" applyBorder="1" applyAlignment="1">
      <alignment horizontal="center" vertical="center"/>
    </xf>
    <xf numFmtId="166" fontId="45" fillId="0" borderId="11" xfId="0" applyNumberFormat="1" applyFont="1" applyFill="1" applyBorder="1" applyAlignment="1">
      <alignment horizontal="center" vertical="center"/>
    </xf>
    <xf numFmtId="166" fontId="45" fillId="0" borderId="54" xfId="0" applyNumberFormat="1" applyFont="1" applyFill="1" applyBorder="1" applyAlignment="1">
      <alignment horizontal="center" vertical="center"/>
    </xf>
    <xf numFmtId="166" fontId="45" fillId="0" borderId="12" xfId="0" applyNumberFormat="1" applyFont="1" applyFill="1" applyBorder="1" applyAlignment="1">
      <alignment horizontal="center" vertical="center"/>
    </xf>
    <xf numFmtId="166" fontId="45" fillId="0" borderId="13" xfId="0" applyNumberFormat="1" applyFont="1" applyFill="1" applyBorder="1" applyAlignment="1">
      <alignment horizontal="center" vertical="center"/>
    </xf>
    <xf numFmtId="166" fontId="45" fillId="0" borderId="55" xfId="0" applyNumberFormat="1" applyFont="1" applyFill="1" applyBorder="1" applyAlignment="1">
      <alignment horizontal="center" vertical="center"/>
    </xf>
    <xf numFmtId="166" fontId="40" fillId="0" borderId="14" xfId="0" applyNumberFormat="1" applyFont="1" applyFill="1" applyBorder="1" applyAlignment="1">
      <alignment horizontal="center"/>
    </xf>
    <xf numFmtId="2" fontId="46" fillId="0" borderId="27" xfId="0" applyNumberFormat="1" applyFont="1" applyFill="1" applyBorder="1" applyAlignment="1">
      <alignment horizontal="center"/>
    </xf>
    <xf numFmtId="2" fontId="46" fillId="0" borderId="4" xfId="0" applyNumberFormat="1" applyFont="1" applyFill="1" applyBorder="1" applyAlignment="1">
      <alignment horizontal="center"/>
    </xf>
    <xf numFmtId="2" fontId="46" fillId="0" borderId="26" xfId="0" applyNumberFormat="1" applyFont="1" applyFill="1" applyBorder="1" applyAlignment="1">
      <alignment horizontal="center"/>
    </xf>
    <xf numFmtId="2" fontId="23" fillId="0" borderId="25" xfId="0" applyNumberFormat="1" applyFont="1" applyFill="1" applyBorder="1" applyAlignment="1">
      <alignment horizontal="center" vertical="center" wrapText="1"/>
    </xf>
    <xf numFmtId="2" fontId="23" fillId="0" borderId="64" xfId="0" applyNumberFormat="1" applyFont="1" applyFill="1" applyBorder="1" applyAlignment="1">
      <alignment horizontal="center" vertical="center" wrapText="1"/>
    </xf>
    <xf numFmtId="2" fontId="23" fillId="0" borderId="63" xfId="0" applyNumberFormat="1" applyFont="1" applyFill="1" applyBorder="1" applyAlignment="1">
      <alignment horizontal="center" vertical="center" wrapText="1"/>
    </xf>
    <xf numFmtId="165" fontId="85" fillId="8" borderId="27" xfId="45" applyNumberFormat="1" applyFont="1" applyFill="1" applyBorder="1" applyAlignment="1">
      <alignment horizontal="center" vertical="center" wrapText="1"/>
    </xf>
    <xf numFmtId="165" fontId="85" fillId="8" borderId="26" xfId="45" applyNumberFormat="1" applyFont="1" applyFill="1" applyBorder="1" applyAlignment="1">
      <alignment horizontal="center" vertical="center" wrapText="1"/>
    </xf>
    <xf numFmtId="2" fontId="85" fillId="8" borderId="27" xfId="42" applyNumberFormat="1" applyFont="1" applyFill="1" applyBorder="1" applyAlignment="1" applyProtection="1">
      <alignment horizontal="center" vertical="center" wrapText="1"/>
      <protection locked="0"/>
    </xf>
    <xf numFmtId="2" fontId="85" fillId="8" borderId="26" xfId="42" applyNumberFormat="1" applyFont="1" applyFill="1" applyBorder="1" applyAlignment="1" applyProtection="1">
      <alignment horizontal="center" vertical="center" wrapText="1"/>
      <protection locked="0"/>
    </xf>
    <xf numFmtId="165" fontId="85" fillId="8" borderId="5" xfId="45" applyNumberFormat="1" applyFont="1" applyFill="1" applyBorder="1" applyAlignment="1">
      <alignment horizontal="center" vertical="center" wrapText="1"/>
    </xf>
    <xf numFmtId="2" fontId="85" fillId="8" borderId="5" xfId="42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  <xf numFmtId="2" fontId="65" fillId="5" borderId="26" xfId="43" applyNumberFormat="1" applyFont="1" applyFill="1" applyBorder="1" applyAlignment="1">
      <alignment horizontal="right"/>
    </xf>
    <xf numFmtId="2" fontId="65" fillId="5" borderId="5" xfId="43" applyNumberFormat="1" applyFont="1" applyFill="1" applyBorder="1" applyAlignment="1">
      <alignment horizontal="right"/>
    </xf>
    <xf numFmtId="0" fontId="65" fillId="0" borderId="31" xfId="43" applyNumberFormat="1" applyFont="1" applyFill="1" applyBorder="1" applyAlignment="1"/>
    <xf numFmtId="0" fontId="65" fillId="0" borderId="5" xfId="43" applyNumberFormat="1" applyFont="1" applyFill="1" applyBorder="1" applyAlignment="1"/>
    <xf numFmtId="2" fontId="65" fillId="5" borderId="4" xfId="43" applyNumberFormat="1" applyFont="1" applyFill="1" applyBorder="1" applyAlignment="1">
      <alignment horizontal="right"/>
    </xf>
    <xf numFmtId="0" fontId="65" fillId="0" borderId="132" xfId="43" applyNumberFormat="1" applyFont="1" applyFill="1" applyBorder="1" applyAlignment="1">
      <alignment horizontal="left"/>
    </xf>
    <xf numFmtId="0" fontId="65" fillId="0" borderId="4" xfId="43" applyNumberFormat="1" applyFont="1" applyFill="1" applyBorder="1" applyAlignment="1">
      <alignment horizontal="left"/>
    </xf>
    <xf numFmtId="0" fontId="65" fillId="0" borderId="26" xfId="43" applyNumberFormat="1" applyFont="1" applyFill="1" applyBorder="1" applyAlignment="1">
      <alignment horizontal="left"/>
    </xf>
    <xf numFmtId="0" fontId="64" fillId="0" borderId="144" xfId="43" applyNumberFormat="1" applyFont="1" applyFill="1" applyBorder="1" applyAlignment="1">
      <alignment horizontal="left"/>
    </xf>
    <xf numFmtId="0" fontId="64" fillId="0" borderId="77" xfId="43" applyNumberFormat="1" applyFont="1" applyFill="1" applyBorder="1" applyAlignment="1">
      <alignment horizontal="left"/>
    </xf>
    <xf numFmtId="0" fontId="64" fillId="0" borderId="61" xfId="43" applyNumberFormat="1" applyFont="1" applyFill="1" applyBorder="1" applyAlignment="1">
      <alignment horizontal="left"/>
    </xf>
    <xf numFmtId="0" fontId="66" fillId="0" borderId="31" xfId="43" applyNumberFormat="1" applyFont="1" applyFill="1" applyBorder="1" applyAlignment="1"/>
    <xf numFmtId="0" fontId="66" fillId="0" borderId="5" xfId="43" applyNumberFormat="1" applyFont="1" applyFill="1" applyBorder="1" applyAlignment="1"/>
    <xf numFmtId="2" fontId="52" fillId="5" borderId="4" xfId="43" applyNumberFormat="1" applyFont="1" applyFill="1" applyBorder="1" applyAlignment="1">
      <alignment horizontal="right"/>
    </xf>
    <xf numFmtId="2" fontId="52" fillId="5" borderId="26" xfId="43" applyNumberFormat="1" applyFont="1" applyFill="1" applyBorder="1" applyAlignment="1">
      <alignment horizontal="right"/>
    </xf>
    <xf numFmtId="0" fontId="64" fillId="0" borderId="31" xfId="43" applyNumberFormat="1" applyFont="1" applyFill="1" applyBorder="1" applyAlignment="1"/>
    <xf numFmtId="0" fontId="64" fillId="0" borderId="5" xfId="43" applyNumberFormat="1" applyFont="1" applyFill="1" applyBorder="1" applyAlignment="1"/>
    <xf numFmtId="2" fontId="64" fillId="5" borderId="4" xfId="43" applyNumberFormat="1" applyFont="1" applyFill="1" applyBorder="1" applyAlignment="1">
      <alignment horizontal="right"/>
    </xf>
    <xf numFmtId="2" fontId="64" fillId="5" borderId="26" xfId="43" applyNumberFormat="1" applyFont="1" applyFill="1" applyBorder="1" applyAlignment="1">
      <alignment horizontal="right"/>
    </xf>
    <xf numFmtId="0" fontId="36" fillId="0" borderId="0" xfId="41" applyNumberFormat="1" applyFont="1" applyFill="1" applyBorder="1" applyAlignment="1">
      <alignment horizontal="center"/>
    </xf>
    <xf numFmtId="0" fontId="65" fillId="0" borderId="31" xfId="43" applyNumberFormat="1" applyFont="1" applyFill="1" applyBorder="1" applyAlignment="1">
      <alignment vertical="center" wrapText="1"/>
    </xf>
    <xf numFmtId="0" fontId="65" fillId="0" borderId="5" xfId="43" applyNumberFormat="1" applyFont="1" applyFill="1" applyBorder="1" applyAlignment="1">
      <alignment vertical="center" wrapText="1"/>
    </xf>
    <xf numFmtId="10" fontId="52" fillId="5" borderId="26" xfId="47" applyNumberFormat="1" applyFont="1" applyFill="1" applyBorder="1" applyAlignment="1">
      <alignment horizontal="right"/>
    </xf>
    <xf numFmtId="10" fontId="52" fillId="5" borderId="5" xfId="47" applyNumberFormat="1" applyFont="1" applyFill="1" applyBorder="1" applyAlignment="1">
      <alignment horizontal="right"/>
    </xf>
    <xf numFmtId="0" fontId="65" fillId="5" borderId="5" xfId="43" applyNumberFormat="1" applyFont="1" applyFill="1" applyBorder="1" applyAlignment="1">
      <alignment horizontal="center"/>
    </xf>
    <xf numFmtId="174" fontId="3" fillId="8" borderId="5" xfId="10" applyNumberFormat="1" applyFont="1" applyFill="1" applyBorder="1" applyAlignment="1">
      <alignment horizontal="left" wrapText="1"/>
    </xf>
    <xf numFmtId="165" fontId="2" fillId="8" borderId="5" xfId="45" applyNumberFormat="1" applyFont="1" applyFill="1" applyBorder="1" applyAlignment="1">
      <alignment horizontal="center" vertical="center" wrapText="1"/>
    </xf>
    <xf numFmtId="165" fontId="2" fillId="8" borderId="5" xfId="42" applyNumberFormat="1" applyFont="1" applyFill="1" applyBorder="1" applyAlignment="1" applyProtection="1">
      <alignment horizontal="center" vertical="center" wrapText="1"/>
      <protection locked="0"/>
    </xf>
    <xf numFmtId="0" fontId="65" fillId="0" borderId="31" xfId="43" applyNumberFormat="1" applyFont="1" applyFill="1" applyBorder="1" applyAlignment="1">
      <alignment horizontal="center"/>
    </xf>
    <xf numFmtId="0" fontId="65" fillId="0" borderId="5" xfId="43" applyNumberFormat="1" applyFont="1" applyFill="1" applyBorder="1" applyAlignment="1">
      <alignment horizontal="center"/>
    </xf>
    <xf numFmtId="2" fontId="85" fillId="0" borderId="5" xfId="42" applyNumberFormat="1" applyFont="1" applyFill="1" applyBorder="1" applyAlignment="1" applyProtection="1">
      <alignment horizontal="center" vertical="center" wrapText="1"/>
      <protection locked="0"/>
    </xf>
    <xf numFmtId="0" fontId="64" fillId="0" borderId="52" xfId="43" applyNumberFormat="1" applyFont="1" applyFill="1" applyBorder="1" applyAlignment="1">
      <alignment horizontal="center"/>
    </xf>
    <xf numFmtId="0" fontId="64" fillId="0" borderId="56" xfId="43" applyNumberFormat="1" applyFont="1" applyFill="1" applyBorder="1" applyAlignment="1">
      <alignment horizontal="center"/>
    </xf>
    <xf numFmtId="0" fontId="64" fillId="0" borderId="57" xfId="43" applyNumberFormat="1" applyFont="1" applyFill="1" applyBorder="1" applyAlignment="1">
      <alignment horizontal="center"/>
    </xf>
    <xf numFmtId="0" fontId="65" fillId="5" borderId="5" xfId="43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31" fillId="0" borderId="25" xfId="0" applyFont="1" applyBorder="1" applyAlignment="1">
      <alignment horizontal="center"/>
    </xf>
    <xf numFmtId="0" fontId="131" fillId="0" borderId="6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5" fillId="0" borderId="27" xfId="0" applyNumberFormat="1" applyFont="1" applyBorder="1" applyAlignment="1">
      <alignment horizontal="center"/>
    </xf>
    <xf numFmtId="10" fontId="5" fillId="0" borderId="4" xfId="0" applyNumberFormat="1" applyFont="1" applyBorder="1" applyAlignment="1">
      <alignment horizontal="center"/>
    </xf>
    <xf numFmtId="10" fontId="5" fillId="0" borderId="26" xfId="0" applyNumberFormat="1" applyFont="1" applyBorder="1" applyAlignment="1">
      <alignment horizontal="center"/>
    </xf>
    <xf numFmtId="0" fontId="131" fillId="0" borderId="5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2" fillId="0" borderId="0" xfId="0" applyFont="1" applyBorder="1"/>
    <xf numFmtId="0" fontId="0" fillId="16" borderId="27" xfId="0" applyFill="1" applyBorder="1" applyAlignment="1">
      <alignment horizontal="center"/>
    </xf>
    <xf numFmtId="0" fontId="0" fillId="16" borderId="4" xfId="0" applyFill="1" applyBorder="1" applyAlignment="1">
      <alignment horizontal="center"/>
    </xf>
    <xf numFmtId="0" fontId="0" fillId="16" borderId="26" xfId="0" applyFill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4" fillId="0" borderId="31" xfId="0" applyNumberFormat="1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/>
    </xf>
    <xf numFmtId="0" fontId="23" fillId="0" borderId="51" xfId="0" applyNumberFormat="1" applyFont="1" applyFill="1" applyBorder="1" applyAlignment="1">
      <alignment horizontal="center"/>
    </xf>
    <xf numFmtId="0" fontId="23" fillId="0" borderId="146" xfId="0" applyNumberFormat="1" applyFont="1" applyFill="1" applyBorder="1" applyAlignment="1">
      <alignment horizontal="center"/>
    </xf>
    <xf numFmtId="0" fontId="4" fillId="0" borderId="106" xfId="0" applyNumberFormat="1" applyFont="1" applyFill="1" applyBorder="1" applyAlignment="1">
      <alignment horizontal="center"/>
    </xf>
    <xf numFmtId="0" fontId="4" fillId="0" borderId="145" xfId="0" applyNumberFormat="1" applyFont="1" applyFill="1" applyBorder="1" applyAlignment="1">
      <alignment horizontal="center"/>
    </xf>
    <xf numFmtId="0" fontId="40" fillId="0" borderId="52" xfId="0" applyNumberFormat="1" applyFont="1" applyFill="1" applyBorder="1" applyAlignment="1">
      <alignment horizontal="center"/>
    </xf>
    <xf numFmtId="0" fontId="40" fillId="0" borderId="56" xfId="0" applyNumberFormat="1" applyFont="1" applyFill="1" applyBorder="1" applyAlignment="1">
      <alignment horizontal="center"/>
    </xf>
    <xf numFmtId="0" fontId="40" fillId="0" borderId="57" xfId="0" applyNumberFormat="1" applyFont="1" applyFill="1" applyBorder="1" applyAlignment="1">
      <alignment horizontal="center"/>
    </xf>
    <xf numFmtId="0" fontId="23" fillId="0" borderId="59" xfId="0" applyNumberFormat="1" applyFont="1" applyFill="1" applyBorder="1" applyAlignment="1">
      <alignment horizontal="center"/>
    </xf>
    <xf numFmtId="0" fontId="23" fillId="0" borderId="109" xfId="0" applyNumberFormat="1" applyFont="1" applyFill="1" applyBorder="1" applyAlignment="1">
      <alignment horizontal="center"/>
    </xf>
    <xf numFmtId="2" fontId="40" fillId="0" borderId="52" xfId="0" applyNumberFormat="1" applyFont="1" applyFill="1" applyBorder="1" applyAlignment="1">
      <alignment horizontal="center"/>
    </xf>
    <xf numFmtId="2" fontId="40" fillId="0" borderId="56" xfId="0" applyNumberFormat="1" applyFont="1" applyFill="1" applyBorder="1" applyAlignment="1">
      <alignment horizontal="center"/>
    </xf>
    <xf numFmtId="2" fontId="40" fillId="0" borderId="57" xfId="0" applyNumberFormat="1" applyFont="1" applyFill="1" applyBorder="1" applyAlignment="1">
      <alignment horizontal="center"/>
    </xf>
    <xf numFmtId="0" fontId="40" fillId="0" borderId="108" xfId="0" applyNumberFormat="1" applyFont="1" applyFill="1" applyBorder="1" applyAlignment="1">
      <alignment horizontal="center"/>
    </xf>
    <xf numFmtId="0" fontId="40" fillId="0" borderId="103" xfId="0" applyNumberFormat="1" applyFont="1" applyFill="1" applyBorder="1" applyAlignment="1">
      <alignment horizontal="center"/>
    </xf>
    <xf numFmtId="0" fontId="4" fillId="0" borderId="144" xfId="0" applyNumberFormat="1" applyFont="1" applyFill="1" applyBorder="1" applyAlignment="1">
      <alignment horizontal="center"/>
    </xf>
    <xf numFmtId="0" fontId="4" fillId="0" borderId="61" xfId="0" applyNumberFormat="1" applyFont="1" applyFill="1" applyBorder="1" applyAlignment="1">
      <alignment horizontal="center"/>
    </xf>
    <xf numFmtId="0" fontId="23" fillId="0" borderId="5" xfId="0" applyNumberFormat="1" applyFont="1" applyFill="1" applyBorder="1" applyAlignment="1">
      <alignment horizontal="center"/>
    </xf>
    <xf numFmtId="0" fontId="23" fillId="0" borderId="27" xfId="0" applyNumberFormat="1" applyFont="1" applyFill="1" applyBorder="1" applyAlignment="1">
      <alignment horizontal="left" wrapText="1"/>
    </xf>
    <xf numFmtId="0" fontId="23" fillId="0" borderId="4" xfId="0" applyNumberFormat="1" applyFont="1" applyFill="1" applyBorder="1" applyAlignment="1">
      <alignment horizontal="left" wrapText="1"/>
    </xf>
    <xf numFmtId="0" fontId="23" fillId="0" borderId="26" xfId="0" applyNumberFormat="1" applyFont="1" applyFill="1" applyBorder="1" applyAlignment="1">
      <alignment horizontal="left" wrapText="1"/>
    </xf>
    <xf numFmtId="0" fontId="23" fillId="0" borderId="106" xfId="0" applyNumberFormat="1" applyFont="1" applyFill="1" applyBorder="1" applyAlignment="1">
      <alignment horizontal="center"/>
    </xf>
    <xf numFmtId="0" fontId="23" fillId="0" borderId="145" xfId="0" applyNumberFormat="1" applyFont="1" applyFill="1" applyBorder="1" applyAlignment="1">
      <alignment horizontal="center"/>
    </xf>
    <xf numFmtId="0" fontId="4" fillId="0" borderId="27" xfId="0" applyNumberFormat="1" applyFont="1" applyFill="1" applyBorder="1" applyAlignment="1">
      <alignment horizontal="left"/>
    </xf>
    <xf numFmtId="0" fontId="4" fillId="0" borderId="4" xfId="0" applyNumberFormat="1" applyFont="1" applyFill="1" applyBorder="1" applyAlignment="1">
      <alignment horizontal="left"/>
    </xf>
    <xf numFmtId="0" fontId="4" fillId="0" borderId="26" xfId="0" applyNumberFormat="1" applyFont="1" applyFill="1" applyBorder="1" applyAlignment="1">
      <alignment horizontal="left"/>
    </xf>
    <xf numFmtId="0" fontId="23" fillId="0" borderId="106" xfId="0" applyNumberFormat="1" applyFont="1" applyFill="1" applyBorder="1" applyAlignment="1">
      <alignment horizontal="center" wrapText="1"/>
    </xf>
    <xf numFmtId="0" fontId="23" fillId="0" borderId="145" xfId="0" applyNumberFormat="1" applyFont="1" applyFill="1" applyBorder="1" applyAlignment="1">
      <alignment horizontal="center" wrapText="1"/>
    </xf>
    <xf numFmtId="0" fontId="23" fillId="0" borderId="27" xfId="0" applyNumberFormat="1" applyFont="1" applyFill="1" applyBorder="1" applyAlignment="1">
      <alignment horizontal="left"/>
    </xf>
    <xf numFmtId="0" fontId="23" fillId="0" borderId="4" xfId="0" applyNumberFormat="1" applyFont="1" applyFill="1" applyBorder="1" applyAlignment="1">
      <alignment horizontal="left"/>
    </xf>
    <xf numFmtId="0" fontId="23" fillId="0" borderId="26" xfId="0" applyNumberFormat="1" applyFont="1" applyFill="1" applyBorder="1" applyAlignment="1">
      <alignment horizontal="left"/>
    </xf>
    <xf numFmtId="0" fontId="23" fillId="0" borderId="52" xfId="0" applyNumberFormat="1" applyFont="1" applyFill="1" applyBorder="1" applyAlignment="1">
      <alignment horizontal="left" wrapText="1"/>
    </xf>
    <xf numFmtId="0" fontId="23" fillId="0" borderId="56" xfId="0" applyNumberFormat="1" applyFont="1" applyFill="1" applyBorder="1" applyAlignment="1">
      <alignment horizontal="left" wrapText="1"/>
    </xf>
    <xf numFmtId="0" fontId="23" fillId="0" borderId="132" xfId="0" applyNumberFormat="1" applyFont="1" applyFill="1" applyBorder="1" applyAlignment="1">
      <alignment horizontal="left"/>
    </xf>
    <xf numFmtId="2" fontId="0" fillId="0" borderId="0" xfId="0" applyNumberFormat="1" applyFill="1" applyAlignment="1">
      <alignment horizontal="center"/>
    </xf>
    <xf numFmtId="2" fontId="0" fillId="0" borderId="52" xfId="0" applyNumberFormat="1" applyFill="1" applyBorder="1" applyAlignment="1">
      <alignment horizontal="center"/>
    </xf>
    <xf numFmtId="2" fontId="0" fillId="0" borderId="56" xfId="0" applyNumberFormat="1" applyFill="1" applyBorder="1" applyAlignment="1">
      <alignment horizontal="center"/>
    </xf>
    <xf numFmtId="2" fontId="0" fillId="0" borderId="57" xfId="0" applyNumberFormat="1" applyFill="1" applyBorder="1" applyAlignment="1">
      <alignment horizontal="center"/>
    </xf>
    <xf numFmtId="2" fontId="2" fillId="0" borderId="52" xfId="0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2" fontId="2" fillId="0" borderId="103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2" fillId="0" borderId="52" xfId="42" applyNumberFormat="1" applyFont="1" applyFill="1" applyBorder="1" applyAlignment="1" applyProtection="1">
      <alignment horizontal="center" wrapText="1"/>
      <protection locked="0"/>
    </xf>
    <xf numFmtId="0" fontId="2" fillId="0" borderId="57" xfId="42" applyNumberFormat="1" applyFont="1" applyFill="1" applyBorder="1" applyAlignment="1" applyProtection="1">
      <alignment horizontal="center" wrapText="1"/>
      <protection locked="0"/>
    </xf>
    <xf numFmtId="2" fontId="2" fillId="0" borderId="52" xfId="0" applyNumberFormat="1" applyFont="1" applyFill="1" applyBorder="1" applyAlignment="1">
      <alignment horizontal="center" vertical="center" wrapText="1"/>
    </xf>
    <xf numFmtId="2" fontId="2" fillId="0" borderId="56" xfId="0" applyNumberFormat="1" applyFont="1" applyFill="1" applyBorder="1" applyAlignment="1">
      <alignment horizontal="center" vertical="center" wrapText="1"/>
    </xf>
    <xf numFmtId="2" fontId="2" fillId="0" borderId="57" xfId="0" applyNumberFormat="1" applyFont="1" applyFill="1" applyBorder="1" applyAlignment="1">
      <alignment horizontal="center" vertical="center" wrapText="1"/>
    </xf>
    <xf numFmtId="0" fontId="3" fillId="0" borderId="5" xfId="37" applyFont="1" applyFill="1" applyBorder="1" applyAlignment="1">
      <alignment horizontal="center"/>
    </xf>
    <xf numFmtId="0" fontId="46" fillId="0" borderId="0" xfId="0" applyNumberFormat="1" applyFont="1" applyFill="1" applyAlignment="1">
      <alignment horizontal="center" vertical="top" wrapText="1"/>
    </xf>
    <xf numFmtId="0" fontId="13" fillId="0" borderId="0" xfId="0" applyNumberFormat="1" applyFont="1" applyFill="1" applyAlignment="1">
      <alignment horizontal="center" vertical="top" wrapText="1"/>
    </xf>
    <xf numFmtId="0" fontId="0" fillId="0" borderId="0" xfId="0" applyNumberForma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40" fillId="0" borderId="0" xfId="0" applyNumberFormat="1" applyFont="1" applyFill="1" applyBorder="1" applyAlignment="1">
      <alignment horizontal="center" vertical="center" wrapText="1"/>
    </xf>
    <xf numFmtId="0" fontId="11" fillId="0" borderId="147" xfId="0" applyNumberFormat="1" applyFont="1" applyFill="1" applyBorder="1" applyAlignment="1">
      <alignment horizontal="right"/>
    </xf>
    <xf numFmtId="0" fontId="11" fillId="0" borderId="148" xfId="0" applyNumberFormat="1" applyFont="1" applyFill="1" applyBorder="1" applyAlignment="1">
      <alignment horizontal="right"/>
    </xf>
    <xf numFmtId="0" fontId="19" fillId="0" borderId="0" xfId="0" applyNumberFormat="1" applyFont="1" applyFill="1" applyAlignment="1">
      <alignment horizontal="center" vertical="top" wrapText="1"/>
    </xf>
    <xf numFmtId="0" fontId="7" fillId="0" borderId="0" xfId="0" applyNumberFormat="1" applyFont="1" applyFill="1" applyAlignment="1">
      <alignment horizontal="left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54" xfId="0" applyNumberFormat="1" applyFont="1" applyFill="1" applyBorder="1" applyAlignment="1">
      <alignment horizontal="left" vertical="center" wrapText="1"/>
    </xf>
    <xf numFmtId="0" fontId="18" fillId="0" borderId="0" xfId="0" applyNumberFormat="1" applyFont="1" applyFill="1" applyAlignment="1">
      <alignment horizontal="left"/>
    </xf>
    <xf numFmtId="0" fontId="61" fillId="0" borderId="0" xfId="0" applyNumberFormat="1" applyFont="1" applyFill="1" applyAlignment="1">
      <alignment horizontal="center"/>
    </xf>
    <xf numFmtId="0" fontId="4" fillId="0" borderId="25" xfId="0" applyNumberFormat="1" applyFont="1" applyFill="1" applyBorder="1" applyAlignment="1">
      <alignment horizontal="center" vertical="center" wrapText="1"/>
    </xf>
    <xf numFmtId="0" fontId="4" fillId="0" borderId="63" xfId="0" applyNumberFormat="1" applyFont="1" applyFill="1" applyBorder="1" applyAlignment="1">
      <alignment horizontal="center" vertical="center" wrapText="1"/>
    </xf>
    <xf numFmtId="0" fontId="23" fillId="0" borderId="25" xfId="0" applyNumberFormat="1" applyFont="1" applyFill="1" applyBorder="1" applyAlignment="1">
      <alignment horizontal="center"/>
    </xf>
    <xf numFmtId="0" fontId="23" fillId="0" borderId="63" xfId="0" applyNumberFormat="1" applyFont="1" applyFill="1" applyBorder="1" applyAlignment="1">
      <alignment horizontal="center"/>
    </xf>
    <xf numFmtId="0" fontId="40" fillId="0" borderId="25" xfId="0" applyNumberFormat="1" applyFont="1" applyFill="1" applyBorder="1" applyAlignment="1">
      <alignment horizontal="center" vertical="center"/>
    </xf>
    <xf numFmtId="0" fontId="40" fillId="0" borderId="63" xfId="0" applyNumberFormat="1" applyFont="1" applyFill="1" applyBorder="1" applyAlignment="1">
      <alignment horizontal="center" vertical="center"/>
    </xf>
    <xf numFmtId="0" fontId="11" fillId="0" borderId="25" xfId="0" applyNumberFormat="1" applyFont="1" applyFill="1" applyBorder="1" applyAlignment="1">
      <alignment horizontal="center"/>
    </xf>
    <xf numFmtId="0" fontId="11" fillId="0" borderId="63" xfId="0" applyNumberFormat="1" applyFont="1" applyFill="1" applyBorder="1" applyAlignment="1">
      <alignment horizontal="center"/>
    </xf>
    <xf numFmtId="0" fontId="4" fillId="0" borderId="25" xfId="0" applyNumberFormat="1" applyFont="1" applyFill="1" applyBorder="1" applyAlignment="1">
      <alignment vertical="center" wrapText="1"/>
    </xf>
    <xf numFmtId="0" fontId="4" fillId="0" borderId="64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 vertical="top" wrapText="1"/>
    </xf>
    <xf numFmtId="0" fontId="9" fillId="0" borderId="0" xfId="0" applyNumberFormat="1" applyFont="1" applyFill="1" applyAlignment="1">
      <alignment horizontal="center"/>
    </xf>
    <xf numFmtId="0" fontId="11" fillId="0" borderId="106" xfId="0" applyNumberFormat="1" applyFont="1" applyFill="1" applyBorder="1" applyAlignment="1">
      <alignment horizontal="center"/>
    </xf>
    <xf numFmtId="0" fontId="11" fillId="0" borderId="3" xfId="0" applyNumberFormat="1" applyFont="1" applyFill="1" applyBorder="1" applyAlignment="1">
      <alignment horizontal="center"/>
    </xf>
    <xf numFmtId="0" fontId="11" fillId="0" borderId="153" xfId="0" applyNumberFormat="1" applyFont="1" applyFill="1" applyBorder="1" applyAlignment="1">
      <alignment horizontal="center"/>
    </xf>
    <xf numFmtId="0" fontId="11" fillId="0" borderId="8" xfId="0" applyNumberFormat="1" applyFont="1" applyFill="1" applyBorder="1" applyAlignment="1">
      <alignment horizontal="center"/>
    </xf>
    <xf numFmtId="0" fontId="11" fillId="0" borderId="9" xfId="0" applyNumberFormat="1" applyFont="1" applyFill="1" applyBorder="1" applyAlignment="1">
      <alignment horizontal="center"/>
    </xf>
    <xf numFmtId="0" fontId="11" fillId="0" borderId="10" xfId="0" applyNumberFormat="1" applyFont="1" applyFill="1" applyBorder="1" applyAlignment="1">
      <alignment horizontal="center"/>
    </xf>
    <xf numFmtId="0" fontId="0" fillId="0" borderId="123" xfId="0" applyNumberFormat="1" applyFill="1" applyBorder="1" applyAlignment="1">
      <alignment horizontal="center" vertical="center" wrapText="1"/>
    </xf>
    <xf numFmtId="0" fontId="0" fillId="0" borderId="139" xfId="0" applyBorder="1" applyAlignment="1">
      <alignment horizontal="center" vertical="center" wrapText="1"/>
    </xf>
    <xf numFmtId="0" fontId="0" fillId="0" borderId="152" xfId="0" applyBorder="1" applyAlignment="1">
      <alignment horizontal="center" vertical="center" wrapText="1"/>
    </xf>
    <xf numFmtId="0" fontId="0" fillId="0" borderId="149" xfId="0" applyNumberFormat="1" applyFill="1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0" fillId="0" borderId="150" xfId="0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center" vertical="center" wrapText="1"/>
    </xf>
    <xf numFmtId="0" fontId="0" fillId="0" borderId="117" xfId="0" applyBorder="1" applyAlignment="1">
      <alignment horizontal="center" vertical="center" wrapText="1"/>
    </xf>
    <xf numFmtId="0" fontId="0" fillId="0" borderId="151" xfId="0" applyBorder="1" applyAlignment="1">
      <alignment horizontal="center" vertical="center" wrapText="1"/>
    </xf>
    <xf numFmtId="0" fontId="0" fillId="0" borderId="52" xfId="0" applyNumberForma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56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57" xfId="0" applyNumberForma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36" fillId="0" borderId="0" xfId="0" applyNumberFormat="1" applyFont="1" applyFill="1" applyAlignment="1">
      <alignment horizontal="center"/>
    </xf>
    <xf numFmtId="0" fontId="38" fillId="0" borderId="0" xfId="0" applyNumberFormat="1" applyFont="1" applyFill="1" applyAlignment="1">
      <alignment horizontal="center"/>
    </xf>
    <xf numFmtId="0" fontId="38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56" xfId="0" applyNumberFormat="1" applyFont="1" applyFill="1" applyBorder="1" applyAlignment="1">
      <alignment horizontal="center"/>
    </xf>
    <xf numFmtId="0" fontId="23" fillId="0" borderId="27" xfId="0" applyFont="1" applyFill="1" applyBorder="1" applyAlignment="1">
      <alignment horizontal="center"/>
    </xf>
    <xf numFmtId="0" fontId="2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17" fillId="0" borderId="27" xfId="0" applyFont="1" applyFill="1" applyBorder="1" applyAlignment="1">
      <alignment horizontal="left"/>
    </xf>
    <xf numFmtId="0" fontId="17" fillId="0" borderId="26" xfId="0" applyFont="1" applyFill="1" applyBorder="1" applyAlignment="1">
      <alignment horizontal="left"/>
    </xf>
    <xf numFmtId="0" fontId="3" fillId="0" borderId="12" xfId="0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174" fontId="17" fillId="0" borderId="27" xfId="0" applyNumberFormat="1" applyFont="1" applyFill="1" applyBorder="1" applyAlignment="1">
      <alignment horizontal="center"/>
    </xf>
    <xf numFmtId="174" fontId="17" fillId="0" borderId="26" xfId="0" applyNumberFormat="1" applyFont="1" applyFill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57" xfId="0" applyNumberFormat="1" applyFont="1" applyFill="1" applyBorder="1" applyAlignment="1">
      <alignment horizontal="center"/>
    </xf>
    <xf numFmtId="0" fontId="17" fillId="16" borderId="0" xfId="0" applyFont="1" applyFill="1" applyAlignment="1">
      <alignment horizontal="center"/>
    </xf>
    <xf numFmtId="0" fontId="3" fillId="0" borderId="52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3" fillId="0" borderId="57" xfId="0" applyFont="1" applyFill="1" applyBorder="1" applyAlignment="1">
      <alignment horizontal="center"/>
    </xf>
    <xf numFmtId="0" fontId="3" fillId="0" borderId="137" xfId="0" applyFont="1" applyFill="1" applyBorder="1" applyAlignment="1">
      <alignment horizontal="center"/>
    </xf>
    <xf numFmtId="0" fontId="3" fillId="0" borderId="104" xfId="0" applyFont="1" applyFill="1" applyBorder="1" applyAlignment="1">
      <alignment horizontal="center"/>
    </xf>
    <xf numFmtId="0" fontId="3" fillId="0" borderId="116" xfId="0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0" fontId="17" fillId="12" borderId="5" xfId="0" applyFont="1" applyFill="1" applyBorder="1" applyAlignment="1">
      <alignment horizontal="center"/>
    </xf>
    <xf numFmtId="0" fontId="3" fillId="0" borderId="132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26" xfId="0" applyBorder="1"/>
    <xf numFmtId="0" fontId="17" fillId="0" borderId="27" xfId="0" applyFont="1" applyFill="1" applyBorder="1" applyAlignment="1">
      <alignment horizontal="center"/>
    </xf>
    <xf numFmtId="0" fontId="17" fillId="0" borderId="26" xfId="0" applyFont="1" applyFill="1" applyBorder="1" applyAlignment="1">
      <alignment horizontal="center"/>
    </xf>
    <xf numFmtId="0" fontId="23" fillId="0" borderId="16" xfId="0" applyFont="1" applyFill="1" applyBorder="1" applyAlignment="1">
      <alignment horizontal="center"/>
    </xf>
    <xf numFmtId="0" fontId="23" fillId="0" borderId="53" xfId="0" applyFont="1" applyFill="1" applyBorder="1" applyAlignment="1">
      <alignment horizontal="center"/>
    </xf>
    <xf numFmtId="0" fontId="23" fillId="0" borderId="12" xfId="0" applyFont="1" applyFill="1" applyBorder="1" applyAlignment="1">
      <alignment horizontal="center"/>
    </xf>
    <xf numFmtId="0" fontId="23" fillId="0" borderId="55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02" fillId="16" borderId="5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52" xfId="0" applyFont="1" applyFill="1" applyBorder="1" applyAlignment="1">
      <alignment horizontal="center" wrapText="1"/>
    </xf>
    <xf numFmtId="0" fontId="3" fillId="0" borderId="31" xfId="0" applyFont="1" applyFill="1" applyBorder="1" applyAlignment="1">
      <alignment horizontal="center" wrapText="1"/>
    </xf>
    <xf numFmtId="0" fontId="3" fillId="0" borderId="56" xfId="0" applyFont="1" applyFill="1" applyBorder="1" applyAlignment="1">
      <alignment horizontal="right"/>
    </xf>
    <xf numFmtId="0" fontId="3" fillId="0" borderId="57" xfId="0" applyFont="1" applyFill="1" applyBorder="1" applyAlignment="1">
      <alignment horizontal="right"/>
    </xf>
    <xf numFmtId="0" fontId="48" fillId="0" borderId="5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15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45" xfId="0" applyFont="1" applyFill="1" applyBorder="1" applyAlignment="1">
      <alignment horizontal="center" vertical="center" wrapText="1"/>
    </xf>
    <xf numFmtId="2" fontId="3" fillId="0" borderId="57" xfId="0" applyNumberFormat="1" applyFont="1" applyFill="1" applyBorder="1" applyAlignment="1">
      <alignment horizontal="center" vertical="center" wrapText="1"/>
    </xf>
    <xf numFmtId="2" fontId="3" fillId="0" borderId="28" xfId="0" applyNumberFormat="1" applyFont="1" applyFill="1" applyBorder="1" applyAlignment="1">
      <alignment horizontal="center" vertical="center" wrapText="1"/>
    </xf>
    <xf numFmtId="2" fontId="3" fillId="0" borderId="56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52" xfId="0" applyNumberFormat="1" applyFont="1" applyBorder="1" applyAlignment="1">
      <alignment horizontal="left" vertical="center" wrapText="1"/>
    </xf>
    <xf numFmtId="2" fontId="3" fillId="0" borderId="31" xfId="0" applyNumberFormat="1" applyFont="1" applyBorder="1" applyAlignment="1">
      <alignment horizontal="left" vertical="center" wrapText="1"/>
    </xf>
    <xf numFmtId="2" fontId="3" fillId="0" borderId="56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49" fontId="2" fillId="0" borderId="103" xfId="0" applyNumberFormat="1" applyFont="1" applyFill="1" applyBorder="1" applyAlignment="1">
      <alignment horizontal="center"/>
    </xf>
    <xf numFmtId="49" fontId="2" fillId="0" borderId="108" xfId="0" applyNumberFormat="1" applyFont="1" applyFill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1" fontId="29" fillId="0" borderId="0" xfId="0" applyNumberFormat="1" applyFont="1" applyBorder="1" applyAlignment="1">
      <alignment horizontal="left"/>
    </xf>
    <xf numFmtId="2" fontId="30" fillId="0" borderId="0" xfId="0" applyNumberFormat="1" applyFont="1" applyBorder="1" applyAlignment="1">
      <alignment horizontal="center"/>
    </xf>
    <xf numFmtId="1" fontId="31" fillId="0" borderId="0" xfId="0" applyNumberFormat="1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186" fontId="77" fillId="9" borderId="155" xfId="42" applyNumberFormat="1" applyFont="1" applyFill="1" applyBorder="1" applyAlignment="1" applyProtection="1">
      <alignment horizontal="center"/>
      <protection locked="0"/>
    </xf>
    <xf numFmtId="186" fontId="77" fillId="9" borderId="156" xfId="42" applyNumberFormat="1" applyFont="1" applyFill="1" applyBorder="1" applyAlignment="1" applyProtection="1">
      <alignment horizontal="center"/>
      <protection locked="0"/>
    </xf>
    <xf numFmtId="186" fontId="77" fillId="9" borderId="157" xfId="42" applyNumberFormat="1" applyFont="1" applyFill="1" applyBorder="1" applyAlignment="1" applyProtection="1">
      <alignment horizontal="center"/>
      <protection locked="0"/>
    </xf>
    <xf numFmtId="184" fontId="77" fillId="9" borderId="155" xfId="42" applyNumberFormat="1" applyFont="1" applyFill="1" applyBorder="1" applyAlignment="1" applyProtection="1">
      <alignment horizontal="center"/>
      <protection locked="0"/>
    </xf>
    <xf numFmtId="184" fontId="77" fillId="9" borderId="156" xfId="42" applyNumberFormat="1" applyFont="1" applyFill="1" applyBorder="1" applyAlignment="1" applyProtection="1">
      <alignment horizontal="center"/>
      <protection locked="0"/>
    </xf>
    <xf numFmtId="184" fontId="77" fillId="9" borderId="157" xfId="42" applyNumberFormat="1" applyFont="1" applyFill="1" applyBorder="1" applyAlignment="1" applyProtection="1">
      <alignment horizontal="center"/>
      <protection locked="0"/>
    </xf>
    <xf numFmtId="185" fontId="77" fillId="9" borderId="155" xfId="42" applyNumberFormat="1" applyFont="1" applyFill="1" applyBorder="1" applyAlignment="1" applyProtection="1">
      <alignment horizontal="center"/>
      <protection locked="0"/>
    </xf>
    <xf numFmtId="185" fontId="77" fillId="9" borderId="156" xfId="42" applyNumberFormat="1" applyFont="1" applyFill="1" applyBorder="1" applyAlignment="1" applyProtection="1">
      <alignment horizontal="center"/>
      <protection locked="0"/>
    </xf>
    <xf numFmtId="185" fontId="77" fillId="9" borderId="157" xfId="42" applyNumberFormat="1" applyFont="1" applyFill="1" applyBorder="1" applyAlignment="1" applyProtection="1">
      <alignment horizontal="center"/>
      <protection locked="0"/>
    </xf>
    <xf numFmtId="174" fontId="76" fillId="9" borderId="0" xfId="10" applyNumberFormat="1" applyFont="1" applyFill="1" applyBorder="1" applyAlignment="1">
      <alignment horizontal="center"/>
    </xf>
    <xf numFmtId="186" fontId="77" fillId="9" borderId="62" xfId="42" applyNumberFormat="1" applyFont="1" applyFill="1" applyBorder="1" applyAlignment="1" applyProtection="1">
      <alignment horizontal="center" wrapText="1"/>
      <protection locked="0"/>
    </xf>
    <xf numFmtId="185" fontId="77" fillId="9" borderId="62" xfId="42" applyNumberFormat="1" applyFont="1" applyFill="1" applyBorder="1" applyAlignment="1" applyProtection="1">
      <alignment horizontal="center" wrapText="1"/>
      <protection locked="0"/>
    </xf>
    <xf numFmtId="184" fontId="77" fillId="9" borderId="62" xfId="42" applyNumberFormat="1" applyFont="1" applyFill="1" applyBorder="1" applyAlignment="1" applyProtection="1">
      <alignment horizontal="center" wrapText="1"/>
      <protection locked="0"/>
    </xf>
    <xf numFmtId="1" fontId="77" fillId="9" borderId="67" xfId="42" applyNumberFormat="1" applyFont="1" applyFill="1" applyBorder="1" applyAlignment="1" applyProtection="1">
      <alignment horizontal="center" wrapText="1"/>
      <protection locked="0"/>
    </xf>
    <xf numFmtId="1" fontId="77" fillId="9" borderId="158" xfId="42" applyNumberFormat="1" applyFont="1" applyFill="1" applyBorder="1" applyAlignment="1" applyProtection="1">
      <alignment horizontal="center" wrapText="1"/>
      <protection locked="0"/>
    </xf>
    <xf numFmtId="1" fontId="77" fillId="9" borderId="68" xfId="42" applyNumberFormat="1" applyFont="1" applyFill="1" applyBorder="1" applyAlignment="1" applyProtection="1">
      <alignment horizontal="center" wrapText="1"/>
      <protection locked="0"/>
    </xf>
    <xf numFmtId="1" fontId="77" fillId="9" borderId="62" xfId="42" applyNumberFormat="1" applyFont="1" applyFill="1" applyBorder="1" applyAlignment="1" applyProtection="1">
      <alignment horizontal="center" wrapText="1"/>
      <protection locked="0"/>
    </xf>
    <xf numFmtId="174" fontId="76" fillId="9" borderId="23" xfId="10" applyNumberFormat="1" applyFont="1" applyFill="1" applyBorder="1" applyAlignment="1">
      <alignment horizontal="center"/>
    </xf>
    <xf numFmtId="195" fontId="77" fillId="9" borderId="62" xfId="38" applyNumberFormat="1" applyFont="1" applyFill="1" applyBorder="1" applyAlignment="1" applyProtection="1">
      <alignment horizontal="center"/>
    </xf>
    <xf numFmtId="195" fontId="77" fillId="9" borderId="67" xfId="38" applyNumberFormat="1" applyFont="1" applyFill="1" applyBorder="1" applyAlignment="1" applyProtection="1">
      <alignment horizontal="center"/>
    </xf>
    <xf numFmtId="196" fontId="2" fillId="0" borderId="27" xfId="38" applyNumberFormat="1" applyFont="1" applyFill="1" applyBorder="1" applyAlignment="1" applyProtection="1">
      <alignment horizontal="center"/>
    </xf>
    <xf numFmtId="196" fontId="2" fillId="0" borderId="4" xfId="38" applyNumberFormat="1" applyFont="1" applyFill="1" applyBorder="1" applyAlignment="1" applyProtection="1">
      <alignment horizontal="center"/>
    </xf>
    <xf numFmtId="196" fontId="2" fillId="0" borderId="26" xfId="38" applyNumberFormat="1" applyFont="1" applyFill="1" applyBorder="1" applyAlignment="1" applyProtection="1">
      <alignment horizontal="center"/>
    </xf>
    <xf numFmtId="195" fontId="77" fillId="9" borderId="68" xfId="38" applyNumberFormat="1" applyFont="1" applyFill="1" applyBorder="1" applyAlignment="1" applyProtection="1">
      <alignment horizontal="center"/>
    </xf>
    <xf numFmtId="196" fontId="2" fillId="0" borderId="5" xfId="38" applyNumberFormat="1" applyFont="1" applyFill="1" applyBorder="1" applyAlignment="1" applyProtection="1">
      <alignment horizontal="center"/>
    </xf>
    <xf numFmtId="0" fontId="77" fillId="9" borderId="155" xfId="36" applyFont="1" applyFill="1" applyBorder="1" applyAlignment="1" applyProtection="1">
      <alignment horizontal="center"/>
    </xf>
    <xf numFmtId="0" fontId="77" fillId="9" borderId="156" xfId="36" applyFont="1" applyFill="1" applyBorder="1" applyAlignment="1" applyProtection="1">
      <alignment horizontal="center"/>
    </xf>
    <xf numFmtId="0" fontId="2" fillId="0" borderId="0" xfId="42" applyFont="1" applyFill="1" applyBorder="1" applyAlignment="1" applyProtection="1">
      <alignment horizontal="center"/>
    </xf>
    <xf numFmtId="0" fontId="77" fillId="9" borderId="155" xfId="36" applyFont="1" applyFill="1" applyBorder="1" applyAlignment="1" applyProtection="1">
      <alignment horizontal="center"/>
      <protection locked="0"/>
    </xf>
    <xf numFmtId="0" fontId="77" fillId="9" borderId="156" xfId="36" applyFont="1" applyFill="1" applyBorder="1" applyAlignment="1" applyProtection="1">
      <alignment horizontal="center"/>
      <protection locked="0"/>
    </xf>
    <xf numFmtId="174" fontId="4" fillId="0" borderId="0" xfId="10" applyNumberFormat="1" applyFont="1" applyFill="1" applyBorder="1" applyAlignment="1">
      <alignment horizontal="center"/>
    </xf>
    <xf numFmtId="0" fontId="2" fillId="0" borderId="56" xfId="42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42" applyNumberFormat="1" applyFont="1" applyFill="1" applyBorder="1" applyAlignment="1" applyProtection="1">
      <alignment horizontal="center" vertical="center" wrapText="1"/>
      <protection locked="0"/>
    </xf>
    <xf numFmtId="0" fontId="2" fillId="0" borderId="52" xfId="42" applyNumberFormat="1" applyFont="1" applyFill="1" applyBorder="1" applyAlignment="1" applyProtection="1">
      <alignment horizontal="center" vertical="center"/>
      <protection locked="0"/>
    </xf>
    <xf numFmtId="0" fontId="2" fillId="0" borderId="31" xfId="42" applyNumberFormat="1" applyFont="1" applyFill="1" applyBorder="1" applyAlignment="1" applyProtection="1">
      <alignment horizontal="center" vertical="center"/>
      <protection locked="0"/>
    </xf>
    <xf numFmtId="0" fontId="77" fillId="9" borderId="159" xfId="42" applyFont="1" applyFill="1" applyBorder="1" applyAlignment="1" applyProtection="1">
      <alignment horizontal="center" vertical="center" wrapText="1"/>
      <protection locked="0"/>
    </xf>
    <xf numFmtId="0" fontId="77" fillId="9" borderId="160" xfId="42" applyFont="1" applyFill="1" applyBorder="1" applyAlignment="1" applyProtection="1">
      <alignment horizontal="center" vertical="center" wrapText="1"/>
      <protection locked="0"/>
    </xf>
    <xf numFmtId="0" fontId="77" fillId="9" borderId="161" xfId="42" applyFont="1" applyFill="1" applyBorder="1" applyAlignment="1" applyProtection="1">
      <alignment horizontal="center" vertical="center" wrapText="1"/>
      <protection locked="0"/>
    </xf>
    <xf numFmtId="0" fontId="2" fillId="0" borderId="5" xfId="36" applyNumberFormat="1" applyFont="1" applyBorder="1" applyAlignment="1">
      <alignment horizontal="center"/>
    </xf>
    <xf numFmtId="0" fontId="2" fillId="12" borderId="75" xfId="42" applyFont="1" applyFill="1" applyBorder="1" applyAlignment="1" applyProtection="1">
      <alignment horizontal="center" vertical="center" wrapText="1"/>
      <protection locked="0"/>
    </xf>
    <xf numFmtId="0" fontId="2" fillId="12" borderId="63" xfId="42" applyFont="1" applyFill="1" applyBorder="1" applyAlignment="1" applyProtection="1">
      <alignment horizontal="center" vertical="center" wrapText="1"/>
      <protection locked="0"/>
    </xf>
    <xf numFmtId="0" fontId="2" fillId="12" borderId="76" xfId="42" applyFont="1" applyFill="1" applyBorder="1" applyAlignment="1" applyProtection="1">
      <alignment horizontal="center" vertical="center" wrapText="1"/>
      <protection locked="0"/>
    </xf>
    <xf numFmtId="0" fontId="77" fillId="9" borderId="157" xfId="42" applyFont="1" applyFill="1" applyBorder="1" applyAlignment="1" applyProtection="1">
      <alignment horizontal="center" vertical="center" wrapText="1"/>
      <protection locked="0"/>
    </xf>
    <xf numFmtId="0" fontId="77" fillId="9" borderId="65" xfId="42" applyFont="1" applyFill="1" applyBorder="1" applyAlignment="1" applyProtection="1">
      <alignment horizontal="center" vertical="center" wrapText="1"/>
      <protection locked="0"/>
    </xf>
    <xf numFmtId="0" fontId="77" fillId="9" borderId="155" xfId="42" applyFont="1" applyFill="1" applyBorder="1" applyAlignment="1" applyProtection="1">
      <alignment horizontal="center" vertical="center" wrapText="1"/>
      <protection locked="0"/>
    </xf>
    <xf numFmtId="174" fontId="90" fillId="9" borderId="0" xfId="10" applyNumberFormat="1" applyFont="1" applyFill="1" applyBorder="1" applyAlignment="1">
      <alignment horizontal="center"/>
    </xf>
    <xf numFmtId="0" fontId="2" fillId="12" borderId="5" xfId="42" applyFont="1" applyFill="1" applyBorder="1" applyAlignment="1" applyProtection="1">
      <alignment horizontal="center"/>
      <protection locked="0"/>
    </xf>
    <xf numFmtId="2" fontId="77" fillId="9" borderId="62" xfId="42" applyNumberFormat="1" applyFont="1" applyFill="1" applyBorder="1" applyAlignment="1" applyProtection="1">
      <alignment horizontal="center"/>
      <protection locked="0"/>
    </xf>
    <xf numFmtId="2" fontId="77" fillId="9" borderId="67" xfId="42" applyNumberFormat="1" applyFont="1" applyFill="1" applyBorder="1" applyAlignment="1" applyProtection="1">
      <alignment horizontal="center"/>
      <protection locked="0"/>
    </xf>
    <xf numFmtId="191" fontId="77" fillId="9" borderId="68" xfId="42" applyNumberFormat="1" applyFont="1" applyFill="1" applyBorder="1" applyAlignment="1" applyProtection="1">
      <alignment horizontal="center" vertical="center" wrapText="1"/>
      <protection locked="0"/>
    </xf>
    <xf numFmtId="191" fontId="77" fillId="9" borderId="62" xfId="42" applyNumberFormat="1" applyFont="1" applyFill="1" applyBorder="1" applyAlignment="1" applyProtection="1">
      <alignment horizontal="center" vertical="center" wrapText="1"/>
      <protection locked="0"/>
    </xf>
    <xf numFmtId="0" fontId="77" fillId="9" borderId="62" xfId="42" applyFont="1" applyFill="1" applyBorder="1" applyAlignment="1" applyProtection="1">
      <alignment horizontal="center" vertical="center" wrapText="1"/>
      <protection locked="0"/>
    </xf>
    <xf numFmtId="192" fontId="77" fillId="9" borderId="62" xfId="42" applyNumberFormat="1" applyFont="1" applyFill="1" applyBorder="1" applyAlignment="1" applyProtection="1">
      <alignment horizontal="center" vertical="center" wrapText="1"/>
      <protection locked="0"/>
    </xf>
    <xf numFmtId="0" fontId="2" fillId="0" borderId="13" xfId="36" applyFont="1" applyBorder="1" applyAlignment="1">
      <alignment horizontal="center"/>
    </xf>
    <xf numFmtId="0" fontId="2" fillId="0" borderId="165" xfId="36" applyFont="1" applyBorder="1" applyAlignment="1">
      <alignment horizontal="center"/>
    </xf>
    <xf numFmtId="191" fontId="2" fillId="12" borderId="5" xfId="42" applyNumberFormat="1" applyFont="1" applyFill="1" applyBorder="1" applyAlignment="1" applyProtection="1">
      <alignment horizontal="center" vertical="center" wrapText="1"/>
      <protection locked="0"/>
    </xf>
    <xf numFmtId="0" fontId="2" fillId="12" borderId="5" xfId="42" applyFont="1" applyFill="1" applyBorder="1" applyAlignment="1" applyProtection="1">
      <alignment horizontal="center" vertical="center" wrapText="1"/>
      <protection locked="0"/>
    </xf>
    <xf numFmtId="192" fontId="2" fillId="12" borderId="5" xfId="42" applyNumberFormat="1" applyFont="1" applyFill="1" applyBorder="1" applyAlignment="1" applyProtection="1">
      <alignment horizontal="center" vertical="center" wrapText="1"/>
      <protection locked="0"/>
    </xf>
    <xf numFmtId="2" fontId="2" fillId="12" borderId="5" xfId="42" applyNumberFormat="1" applyFont="1" applyFill="1" applyBorder="1" applyAlignment="1" applyProtection="1">
      <alignment horizontal="center"/>
      <protection locked="0"/>
    </xf>
    <xf numFmtId="0" fontId="2" fillId="12" borderId="5" xfId="36" applyFont="1" applyFill="1" applyBorder="1" applyAlignment="1" applyProtection="1">
      <alignment horizontal="center"/>
      <protection locked="0"/>
    </xf>
    <xf numFmtId="0" fontId="77" fillId="9" borderId="162" xfId="36" applyFont="1" applyFill="1" applyBorder="1" applyAlignment="1" applyProtection="1">
      <alignment horizontal="center"/>
      <protection locked="0"/>
    </xf>
    <xf numFmtId="0" fontId="77" fillId="9" borderId="163" xfId="36" applyFont="1" applyFill="1" applyBorder="1" applyAlignment="1" applyProtection="1">
      <alignment horizontal="center"/>
      <protection locked="0"/>
    </xf>
    <xf numFmtId="0" fontId="77" fillId="9" borderId="164" xfId="36" applyFont="1" applyFill="1" applyBorder="1" applyAlignment="1" applyProtection="1">
      <alignment horizontal="center"/>
      <protection locked="0"/>
    </xf>
    <xf numFmtId="0" fontId="77" fillId="9" borderId="68" xfId="42" applyFont="1" applyFill="1" applyBorder="1" applyAlignment="1" applyProtection="1">
      <alignment horizontal="center"/>
      <protection locked="0"/>
    </xf>
    <xf numFmtId="0" fontId="77" fillId="9" borderId="62" xfId="42" applyFont="1" applyFill="1" applyBorder="1" applyAlignment="1" applyProtection="1">
      <alignment horizontal="center"/>
      <protection locked="0"/>
    </xf>
    <xf numFmtId="1" fontId="2" fillId="5" borderId="5" xfId="36" applyNumberFormat="1" applyFont="1" applyFill="1" applyBorder="1" applyAlignment="1">
      <alignment horizontal="center"/>
    </xf>
    <xf numFmtId="174" fontId="93" fillId="9" borderId="0" xfId="10" applyNumberFormat="1" applyFont="1" applyFill="1" applyBorder="1" applyAlignment="1">
      <alignment horizontal="center"/>
    </xf>
    <xf numFmtId="0" fontId="5" fillId="0" borderId="166" xfId="36" applyFont="1" applyFill="1" applyBorder="1" applyAlignment="1" applyProtection="1">
      <alignment horizontal="left" vertical="center" wrapText="1"/>
      <protection locked="0"/>
    </xf>
    <xf numFmtId="0" fontId="5" fillId="0" borderId="167" xfId="36" applyFont="1" applyFill="1" applyBorder="1" applyAlignment="1" applyProtection="1">
      <alignment horizontal="left" vertical="center" wrapText="1"/>
      <protection locked="0"/>
    </xf>
    <xf numFmtId="0" fontId="5" fillId="0" borderId="168" xfId="36" applyFont="1" applyFill="1" applyBorder="1" applyAlignment="1" applyProtection="1">
      <alignment horizontal="left" vertical="center" wrapText="1"/>
      <protection locked="0"/>
    </xf>
    <xf numFmtId="9" fontId="5" fillId="0" borderId="5" xfId="47" applyFont="1" applyFill="1" applyBorder="1" applyAlignment="1" applyProtection="1">
      <alignment horizontal="left" vertical="center" wrapText="1"/>
      <protection locked="0"/>
    </xf>
    <xf numFmtId="0" fontId="5" fillId="0" borderId="5" xfId="36" applyFont="1" applyFill="1" applyBorder="1" applyAlignment="1" applyProtection="1">
      <alignment horizontal="left" vertical="center" wrapText="1"/>
      <protection locked="0"/>
    </xf>
    <xf numFmtId="0" fontId="5" fillId="0" borderId="27" xfId="36" applyFont="1" applyFill="1" applyBorder="1" applyAlignment="1" applyProtection="1">
      <alignment horizontal="left" vertical="center" wrapText="1"/>
      <protection locked="0"/>
    </xf>
    <xf numFmtId="0" fontId="5" fillId="0" borderId="4" xfId="36" applyFont="1" applyFill="1" applyBorder="1" applyAlignment="1" applyProtection="1">
      <alignment horizontal="left" vertical="center" wrapText="1"/>
      <protection locked="0"/>
    </xf>
    <xf numFmtId="0" fontId="5" fillId="0" borderId="26" xfId="36" applyFont="1" applyFill="1" applyBorder="1" applyAlignment="1" applyProtection="1">
      <alignment horizontal="left" vertical="center" wrapText="1"/>
      <protection locked="0"/>
    </xf>
    <xf numFmtId="2" fontId="2" fillId="0" borderId="12" xfId="42" applyNumberFormat="1" applyFont="1" applyFill="1" applyBorder="1" applyAlignment="1" applyProtection="1">
      <alignment horizontal="center" vertical="center"/>
    </xf>
    <xf numFmtId="2" fontId="2" fillId="0" borderId="13" xfId="42" applyNumberFormat="1" applyFont="1" applyFill="1" applyBorder="1" applyAlignment="1" applyProtection="1">
      <alignment horizontal="center" vertical="center"/>
    </xf>
    <xf numFmtId="2" fontId="2" fillId="0" borderId="55" xfId="42" applyNumberFormat="1" applyFont="1" applyFill="1" applyBorder="1" applyAlignment="1" applyProtection="1">
      <alignment horizontal="center" vertical="center"/>
    </xf>
    <xf numFmtId="166" fontId="2" fillId="0" borderId="12" xfId="42" applyNumberFormat="1" applyFont="1" applyFill="1" applyBorder="1" applyAlignment="1" applyProtection="1">
      <alignment horizontal="center" vertical="center"/>
    </xf>
    <xf numFmtId="166" fontId="2" fillId="0" borderId="13" xfId="42" applyNumberFormat="1" applyFont="1" applyFill="1" applyBorder="1" applyAlignment="1" applyProtection="1">
      <alignment horizontal="center" vertical="center"/>
    </xf>
    <xf numFmtId="166" fontId="2" fillId="0" borderId="55" xfId="42" applyNumberFormat="1" applyFont="1" applyFill="1" applyBorder="1" applyAlignment="1" applyProtection="1">
      <alignment horizontal="center" vertical="center"/>
    </xf>
    <xf numFmtId="0" fontId="78" fillId="9" borderId="0" xfId="36" applyFont="1" applyFill="1" applyAlignment="1" applyProtection="1">
      <alignment horizontal="center" vertical="center"/>
    </xf>
    <xf numFmtId="0" fontId="143" fillId="8" borderId="49" xfId="35" applyFont="1" applyFill="1" applyBorder="1" applyAlignment="1">
      <alignment horizontal="center"/>
    </xf>
    <xf numFmtId="0" fontId="143" fillId="8" borderId="17" xfId="35" applyFont="1" applyFill="1" applyBorder="1" applyAlignment="1">
      <alignment horizontal="center"/>
    </xf>
    <xf numFmtId="0" fontId="143" fillId="8" borderId="18" xfId="35" applyFont="1" applyFill="1" applyBorder="1" applyAlignment="1">
      <alignment horizontal="center"/>
    </xf>
    <xf numFmtId="0" fontId="127" fillId="8" borderId="50" xfId="35" applyFont="1" applyFill="1" applyBorder="1" applyAlignment="1">
      <alignment horizontal="center"/>
    </xf>
    <xf numFmtId="0" fontId="127" fillId="8" borderId="0" xfId="35" applyFont="1" applyFill="1" applyBorder="1" applyAlignment="1">
      <alignment horizontal="center"/>
    </xf>
    <xf numFmtId="0" fontId="100" fillId="0" borderId="23" xfId="35" applyFont="1" applyBorder="1"/>
    <xf numFmtId="0" fontId="41" fillId="8" borderId="49" xfId="35" applyFont="1" applyFill="1" applyBorder="1" applyAlignment="1">
      <alignment horizontal="center" vertical="center"/>
    </xf>
    <xf numFmtId="0" fontId="41" fillId="8" borderId="18" xfId="35" applyFont="1" applyFill="1" applyBorder="1" applyAlignment="1">
      <alignment horizontal="center" vertical="center"/>
    </xf>
    <xf numFmtId="0" fontId="41" fillId="8" borderId="50" xfId="35" applyFont="1" applyFill="1" applyBorder="1" applyAlignment="1">
      <alignment horizontal="center" vertical="center"/>
    </xf>
    <xf numFmtId="0" fontId="41" fillId="8" borderId="23" xfId="35" applyFont="1" applyFill="1" applyBorder="1" applyAlignment="1">
      <alignment horizontal="center" vertical="center"/>
    </xf>
    <xf numFmtId="0" fontId="41" fillId="8" borderId="171" xfId="35" applyFont="1" applyFill="1" applyBorder="1" applyAlignment="1">
      <alignment horizontal="center" vertical="center"/>
    </xf>
    <xf numFmtId="0" fontId="41" fillId="8" borderId="172" xfId="35" applyFont="1" applyFill="1" applyBorder="1" applyAlignment="1">
      <alignment horizontal="center" vertical="center"/>
    </xf>
    <xf numFmtId="0" fontId="154" fillId="8" borderId="49" xfId="35" applyFont="1" applyFill="1" applyBorder="1" applyAlignment="1">
      <alignment horizontal="center"/>
    </xf>
    <xf numFmtId="0" fontId="154" fillId="8" borderId="17" xfId="35" applyFont="1" applyFill="1" applyBorder="1" applyAlignment="1">
      <alignment horizontal="center"/>
    </xf>
    <xf numFmtId="0" fontId="154" fillId="8" borderId="18" xfId="35" applyFont="1" applyFill="1" applyBorder="1" applyAlignment="1">
      <alignment horizontal="center"/>
    </xf>
    <xf numFmtId="0" fontId="4" fillId="8" borderId="169" xfId="35" applyFont="1" applyFill="1" applyBorder="1" applyAlignment="1">
      <alignment horizontal="center" vertical="center"/>
    </xf>
    <xf numFmtId="0" fontId="4" fillId="8" borderId="174" xfId="35" applyFont="1" applyFill="1" applyBorder="1" applyAlignment="1">
      <alignment horizontal="center" vertical="center"/>
    </xf>
    <xf numFmtId="0" fontId="154" fillId="8" borderId="0" xfId="35" applyFont="1" applyFill="1" applyBorder="1" applyAlignment="1">
      <alignment horizontal="center"/>
    </xf>
    <xf numFmtId="0" fontId="127" fillId="8" borderId="169" xfId="35" applyFont="1" applyFill="1" applyBorder="1" applyAlignment="1">
      <alignment horizontal="left" vertical="center"/>
    </xf>
    <xf numFmtId="0" fontId="127" fillId="8" borderId="174" xfId="35" applyFont="1" applyFill="1" applyBorder="1" applyAlignment="1">
      <alignment horizontal="left" vertical="center"/>
    </xf>
    <xf numFmtId="0" fontId="127" fillId="8" borderId="23" xfId="35" applyFont="1" applyFill="1" applyBorder="1" applyAlignment="1">
      <alignment horizontal="center"/>
    </xf>
    <xf numFmtId="0" fontId="127" fillId="8" borderId="49" xfId="35" applyFont="1" applyFill="1" applyBorder="1" applyAlignment="1">
      <alignment horizontal="left" vertical="center"/>
    </xf>
    <xf numFmtId="0" fontId="127" fillId="8" borderId="18" xfId="35" applyFont="1" applyFill="1" applyBorder="1" applyAlignment="1">
      <alignment horizontal="left" vertical="center"/>
    </xf>
    <xf numFmtId="0" fontId="127" fillId="8" borderId="171" xfId="35" applyFont="1" applyFill="1" applyBorder="1" applyAlignment="1">
      <alignment horizontal="left" vertical="center"/>
    </xf>
    <xf numFmtId="0" fontId="127" fillId="8" borderId="172" xfId="35" applyFont="1" applyFill="1" applyBorder="1" applyAlignment="1">
      <alignment horizontal="left" vertical="center"/>
    </xf>
    <xf numFmtId="174" fontId="160" fillId="0" borderId="50" xfId="35" applyNumberFormat="1" applyFont="1" applyFill="1" applyBorder="1" applyAlignment="1">
      <alignment horizontal="left" vertical="center" wrapText="1"/>
    </xf>
    <xf numFmtId="174" fontId="160" fillId="0" borderId="23" xfId="35" applyNumberFormat="1" applyFont="1" applyFill="1" applyBorder="1" applyAlignment="1">
      <alignment horizontal="left" vertical="center" wrapText="1"/>
    </xf>
    <xf numFmtId="174" fontId="160" fillId="0" borderId="51" xfId="35" applyNumberFormat="1" applyFont="1" applyFill="1" applyBorder="1" applyAlignment="1">
      <alignment horizontal="left" vertical="center" wrapText="1"/>
    </xf>
    <xf numFmtId="174" fontId="160" fillId="0" borderId="24" xfId="35" applyNumberFormat="1" applyFont="1" applyFill="1" applyBorder="1" applyAlignment="1">
      <alignment horizontal="left" vertical="center" wrapText="1"/>
    </xf>
    <xf numFmtId="0" fontId="92" fillId="8" borderId="49" xfId="35" applyFont="1" applyFill="1" applyBorder="1" applyAlignment="1">
      <alignment horizontal="left" vertical="center"/>
    </xf>
    <xf numFmtId="0" fontId="92" fillId="8" borderId="18" xfId="35" applyFont="1" applyFill="1" applyBorder="1" applyAlignment="1">
      <alignment horizontal="left" vertical="center"/>
    </xf>
    <xf numFmtId="0" fontId="92" fillId="8" borderId="171" xfId="35" applyFont="1" applyFill="1" applyBorder="1" applyAlignment="1">
      <alignment horizontal="left" vertical="center"/>
    </xf>
    <xf numFmtId="0" fontId="92" fillId="8" borderId="172" xfId="35" applyFont="1" applyFill="1" applyBorder="1" applyAlignment="1">
      <alignment horizontal="left" vertical="center"/>
    </xf>
    <xf numFmtId="174" fontId="161" fillId="8" borderId="0" xfId="13" applyNumberFormat="1" applyFont="1" applyFill="1" applyBorder="1" applyAlignment="1">
      <alignment horizontal="center"/>
    </xf>
    <xf numFmtId="174" fontId="161" fillId="8" borderId="23" xfId="13" applyNumberFormat="1" applyFont="1" applyFill="1" applyBorder="1" applyAlignment="1">
      <alignment horizontal="center"/>
    </xf>
    <xf numFmtId="0" fontId="150" fillId="8" borderId="169" xfId="35" applyFont="1" applyFill="1" applyBorder="1" applyAlignment="1">
      <alignment horizontal="center" vertical="center" wrapText="1"/>
    </xf>
    <xf numFmtId="0" fontId="150" fillId="8" borderId="178" xfId="35" applyFont="1" applyFill="1" applyBorder="1" applyAlignment="1">
      <alignment horizontal="center" vertical="center" wrapText="1"/>
    </xf>
    <xf numFmtId="165" fontId="150" fillId="8" borderId="106" xfId="13" applyFont="1" applyFill="1" applyBorder="1" applyAlignment="1">
      <alignment horizontal="center"/>
    </xf>
    <xf numFmtId="165" fontId="150" fillId="8" borderId="3" xfId="13" applyFont="1" applyFill="1" applyBorder="1" applyAlignment="1">
      <alignment horizontal="center"/>
    </xf>
    <xf numFmtId="165" fontId="150" fillId="8" borderId="153" xfId="13" applyFont="1" applyFill="1" applyBorder="1" applyAlignment="1">
      <alignment horizontal="center"/>
    </xf>
    <xf numFmtId="0" fontId="127" fillId="8" borderId="51" xfId="35" applyFont="1" applyFill="1" applyBorder="1" applyAlignment="1">
      <alignment horizontal="center"/>
    </xf>
    <xf numFmtId="0" fontId="127" fillId="8" borderId="21" xfId="35" applyFont="1" applyFill="1" applyBorder="1" applyAlignment="1">
      <alignment horizontal="center"/>
    </xf>
    <xf numFmtId="0" fontId="127" fillId="8" borderId="24" xfId="35" applyFont="1" applyFill="1" applyBorder="1" applyAlignment="1">
      <alignment horizontal="center"/>
    </xf>
    <xf numFmtId="0" fontId="148" fillId="8" borderId="169" xfId="35" applyFont="1" applyFill="1" applyBorder="1" applyAlignment="1">
      <alignment horizontal="left" vertical="center"/>
    </xf>
    <xf numFmtId="0" fontId="148" fillId="8" borderId="174" xfId="35" applyFont="1" applyFill="1" applyBorder="1" applyAlignment="1">
      <alignment horizontal="left" vertical="center"/>
    </xf>
    <xf numFmtId="174" fontId="150" fillId="8" borderId="49" xfId="13" applyNumberFormat="1" applyFont="1" applyFill="1" applyBorder="1" applyAlignment="1">
      <alignment horizontal="center"/>
    </xf>
    <xf numFmtId="174" fontId="150" fillId="8" borderId="18" xfId="13" applyNumberFormat="1" applyFont="1" applyFill="1" applyBorder="1" applyAlignment="1">
      <alignment horizontal="center"/>
    </xf>
    <xf numFmtId="174" fontId="145" fillId="8" borderId="49" xfId="13" applyNumberFormat="1" applyFont="1" applyFill="1" applyBorder="1" applyAlignment="1">
      <alignment horizontal="center"/>
    </xf>
    <xf numFmtId="174" fontId="145" fillId="8" borderId="18" xfId="13" applyNumberFormat="1" applyFont="1" applyFill="1" applyBorder="1" applyAlignment="1">
      <alignment horizontal="center"/>
    </xf>
    <xf numFmtId="0" fontId="127" fillId="8" borderId="50" xfId="35" applyFont="1" applyFill="1" applyBorder="1" applyAlignment="1">
      <alignment horizontal="left" vertical="center"/>
    </xf>
    <xf numFmtId="0" fontId="127" fillId="8" borderId="23" xfId="35" applyFont="1" applyFill="1" applyBorder="1" applyAlignment="1">
      <alignment horizontal="left" vertical="center"/>
    </xf>
    <xf numFmtId="174" fontId="169" fillId="8" borderId="106" xfId="13" applyNumberFormat="1" applyFont="1" applyFill="1" applyBorder="1" applyAlignment="1">
      <alignment horizontal="center"/>
    </xf>
    <xf numFmtId="174" fontId="169" fillId="8" borderId="153" xfId="13" applyNumberFormat="1" applyFont="1" applyFill="1" applyBorder="1" applyAlignment="1">
      <alignment horizontal="center"/>
    </xf>
    <xf numFmtId="174" fontId="169" fillId="8" borderId="3" xfId="13" applyNumberFormat="1" applyFont="1" applyFill="1" applyBorder="1" applyAlignment="1">
      <alignment horizontal="center"/>
    </xf>
    <xf numFmtId="0" fontId="179" fillId="12" borderId="50" xfId="35" applyFont="1" applyFill="1" applyBorder="1" applyAlignment="1">
      <alignment horizontal="center" vertical="center" wrapText="1"/>
    </xf>
    <xf numFmtId="0" fontId="179" fillId="12" borderId="0" xfId="35" applyFont="1" applyFill="1" applyAlignment="1">
      <alignment horizontal="center" vertical="center" wrapText="1"/>
    </xf>
    <xf numFmtId="0" fontId="173" fillId="0" borderId="179" xfId="35" applyFont="1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60">
    <cellStyle name="Body" xfId="1"/>
    <cellStyle name="Calc Currency (0)" xfId="2"/>
    <cellStyle name="Calc Currency (2)" xfId="3"/>
    <cellStyle name="Calc Percent (0)" xfId="4"/>
    <cellStyle name="Calc Percent (1)" xfId="5"/>
    <cellStyle name="Calc Percent (2)" xfId="6"/>
    <cellStyle name="Calc Units (0)" xfId="7"/>
    <cellStyle name="Calc Units (1)" xfId="8"/>
    <cellStyle name="Calc Units (2)" xfId="9"/>
    <cellStyle name="Comma" xfId="10" builtinId="3"/>
    <cellStyle name="Comma  - Style1" xfId="11"/>
    <cellStyle name="Comma [00]" xfId="12"/>
    <cellStyle name="Comma 2" xfId="13"/>
    <cellStyle name="Curren - Style2" xfId="14"/>
    <cellStyle name="Currency [00]" xfId="15"/>
    <cellStyle name="date" xfId="16"/>
    <cellStyle name="Date Short" xfId="17"/>
    <cellStyle name="DELTA" xfId="18"/>
    <cellStyle name="Enter Currency (0)" xfId="19"/>
    <cellStyle name="Enter Currency (2)" xfId="20"/>
    <cellStyle name="Enter Units (0)" xfId="21"/>
    <cellStyle name="Enter Units (1)" xfId="22"/>
    <cellStyle name="Enter Units (2)" xfId="23"/>
    <cellStyle name="Grey" xfId="24"/>
    <cellStyle name="Header1" xfId="25"/>
    <cellStyle name="Header2" xfId="26"/>
    <cellStyle name="Input [yellow]" xfId="27"/>
    <cellStyle name="Link Currency (0)" xfId="28"/>
    <cellStyle name="Link Currency (2)" xfId="29"/>
    <cellStyle name="Link Units (0)" xfId="30"/>
    <cellStyle name="Link Units (1)" xfId="31"/>
    <cellStyle name="Link Units (2)" xfId="32"/>
    <cellStyle name="no dec" xfId="33"/>
    <cellStyle name="Normal" xfId="0" builtinId="0"/>
    <cellStyle name="Normal - Style1" xfId="34"/>
    <cellStyle name="Normal 2" xfId="35"/>
    <cellStyle name="Normal_Additional F- Formats  New-05-06" xfId="36"/>
    <cellStyle name="Normal_Book2" xfId="37"/>
    <cellStyle name="Normal_Loan Model - Gagan" xfId="38"/>
    <cellStyle name="Normal_OERC  Technical formats_07to08_Final" xfId="39"/>
    <cellStyle name="Normal_REV-RELIEF" xfId="40"/>
    <cellStyle name="Normal_Southco ARR 0607 Final 27-11-205" xfId="41"/>
    <cellStyle name="Normal_SOUTHCO___ARR_2005-06" xfId="42"/>
    <cellStyle name="Normal_tarif revision" xfId="43"/>
    <cellStyle name="Normal_tarif revision 2" xfId="44"/>
    <cellStyle name="Normal_Tariff 05-06" xfId="45"/>
    <cellStyle name="Normal_Tariff 05-06 2" xfId="46"/>
    <cellStyle name="Percent" xfId="47" builtinId="5"/>
    <cellStyle name="Percent [0]" xfId="48"/>
    <cellStyle name="Percent [00]" xfId="49"/>
    <cellStyle name="Percent [2]" xfId="50"/>
    <cellStyle name="Percent 2" xfId="59"/>
    <cellStyle name="PrePop Currency (0)" xfId="51"/>
    <cellStyle name="PrePop Currency (2)" xfId="52"/>
    <cellStyle name="PrePop Units (0)" xfId="53"/>
    <cellStyle name="PrePop Units (1)" xfId="54"/>
    <cellStyle name="PrePop Units (2)" xfId="55"/>
    <cellStyle name="Text Indent A" xfId="56"/>
    <cellStyle name="Text Indent B" xfId="57"/>
    <cellStyle name="Text Indent C" xfId="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29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externalLink" Target="externalLinks/externalLink1.xml"/><Relationship Id="rId112" Type="http://schemas.openxmlformats.org/officeDocument/2006/relationships/externalLink" Target="externalLinks/externalLink24.xml"/><Relationship Id="rId133" Type="http://schemas.openxmlformats.org/officeDocument/2006/relationships/calcChain" Target="calcChain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1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14.xml"/><Relationship Id="rId123" Type="http://schemas.openxmlformats.org/officeDocument/2006/relationships/externalLink" Target="externalLinks/externalLink35.xml"/><Relationship Id="rId128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2.xml"/><Relationship Id="rId95" Type="http://schemas.openxmlformats.org/officeDocument/2006/relationships/externalLink" Target="externalLinks/externalLink7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12.xml"/><Relationship Id="rId105" Type="http://schemas.openxmlformats.org/officeDocument/2006/relationships/externalLink" Target="externalLinks/externalLink17.xml"/><Relationship Id="rId113" Type="http://schemas.openxmlformats.org/officeDocument/2006/relationships/externalLink" Target="externalLinks/externalLink25.xml"/><Relationship Id="rId118" Type="http://schemas.openxmlformats.org/officeDocument/2006/relationships/externalLink" Target="externalLinks/externalLink30.xml"/><Relationship Id="rId126" Type="http://schemas.openxmlformats.org/officeDocument/2006/relationships/externalLink" Target="externalLinks/externalLink3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externalLink" Target="externalLinks/externalLink5.xml"/><Relationship Id="rId98" Type="http://schemas.openxmlformats.org/officeDocument/2006/relationships/externalLink" Target="externalLinks/externalLink10.xml"/><Relationship Id="rId121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externalLink" Target="externalLinks/externalLink15.xml"/><Relationship Id="rId108" Type="http://schemas.openxmlformats.org/officeDocument/2006/relationships/externalLink" Target="externalLinks/externalLink20.xml"/><Relationship Id="rId116" Type="http://schemas.openxmlformats.org/officeDocument/2006/relationships/externalLink" Target="externalLinks/externalLink28.xml"/><Relationship Id="rId124" Type="http://schemas.openxmlformats.org/officeDocument/2006/relationships/externalLink" Target="externalLinks/externalLink36.xml"/><Relationship Id="rId129" Type="http://schemas.openxmlformats.org/officeDocument/2006/relationships/externalLink" Target="externalLinks/externalLink4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externalLink" Target="externalLinks/externalLink3.xml"/><Relationship Id="rId96" Type="http://schemas.openxmlformats.org/officeDocument/2006/relationships/externalLink" Target="externalLinks/externalLink8.xml"/><Relationship Id="rId111" Type="http://schemas.openxmlformats.org/officeDocument/2006/relationships/externalLink" Target="externalLinks/externalLink23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18.xml"/><Relationship Id="rId114" Type="http://schemas.openxmlformats.org/officeDocument/2006/relationships/externalLink" Target="externalLinks/externalLink26.xml"/><Relationship Id="rId119" Type="http://schemas.openxmlformats.org/officeDocument/2006/relationships/externalLink" Target="externalLinks/externalLink31.xml"/><Relationship Id="rId127" Type="http://schemas.openxmlformats.org/officeDocument/2006/relationships/externalLink" Target="externalLinks/externalLink3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externalLink" Target="externalLinks/externalLink6.xml"/><Relationship Id="rId99" Type="http://schemas.openxmlformats.org/officeDocument/2006/relationships/externalLink" Target="externalLinks/externalLink11.xml"/><Relationship Id="rId101" Type="http://schemas.openxmlformats.org/officeDocument/2006/relationships/externalLink" Target="externalLinks/externalLink13.xml"/><Relationship Id="rId122" Type="http://schemas.openxmlformats.org/officeDocument/2006/relationships/externalLink" Target="externalLinks/externalLink34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21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9.xml"/><Relationship Id="rId104" Type="http://schemas.openxmlformats.org/officeDocument/2006/relationships/externalLink" Target="externalLinks/externalLink16.xml"/><Relationship Id="rId120" Type="http://schemas.openxmlformats.org/officeDocument/2006/relationships/externalLink" Target="externalLinks/externalLink32.xml"/><Relationship Id="rId125" Type="http://schemas.openxmlformats.org/officeDocument/2006/relationships/externalLink" Target="externalLinks/externalLink3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22.xml"/><Relationship Id="rId115" Type="http://schemas.openxmlformats.org/officeDocument/2006/relationships/externalLink" Target="externalLinks/externalLink27.xml"/><Relationship Id="rId131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istribution\CES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%20E%20R%20C\ARRWESCO%20NOV-2006\Distribution\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M(F&amp;C)\A.G.M.COMM\ARR-2007-08\ARR-2007-08%20Finail-Anil-29-11-06\OERC-ARR-2007-08\Distribution\SOUTH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%20E%20R%20C\ARRWESCO%20NOV-2006\Distribution\SOUTH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istribution\SOUTH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%20E%20R%20C\ARRWESCO%20NOV-2006\Distribution\Consumer%20Analysis%20working%20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M(F&amp;C)\A.G.M.COMM\ARR-2007-08\ARR-2007-08%20Finail-Anil-29-11-06\OERC-ARR-2007-08\Distribution\Consumer%20Analysis%20working%20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%20E%20R%20C\ARRWESCO%20NOV-2006\Distribution\Consumer%20Analysis%20working%20she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istribution\Consumer%20Analysis%20working%20she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(F&amp;C)\Tariff%202013-14%20W\SOUTHCO%20ARR%202013-14%20-21.11.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M%20FILES/Desktop/SOUTHCO%20ARR%202010-11/Tariff%202010-11%20W/Tariff%202010-11%20W/SOUTHCO%20ARR%202010-11(w)-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M%20FILES/Desktop/Tariff%202011-12%20W/SOUTHCO%20ARR%202011-12-04.11.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M(F&amp;C)/Tariff%202010-11%20W/SOUTHCO%20ARR%202010-11(w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UBRAT\Additional%20new%20T%20format%20fi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NAL%20ACCOUNT%20MARCH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OERC%20ACCOUNTS-201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NAL%20ACCOUNT-20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APDRP%20FUNDS(Govt%20&amp;%20REC)-Revised%20Ra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KR\Desktop\OERC-SOUTHCO%20ARR%202008-09-16.11.07-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ACCOUNTS-201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Final%20Account%20March-2007-%20Org.%20Return-23.10.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.HOTA\RR-F-Formats%202002-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s\March%202006\Workings\World%20Bank%20Loan%203-2006(%20Simple%20Interest-30&amp;70%20-fINAL%20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s\March%202005\Interest%20on%20%20GRIDCO%20Loan%20S%20Int.%203-2005%20(%20Final)%20as%20per%20recnciled%20Loan%20%202.09.20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s\March%202005\World%20Bank%20Loan%203-2005(%20Simple%20Interest-30&amp;70%20-fINAL%20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Projected%20Balance%20Sheet%202000-08-16.11.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s\March%202005\Other%20Loans-3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APDRP%20FUNDS(Govt%20&amp;%20REC)-Revised%20Rate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Projected%20Balance%20Sheet%202000-07-31.10.05-%2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Additional%20F-%20Formats%20%20New-05-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RR-SOUTHCO\ARR-2009-10(FINAL)\FINAL%20ACCOUNT%20MARCH-20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epriciation%20from%201.4.99%20to%2031.03.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s\March%202000\March'%202000%20Accts%20-Finalbbs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s\March%202001\March'%202001%20Accts%20-%20I.%20Tbbs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s\March%202002\March'%202002%20Accts%20-%20REVD.%20IT%20&amp;%20OERC%20AUDITE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s\March%202003\Income%20Tax\Final%20Accounts%20March'%202003%20%20OERC%20&amp;%20%20-%20I.%20T%20for%20Rev.Rt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s\March%202004\March-04%20Revised%20Return\Final%20Accounts%20March'%202004%20%20OERC%20&amp;%20%20-%20I.%20T%20for%20Rev.Rt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s\March%202005\Final%20Accounts%20March'%202005%20%20OERC%20&amp;%20%20-%20I.%20T%20for%20Original.Rt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uthco/AppData/Local/Temp/Rar$DI01.870/FINAL_ACCT_MAR-2011_FINAL%20BBS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ev/Desktop/Fin_MAR_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uthco/AppData/Local/Temp/Rar$DI01.870/FINAL%20ACCOUNTS%20&amp;%20OERC-2011-12-14.09.2012%20-%20Copy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  <sheetName val="CESCO"/>
    </sheetNames>
    <definedNames>
      <definedName name="Main_Menu"/>
    </definedNames>
    <sheetDataSet>
      <sheetData sheetId="0"/>
      <sheetData sheetId="1"/>
      <sheetData sheetId="2"/>
      <sheetData sheetId="3"/>
      <sheetData sheetId="4"/>
      <sheetData sheetId="5">
        <row r="6">
          <cell r="B6" t="str">
            <v>Source 1 - Capital Work</v>
          </cell>
        </row>
        <row r="7">
          <cell r="B7" t="str">
            <v>Source 2 - Capital Work</v>
          </cell>
        </row>
        <row r="8">
          <cell r="B8" t="str">
            <v>Source 3 - Capital Work</v>
          </cell>
        </row>
        <row r="9">
          <cell r="B9" t="str">
            <v>Source 4 - Capital Work</v>
          </cell>
        </row>
        <row r="10">
          <cell r="B10" t="str">
            <v>Source 5 - Capital Work</v>
          </cell>
        </row>
        <row r="11">
          <cell r="B11" t="str">
            <v>Source 6 - Capital Work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0">
          <cell r="D10">
            <v>0</v>
          </cell>
          <cell r="E10">
            <v>0.6</v>
          </cell>
          <cell r="F10">
            <v>0.4</v>
          </cell>
        </row>
        <row r="11">
          <cell r="D11">
            <v>0.02</v>
          </cell>
        </row>
        <row r="12">
          <cell r="D12">
            <v>0</v>
          </cell>
          <cell r="E12">
            <v>0.6</v>
          </cell>
          <cell r="F12">
            <v>0.4</v>
          </cell>
        </row>
        <row r="14">
          <cell r="D14">
            <v>0</v>
          </cell>
          <cell r="E14">
            <v>0.6</v>
          </cell>
          <cell r="F14">
            <v>0.4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REV.RELIEF 08-09-10"/>
      <sheetName val="REV.REL&amp;PEN -10-11 Six"/>
      <sheetName val="REV.REL&amp; PEN -09-10 "/>
      <sheetName val="EHT SALES"/>
      <sheetName val="HT SALES "/>
      <sheetName val="T-6 (12-13)"/>
      <sheetName val="T-6 (11 12)"/>
      <sheetName val="T-5"/>
      <sheetName val="T-4 "/>
      <sheetName val="T-3 (12-13)"/>
      <sheetName val="Sheet1"/>
      <sheetName val="T-1"/>
      <sheetName val="T-3 11-12"/>
      <sheetName val="T-2-12-13"/>
      <sheetName val="T-2 (11-12)"/>
      <sheetName val="T-7-Current"/>
      <sheetName val="T-7-Ensuing"/>
      <sheetName val="T-8"/>
      <sheetName val="Sheet3"/>
      <sheetName val="Sheet2"/>
      <sheetName val="Existing Gap(AF-13)"/>
      <sheetName val="Terminal"/>
      <sheetName val="LOSS"/>
      <sheetName val="PP"/>
      <sheetName val=" F-1 "/>
      <sheetName val="F-2"/>
      <sheetName val="CWIP(AF-2)"/>
      <sheetName val="F-3"/>
      <sheetName val="F-27"/>
      <sheetName val="INTEREST"/>
      <sheetName val="F-4 "/>
      <sheetName val="F-5"/>
      <sheetName val="F-7 &amp;8"/>
      <sheetName val="F-6"/>
      <sheetName val="F-9"/>
      <sheetName val="F-10(RevRQCur)"/>
      <sheetName val="F-12(RevRQEns)"/>
      <sheetName val="F-13clear profit"/>
      <sheetName val="F-14(Capitalbase)"/>
      <sheetName val="F-15"/>
      <sheetName val="F-16"/>
      <sheetName val="F-17(Debtors)"/>
      <sheetName val="F-18 ( Inv)"/>
      <sheetName val="F-19"/>
      <sheetName val="F-20"/>
      <sheetName val="F-21EC"/>
      <sheetName val="Employee Costs(AF-21)"/>
      <sheetName val="F-22 R&amp;M"/>
      <sheetName val="F-23  A&amp;G"/>
      <sheetName val="F-24"/>
      <sheetName val="F-25"/>
      <sheetName val="F26(InvH)"/>
      <sheetName val="f28"/>
      <sheetName val="f29"/>
      <sheetName val="F33"/>
      <sheetName val="F-35(Fixed Asset)"/>
      <sheetName val="F-36"/>
      <sheetName val="F-37(BS)"/>
      <sheetName val="F-38(P&amp;L)"/>
      <sheetName val="F-39(WC)"/>
      <sheetName val="Cash-flow"/>
      <sheetName val="Interest Charges(AF-3A"/>
      <sheetName val="Loan Summ - Cap. Works(AF-3B1)"/>
      <sheetName val="Dtl of Loan - Cap Works(AF-3B2)"/>
      <sheetName val="Loan Summ - Working Cap(AF-3C1)"/>
      <sheetName val="Dtl of Loan - Work Cap(AF-3C2)"/>
      <sheetName val="Cost at voltage Curr year(AF-7)"/>
      <sheetName val="Cost at voltage Ens. Yr(AF-9)"/>
      <sheetName val="R&amp;M(AF-22)"/>
      <sheetName val="A&amp;G Expenses(AF-23)"/>
      <sheetName val="Special Appropriations(AF-31)"/>
      <sheetName val="Depreciation Schedule(AF-35A)"/>
      <sheetName val="Depreciation Working(AF-35B)"/>
      <sheetName val="RoE(AF-40)"/>
      <sheetName val="Capitalization of Exp. (AF-41)"/>
      <sheetName val="Basis of Allocation(AF-42)"/>
      <sheetName val="Cost Allocation(AF-4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5">
          <cell r="I15">
            <v>388.81099999999998</v>
          </cell>
          <cell r="J15">
            <v>12384.359999999999</v>
          </cell>
        </row>
        <row r="21">
          <cell r="I21">
            <v>77.353000000000009</v>
          </cell>
        </row>
        <row r="22">
          <cell r="I22">
            <v>11.145999999999999</v>
          </cell>
          <cell r="J22">
            <v>154.15</v>
          </cell>
        </row>
        <row r="23">
          <cell r="I23">
            <v>0.7360000000000001</v>
          </cell>
          <cell r="J23">
            <v>9.91</v>
          </cell>
        </row>
        <row r="26">
          <cell r="I26">
            <v>7.2080000000000002</v>
          </cell>
        </row>
        <row r="40">
          <cell r="I40">
            <v>3.4119999999999999</v>
          </cell>
        </row>
      </sheetData>
      <sheetData sheetId="6">
        <row r="8">
          <cell r="I8">
            <v>40.384</v>
          </cell>
        </row>
        <row r="15">
          <cell r="I15">
            <v>691.03099999999995</v>
          </cell>
          <cell r="J15">
            <v>14342.4</v>
          </cell>
        </row>
        <row r="21">
          <cell r="I21">
            <v>135.09399999999999</v>
          </cell>
          <cell r="J21">
            <v>8369.0300000000007</v>
          </cell>
        </row>
        <row r="22">
          <cell r="I22">
            <v>20.721</v>
          </cell>
          <cell r="J22">
            <v>274.05</v>
          </cell>
        </row>
        <row r="23">
          <cell r="I23">
            <v>1.514</v>
          </cell>
          <cell r="J23">
            <v>19.899999999999999</v>
          </cell>
        </row>
        <row r="26">
          <cell r="I26">
            <v>14.396999999999998</v>
          </cell>
          <cell r="J26">
            <v>812.99</v>
          </cell>
        </row>
        <row r="40">
          <cell r="I40">
            <v>7.3569999999999993</v>
          </cell>
          <cell r="J40">
            <v>450.24</v>
          </cell>
        </row>
      </sheetData>
      <sheetData sheetId="7" refreshError="1"/>
      <sheetData sheetId="8">
        <row r="119">
          <cell r="L119">
            <v>425.52</v>
          </cell>
        </row>
      </sheetData>
      <sheetData sheetId="9">
        <row r="27">
          <cell r="I27">
            <v>255.53</v>
          </cell>
        </row>
      </sheetData>
      <sheetData sheetId="10" refreshError="1"/>
      <sheetData sheetId="11" refreshError="1"/>
      <sheetData sheetId="12" refreshError="1"/>
      <sheetData sheetId="13">
        <row r="35">
          <cell r="K35">
            <v>0.56000000000000005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LOSS (2)"/>
      <sheetName val="T-6 (08-09) (Dec-08) (OERC)"/>
      <sheetName val="T-6 (08-09) (Dec-08)"/>
      <sheetName val="Sheet1"/>
      <sheetName val="REV.RELIEF 08-09-10"/>
      <sheetName val="REV.REL&amp; PEN -08-09 "/>
      <sheetName val="REV.REL&amp;PEN -09-10 Six"/>
      <sheetName val="T-1"/>
      <sheetName val="T-2 (0809)"/>
      <sheetName val="T-2-09-10"/>
      <sheetName val="T-3 08-09"/>
      <sheetName val="T-3 (09-10)"/>
      <sheetName val="T-4 "/>
      <sheetName val="T-5"/>
      <sheetName val="T-6 (0809)"/>
      <sheetName val="T-6 (09-10)"/>
      <sheetName val="LOSS"/>
      <sheetName val="PP"/>
      <sheetName val="T-7-Current"/>
      <sheetName val="T-7-Ensuing"/>
      <sheetName val="T-8"/>
      <sheetName val=" F-1 "/>
      <sheetName val="F-2"/>
      <sheetName val="INTEREST"/>
      <sheetName val="CWIP(AF-2)"/>
      <sheetName val="F-3"/>
      <sheetName val="Interest Charges(AF-3A"/>
      <sheetName val="F-27"/>
      <sheetName val="Loan Summ - Cap. Works(AF-3B1)"/>
      <sheetName val="Dtl of Loan - Cap Works(AF-3B2)"/>
      <sheetName val="Loan Summ - Working Cap(AF-3C1)"/>
      <sheetName val="Dtl of Loan - Work Cap(AF-3C2)"/>
      <sheetName val="F-4 "/>
      <sheetName val="F-5"/>
      <sheetName val="F-6"/>
      <sheetName val="F-7 &amp;8"/>
      <sheetName val="Cost at voltage Curr year(AF-7)"/>
      <sheetName val="F-9"/>
      <sheetName val="Cost at voltage Ens. Yr(AF-9)"/>
      <sheetName val="F-10(RevRQCur)"/>
      <sheetName val="F-12(RevRQEns)"/>
      <sheetName val="F-13clear profit"/>
      <sheetName val="Existing Gap(AF-13)"/>
      <sheetName val="Sheet2"/>
      <sheetName val="F-14(Capitalbase)"/>
      <sheetName val="F-15"/>
      <sheetName val="F-16"/>
      <sheetName val="F-17(Debtors)"/>
      <sheetName val="F-18 ( Inv)"/>
      <sheetName val="F-19"/>
      <sheetName val="F-20"/>
      <sheetName val="F-21EC"/>
      <sheetName val="Terminal"/>
      <sheetName val="Employee Costs(AF-21)"/>
      <sheetName val="F-22 R&amp;M"/>
      <sheetName val="R&amp;M(AF-22)"/>
      <sheetName val="F-23  A&amp;G"/>
      <sheetName val="A&amp;G Expenses(AF-23)"/>
      <sheetName val="F-24"/>
      <sheetName val="F-25"/>
      <sheetName val="F26(InvH)"/>
      <sheetName val="f28"/>
      <sheetName val="f29"/>
      <sheetName val="Special Appropriations(AF-31)"/>
      <sheetName val="F33"/>
      <sheetName val="F-35(Fixed Asset)"/>
      <sheetName val="Cash-flow"/>
      <sheetName val="Depreciation Schedule(AF-35A)"/>
      <sheetName val="Depreciation Working(AF-35B)"/>
      <sheetName val="F-36"/>
      <sheetName val="F-37(BS)"/>
      <sheetName val="F-38(P&amp;L)"/>
      <sheetName val="F-39(WC)"/>
      <sheetName val="RoE(AF-40)"/>
      <sheetName val="Capitalization of Exp. (AF-41)"/>
      <sheetName val="Basis of Allocation(AF-42)"/>
      <sheetName val="Cost Allocation(AF-4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9">
          <cell r="Q29">
            <v>0</v>
          </cell>
        </row>
        <row r="31">
          <cell r="Q31">
            <v>0</v>
          </cell>
        </row>
        <row r="32">
          <cell r="Q32">
            <v>0</v>
          </cell>
        </row>
        <row r="37">
          <cell r="Q37">
            <v>0</v>
          </cell>
        </row>
        <row r="38">
          <cell r="Q38">
            <v>0</v>
          </cell>
        </row>
        <row r="45">
          <cell r="Q45">
            <v>0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0</v>
          </cell>
        </row>
        <row r="53">
          <cell r="Q53">
            <v>0</v>
          </cell>
        </row>
        <row r="54">
          <cell r="Q54">
            <v>0</v>
          </cell>
        </row>
        <row r="55">
          <cell r="Q55">
            <v>0</v>
          </cell>
        </row>
        <row r="56">
          <cell r="Q5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EHT SALES"/>
      <sheetName val="HT SALES "/>
      <sheetName val="REV.REL&amp; PEN -09-10 "/>
      <sheetName val="REV.REL&amp;PEN -10-11 Six"/>
      <sheetName val="T-1"/>
      <sheetName val="T-7-Current"/>
      <sheetName val="REV.RELIEF 08-09-10"/>
      <sheetName val="T-7-Ensuing"/>
      <sheetName val="T-8"/>
      <sheetName val="T-6 (09 10)"/>
      <sheetName val="T-5"/>
      <sheetName val="T-6 (10-11)"/>
      <sheetName val="T-4 "/>
      <sheetName val="T-3 (10-11)"/>
      <sheetName val="T-3 09-10"/>
      <sheetName val="T-2-10-11"/>
      <sheetName val="T-2 (0910)"/>
      <sheetName val="F-15"/>
      <sheetName val="F-9"/>
      <sheetName val="Sheet1"/>
      <sheetName val="LOSS"/>
      <sheetName val="Sheet2"/>
      <sheetName val="PP"/>
      <sheetName val=" F-1 "/>
      <sheetName val="F-2"/>
      <sheetName val="INTEREST"/>
      <sheetName val="Terminal"/>
      <sheetName val="Existing Gap(AF-13)"/>
      <sheetName val="F-21EC"/>
      <sheetName val="F-27"/>
      <sheetName val="CWIP(AF-2)"/>
      <sheetName val="F-3"/>
      <sheetName val="Cash-flow"/>
      <sheetName val="F-37(BS)"/>
      <sheetName val="F-38(P&amp;L)"/>
      <sheetName val="Interest Charges(AF-3A"/>
      <sheetName val="Loan Summ - Cap. Works(AF-3B1)"/>
      <sheetName val="Dtl of Loan - Cap Works(AF-3B2)"/>
      <sheetName val="Loan Summ - Working Cap(AF-3C1)"/>
      <sheetName val="Dtl of Loan - Work Cap(AF-3C2)"/>
      <sheetName val="F-4 "/>
      <sheetName val="F-5"/>
      <sheetName val="F-6"/>
      <sheetName val="F-7 &amp;8"/>
      <sheetName val="Cost at voltage Curr year(AF-7)"/>
      <sheetName val="Cost at voltage Ens. Yr(AF-9)"/>
      <sheetName val="F-10(RevRQCur)"/>
      <sheetName val="F-12(RevRQEns)"/>
      <sheetName val="F-13clear profit"/>
      <sheetName val="F-14(Capitalbase)"/>
      <sheetName val="F-16"/>
      <sheetName val="F-17(Debtors)"/>
      <sheetName val="F-18 ( Inv)"/>
      <sheetName val="F-19"/>
      <sheetName val="F-20"/>
      <sheetName val="Employee Costs(AF-21)"/>
      <sheetName val="F-22 R&amp;M"/>
      <sheetName val="R&amp;M(AF-22)"/>
      <sheetName val="F-23  A&amp;G"/>
      <sheetName val="A&amp;G Expenses(AF-23)"/>
      <sheetName val="F-24"/>
      <sheetName val="F-25"/>
      <sheetName val="F26(InvH)"/>
      <sheetName val="f28"/>
      <sheetName val="Special Appropriations(AF-31)"/>
      <sheetName val="F33"/>
      <sheetName val="F-35(Fixed Asset)"/>
      <sheetName val="f29"/>
      <sheetName val="Depreciation Schedule(AF-35A)"/>
      <sheetName val="Depreciation Working(AF-35B)"/>
      <sheetName val="F-36"/>
      <sheetName val="F-39(WC)"/>
      <sheetName val="RoE(AF-40)"/>
      <sheetName val="Capitalization of Exp. (AF-41)"/>
      <sheetName val="Basis of Allocation(AF-42)"/>
      <sheetName val="Cost Allocation(AF-43)"/>
    </sheetNames>
    <sheetDataSet>
      <sheetData sheetId="0"/>
      <sheetData sheetId="1"/>
      <sheetData sheetId="2"/>
      <sheetData sheetId="3"/>
      <sheetData sheetId="4"/>
      <sheetData sheetId="5">
        <row r="36">
          <cell r="G36">
            <v>0</v>
          </cell>
          <cell r="H36">
            <v>0</v>
          </cell>
        </row>
        <row r="40">
          <cell r="H40">
            <v>0</v>
          </cell>
        </row>
        <row r="42">
          <cell r="H4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LOSS (2)"/>
      <sheetName val="T-6 (08-09) (Dec-08) (OERC)"/>
      <sheetName val="T-6 (08-09) (Dec-08)"/>
      <sheetName val="Sheet1"/>
      <sheetName val="REV.RELIEF -07-08 -08-09"/>
      <sheetName val="REV.REL&amp; PEN -08-09 "/>
      <sheetName val="REV.REL&amp;PEN -09-10 Six"/>
      <sheetName val="T-1"/>
      <sheetName val="T-2 (0809)"/>
      <sheetName val="T-2-09-10"/>
      <sheetName val="T-3 08-09"/>
      <sheetName val="T-3 (09-10)"/>
      <sheetName val="T-4 "/>
      <sheetName val="T-5"/>
      <sheetName val="T-6 (0809)"/>
      <sheetName val="T-6 (09-10)"/>
      <sheetName val="LOSS"/>
      <sheetName val="PP"/>
      <sheetName val="T-7-Current"/>
      <sheetName val="T-7-Ensuing"/>
      <sheetName val="T-8"/>
      <sheetName val=" F-1 "/>
      <sheetName val="F-2"/>
      <sheetName val="INTEREST"/>
      <sheetName val="CWIP(AF-2)"/>
      <sheetName val="F-3"/>
      <sheetName val="Interest Charges(AF-3A"/>
      <sheetName val="F-27"/>
      <sheetName val="Loan Summ - Cap. Works(AF-3B1)"/>
      <sheetName val="Dtl of Loan - Cap Works(AF-3B2)"/>
      <sheetName val="Loan Summ - Working Cap(AF-3C1)"/>
      <sheetName val="Dtl of Loan - Work Cap(AF-3C2)"/>
      <sheetName val="F-4 "/>
      <sheetName val="F-5"/>
      <sheetName val="F-6"/>
      <sheetName val="F-7 &amp;8"/>
      <sheetName val="Cost at voltage Curr year(AF-7)"/>
      <sheetName val="F-9"/>
      <sheetName val="Cost at voltage Ens. Yr(AF-9)"/>
      <sheetName val="F-10(RevRQCur)"/>
      <sheetName val="F-12(RevRQEns)"/>
      <sheetName val="F-13clear profit"/>
      <sheetName val="Existing Gap(AF-13)"/>
      <sheetName val="Sheet2"/>
      <sheetName val="F-14(Capitalbase)"/>
      <sheetName val="F-15"/>
      <sheetName val="F-16"/>
      <sheetName val="F-17(Debtors)"/>
      <sheetName val="F-18 ( Inv)"/>
      <sheetName val="F-19"/>
      <sheetName val="F-20"/>
      <sheetName val="F-21EC"/>
      <sheetName val="Terminal"/>
      <sheetName val="Employee Costs(AF-21)"/>
      <sheetName val="F-22 R&amp;M"/>
      <sheetName val="R&amp;M(AF-22)"/>
      <sheetName val="F-23  A&amp;G"/>
      <sheetName val="A&amp;G Expenses(AF-23)"/>
      <sheetName val="F-24"/>
      <sheetName val="F-25"/>
      <sheetName val="F26(InvH)"/>
      <sheetName val="f28"/>
      <sheetName val="f29"/>
      <sheetName val="Special Appropriations(AF-31)"/>
      <sheetName val="F33"/>
      <sheetName val="F-35(Fixed Asset)"/>
      <sheetName val="Cash-flow"/>
      <sheetName val="Depreciation Schedule(AF-35A)"/>
      <sheetName val="Depreciation Working(AF-35B)"/>
      <sheetName val="F-36"/>
      <sheetName val="F-37(BS)"/>
      <sheetName val="F-38(P&amp;L)"/>
      <sheetName val="F-39(WC)"/>
      <sheetName val="RoE(AF-40)"/>
      <sheetName val="Capitalization of Exp. (AF-41)"/>
      <sheetName val="Basis of Allocation(AF-42)"/>
      <sheetName val="Cost Allocation(AF-4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1">
          <cell r="AD11">
            <v>0</v>
          </cell>
        </row>
        <row r="36">
          <cell r="U36">
            <v>2.2658189731079572</v>
          </cell>
          <cell r="Z36">
            <v>3.2399999999999998E-2</v>
          </cell>
        </row>
        <row r="65">
          <cell r="AD65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32">
          <cell r="D32">
            <v>0.99430069875268956</v>
          </cell>
          <cell r="E32">
            <v>1.9835709496786245</v>
          </cell>
          <cell r="F32">
            <v>6.093470620347702</v>
          </cell>
          <cell r="G32">
            <v>4.4074441092612702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>
        <row r="8">
          <cell r="G8">
            <v>23023</v>
          </cell>
        </row>
        <row r="20">
          <cell r="G20">
            <v>39998.787832670394</v>
          </cell>
        </row>
        <row r="22">
          <cell r="G22">
            <v>254.50488796158507</v>
          </cell>
        </row>
        <row r="24">
          <cell r="F24">
            <v>810.80473599999993</v>
          </cell>
        </row>
        <row r="28">
          <cell r="F28">
            <v>1004.46</v>
          </cell>
        </row>
        <row r="38">
          <cell r="G38">
            <v>42940.92606912335</v>
          </cell>
          <cell r="H38">
            <v>42940.92606912335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-8new (2007-08)"/>
      <sheetName val="T-7 Ensuingnew  (2007-08)"/>
      <sheetName val="T-1new (2007-08)"/>
      <sheetName val="T-1new (Half Com.)"/>
      <sheetName val="T-1new (Year Comparisison)"/>
      <sheetName val="T-1new"/>
      <sheetName val="T-7 Ensuingnew "/>
      <sheetName val="T-8new"/>
      <sheetName val="T-6 new"/>
      <sheetName val="REV.RELIEF&amp;PENALTIES"/>
      <sheetName val="LOSS"/>
      <sheetName val="PP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OUTHCO CTB"/>
      <sheetName val="SOUTHCO GROUPING"/>
      <sheetName val="Schedule-4 Fixed Asset"/>
      <sheetName val="Schedules"/>
      <sheetName val="P&amp;L Acct"/>
      <sheetName val="Balance Sheet "/>
      <sheetName val="Cash Flow-9-06 Final"/>
      <sheetName val="BS-Abstract-3-09"/>
      <sheetName val="Cover"/>
    </sheetNames>
    <sheetDataSet>
      <sheetData sheetId="0" refreshError="1"/>
      <sheetData sheetId="1" refreshError="1">
        <row r="2810">
          <cell r="C2810">
            <v>1368351003</v>
          </cell>
        </row>
      </sheetData>
      <sheetData sheetId="2" refreshError="1">
        <row r="13">
          <cell r="F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OERC PL"/>
      <sheetName val="OERC BS"/>
      <sheetName val="OERC 1 &amp; 2"/>
      <sheetName val="OERC 3"/>
      <sheetName val="OERC 4,5,7 &amp;8"/>
      <sheetName val="OERC-6"/>
      <sheetName val="OERC-9,10 &amp;11"/>
      <sheetName val="OERC -12 &amp;13"/>
      <sheetName val="OERC 14,15 &amp;16"/>
      <sheetName val="OERC 17 &amp;18"/>
      <sheetName val="Schedules (Rev)"/>
    </sheetNames>
    <sheetDataSet>
      <sheetData sheetId="0"/>
      <sheetData sheetId="1">
        <row r="32">
          <cell r="E32">
            <v>538948260.02999997</v>
          </cell>
        </row>
      </sheetData>
      <sheetData sheetId="2"/>
      <sheetData sheetId="3"/>
      <sheetData sheetId="4"/>
      <sheetData sheetId="5">
        <row r="23">
          <cell r="B23">
            <v>4535170681.7200022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nsolidated TB"/>
      <sheetName val="SOUTHCO TB"/>
      <sheetName val="SOUTHCO GROUPING"/>
      <sheetName val="Schedule-6 Fixed Asset"/>
      <sheetName val="Schedules"/>
      <sheetName val="P&amp;L Acct "/>
      <sheetName val="Balance Sheet"/>
    </sheetNames>
    <sheetDataSet>
      <sheetData sheetId="0"/>
      <sheetData sheetId="1"/>
      <sheetData sheetId="2">
        <row r="8">
          <cell r="C8">
            <v>10901814.880000001</v>
          </cell>
        </row>
        <row r="891">
          <cell r="C891">
            <v>72680948.399999976</v>
          </cell>
        </row>
        <row r="892">
          <cell r="C892">
            <v>64330291.629999995</v>
          </cell>
        </row>
        <row r="893">
          <cell r="C893">
            <v>7460189.4500000179</v>
          </cell>
        </row>
        <row r="894">
          <cell r="D894">
            <v>2003797.2900000075</v>
          </cell>
        </row>
        <row r="895">
          <cell r="D895">
            <v>607289.68999999762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17293366.680000003</v>
          </cell>
        </row>
        <row r="899">
          <cell r="C899">
            <v>0</v>
          </cell>
        </row>
        <row r="900">
          <cell r="C900">
            <v>66723686.680000007</v>
          </cell>
        </row>
        <row r="901">
          <cell r="C901">
            <v>13474912.170000002</v>
          </cell>
        </row>
        <row r="902">
          <cell r="C902">
            <v>0</v>
          </cell>
        </row>
        <row r="903">
          <cell r="D903">
            <v>1914469.6000000052</v>
          </cell>
        </row>
        <row r="904">
          <cell r="C904">
            <v>0</v>
          </cell>
        </row>
        <row r="905">
          <cell r="C905">
            <v>11237741.220000021</v>
          </cell>
        </row>
        <row r="2779">
          <cell r="C2779">
            <v>15894841</v>
          </cell>
        </row>
        <row r="2780">
          <cell r="C2780">
            <v>8004994</v>
          </cell>
        </row>
        <row r="2781">
          <cell r="C2781">
            <v>3966673</v>
          </cell>
        </row>
        <row r="2782">
          <cell r="C2782">
            <v>4818591</v>
          </cell>
        </row>
        <row r="2820">
          <cell r="C2820">
            <v>2282286.2799999998</v>
          </cell>
        </row>
        <row r="2823">
          <cell r="C2823">
            <v>4969680</v>
          </cell>
        </row>
      </sheetData>
      <sheetData sheetId="3">
        <row r="8">
          <cell r="E8">
            <v>427200</v>
          </cell>
        </row>
      </sheetData>
      <sheetData sheetId="4">
        <row r="84">
          <cell r="E84">
            <v>231184165.19999996</v>
          </cell>
        </row>
        <row r="400">
          <cell r="D400">
            <v>94372753.810000002</v>
          </cell>
        </row>
        <row r="403">
          <cell r="D403">
            <v>7950000</v>
          </cell>
        </row>
        <row r="404">
          <cell r="D404">
            <v>18772779</v>
          </cell>
        </row>
      </sheetData>
      <sheetData sheetId="5">
        <row r="9">
          <cell r="E9">
            <v>4595990809.170001</v>
          </cell>
        </row>
      </sheetData>
      <sheetData sheetId="6">
        <row r="11">
          <cell r="D11">
            <v>376600000</v>
          </cell>
        </row>
        <row r="27">
          <cell r="D27">
            <v>4535170681.8200026</v>
          </cell>
        </row>
        <row r="32">
          <cell r="D32">
            <v>538948260.26000011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APDRP"/>
      <sheetName val="Sheet2"/>
      <sheetName val="REC loan Revised Int(1.10.10)"/>
      <sheetName val="SI-2 loan"/>
      <sheetName val="Interest Reconciliation"/>
      <sheetName val="REC( Counter Funding)"/>
      <sheetName val="SI LOAN REVISED INT(1.10.10)"/>
      <sheetName val="S.I. Loan"/>
      <sheetName val="NESCO"/>
      <sheetName val="WESCO"/>
      <sheetName val="SBI"/>
      <sheetName val="UBI"/>
      <sheetName val="REC-CAPEX"/>
      <sheetName val="Sheet3"/>
      <sheetName val="Sheet1"/>
    </sheetNames>
    <sheetDataSet>
      <sheetData sheetId="0">
        <row r="16">
          <cell r="L16">
            <v>3312500</v>
          </cell>
        </row>
      </sheetData>
      <sheetData sheetId="1"/>
      <sheetData sheetId="2">
        <row r="81">
          <cell r="T81">
            <v>4169969</v>
          </cell>
        </row>
        <row r="93">
          <cell r="T93">
            <v>3634868</v>
          </cell>
        </row>
      </sheetData>
      <sheetData sheetId="3">
        <row r="10">
          <cell r="F10">
            <v>3302846.88</v>
          </cell>
        </row>
        <row r="11">
          <cell r="F11">
            <v>10841416.66</v>
          </cell>
        </row>
      </sheetData>
      <sheetData sheetId="4"/>
      <sheetData sheetId="5"/>
      <sheetData sheetId="6">
        <row r="55">
          <cell r="AI55">
            <v>12112568</v>
          </cell>
        </row>
      </sheetData>
      <sheetData sheetId="7"/>
      <sheetData sheetId="8">
        <row r="14">
          <cell r="T14">
            <v>80000000</v>
          </cell>
          <cell r="U14">
            <v>2040427</v>
          </cell>
        </row>
        <row r="26">
          <cell r="T26">
            <v>0</v>
          </cell>
        </row>
        <row r="38">
          <cell r="T38">
            <v>0</v>
          </cell>
        </row>
      </sheetData>
      <sheetData sheetId="9">
        <row r="14">
          <cell r="T14">
            <v>120000000</v>
          </cell>
          <cell r="U14">
            <v>52000000</v>
          </cell>
        </row>
        <row r="26">
          <cell r="T26">
            <v>0</v>
          </cell>
        </row>
        <row r="38">
          <cell r="T38">
            <v>0</v>
          </cell>
        </row>
      </sheetData>
      <sheetData sheetId="10">
        <row r="15">
          <cell r="P15">
            <v>2700000</v>
          </cell>
        </row>
        <row r="27">
          <cell r="P27">
            <v>10000000</v>
          </cell>
        </row>
      </sheetData>
      <sheetData sheetId="11">
        <row r="26">
          <cell r="E26">
            <v>21534542</v>
          </cell>
        </row>
      </sheetData>
      <sheetData sheetId="12">
        <row r="14">
          <cell r="Y14">
            <v>1568066</v>
          </cell>
        </row>
      </sheetData>
      <sheetData sheetId="13"/>
      <sheetData sheetId="1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T-1-F (2)"/>
      <sheetName val="T-6 (06-07) (Mar-07)"/>
      <sheetName val="T-6 (07-08) (SEP-07)"/>
      <sheetName val="LOSS"/>
      <sheetName val="PP"/>
      <sheetName val="REV.RELIEF&amp;PENALTIES -06-07 Six"/>
      <sheetName val="T-1-F"/>
      <sheetName val="T-2-09-07"/>
      <sheetName val="T-2 (0607)"/>
      <sheetName val="T-3 upto--9-07"/>
      <sheetName val="T-3 (0607)"/>
      <sheetName val="T-4"/>
      <sheetName val="T-5"/>
      <sheetName val="T-7-Current"/>
      <sheetName val="T-7-Ensuing"/>
      <sheetName val="T-8"/>
      <sheetName val=" F-1 "/>
      <sheetName val="F-2"/>
      <sheetName val="CWIP(AF-2)"/>
      <sheetName val="F-3"/>
      <sheetName val="Interest Charges(AF-3A"/>
      <sheetName val="Loan Summ - Cap. Works(AF-3B1)"/>
      <sheetName val="Dtl of Loan - Cap Works(AF-3B2)"/>
      <sheetName val="Loan Summ - Working Cap(AF-3C1)"/>
      <sheetName val="Dtl of Loan - Work Cap(AF-3C2)"/>
      <sheetName val="F-4 "/>
      <sheetName val="F-5"/>
      <sheetName val="F-6"/>
      <sheetName val="F-7 &amp;8"/>
      <sheetName val="Cost at voltage Curr year(AF-7)"/>
      <sheetName val="F-9"/>
      <sheetName val="Cost at voltage Ens. Yr(AF-9)"/>
      <sheetName val="F-10(RevRQCur)"/>
      <sheetName val="F-12(RevRQEns)"/>
      <sheetName val="F-13clear profit"/>
      <sheetName val="Existing Gap(AF-13)"/>
      <sheetName val="Sheet2"/>
      <sheetName val="F-14(Capitalbase)"/>
      <sheetName val="F-15"/>
      <sheetName val="F-16"/>
      <sheetName val="F-17(Debtors)"/>
      <sheetName val="F-18 ( Inv)"/>
      <sheetName val="F-19"/>
      <sheetName val="F-20"/>
      <sheetName val="F-21EC"/>
      <sheetName val="Employee Costs(AF-21)"/>
      <sheetName val="F-22 R&amp;M"/>
      <sheetName val="R&amp;M(AF-22)"/>
      <sheetName val="F-23  A&amp;G"/>
      <sheetName val="A&amp;G Expenses(AF-23)"/>
      <sheetName val="F-24"/>
      <sheetName val="F-25"/>
      <sheetName val="F26(InvH)"/>
      <sheetName val="F-27"/>
      <sheetName val="f28"/>
      <sheetName val="f29"/>
      <sheetName val="Special Appropriations(AF-31)"/>
      <sheetName val="F33"/>
      <sheetName val="F-35(Fixed Asset)"/>
      <sheetName val="Depreciation Schedule(AF-35A)"/>
      <sheetName val="Depreciation Working(AF-35B)"/>
      <sheetName val="F-36"/>
      <sheetName val="F-38(P&amp;L)"/>
      <sheetName val="F-37(BS)"/>
      <sheetName val="Cash-flow"/>
      <sheetName val="INTEREST"/>
      <sheetName val="F-39(WC)"/>
      <sheetName val="RoE(AF-40)"/>
      <sheetName val="Capitalization of Exp. (AF-41)"/>
      <sheetName val="Basis of Allocation(AF-42)"/>
      <sheetName val="Cost Allocation(AF-43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0">
          <cell r="CM70">
            <v>461959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OUTHCO TB"/>
      <sheetName val="SOUTHCO GROUPING"/>
      <sheetName val="Schedule-6 Fixed Asset"/>
      <sheetName val="Schedules"/>
      <sheetName val="P&amp;L Acct "/>
      <sheetName val="Balance Sheet"/>
    </sheetNames>
    <sheetDataSet>
      <sheetData sheetId="0" refreshError="1"/>
      <sheetData sheetId="1" refreshError="1">
        <row r="156">
          <cell r="D156">
            <v>14097510.119999999</v>
          </cell>
        </row>
        <row r="2692">
          <cell r="C2692">
            <v>4618221</v>
          </cell>
        </row>
        <row r="2694">
          <cell r="C2694">
            <v>10574850</v>
          </cell>
        </row>
        <row r="2703">
          <cell r="C2703">
            <v>9620815</v>
          </cell>
        </row>
        <row r="2704">
          <cell r="C2704">
            <v>2471164</v>
          </cell>
        </row>
        <row r="2705">
          <cell r="C2705">
            <v>2047081</v>
          </cell>
        </row>
        <row r="2706">
          <cell r="C2706">
            <v>2031364</v>
          </cell>
        </row>
      </sheetData>
      <sheetData sheetId="2" refreshError="1"/>
      <sheetData sheetId="3" refreshError="1">
        <row r="170">
          <cell r="F170">
            <v>2118992582</v>
          </cell>
        </row>
        <row r="174">
          <cell r="F174">
            <v>313148447.5</v>
          </cell>
        </row>
        <row r="188">
          <cell r="E188">
            <v>77457597</v>
          </cell>
          <cell r="F188">
            <v>76561191.229999989</v>
          </cell>
        </row>
      </sheetData>
      <sheetData sheetId="4" refreshError="1">
        <row r="19">
          <cell r="E19">
            <v>1575427737.54</v>
          </cell>
        </row>
        <row r="21">
          <cell r="E21">
            <v>135542519.06999984</v>
          </cell>
        </row>
        <row r="30">
          <cell r="E30">
            <v>0</v>
          </cell>
        </row>
        <row r="31">
          <cell r="E31">
            <v>0</v>
          </cell>
        </row>
        <row r="35">
          <cell r="E35">
            <v>0</v>
          </cell>
        </row>
      </sheetData>
      <sheetData sheetId="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Corpo-TB-Sept-05"/>
      <sheetName val="Corp-TB-March-06"/>
      <sheetName val="Consolidated TB"/>
      <sheetName val="SOUTHCO TB"/>
      <sheetName val="SOUTHCO GROUPING"/>
      <sheetName val="Schedule-5 BSES(Dep.)"/>
      <sheetName val="Schedules"/>
      <sheetName val="P&amp;L Acct "/>
      <sheetName val="BS"/>
      <sheetName val="Cash Flow-9-05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61">
          <cell r="D161">
            <v>2279245180</v>
          </cell>
        </row>
        <row r="165">
          <cell r="E165">
            <v>4962085.7859997749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Contents"/>
      <sheetName val="Interest"/>
      <sheetName val=" F-1 "/>
      <sheetName val="F-2"/>
      <sheetName val="F-3"/>
      <sheetName val="F-4"/>
      <sheetName val="F-5"/>
      <sheetName val="F-6"/>
      <sheetName val="F-7"/>
      <sheetName val="F-8"/>
      <sheetName val="F-9"/>
      <sheetName val="F-10(RevRQCurr)"/>
      <sheetName val="F-11"/>
      <sheetName val="F-12(RevRQEns)"/>
      <sheetName val="F-13clear profit"/>
      <sheetName val="F-14(Capitalbase)"/>
      <sheetName val="F-15"/>
      <sheetName val="F-16"/>
      <sheetName val="F-17"/>
      <sheetName val="F-18"/>
      <sheetName val="F-19"/>
      <sheetName val="F-20"/>
      <sheetName val="F-21"/>
      <sheetName val="F-22"/>
      <sheetName val="F-23"/>
      <sheetName val="F-24"/>
      <sheetName val="F-25"/>
      <sheetName val="F-26"/>
      <sheetName val="F-27"/>
      <sheetName val="F-28(CWIP)"/>
      <sheetName val="F-29"/>
      <sheetName val="F-30"/>
      <sheetName val="F-31"/>
      <sheetName val="F-32"/>
      <sheetName val="F-33"/>
      <sheetName val="F-34"/>
      <sheetName val="DEPCALCULATION"/>
      <sheetName val="F-35(Fixed Asset)"/>
      <sheetName val="F-36"/>
      <sheetName val="F-37(BS)"/>
      <sheetName val="F-38(P&amp;L)"/>
      <sheetName val="F-39(WC)"/>
      <sheetName val="CASHFLOW"/>
      <sheetName val="T-1"/>
      <sheetName val="T-2"/>
      <sheetName val="T-3"/>
      <sheetName val="T-4"/>
      <sheetName val="T-5"/>
      <sheetName val="T-6"/>
      <sheetName val="T-7"/>
      <sheetName val="T-8"/>
      <sheetName val="GRIDCO LOAN"/>
      <sheetName val="WORLD BANK LOAN"/>
      <sheetName val="Depr."/>
      <sheetName val="C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11">
          <cell r="B11">
            <v>12411</v>
          </cell>
        </row>
        <row r="24">
          <cell r="D24">
            <v>13000</v>
          </cell>
        </row>
      </sheetData>
      <sheetData sheetId="52" refreshError="1"/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heet7"/>
      <sheetName val="Sheet3"/>
      <sheetName val="Total int"/>
      <sheetName val="Interest Summery"/>
      <sheetName val="GRIDCO"/>
      <sheetName val="IBRD"/>
      <sheetName val="SUMMARHY"/>
      <sheetName val="INT ON WB LOAN-OB&amp;DURING 3&amp;6-00"/>
      <sheetName val="Cal of Int. on GRIDCO"/>
      <sheetName val="Grant -in -Aid"/>
      <sheetName val="Interest Deducted by GoO"/>
      <sheetName val="LOAN REC DIR"/>
      <sheetName val="WB-3-2000"/>
      <sheetName val="ATD FOR METER - 3-2000"/>
      <sheetName val="OTHER ATD - 3-2000"/>
      <sheetName val="WB-6-2000"/>
      <sheetName val="METER &amp; OTHER ATD - 6-2000"/>
      <sheetName val="Sheet1"/>
      <sheetName val="WB-4-01 TO 9-01"/>
      <sheetName val="Sheet6"/>
      <sheetName val="Sheet5"/>
      <sheetName val="WB-7-00 TO 3-01"/>
      <sheetName val="PMU -IRS"/>
      <sheetName val="PMU-USD"/>
      <sheetName val="Meter"/>
      <sheetName val="WB-10-01 TO 3-02"/>
      <sheetName val="Meter 3-02"/>
      <sheetName val="PMU-IRS-02"/>
      <sheetName val="PMU-USD-02"/>
      <sheetName val="wb 4-02 to9-02"/>
      <sheetName val="other ATD (IRS)-03"/>
      <sheetName val="PMU-usd-03"/>
      <sheetName val="Meter-9-02"/>
      <sheetName val="WB-03"/>
      <sheetName val="Sheet14"/>
    </sheetNames>
    <sheetDataSet>
      <sheetData sheetId="0"/>
      <sheetData sheetId="1"/>
      <sheetData sheetId="2"/>
      <sheetData sheetId="3"/>
      <sheetData sheetId="4">
        <row r="6">
          <cell r="C6">
            <v>16251798</v>
          </cell>
        </row>
        <row r="9">
          <cell r="C9">
            <v>12108126.749999998</v>
          </cell>
        </row>
        <row r="12">
          <cell r="C12">
            <v>1754072.5099999998</v>
          </cell>
        </row>
        <row r="15">
          <cell r="C15">
            <v>3318075.7300000004</v>
          </cell>
        </row>
        <row r="18">
          <cell r="C18">
            <v>1988842.6</v>
          </cell>
        </row>
        <row r="21">
          <cell r="C21">
            <v>127040.32000000001</v>
          </cell>
        </row>
        <row r="24">
          <cell r="C24">
            <v>77806.399999999994</v>
          </cell>
        </row>
        <row r="27">
          <cell r="C27">
            <v>180152.34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4"/>
      <sheetName val="Total Loan"/>
      <sheetName val="Summary of Grid Loan Int"/>
      <sheetName val="Sheet7"/>
      <sheetName val="Sheet5"/>
      <sheetName val="Sheet6"/>
      <sheetName val="Sheet3"/>
      <sheetName val="Sheet2"/>
      <sheetName val="Int on GRIDCO  Loan- OB"/>
      <sheetName val="INT ON GRIDC LOAN RCD. IN 99-00"/>
      <sheetName val="Int. on GRIDCO loan 99-00 "/>
      <sheetName val="INT ON GRIDCO LOAN 6-2000"/>
      <sheetName val="LIC"/>
      <sheetName val="WORKING OF GRIDCO LOAN"/>
    </sheetNames>
    <sheetDataSet>
      <sheetData sheetId="0" refreshError="1"/>
      <sheetData sheetId="1" refreshError="1"/>
      <sheetData sheetId="2" refreshError="1">
        <row r="11">
          <cell r="C11">
            <v>174665623.59</v>
          </cell>
        </row>
        <row r="14">
          <cell r="C14">
            <v>5998069.4000000004</v>
          </cell>
        </row>
        <row r="18">
          <cell r="C18">
            <v>4430167</v>
          </cell>
        </row>
        <row r="22">
          <cell r="C22">
            <v>795780</v>
          </cell>
        </row>
        <row r="25">
          <cell r="C25">
            <v>64205</v>
          </cell>
        </row>
        <row r="28">
          <cell r="C28">
            <v>0</v>
          </cell>
        </row>
        <row r="31">
          <cell r="C31">
            <v>0</v>
          </cell>
        </row>
        <row r="38">
          <cell r="E38">
            <v>285767132.80000001</v>
          </cell>
        </row>
      </sheetData>
      <sheetData sheetId="3" refreshError="1"/>
      <sheetData sheetId="4" refreshError="1">
        <row r="132">
          <cell r="S132">
            <v>119232867.19999999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7"/>
      <sheetName val="Sheet4"/>
      <sheetName val="Sheet3"/>
      <sheetName val="Total int"/>
      <sheetName val="Interest Summery"/>
      <sheetName val="GRIDCO"/>
      <sheetName val="IBRD"/>
      <sheetName val="SUMMARHY"/>
      <sheetName val="INT ON WB LOAN-OB&amp;DURING 3&amp;6-00"/>
      <sheetName val="Cal of Int. on GRIDCO"/>
      <sheetName val="Grant -in -Aid"/>
      <sheetName val="Interest Deducted by GoO"/>
      <sheetName val="LOAN REC DIR"/>
      <sheetName val="WB-3-2000"/>
      <sheetName val="ATD FOR METER - 3-2000"/>
      <sheetName val="OTHER ATD - 3-2000"/>
      <sheetName val="WB-6-2000"/>
      <sheetName val="METER &amp; OTHER ATD - 6-2000"/>
      <sheetName val="Sheet1"/>
      <sheetName val="WB-4-01 TO 9-01"/>
      <sheetName val="Sheet6"/>
      <sheetName val="Sheet5"/>
      <sheetName val="WB-7-00 TO 3-01"/>
      <sheetName val="PMU -IRS"/>
      <sheetName val="PMU-USD"/>
      <sheetName val="Meter"/>
      <sheetName val="WB-10-01 TO 3-02"/>
      <sheetName val="Meter 3-02"/>
      <sheetName val="PMU-IRS-02"/>
      <sheetName val="PMU-USD-02"/>
      <sheetName val="wb 4-02 to9-02"/>
      <sheetName val="other ATD (IRS)-03"/>
      <sheetName val="PMU-usd-03"/>
      <sheetName val="Meter-9-02"/>
      <sheetName val="WB-03"/>
      <sheetName val="Sheet14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C6">
            <v>41059341.399999999</v>
          </cell>
        </row>
        <row r="9">
          <cell r="C9">
            <v>75882027.388999999</v>
          </cell>
        </row>
        <row r="12">
          <cell r="C12">
            <v>38238137.237999998</v>
          </cell>
        </row>
        <row r="15">
          <cell r="C15">
            <v>114438782.829</v>
          </cell>
        </row>
        <row r="18">
          <cell r="C18">
            <v>82593024.99000001</v>
          </cell>
        </row>
        <row r="21">
          <cell r="C21">
            <v>42193607.161999993</v>
          </cell>
        </row>
        <row r="24">
          <cell r="C24">
            <v>43125080.599999994</v>
          </cell>
        </row>
        <row r="27">
          <cell r="C27">
            <v>94341358.498449996</v>
          </cell>
        </row>
        <row r="30">
          <cell r="C30">
            <v>76729800</v>
          </cell>
        </row>
        <row r="33">
          <cell r="C33">
            <v>83860000</v>
          </cell>
        </row>
        <row r="36">
          <cell r="C36">
            <v>21000000</v>
          </cell>
        </row>
      </sheetData>
      <sheetData sheetId="7">
        <row r="42">
          <cell r="F42">
            <v>11091742.138967488</v>
          </cell>
          <cell r="K42">
            <v>4442737.5029916978</v>
          </cell>
          <cell r="O42">
            <v>22304240.376439206</v>
          </cell>
          <cell r="S42">
            <v>19881358.855262026</v>
          </cell>
          <cell r="W42">
            <v>23253343.567913044</v>
          </cell>
          <cell r="AA42">
            <v>26795604.776667997</v>
          </cell>
          <cell r="AE42">
            <v>31607618.200703625</v>
          </cell>
          <cell r="AI42">
            <v>37859692.320362858</v>
          </cell>
          <cell r="AM42">
            <v>42225122.323612623</v>
          </cell>
          <cell r="AQ42">
            <v>45851317.805294365</v>
          </cell>
          <cell r="AU42">
            <v>46247920.679777004</v>
          </cell>
        </row>
      </sheetData>
      <sheetData sheetId="8"/>
      <sheetData sheetId="9"/>
      <sheetData sheetId="10"/>
      <sheetData sheetId="11">
        <row r="6">
          <cell r="F6">
            <v>9600000</v>
          </cell>
        </row>
        <row r="13">
          <cell r="F13">
            <v>16816000</v>
          </cell>
        </row>
        <row r="19">
          <cell r="F19">
            <v>11975000</v>
          </cell>
        </row>
        <row r="25">
          <cell r="F25">
            <v>43009000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3"/>
      <sheetName val="Sheet1"/>
      <sheetName val="Proforma-6"/>
      <sheetName val="Proforma-4"/>
      <sheetName val="Sheet2"/>
      <sheetName val="SCH-5 WITH DEP"/>
      <sheetName val="OERC Schedules 04-05"/>
      <sheetName val="OERC P&amp;L 04-05"/>
      <sheetName val="OERC BS 04-05"/>
      <sheetName val="Cash-flow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1">
          <cell r="C81">
            <v>391858428</v>
          </cell>
        </row>
        <row r="96">
          <cell r="C96">
            <v>792500</v>
          </cell>
        </row>
        <row r="99">
          <cell r="C99">
            <v>276026</v>
          </cell>
        </row>
        <row r="100">
          <cell r="C100">
            <v>881527</v>
          </cell>
        </row>
        <row r="101">
          <cell r="G101">
            <v>136214420.20000002</v>
          </cell>
        </row>
      </sheetData>
      <sheetData sheetId="7" refreshError="1">
        <row r="55">
          <cell r="G55">
            <v>31100000</v>
          </cell>
          <cell r="H55">
            <v>66250000</v>
          </cell>
        </row>
        <row r="56">
          <cell r="H56">
            <v>10037000</v>
          </cell>
        </row>
        <row r="247">
          <cell r="H247">
            <v>21212500</v>
          </cell>
        </row>
        <row r="262">
          <cell r="H262">
            <v>94372753.799999997</v>
          </cell>
          <cell r="I262">
            <v>94372753.799999997</v>
          </cell>
        </row>
        <row r="263">
          <cell r="H263">
            <v>81000000</v>
          </cell>
        </row>
        <row r="264">
          <cell r="G264">
            <v>3251441</v>
          </cell>
        </row>
        <row r="265">
          <cell r="H265">
            <v>595751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APDRP"/>
      <sheetName val="BIFL"/>
      <sheetName val="NTPC"/>
      <sheetName val="BSES"/>
      <sheetName val="Sheet1"/>
    </sheetNames>
    <sheetDataSet>
      <sheetData sheetId="0"/>
      <sheetData sheetId="1"/>
      <sheetData sheetId="2">
        <row r="4">
          <cell r="C4">
            <v>81250000</v>
          </cell>
        </row>
        <row r="5">
          <cell r="C5">
            <v>55250000.000000007</v>
          </cell>
        </row>
        <row r="6">
          <cell r="C6">
            <v>55250000.000000007</v>
          </cell>
        </row>
        <row r="7">
          <cell r="C7">
            <v>55250000.000000007</v>
          </cell>
        </row>
        <row r="8">
          <cell r="C8">
            <v>55250000.000000007</v>
          </cell>
        </row>
        <row r="9">
          <cell r="C9">
            <v>55250000.000000007</v>
          </cell>
        </row>
        <row r="10">
          <cell r="C10">
            <v>55250000.000000007</v>
          </cell>
        </row>
        <row r="11">
          <cell r="C11">
            <v>55250000.000000007</v>
          </cell>
        </row>
        <row r="12">
          <cell r="C12">
            <v>55250000.000000007</v>
          </cell>
        </row>
        <row r="15">
          <cell r="C15">
            <v>15000000</v>
          </cell>
        </row>
        <row r="16">
          <cell r="C16">
            <v>67000000</v>
          </cell>
        </row>
        <row r="17">
          <cell r="C17">
            <v>81000000</v>
          </cell>
        </row>
      </sheetData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APDRP"/>
      <sheetName val="Sheet2"/>
      <sheetName val="REC loan Revised Int(1.10.10)"/>
      <sheetName val="SI-2 loan"/>
      <sheetName val="Interest Reconciliation"/>
      <sheetName val="REC( Counter Funding)"/>
      <sheetName val="SI LOAN REVISED INT(1.10.10)"/>
      <sheetName val="S.I. Loan"/>
      <sheetName val="NESCO"/>
      <sheetName val="WESCO"/>
      <sheetName val="SBI"/>
      <sheetName val="GRIDCO NEW LOAN"/>
      <sheetName val="UBI"/>
      <sheetName val="Sheet1"/>
      <sheetName val="CAPEX"/>
      <sheetName val="Working Capital Loan"/>
    </sheetNames>
    <sheetDataSet>
      <sheetData sheetId="0">
        <row r="16">
          <cell r="K16">
            <v>5096154</v>
          </cell>
          <cell r="L16">
            <v>7799209.6898630131</v>
          </cell>
        </row>
        <row r="17">
          <cell r="K17">
            <v>5096154</v>
          </cell>
          <cell r="L17">
            <v>6829125.3613150679</v>
          </cell>
        </row>
      </sheetData>
      <sheetData sheetId="1" refreshError="1"/>
      <sheetData sheetId="2">
        <row r="105">
          <cell r="U105">
            <v>5132940</v>
          </cell>
          <cell r="X105">
            <v>3099779</v>
          </cell>
        </row>
        <row r="117">
          <cell r="U117">
            <v>5132940</v>
          </cell>
          <cell r="X117">
            <v>2564672</v>
          </cell>
        </row>
      </sheetData>
      <sheetData sheetId="3">
        <row r="12">
          <cell r="F12">
            <v>1715365</v>
          </cell>
        </row>
        <row r="13">
          <cell r="F13">
            <v>16553000</v>
          </cell>
        </row>
        <row r="14">
          <cell r="F14">
            <v>16553000</v>
          </cell>
        </row>
        <row r="45">
          <cell r="V45">
            <v>2455093</v>
          </cell>
        </row>
        <row r="57">
          <cell r="D57">
            <v>137619</v>
          </cell>
          <cell r="E57">
            <v>90345</v>
          </cell>
          <cell r="V57">
            <v>6378453</v>
          </cell>
        </row>
      </sheetData>
      <sheetData sheetId="4" refreshError="1"/>
      <sheetData sheetId="5" refreshError="1"/>
      <sheetData sheetId="6">
        <row r="62">
          <cell r="AI62">
            <v>9470257</v>
          </cell>
          <cell r="AJ62">
            <v>19306134</v>
          </cell>
        </row>
        <row r="69">
          <cell r="AI69">
            <v>6856577</v>
          </cell>
          <cell r="AJ69">
            <v>19306134</v>
          </cell>
        </row>
      </sheetData>
      <sheetData sheetId="7" refreshError="1"/>
      <sheetData sheetId="8">
        <row r="15">
          <cell r="D15">
            <v>15000000</v>
          </cell>
          <cell r="J15">
            <v>5075771</v>
          </cell>
        </row>
        <row r="28">
          <cell r="D28">
            <v>102959573</v>
          </cell>
          <cell r="J28">
            <v>900933</v>
          </cell>
        </row>
      </sheetData>
      <sheetData sheetId="9">
        <row r="15">
          <cell r="D15">
            <v>15000000</v>
          </cell>
          <cell r="J15">
            <v>4553425</v>
          </cell>
        </row>
        <row r="28">
          <cell r="D28">
            <v>59069223</v>
          </cell>
          <cell r="J28">
            <v>751780</v>
          </cell>
        </row>
      </sheetData>
      <sheetData sheetId="10">
        <row r="15">
          <cell r="D15">
            <v>0</v>
          </cell>
          <cell r="H15">
            <v>13510813</v>
          </cell>
        </row>
        <row r="28">
          <cell r="D28">
            <v>120000000</v>
          </cell>
          <cell r="H28">
            <v>9114703</v>
          </cell>
        </row>
      </sheetData>
      <sheetData sheetId="11">
        <row r="15">
          <cell r="F15">
            <v>6829.52</v>
          </cell>
          <cell r="L15">
            <v>841</v>
          </cell>
        </row>
        <row r="28">
          <cell r="F28">
            <v>5000.04</v>
          </cell>
          <cell r="L28">
            <v>610</v>
          </cell>
        </row>
      </sheetData>
      <sheetData sheetId="12">
        <row r="15">
          <cell r="C15">
            <v>52258.15</v>
          </cell>
          <cell r="D15">
            <v>52336.549999999996</v>
          </cell>
          <cell r="J15">
            <v>410.20000000000005</v>
          </cell>
        </row>
        <row r="28">
          <cell r="C28">
            <v>59921.24000000002</v>
          </cell>
          <cell r="D28">
            <v>60000</v>
          </cell>
          <cell r="J28">
            <v>524.63</v>
          </cell>
        </row>
      </sheetData>
      <sheetData sheetId="13" refreshError="1"/>
      <sheetData sheetId="14">
        <row r="11">
          <cell r="F11">
            <v>73.992760000000004</v>
          </cell>
          <cell r="G11">
            <v>1398.8015399999999</v>
          </cell>
        </row>
        <row r="12">
          <cell r="F12">
            <v>62.438369999999999</v>
          </cell>
          <cell r="G12">
            <v>1445.88526</v>
          </cell>
        </row>
      </sheetData>
      <sheetData sheetId="15">
        <row r="6">
          <cell r="E6">
            <v>3330.2799999999997</v>
          </cell>
        </row>
        <row r="8">
          <cell r="E8">
            <v>449.59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3"/>
      <sheetName val="Sheet1"/>
      <sheetName val="Proforma-6"/>
      <sheetName val="Proforma-4"/>
      <sheetName val="Sheet2"/>
      <sheetName val="SCH-5 WITH DEP"/>
      <sheetName val="OERC Schedules 04-05"/>
      <sheetName val="OERC P&amp;L 04-05"/>
      <sheetName val="OERC BS 04-05"/>
      <sheetName val="Sheet5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5">
          <cell r="F85">
            <v>499069896</v>
          </cell>
        </row>
        <row r="109">
          <cell r="E109">
            <v>18916507.719999999</v>
          </cell>
        </row>
        <row r="110">
          <cell r="E110">
            <v>49131835.280000001</v>
          </cell>
        </row>
        <row r="111">
          <cell r="E111">
            <v>4559817110.6200361</v>
          </cell>
        </row>
        <row r="112">
          <cell r="E112">
            <v>3843528.62</v>
          </cell>
        </row>
        <row r="113">
          <cell r="E113">
            <v>7396668.5800000001</v>
          </cell>
        </row>
        <row r="114">
          <cell r="E114">
            <v>10915367.199999999</v>
          </cell>
        </row>
        <row r="115">
          <cell r="I115">
            <v>1418338189.8800952</v>
          </cell>
        </row>
      </sheetData>
      <sheetData sheetId="7">
        <row r="55">
          <cell r="G55">
            <v>31100000</v>
          </cell>
        </row>
      </sheetData>
      <sheetData sheetId="8"/>
      <sheetData sheetId="9"/>
      <sheetData sheetId="10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CWIP(AF-2)"/>
      <sheetName val="Interest Charges(AF-3A"/>
      <sheetName val="Loan Summ - Cap. Works(AF-3B1)"/>
      <sheetName val="Dtl of Loan - Cap Works(AF-3B2)"/>
      <sheetName val="Loan Summ - Working Cap(AF-3C1)"/>
      <sheetName val="Dtl of Loan - Work Cap(AF-3C2)"/>
      <sheetName val="Cost at voltage Curr year(AF-7)"/>
      <sheetName val="Cost at voltage Ens. Yr(AF-9)"/>
      <sheetName val="Existing Gap(AF-13)"/>
      <sheetName val="Employee Costs(AF-21)"/>
      <sheetName val="R&amp;M(AF-22)"/>
      <sheetName val="A&amp;G Expenses(AF-23)"/>
      <sheetName val="Special Appropriations(AF-31)"/>
      <sheetName val="Depreciation Schedule(AF-35A)"/>
      <sheetName val="Depreciation Working(AF-35B)"/>
      <sheetName val="RoE(AF-40)"/>
      <sheetName val="Capitalization of Exp. (AF-41)"/>
      <sheetName val="Basis of Allocation(AF-42)"/>
      <sheetName val="Cost Allocation(AF-43)"/>
    </sheetNames>
    <sheetDataSet>
      <sheetData sheetId="0" refreshError="1"/>
      <sheetData sheetId="1" refreshError="1"/>
      <sheetData sheetId="2" refreshError="1">
        <row r="7">
          <cell r="A7">
            <v>1</v>
          </cell>
          <cell r="B7" t="str">
            <v>Source 1 - Capital Work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 t="e">
            <v>#DIV/0!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 t="e">
            <v>#DIV/0!</v>
          </cell>
        </row>
        <row r="8">
          <cell r="A8">
            <v>2</v>
          </cell>
          <cell r="B8" t="str">
            <v>Source 2 - Capital Work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e">
            <v>#DIV/0!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 t="e">
            <v>#DIV/0!</v>
          </cell>
        </row>
        <row r="9">
          <cell r="A9">
            <v>3</v>
          </cell>
          <cell r="B9" t="str">
            <v>Source 3 - Capital Work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e">
            <v>#DIV/0!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e">
            <v>#DIV/0!</v>
          </cell>
        </row>
        <row r="10">
          <cell r="A10">
            <v>4</v>
          </cell>
          <cell r="B10" t="str">
            <v>Source 4 - Capital Work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e">
            <v>#DIV/0!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e">
            <v>#DIV/0!</v>
          </cell>
        </row>
        <row r="11">
          <cell r="A11">
            <v>5</v>
          </cell>
          <cell r="B11" t="str">
            <v>Source 5 - Capital Work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e">
            <v>#DIV/0!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e">
            <v>#DIV/0!</v>
          </cell>
        </row>
        <row r="12">
          <cell r="A12">
            <v>6</v>
          </cell>
          <cell r="B12" t="str">
            <v>Source 6 - Capital Work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e">
            <v>#DIV/0!</v>
          </cell>
        </row>
      </sheetData>
      <sheetData sheetId="3" refreshError="1"/>
      <sheetData sheetId="4" refreshError="1"/>
      <sheetData sheetId="5" refreshError="1">
        <row r="103">
          <cell r="F103">
            <v>0</v>
          </cell>
          <cell r="K103">
            <v>0</v>
          </cell>
          <cell r="O103">
            <v>0</v>
          </cell>
          <cell r="T103">
            <v>0</v>
          </cell>
        </row>
        <row r="104">
          <cell r="K104">
            <v>0</v>
          </cell>
          <cell r="T104">
            <v>0</v>
          </cell>
        </row>
        <row r="105">
          <cell r="K105">
            <v>0</v>
          </cell>
          <cell r="T105">
            <v>0</v>
          </cell>
        </row>
        <row r="106">
          <cell r="K106">
            <v>0</v>
          </cell>
          <cell r="T106">
            <v>0</v>
          </cell>
        </row>
        <row r="107">
          <cell r="K107">
            <v>0</v>
          </cell>
          <cell r="T107">
            <v>0</v>
          </cell>
        </row>
        <row r="108">
          <cell r="I108">
            <v>0</v>
          </cell>
          <cell r="K108">
            <v>0</v>
          </cell>
          <cell r="R108">
            <v>0</v>
          </cell>
          <cell r="T108">
            <v>0</v>
          </cell>
        </row>
        <row r="110">
          <cell r="F110">
            <v>0</v>
          </cell>
          <cell r="K110">
            <v>0</v>
          </cell>
          <cell r="O110">
            <v>0</v>
          </cell>
          <cell r="T110">
            <v>0</v>
          </cell>
        </row>
        <row r="111">
          <cell r="K111">
            <v>0</v>
          </cell>
          <cell r="T111">
            <v>0</v>
          </cell>
        </row>
        <row r="112">
          <cell r="K112">
            <v>0</v>
          </cell>
          <cell r="T112">
            <v>0</v>
          </cell>
        </row>
        <row r="113">
          <cell r="K113">
            <v>0</v>
          </cell>
          <cell r="T113">
            <v>0</v>
          </cell>
        </row>
        <row r="114">
          <cell r="K114">
            <v>0</v>
          </cell>
          <cell r="T114">
            <v>0</v>
          </cell>
        </row>
        <row r="115">
          <cell r="I115">
            <v>0</v>
          </cell>
          <cell r="K115">
            <v>0</v>
          </cell>
          <cell r="R115">
            <v>0</v>
          </cell>
          <cell r="T115">
            <v>0</v>
          </cell>
        </row>
        <row r="117">
          <cell r="F117">
            <v>0</v>
          </cell>
          <cell r="K117">
            <v>0</v>
          </cell>
          <cell r="O117">
            <v>0</v>
          </cell>
          <cell r="T117">
            <v>0</v>
          </cell>
        </row>
        <row r="118">
          <cell r="K118">
            <v>0</v>
          </cell>
          <cell r="T118">
            <v>0</v>
          </cell>
        </row>
        <row r="119">
          <cell r="K119">
            <v>0</v>
          </cell>
          <cell r="T119">
            <v>0</v>
          </cell>
        </row>
        <row r="120">
          <cell r="K120">
            <v>0</v>
          </cell>
          <cell r="T120">
            <v>0</v>
          </cell>
        </row>
        <row r="121">
          <cell r="K121">
            <v>0</v>
          </cell>
          <cell r="T121">
            <v>0</v>
          </cell>
        </row>
        <row r="122">
          <cell r="I122">
            <v>0</v>
          </cell>
          <cell r="K122">
            <v>0</v>
          </cell>
          <cell r="R122">
            <v>0</v>
          </cell>
          <cell r="T122">
            <v>0</v>
          </cell>
        </row>
        <row r="124">
          <cell r="F124">
            <v>0</v>
          </cell>
          <cell r="K124">
            <v>0</v>
          </cell>
          <cell r="O124">
            <v>0</v>
          </cell>
          <cell r="T124">
            <v>0</v>
          </cell>
        </row>
        <row r="125">
          <cell r="K125">
            <v>0</v>
          </cell>
          <cell r="T125">
            <v>0</v>
          </cell>
        </row>
        <row r="126">
          <cell r="K126">
            <v>0</v>
          </cell>
          <cell r="T126">
            <v>0</v>
          </cell>
        </row>
        <row r="127">
          <cell r="K127">
            <v>0</v>
          </cell>
          <cell r="T127">
            <v>0</v>
          </cell>
        </row>
        <row r="128">
          <cell r="K128">
            <v>0</v>
          </cell>
          <cell r="T128">
            <v>0</v>
          </cell>
        </row>
        <row r="129">
          <cell r="I129">
            <v>0</v>
          </cell>
          <cell r="K129">
            <v>0</v>
          </cell>
          <cell r="R129">
            <v>0</v>
          </cell>
          <cell r="T129">
            <v>0</v>
          </cell>
        </row>
        <row r="132">
          <cell r="F132">
            <v>0</v>
          </cell>
          <cell r="K132">
            <v>0</v>
          </cell>
          <cell r="O132">
            <v>0</v>
          </cell>
          <cell r="T132">
            <v>0</v>
          </cell>
        </row>
        <row r="133">
          <cell r="K133">
            <v>0</v>
          </cell>
          <cell r="T133">
            <v>0</v>
          </cell>
        </row>
        <row r="134">
          <cell r="K134">
            <v>0</v>
          </cell>
          <cell r="T134">
            <v>0</v>
          </cell>
        </row>
        <row r="135">
          <cell r="K135">
            <v>0</v>
          </cell>
          <cell r="T135">
            <v>0</v>
          </cell>
        </row>
        <row r="136">
          <cell r="K136">
            <v>0</v>
          </cell>
          <cell r="T136">
            <v>0</v>
          </cell>
        </row>
        <row r="137">
          <cell r="I137">
            <v>0</v>
          </cell>
          <cell r="K137">
            <v>0</v>
          </cell>
          <cell r="R137">
            <v>0</v>
          </cell>
          <cell r="T137">
            <v>0</v>
          </cell>
        </row>
        <row r="139">
          <cell r="F139">
            <v>0</v>
          </cell>
          <cell r="K139">
            <v>0</v>
          </cell>
          <cell r="O139">
            <v>0</v>
          </cell>
          <cell r="T139">
            <v>0</v>
          </cell>
        </row>
        <row r="140">
          <cell r="K140">
            <v>0</v>
          </cell>
          <cell r="T140">
            <v>0</v>
          </cell>
        </row>
        <row r="141">
          <cell r="K141">
            <v>0</v>
          </cell>
          <cell r="T141">
            <v>0</v>
          </cell>
        </row>
        <row r="142">
          <cell r="K142">
            <v>0</v>
          </cell>
          <cell r="T142">
            <v>0</v>
          </cell>
        </row>
        <row r="143">
          <cell r="K143">
            <v>0</v>
          </cell>
          <cell r="T143">
            <v>0</v>
          </cell>
        </row>
        <row r="144">
          <cell r="I144">
            <v>0</v>
          </cell>
          <cell r="K144">
            <v>0</v>
          </cell>
          <cell r="R144">
            <v>0</v>
          </cell>
          <cell r="T144">
            <v>0</v>
          </cell>
        </row>
        <row r="146">
          <cell r="F146">
            <v>0</v>
          </cell>
          <cell r="K146">
            <v>0</v>
          </cell>
          <cell r="O146">
            <v>0</v>
          </cell>
          <cell r="T146">
            <v>0</v>
          </cell>
        </row>
        <row r="147">
          <cell r="K147">
            <v>0</v>
          </cell>
          <cell r="T147">
            <v>0</v>
          </cell>
        </row>
        <row r="148">
          <cell r="K148">
            <v>0</v>
          </cell>
          <cell r="T148">
            <v>0</v>
          </cell>
        </row>
        <row r="149">
          <cell r="K149">
            <v>0</v>
          </cell>
          <cell r="T149">
            <v>0</v>
          </cell>
        </row>
        <row r="150">
          <cell r="K150">
            <v>0</v>
          </cell>
          <cell r="T150">
            <v>0</v>
          </cell>
        </row>
        <row r="151">
          <cell r="I151">
            <v>0</v>
          </cell>
          <cell r="K151">
            <v>0</v>
          </cell>
          <cell r="R151">
            <v>0</v>
          </cell>
          <cell r="T151">
            <v>0</v>
          </cell>
        </row>
        <row r="153">
          <cell r="F153">
            <v>0</v>
          </cell>
          <cell r="K153">
            <v>0</v>
          </cell>
          <cell r="O153">
            <v>0</v>
          </cell>
          <cell r="T153">
            <v>0</v>
          </cell>
        </row>
        <row r="154">
          <cell r="K154">
            <v>0</v>
          </cell>
          <cell r="T154">
            <v>0</v>
          </cell>
        </row>
        <row r="155">
          <cell r="K155">
            <v>0</v>
          </cell>
          <cell r="T155">
            <v>0</v>
          </cell>
        </row>
        <row r="156">
          <cell r="K156">
            <v>0</v>
          </cell>
          <cell r="T156">
            <v>0</v>
          </cell>
        </row>
        <row r="157">
          <cell r="K157">
            <v>0</v>
          </cell>
          <cell r="T157">
            <v>0</v>
          </cell>
        </row>
        <row r="158">
          <cell r="I158">
            <v>0</v>
          </cell>
          <cell r="K158">
            <v>0</v>
          </cell>
          <cell r="R158">
            <v>0</v>
          </cell>
          <cell r="T158">
            <v>0</v>
          </cell>
        </row>
        <row r="161">
          <cell r="F161">
            <v>0</v>
          </cell>
          <cell r="K161">
            <v>0</v>
          </cell>
          <cell r="O161">
            <v>0</v>
          </cell>
          <cell r="T161">
            <v>0</v>
          </cell>
        </row>
        <row r="162">
          <cell r="K162">
            <v>0</v>
          </cell>
          <cell r="T162">
            <v>0</v>
          </cell>
        </row>
        <row r="163">
          <cell r="K163">
            <v>0</v>
          </cell>
          <cell r="T163">
            <v>0</v>
          </cell>
        </row>
        <row r="164">
          <cell r="K164">
            <v>0</v>
          </cell>
          <cell r="T164">
            <v>0</v>
          </cell>
        </row>
        <row r="165">
          <cell r="K165">
            <v>0</v>
          </cell>
          <cell r="T165">
            <v>0</v>
          </cell>
        </row>
        <row r="166">
          <cell r="I166">
            <v>0</v>
          </cell>
          <cell r="K166">
            <v>0</v>
          </cell>
          <cell r="R166">
            <v>0</v>
          </cell>
          <cell r="T166">
            <v>0</v>
          </cell>
        </row>
        <row r="168">
          <cell r="F168">
            <v>0</v>
          </cell>
          <cell r="K168">
            <v>0</v>
          </cell>
          <cell r="O168">
            <v>0</v>
          </cell>
          <cell r="T168">
            <v>0</v>
          </cell>
        </row>
        <row r="169">
          <cell r="K169">
            <v>0</v>
          </cell>
          <cell r="T169">
            <v>0</v>
          </cell>
        </row>
        <row r="170">
          <cell r="K170">
            <v>0</v>
          </cell>
          <cell r="T170">
            <v>0</v>
          </cell>
        </row>
        <row r="171">
          <cell r="K171">
            <v>0</v>
          </cell>
          <cell r="T171">
            <v>0</v>
          </cell>
        </row>
        <row r="172">
          <cell r="K172">
            <v>0</v>
          </cell>
          <cell r="T172">
            <v>0</v>
          </cell>
        </row>
        <row r="173">
          <cell r="I173">
            <v>0</v>
          </cell>
          <cell r="K173">
            <v>0</v>
          </cell>
          <cell r="R173">
            <v>0</v>
          </cell>
          <cell r="T173">
            <v>0</v>
          </cell>
        </row>
        <row r="175">
          <cell r="F175">
            <v>0</v>
          </cell>
          <cell r="K175">
            <v>0</v>
          </cell>
          <cell r="O175">
            <v>0</v>
          </cell>
          <cell r="T175">
            <v>0</v>
          </cell>
        </row>
        <row r="176">
          <cell r="K176">
            <v>0</v>
          </cell>
          <cell r="T176">
            <v>0</v>
          </cell>
        </row>
        <row r="177">
          <cell r="K177">
            <v>0</v>
          </cell>
          <cell r="T177">
            <v>0</v>
          </cell>
        </row>
        <row r="178">
          <cell r="K178">
            <v>0</v>
          </cell>
          <cell r="T178">
            <v>0</v>
          </cell>
        </row>
        <row r="179">
          <cell r="K179">
            <v>0</v>
          </cell>
          <cell r="T179">
            <v>0</v>
          </cell>
        </row>
        <row r="180">
          <cell r="I180">
            <v>0</v>
          </cell>
          <cell r="K180">
            <v>0</v>
          </cell>
          <cell r="R180">
            <v>0</v>
          </cell>
          <cell r="T180">
            <v>0</v>
          </cell>
        </row>
        <row r="182">
          <cell r="F182">
            <v>0</v>
          </cell>
          <cell r="K182">
            <v>0</v>
          </cell>
          <cell r="O182">
            <v>0</v>
          </cell>
          <cell r="T182">
            <v>0</v>
          </cell>
        </row>
        <row r="183">
          <cell r="K183">
            <v>0</v>
          </cell>
          <cell r="T183">
            <v>0</v>
          </cell>
        </row>
        <row r="184">
          <cell r="K184">
            <v>0</v>
          </cell>
          <cell r="T184">
            <v>0</v>
          </cell>
        </row>
        <row r="185">
          <cell r="K185">
            <v>0</v>
          </cell>
          <cell r="T185">
            <v>0</v>
          </cell>
        </row>
        <row r="186">
          <cell r="K186">
            <v>0</v>
          </cell>
          <cell r="T186">
            <v>0</v>
          </cell>
        </row>
        <row r="187">
          <cell r="I187">
            <v>0</v>
          </cell>
          <cell r="K187">
            <v>0</v>
          </cell>
          <cell r="R187">
            <v>0</v>
          </cell>
          <cell r="T1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SOUTHCO GROUPING (2)"/>
      <sheetName val="Annual Trial"/>
      <sheetName val="Consolidated TB"/>
      <sheetName val="SOUTHCO TB"/>
      <sheetName val="SOUTHCO GROUPING"/>
      <sheetName val="Schedule-5 Fixed Asset"/>
      <sheetName val="Schedules"/>
      <sheetName val="P&amp;L Acct "/>
      <sheetName val="Balance Sheet"/>
    </sheetNames>
    <sheetDataSet>
      <sheetData sheetId="0"/>
      <sheetData sheetId="1"/>
      <sheetData sheetId="2"/>
      <sheetData sheetId="3"/>
      <sheetData sheetId="4">
        <row r="8">
          <cell r="C8">
            <v>9209674.8800000008</v>
          </cell>
        </row>
        <row r="9">
          <cell r="C9">
            <v>8109116.3499999996</v>
          </cell>
        </row>
        <row r="10">
          <cell r="C10">
            <v>1137929</v>
          </cell>
        </row>
        <row r="11">
          <cell r="C11">
            <v>71215.45</v>
          </cell>
        </row>
        <row r="26">
          <cell r="C26">
            <v>51197459.149999999</v>
          </cell>
        </row>
        <row r="33">
          <cell r="C33">
            <v>402030.81000000006</v>
          </cell>
        </row>
        <row r="42">
          <cell r="C42">
            <v>436357.2</v>
          </cell>
        </row>
        <row r="75">
          <cell r="C75">
            <v>596037013.85000014</v>
          </cell>
        </row>
        <row r="78">
          <cell r="C78">
            <v>700351041.4200002</v>
          </cell>
        </row>
        <row r="79">
          <cell r="C79">
            <v>1562521725.0300007</v>
          </cell>
        </row>
        <row r="80">
          <cell r="C80">
            <v>362861683.37</v>
          </cell>
        </row>
        <row r="81">
          <cell r="C81">
            <v>1794.11</v>
          </cell>
        </row>
        <row r="82">
          <cell r="C82">
            <v>3193147.88</v>
          </cell>
        </row>
        <row r="83">
          <cell r="C83">
            <v>13670890.270000001</v>
          </cell>
        </row>
        <row r="84">
          <cell r="C84">
            <v>66408</v>
          </cell>
        </row>
        <row r="85">
          <cell r="C85">
            <v>48662742.680000007</v>
          </cell>
        </row>
        <row r="86">
          <cell r="C86">
            <v>245300254.49000001</v>
          </cell>
        </row>
        <row r="87">
          <cell r="C87">
            <v>358221357.59999996</v>
          </cell>
        </row>
        <row r="88">
          <cell r="C88">
            <v>5873162.4299999997</v>
          </cell>
        </row>
        <row r="89">
          <cell r="C89">
            <v>9571.01</v>
          </cell>
        </row>
        <row r="90">
          <cell r="C90">
            <v>559.75</v>
          </cell>
        </row>
        <row r="91">
          <cell r="C91">
            <v>13150</v>
          </cell>
        </row>
        <row r="92">
          <cell r="C92">
            <v>37063.07</v>
          </cell>
        </row>
        <row r="93">
          <cell r="C93">
            <v>4347202.2300000004</v>
          </cell>
        </row>
        <row r="108">
          <cell r="C108">
            <v>3837929.42</v>
          </cell>
        </row>
        <row r="125">
          <cell r="C125">
            <v>6417814.2499999981</v>
          </cell>
        </row>
        <row r="142">
          <cell r="C142">
            <v>13017089.299999999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Building"/>
      <sheetName val="VEHICLE"/>
      <sheetName val="11 kv"/>
      <sheetName val="Sheet1 (2)"/>
      <sheetName val="33KV"/>
      <sheetName val="33 kv -Final"/>
      <sheetName val="NW asset"/>
      <sheetName val="Other NW assets"/>
      <sheetName val="Dep-NWA"/>
      <sheetName val="Dep-F&amp;F"/>
      <sheetName val="Depriciation"/>
      <sheetName val="Sheet1"/>
      <sheetName val="Sheet3"/>
      <sheetName val="Schedule -5 BSES (3)"/>
      <sheetName val="Schedule -5 BSES (2)"/>
      <sheetName val="Schedule -5 BSES (4)"/>
      <sheetName val="Schedule -5 BSES"/>
      <sheetName val="Sch-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E50">
            <v>370777656.19000006</v>
          </cell>
        </row>
        <row r="51">
          <cell r="E51">
            <v>72368167.059999987</v>
          </cell>
        </row>
        <row r="53">
          <cell r="E53">
            <v>136470154.56999999</v>
          </cell>
        </row>
        <row r="54">
          <cell r="E54">
            <v>89797779.430000007</v>
          </cell>
        </row>
        <row r="56">
          <cell r="E56">
            <v>28614078.351932906</v>
          </cell>
        </row>
        <row r="57">
          <cell r="E57">
            <v>23332421.82</v>
          </cell>
        </row>
        <row r="59">
          <cell r="E59">
            <v>46720988.088486932</v>
          </cell>
        </row>
        <row r="60">
          <cell r="E60">
            <v>64056333.769999996</v>
          </cell>
        </row>
        <row r="62">
          <cell r="E62">
            <v>58823774.639999986</v>
          </cell>
        </row>
      </sheetData>
      <sheetData sheetId="9">
        <row r="7">
          <cell r="E7">
            <v>944927.7</v>
          </cell>
        </row>
        <row r="8">
          <cell r="E8">
            <v>150159.96</v>
          </cell>
        </row>
        <row r="11">
          <cell r="E11">
            <v>268028</v>
          </cell>
        </row>
        <row r="13">
          <cell r="E13">
            <v>982654</v>
          </cell>
        </row>
        <row r="16">
          <cell r="E16">
            <v>434047</v>
          </cell>
        </row>
        <row r="19">
          <cell r="E19">
            <v>439183.45</v>
          </cell>
        </row>
        <row r="20">
          <cell r="E20">
            <v>557926</v>
          </cell>
        </row>
        <row r="22">
          <cell r="E22">
            <v>309996.13</v>
          </cell>
        </row>
        <row r="70">
          <cell r="E70">
            <v>1215972</v>
          </cell>
        </row>
        <row r="71">
          <cell r="E71">
            <v>116486</v>
          </cell>
        </row>
        <row r="74">
          <cell r="E74">
            <v>343417</v>
          </cell>
        </row>
        <row r="76">
          <cell r="E76">
            <v>164454</v>
          </cell>
        </row>
        <row r="77">
          <cell r="E77">
            <v>0</v>
          </cell>
        </row>
        <row r="79">
          <cell r="E79">
            <v>83936</v>
          </cell>
        </row>
        <row r="80">
          <cell r="E80">
            <v>185997</v>
          </cell>
        </row>
        <row r="82">
          <cell r="E82">
            <v>1007062.5</v>
          </cell>
        </row>
        <row r="83">
          <cell r="E83">
            <v>502340.5</v>
          </cell>
        </row>
        <row r="85">
          <cell r="E85">
            <v>321939.88</v>
          </cell>
        </row>
        <row r="92">
          <cell r="E92">
            <v>194067</v>
          </cell>
        </row>
        <row r="105">
          <cell r="E105">
            <v>3570070.27</v>
          </cell>
        </row>
        <row r="107">
          <cell r="E107">
            <v>56921.73</v>
          </cell>
        </row>
        <row r="114">
          <cell r="E114">
            <v>1105894.06</v>
          </cell>
        </row>
        <row r="117">
          <cell r="E117">
            <v>393006.3</v>
          </cell>
        </row>
        <row r="118">
          <cell r="E118">
            <v>300128</v>
          </cell>
        </row>
        <row r="120">
          <cell r="E120">
            <v>254966</v>
          </cell>
        </row>
        <row r="121">
          <cell r="E121">
            <v>0</v>
          </cell>
        </row>
        <row r="123">
          <cell r="E123">
            <v>0</v>
          </cell>
        </row>
        <row r="124">
          <cell r="E124">
            <v>36900</v>
          </cell>
        </row>
        <row r="126">
          <cell r="E126">
            <v>29522.48</v>
          </cell>
        </row>
        <row r="127">
          <cell r="E127">
            <v>0</v>
          </cell>
        </row>
        <row r="129">
          <cell r="E129">
            <v>588165</v>
          </cell>
        </row>
      </sheetData>
      <sheetData sheetId="10"/>
      <sheetData sheetId="11">
        <row r="6">
          <cell r="C6">
            <v>9121408.6600000001</v>
          </cell>
        </row>
        <row r="7">
          <cell r="C7">
            <v>46816259.030000001</v>
          </cell>
        </row>
        <row r="8">
          <cell r="C8">
            <v>2188112077.6700001</v>
          </cell>
        </row>
        <row r="9">
          <cell r="C9">
            <v>22469.42</v>
          </cell>
        </row>
        <row r="10">
          <cell r="C10">
            <v>1509746.94</v>
          </cell>
        </row>
        <row r="11">
          <cell r="C11">
            <v>4273762.8499999996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Adjustment-trial"/>
      <sheetName val="Div.-wise final-trial"/>
      <sheetName val="southco final trial"/>
      <sheetName val="Details"/>
      <sheetName val="Sch-18"/>
      <sheetName val="Sch-17"/>
      <sheetName val="Sch-16"/>
      <sheetName val="Sch-15"/>
      <sheetName val="Sch-14"/>
      <sheetName val="Sch-13"/>
      <sheetName val="Sch-12"/>
      <sheetName val="Sch-11"/>
      <sheetName val="Sch-10"/>
      <sheetName val="Sch-9"/>
      <sheetName val="Sch-8"/>
      <sheetName val="Sch-7"/>
      <sheetName val="Sch-6"/>
      <sheetName val="Sch-5"/>
      <sheetName val="Sch-4"/>
      <sheetName val="Sch-3"/>
      <sheetName val="Sch- 2"/>
      <sheetName val="Sch-1"/>
      <sheetName val="P &amp; L"/>
      <sheetName val="BS"/>
      <sheetName val="OERC Grouping"/>
      <sheetName val="OERC BS"/>
      <sheetName val="OERC P&amp;L"/>
      <sheetName val="OERC Schedules"/>
      <sheetName val="SCH-6 WITH DEP"/>
      <sheetName val="IT -Dep 99-00"/>
      <sheetName val="OERC Schedule-6"/>
      <sheetName val="OERC Schedule-13"/>
      <sheetName val="OERC Schedule-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7">
          <cell r="C7">
            <v>1038605.5199999996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Adj. TB 6-00"/>
      <sheetName val="Adj. TB 3-01"/>
      <sheetName val="Div. final-trial"/>
      <sheetName val="Final TB"/>
      <sheetName val="Details"/>
      <sheetName val="OERC Grouping"/>
      <sheetName val="OERC BS"/>
      <sheetName val="OERC P&amp;L"/>
      <sheetName val="OERC Schedules"/>
      <sheetName val="SCH-5 WITH DEP"/>
      <sheetName val="IT DEP 00-01"/>
      <sheetName val="OERC Schedule-5"/>
      <sheetName val="OERC Schedule-12"/>
      <sheetName val="OERC Schedule-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C6">
            <v>1500308.17</v>
          </cell>
        </row>
      </sheetData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Adjustment-trial-9.01"/>
      <sheetName val="Adjustment-trial-3.02"/>
      <sheetName val="Div. final-trial"/>
      <sheetName val="Final TB"/>
      <sheetName val="Details"/>
      <sheetName val="OERC Grouping"/>
      <sheetName val="OERC BS"/>
      <sheetName val="OERC P&amp;L"/>
      <sheetName val="OERC Schedules"/>
      <sheetName val="SCH-5 WITH DEP"/>
      <sheetName val="IT DEP 00-01"/>
      <sheetName val="OERC Schedule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C6">
            <v>128074.37000000104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Adjustment-trial-9.02 (2)"/>
      <sheetName val="Adjustment-trial-9.02"/>
      <sheetName val="Adjustment-trial-3.03 (2)"/>
      <sheetName val="Div. final-trial"/>
      <sheetName val="Final TB"/>
      <sheetName val="Details"/>
      <sheetName val="OERC Grouping"/>
      <sheetName val="OERC BS"/>
      <sheetName val="OERC P&amp;L"/>
      <sheetName val="OERC Schedules"/>
      <sheetName val="SCH-5 WITH DEP"/>
      <sheetName val="OERC Schedule-6"/>
      <sheetName val="OERC Schedule-13"/>
      <sheetName val="OERC Schedule-15"/>
      <sheetName val="IT DEP 00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C7">
            <v>5015764.4499999993</v>
          </cell>
        </row>
      </sheetData>
      <sheetData sheetId="13"/>
      <sheetData sheetId="14"/>
      <sheetData sheetId="15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Adjustment-trial-9.03"/>
      <sheetName val="Adjustment-trial-3.04"/>
      <sheetName val="Div. final-trial"/>
      <sheetName val="Final TB"/>
      <sheetName val="Details"/>
      <sheetName val="OERC Grouping"/>
      <sheetName val="OERC BS"/>
      <sheetName val="OERC P&amp;L"/>
      <sheetName val="OERC Schedules"/>
      <sheetName val="SCH-5 WITH DEP"/>
      <sheetName val="IT DEP 00-01"/>
      <sheetName val="OERC Schedule-6"/>
      <sheetName val="OERC Schedule-13"/>
      <sheetName val="OERC Schedule-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C7">
            <v>1066911.2300000004</v>
          </cell>
        </row>
      </sheetData>
      <sheetData sheetId="13"/>
      <sheetData sheetId="14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Adjustment-trial-9.03"/>
      <sheetName val="Adjustment-trial-3.04"/>
      <sheetName val="Div. final-trial"/>
      <sheetName val="Final TB"/>
      <sheetName val="Details"/>
      <sheetName val="OERC Grouping"/>
      <sheetName val="OERC BS"/>
      <sheetName val="OERC P&amp;L"/>
      <sheetName val="OERC Schedules"/>
      <sheetName val="OERC Schedule-6"/>
      <sheetName val="SCH-5 WITH DEP"/>
      <sheetName val="IT DEP 00-01"/>
      <sheetName val="OERC Schedule-13"/>
      <sheetName val="OERC Schedule-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C7">
            <v>45436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NET TRIAL ALL UNITS-2010-11 "/>
      <sheetName val="TRIAL ALL UNITS-2010-11"/>
      <sheetName val="TRIAL ALL UNITS-SEPT-10"/>
      <sheetName val="TRIAL ALL UNITS-MAR-11"/>
      <sheetName val="CONSOLIDATED TB"/>
      <sheetName val="Final"/>
      <sheetName val="Schedules"/>
      <sheetName val="Sehedule-1 &amp; 2"/>
      <sheetName val="Schedule-3 &amp; 4"/>
      <sheetName val="Schedule -5"/>
      <sheetName val="Schedule-6"/>
      <sheetName val="Sch-7,8 &amp; 9"/>
      <sheetName val="Sch-10,11 &amp; 12"/>
      <sheetName val="PROFIT &amp; LOSS"/>
      <sheetName val="BALANCE SHEET"/>
      <sheetName val="Cash flow"/>
      <sheetName val="Abstract"/>
      <sheetName val="Cash flow (2)"/>
      <sheetName val="BS OERC"/>
      <sheetName val="PL OERC"/>
      <sheetName val="Sehedule-1 &amp; 2 OERC"/>
      <sheetName val="Schedule-3  OERC"/>
      <sheetName val="Schedule-4,5,7 &amp; 8 OERC"/>
      <sheetName val="Schedule -6 OERC"/>
      <sheetName val="Schedule-9,10,11 OERC"/>
      <sheetName val="Sch-12 &amp; 13 OERC"/>
      <sheetName val="Sch-14,15 &amp; 16 OERC"/>
      <sheetName val="Sch-17 &amp;18  OERC "/>
      <sheetName val="Schedule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J5">
            <v>376600000</v>
          </cell>
        </row>
        <row r="17">
          <cell r="E17">
            <v>7546706</v>
          </cell>
        </row>
        <row r="19">
          <cell r="J19">
            <v>97888</v>
          </cell>
        </row>
        <row r="28">
          <cell r="J28">
            <v>725944260.11000001</v>
          </cell>
        </row>
        <row r="34">
          <cell r="J34">
            <v>671810397.36000013</v>
          </cell>
        </row>
        <row r="37">
          <cell r="J37">
            <v>292026282.17000002</v>
          </cell>
        </row>
        <row r="39">
          <cell r="J39">
            <v>382089379.48000002</v>
          </cell>
        </row>
        <row r="42">
          <cell r="J42">
            <v>66250000</v>
          </cell>
        </row>
        <row r="47">
          <cell r="J47">
            <v>37204453</v>
          </cell>
        </row>
        <row r="52">
          <cell r="J52">
            <v>111068776.53999999</v>
          </cell>
        </row>
        <row r="57">
          <cell r="J57">
            <v>157927192</v>
          </cell>
        </row>
        <row r="61">
          <cell r="J61">
            <v>231184165.19999996</v>
          </cell>
        </row>
        <row r="67">
          <cell r="J67">
            <v>108000000</v>
          </cell>
        </row>
        <row r="68">
          <cell r="J68">
            <v>117959573</v>
          </cell>
        </row>
        <row r="616">
          <cell r="I616">
            <v>159716144.63</v>
          </cell>
        </row>
        <row r="618">
          <cell r="I618">
            <v>1194452.8799999999</v>
          </cell>
        </row>
        <row r="619">
          <cell r="I619">
            <v>60724904.489999995</v>
          </cell>
        </row>
        <row r="644">
          <cell r="I644">
            <v>1923156.0300000028</v>
          </cell>
        </row>
        <row r="812">
          <cell r="I812">
            <v>336520663.14000016</v>
          </cell>
        </row>
        <row r="1071">
          <cell r="J1071">
            <v>2005793831.3400002</v>
          </cell>
        </row>
        <row r="1074">
          <cell r="I1074">
            <v>1040107689.1799984</v>
          </cell>
        </row>
        <row r="1105">
          <cell r="I1105">
            <v>60147926.300000057</v>
          </cell>
        </row>
        <row r="1143">
          <cell r="I1143">
            <v>160955250.90000021</v>
          </cell>
        </row>
        <row r="1153">
          <cell r="I1153">
            <v>42056472.009999998</v>
          </cell>
        </row>
        <row r="1173">
          <cell r="I1173">
            <v>516256791</v>
          </cell>
        </row>
        <row r="1205">
          <cell r="I1205">
            <v>3656268</v>
          </cell>
        </row>
        <row r="1222">
          <cell r="I1222">
            <v>1021050.62</v>
          </cell>
        </row>
        <row r="1225">
          <cell r="I1225">
            <v>20604681.579999998</v>
          </cell>
        </row>
        <row r="1263">
          <cell r="I1263">
            <v>29207203.950000003</v>
          </cell>
        </row>
        <row r="1265">
          <cell r="I1265">
            <v>1558203654</v>
          </cell>
        </row>
        <row r="1276">
          <cell r="I1276">
            <v>1147023.44</v>
          </cell>
        </row>
        <row r="1286">
          <cell r="J1286">
            <v>406733653.8299998</v>
          </cell>
        </row>
        <row r="1302">
          <cell r="J1302">
            <v>599377681.23999989</v>
          </cell>
        </row>
        <row r="1319">
          <cell r="J1319">
            <v>-337153366.31</v>
          </cell>
        </row>
        <row r="1325">
          <cell r="J1325">
            <v>20842032.110000003</v>
          </cell>
        </row>
        <row r="1329">
          <cell r="J1329">
            <v>3947586</v>
          </cell>
        </row>
        <row r="1333">
          <cell r="J1333">
            <v>596760</v>
          </cell>
        </row>
        <row r="1360">
          <cell r="J1360">
            <v>2594008.31</v>
          </cell>
        </row>
        <row r="1366">
          <cell r="J1366">
            <v>7470953</v>
          </cell>
        </row>
        <row r="1373">
          <cell r="J1373">
            <v>3798671.27</v>
          </cell>
        </row>
        <row r="1379">
          <cell r="J1379">
            <v>1589444</v>
          </cell>
        </row>
        <row r="1418">
          <cell r="J1418">
            <v>305074393.44000006</v>
          </cell>
        </row>
        <row r="1428">
          <cell r="J1428">
            <v>22735022.599999998</v>
          </cell>
        </row>
        <row r="1434">
          <cell r="J1434">
            <v>6400000</v>
          </cell>
        </row>
        <row r="1458">
          <cell r="J1458">
            <v>2103256174.2199998</v>
          </cell>
        </row>
        <row r="1559">
          <cell r="J1559">
            <v>275424902.9799999</v>
          </cell>
        </row>
        <row r="1616">
          <cell r="J1616">
            <v>819720703.3599999</v>
          </cell>
        </row>
        <row r="1632">
          <cell r="J1632">
            <v>3998126679.04</v>
          </cell>
        </row>
        <row r="1636">
          <cell r="J1636">
            <v>636410227</v>
          </cell>
        </row>
        <row r="1642">
          <cell r="J1642">
            <v>64524913.969999999</v>
          </cell>
        </row>
        <row r="1648">
          <cell r="J1648">
            <v>21660158.27</v>
          </cell>
        </row>
        <row r="1652">
          <cell r="J1652">
            <v>28149200</v>
          </cell>
        </row>
        <row r="1670">
          <cell r="J1670">
            <v>10188960</v>
          </cell>
        </row>
        <row r="1686">
          <cell r="J1686">
            <v>2614248</v>
          </cell>
        </row>
        <row r="1695">
          <cell r="J1695">
            <v>50373219.379999995</v>
          </cell>
        </row>
        <row r="1716">
          <cell r="I1716">
            <v>1575064.7</v>
          </cell>
        </row>
        <row r="1740">
          <cell r="I1740">
            <v>66055214.239999995</v>
          </cell>
        </row>
        <row r="1768">
          <cell r="I1768">
            <v>59455110.379999995</v>
          </cell>
        </row>
        <row r="1780">
          <cell r="I1780">
            <v>708604.99</v>
          </cell>
        </row>
        <row r="1799">
          <cell r="I1799">
            <v>1794582.65</v>
          </cell>
        </row>
        <row r="1811">
          <cell r="I1811">
            <v>1284229.9100000001</v>
          </cell>
        </row>
        <row r="1878">
          <cell r="I1878">
            <v>845321772.31000006</v>
          </cell>
        </row>
        <row r="1886">
          <cell r="I1886">
            <v>770458761</v>
          </cell>
        </row>
        <row r="1889">
          <cell r="J1889">
            <v>1471609</v>
          </cell>
        </row>
        <row r="1896">
          <cell r="I1896">
            <v>14520606</v>
          </cell>
        </row>
        <row r="1906">
          <cell r="I1906">
            <v>3385431</v>
          </cell>
        </row>
        <row r="1923">
          <cell r="I1923">
            <v>440858.2</v>
          </cell>
        </row>
        <row r="1929">
          <cell r="I1929">
            <v>372281</v>
          </cell>
        </row>
        <row r="1939">
          <cell r="I1939">
            <v>10110384</v>
          </cell>
        </row>
        <row r="1958">
          <cell r="I1958">
            <v>13040622</v>
          </cell>
        </row>
        <row r="1968">
          <cell r="I1968">
            <v>4572588.3600000003</v>
          </cell>
        </row>
        <row r="1980">
          <cell r="I1980">
            <v>32463359.539999999</v>
          </cell>
        </row>
        <row r="2027">
          <cell r="I2027">
            <v>11200935</v>
          </cell>
        </row>
        <row r="2155">
          <cell r="I2155">
            <v>1373965</v>
          </cell>
        </row>
        <row r="2158">
          <cell r="I2158">
            <v>156291647</v>
          </cell>
        </row>
        <row r="2163">
          <cell r="I2163">
            <v>82837750</v>
          </cell>
        </row>
        <row r="2175">
          <cell r="I2175">
            <v>94372753.810000002</v>
          </cell>
        </row>
        <row r="2185">
          <cell r="I2185">
            <v>7950000</v>
          </cell>
        </row>
        <row r="2190">
          <cell r="I2190">
            <v>4465666</v>
          </cell>
        </row>
        <row r="2195">
          <cell r="I2195">
            <v>14307113</v>
          </cell>
        </row>
        <row r="2213">
          <cell r="I2213">
            <v>32685099</v>
          </cell>
        </row>
        <row r="2219">
          <cell r="J2219">
            <v>6468406</v>
          </cell>
        </row>
        <row r="2237">
          <cell r="I2237">
            <v>36447210</v>
          </cell>
        </row>
        <row r="2251">
          <cell r="I2251">
            <v>7395107.0700000003</v>
          </cell>
        </row>
        <row r="2255">
          <cell r="I2255">
            <v>16577185</v>
          </cell>
        </row>
        <row r="2257">
          <cell r="I2257">
            <v>16577185</v>
          </cell>
        </row>
        <row r="2443">
          <cell r="J2443">
            <v>4870656.1400000006</v>
          </cell>
        </row>
        <row r="2448">
          <cell r="J2448">
            <v>1237301.1599999999</v>
          </cell>
        </row>
        <row r="2468">
          <cell r="I2468">
            <v>54470987.460000008</v>
          </cell>
        </row>
        <row r="2478">
          <cell r="I2478">
            <v>2859492652.0100002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1">
          <cell r="C21">
            <v>11400513</v>
          </cell>
          <cell r="E21">
            <v>11216794</v>
          </cell>
        </row>
      </sheetData>
      <sheetData sheetId="23" refreshError="1"/>
      <sheetData sheetId="24">
        <row r="8">
          <cell r="D8">
            <v>39982373.319999993</v>
          </cell>
        </row>
      </sheetData>
      <sheetData sheetId="25" refreshError="1"/>
      <sheetData sheetId="26" refreshError="1"/>
      <sheetData sheetId="27" refreshError="1"/>
      <sheetData sheetId="28">
        <row r="1185">
          <cell r="I1185">
            <v>1013463781.4400001</v>
          </cell>
        </row>
        <row r="1636">
          <cell r="L1636">
            <v>9321368556.8400002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Note1"/>
      <sheetName val="Note 2&amp;3"/>
      <sheetName val="Note 4"/>
      <sheetName val="Note 5 &amp; 6"/>
      <sheetName val="Note 7 ,8 ,9 &amp; 10"/>
      <sheetName val="Note 11"/>
      <sheetName val="Note 12 to 18"/>
      <sheetName val="Note 19-23"/>
      <sheetName val="Note 24-28"/>
      <sheetName val="Note 29"/>
      <sheetName val="Note 30"/>
      <sheetName val="Cash flow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">
          <cell r="C12">
            <v>0</v>
          </cell>
          <cell r="G12">
            <v>0</v>
          </cell>
        </row>
        <row r="13">
          <cell r="C13">
            <v>0</v>
          </cell>
          <cell r="G13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TRIAL ALL UNITS-Mar-12"/>
      <sheetName val="CONSOLIDATED TB"/>
      <sheetName val="Final"/>
      <sheetName val="RevBS"/>
      <sheetName val="RevPL"/>
      <sheetName val="BS Sch"/>
      <sheetName val="PL Sch"/>
      <sheetName val="Rev FA"/>
      <sheetName val="Abstract"/>
      <sheetName val="Sheet2"/>
      <sheetName val="Sheet1"/>
      <sheetName val="Sh &amp; Act"/>
      <sheetName val="BS"/>
      <sheetName val="PL"/>
      <sheetName val="Note1"/>
      <sheetName val="Note 2&amp;3"/>
      <sheetName val="Note 4"/>
      <sheetName val="Note 5 &amp; 6"/>
      <sheetName val="Note 7 ,8 ,9 &amp; 10"/>
      <sheetName val="Note 11"/>
      <sheetName val="Note 12 to 18"/>
      <sheetName val="Note 19-23"/>
      <sheetName val="Cont.23"/>
      <sheetName val="Note 24-27"/>
      <sheetName val="OERC BS"/>
      <sheetName val="OERC PL"/>
      <sheetName val="OERC 1 &amp; 2"/>
      <sheetName val="OERC 3"/>
      <sheetName val="OERC 4,5,7 &amp;8"/>
      <sheetName val="OERC-6"/>
      <sheetName val="OERC-9,10 &amp;11"/>
      <sheetName val="OERC -12 &amp;13"/>
      <sheetName val="OERC 14,15 &amp;16"/>
      <sheetName val="OERC 17 &amp;18"/>
      <sheetName val="Schedules (Rev)"/>
    </sheetNames>
    <sheetDataSet>
      <sheetData sheetId="0" refreshError="1"/>
      <sheetData sheetId="1" refreshError="1"/>
      <sheetData sheetId="2">
        <row r="156">
          <cell r="H156">
            <v>19596090.390000001</v>
          </cell>
          <cell r="J156">
            <v>19596090.390000001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G311">
            <v>0</v>
          </cell>
          <cell r="I311">
            <v>0</v>
          </cell>
        </row>
        <row r="329">
          <cell r="G329">
            <v>0</v>
          </cell>
          <cell r="H329">
            <v>0</v>
          </cell>
          <cell r="I329">
            <v>0</v>
          </cell>
          <cell r="J329">
            <v>0</v>
          </cell>
        </row>
        <row r="330">
          <cell r="G330">
            <v>0</v>
          </cell>
          <cell r="I330">
            <v>0</v>
          </cell>
        </row>
        <row r="342">
          <cell r="G342">
            <v>0</v>
          </cell>
          <cell r="H342">
            <v>0</v>
          </cell>
          <cell r="I342">
            <v>0</v>
          </cell>
          <cell r="J342">
            <v>0</v>
          </cell>
        </row>
        <row r="343">
          <cell r="G343">
            <v>0</v>
          </cell>
          <cell r="I343">
            <v>0</v>
          </cell>
        </row>
        <row r="374">
          <cell r="G374">
            <v>18443518.810000002</v>
          </cell>
        </row>
        <row r="453">
          <cell r="G453">
            <v>0</v>
          </cell>
        </row>
        <row r="607">
          <cell r="H607">
            <v>86120109.219999999</v>
          </cell>
        </row>
        <row r="622">
          <cell r="H622">
            <v>36136970.900000006</v>
          </cell>
        </row>
        <row r="726">
          <cell r="G726">
            <v>455725310.11000007</v>
          </cell>
          <cell r="H726">
            <v>179542128.77000001</v>
          </cell>
        </row>
        <row r="727">
          <cell r="G727">
            <v>276183181.34000003</v>
          </cell>
        </row>
        <row r="791">
          <cell r="H791">
            <v>5441009292.4900007</v>
          </cell>
        </row>
        <row r="812">
          <cell r="H812">
            <v>219884493.41</v>
          </cell>
        </row>
        <row r="820">
          <cell r="H820">
            <v>86985688.400000006</v>
          </cell>
        </row>
        <row r="825">
          <cell r="H825">
            <v>134435.43</v>
          </cell>
        </row>
        <row r="931">
          <cell r="G931">
            <v>112800623.34000039</v>
          </cell>
        </row>
        <row r="952">
          <cell r="G952">
            <v>22254565.469999995</v>
          </cell>
        </row>
        <row r="987">
          <cell r="H987">
            <v>1918681916.2600002</v>
          </cell>
        </row>
        <row r="1007">
          <cell r="G1007">
            <v>316090.96999999997</v>
          </cell>
        </row>
        <row r="1011">
          <cell r="H1011">
            <v>316079.62</v>
          </cell>
        </row>
        <row r="1057">
          <cell r="G1057">
            <v>94959234.140000194</v>
          </cell>
        </row>
        <row r="1058">
          <cell r="G1058">
            <v>157596988.60000038</v>
          </cell>
        </row>
        <row r="1062">
          <cell r="G1062">
            <v>8678128.0100000016</v>
          </cell>
          <cell r="H1062">
            <v>0</v>
          </cell>
          <cell r="I1062">
            <v>8678128.0100000016</v>
          </cell>
          <cell r="J1062">
            <v>0</v>
          </cell>
        </row>
        <row r="1063">
          <cell r="G1063">
            <v>8678128.0100000016</v>
          </cell>
          <cell r="I1063">
            <v>8678128.0100000016</v>
          </cell>
        </row>
        <row r="1066">
          <cell r="G1066">
            <v>36292729</v>
          </cell>
          <cell r="H1066">
            <v>36267729</v>
          </cell>
          <cell r="I1066">
            <v>25000</v>
          </cell>
          <cell r="J1066">
            <v>0</v>
          </cell>
        </row>
        <row r="1067">
          <cell r="G1067">
            <v>25000</v>
          </cell>
          <cell r="I1067">
            <v>25000</v>
          </cell>
        </row>
        <row r="1068">
          <cell r="G1068">
            <v>8703128.0100000016</v>
          </cell>
        </row>
        <row r="1086">
          <cell r="G1086">
            <v>579436295</v>
          </cell>
          <cell r="H1086">
            <v>27000000</v>
          </cell>
          <cell r="J1086">
            <v>0</v>
          </cell>
        </row>
        <row r="1087">
          <cell r="G1087">
            <v>552436295</v>
          </cell>
        </row>
        <row r="1088">
          <cell r="G1088">
            <v>552436295</v>
          </cell>
        </row>
        <row r="1150">
          <cell r="G1150">
            <v>22544527.049999997</v>
          </cell>
        </row>
        <row r="1239">
          <cell r="G1239">
            <v>-2289404.69</v>
          </cell>
        </row>
        <row r="1263">
          <cell r="G1263">
            <v>20042601.579999998</v>
          </cell>
        </row>
        <row r="1276">
          <cell r="G1276">
            <v>1169338.44</v>
          </cell>
        </row>
        <row r="1525">
          <cell r="H1525">
            <v>231824772.19</v>
          </cell>
        </row>
        <row r="1529">
          <cell r="H1529">
            <v>3486335068.0099998</v>
          </cell>
        </row>
        <row r="1534">
          <cell r="H1534">
            <v>12368373.000000006</v>
          </cell>
        </row>
        <row r="1538">
          <cell r="H1538">
            <v>2825308.75</v>
          </cell>
        </row>
        <row r="1542">
          <cell r="H1542">
            <v>20760824.950000003</v>
          </cell>
        </row>
        <row r="1552">
          <cell r="H1552">
            <v>331242440</v>
          </cell>
          <cell r="J1552">
            <v>331242440</v>
          </cell>
        </row>
        <row r="1572">
          <cell r="H1572">
            <v>137053914.03000021</v>
          </cell>
        </row>
        <row r="1651">
          <cell r="H1651">
            <v>279328143.00999999</v>
          </cell>
        </row>
        <row r="1666">
          <cell r="H1666">
            <v>123364061.59</v>
          </cell>
        </row>
        <row r="1667">
          <cell r="H1667">
            <v>1074560378.0299997</v>
          </cell>
        </row>
        <row r="1683">
          <cell r="G1683">
            <v>0</v>
          </cell>
          <cell r="H1683">
            <v>0</v>
          </cell>
          <cell r="I1683">
            <v>0</v>
          </cell>
          <cell r="J1683">
            <v>0</v>
          </cell>
        </row>
        <row r="1752">
          <cell r="H1752">
            <v>302799252.67000008</v>
          </cell>
        </row>
        <row r="1762">
          <cell r="H1762">
            <v>61109863.040000007</v>
          </cell>
        </row>
        <row r="1768">
          <cell r="H1768">
            <v>6400000</v>
          </cell>
        </row>
        <row r="1769">
          <cell r="H1769">
            <v>370309115.7100001</v>
          </cell>
        </row>
        <row r="1789">
          <cell r="H1789">
            <v>964562884.32000005</v>
          </cell>
        </row>
        <row r="2205">
          <cell r="A2205">
            <v>23</v>
          </cell>
          <cell r="B2205" t="str">
            <v>Cost of Electrical Energy Purchased</v>
          </cell>
        </row>
        <row r="2206">
          <cell r="A2206" t="str">
            <v>i</v>
          </cell>
          <cell r="B2206" t="str">
            <v>Cost of Energy Charge (Elec. Charges)</v>
          </cell>
        </row>
        <row r="2207">
          <cell r="A2207">
            <v>70.108000000000004</v>
          </cell>
          <cell r="B2207" t="str">
            <v>Purchase of Powers</v>
          </cell>
        </row>
        <row r="2208">
          <cell r="B2208" t="str">
            <v>Sub Total</v>
          </cell>
        </row>
        <row r="2209">
          <cell r="B2209" t="str">
            <v>Net</v>
          </cell>
        </row>
        <row r="2390">
          <cell r="G2390">
            <v>437908886</v>
          </cell>
        </row>
        <row r="2441">
          <cell r="A2441">
            <v>76.129000000000005</v>
          </cell>
        </row>
        <row r="2655">
          <cell r="G2655">
            <v>42546481</v>
          </cell>
        </row>
        <row r="2662">
          <cell r="B2662" t="str">
            <v>Discount to Consumers</v>
          </cell>
        </row>
        <row r="2663">
          <cell r="B2663" t="str">
            <v>Discount to consumer- Domestic</v>
          </cell>
        </row>
        <row r="2664">
          <cell r="B2664" t="str">
            <v>Discount to consumer-Commercial</v>
          </cell>
        </row>
        <row r="2665">
          <cell r="B2665" t="str">
            <v>Discount to consumer- Small Industry</v>
          </cell>
        </row>
        <row r="2666">
          <cell r="B2666" t="str">
            <v>Discount to consumer- Medium Industry</v>
          </cell>
        </row>
        <row r="2667">
          <cell r="B2667" t="str">
            <v>Discount to consumer- Large Industry</v>
          </cell>
        </row>
        <row r="2668">
          <cell r="B2668" t="str">
            <v>Discount to Consumers for timely payment (Public Lighting)</v>
          </cell>
        </row>
        <row r="2669">
          <cell r="B2669" t="str">
            <v>Discount to consumer- Traction</v>
          </cell>
        </row>
        <row r="2670">
          <cell r="B2670" t="str">
            <v>Discount to consumer- Irrigation</v>
          </cell>
        </row>
        <row r="2671">
          <cell r="B2671" t="str">
            <v>Discount to consumer- P W. W.</v>
          </cell>
        </row>
        <row r="2672">
          <cell r="B2672" t="str">
            <v>Discount to Consumers- Bulk Supply</v>
          </cell>
        </row>
        <row r="2673">
          <cell r="B2673" t="str">
            <v>Discount to Consumers- PI</v>
          </cell>
        </row>
        <row r="2674">
          <cell r="B2674" t="str">
            <v>Discount to Consumers- Allied Agricultural</v>
          </cell>
        </row>
        <row r="2675">
          <cell r="B2675" t="str">
            <v>Discount to Consumers- Allied Agro-Industrial</v>
          </cell>
        </row>
        <row r="2677">
          <cell r="B2677" t="str">
            <v>Sub Total</v>
          </cell>
        </row>
        <row r="2678">
          <cell r="B2678" t="str">
            <v>Net</v>
          </cell>
        </row>
        <row r="2689">
          <cell r="G2689">
            <v>3173494.8499999996</v>
          </cell>
        </row>
        <row r="2715">
          <cell r="G271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workbookViewId="0">
      <pane xSplit="2" ySplit="8" topLeftCell="C52" activePane="bottomRight" state="frozen"/>
      <selection activeCell="C21" sqref="C21"/>
      <selection pane="topRight" activeCell="C21" sqref="C21"/>
      <selection pane="bottomLeft" activeCell="C21" sqref="C21"/>
      <selection pane="bottomRight" activeCell="I63" sqref="I63"/>
    </sheetView>
  </sheetViews>
  <sheetFormatPr defaultColWidth="14.7109375" defaultRowHeight="12.75"/>
  <cols>
    <col min="1" max="1" width="2" style="2229" hidden="1" customWidth="1"/>
    <col min="2" max="2" width="4.140625" style="2229" customWidth="1"/>
    <col min="3" max="3" width="35.85546875" style="2229" customWidth="1"/>
    <col min="4" max="4" width="7.7109375" style="2229" customWidth="1"/>
    <col min="5" max="5" width="10.5703125" style="2230" customWidth="1"/>
    <col min="6" max="6" width="9.42578125" style="2230" hidden="1" customWidth="1"/>
    <col min="7" max="7" width="9.140625" style="2230" hidden="1" customWidth="1"/>
    <col min="8" max="8" width="11.28515625" style="2230" customWidth="1"/>
    <col min="9" max="9" width="12.140625" style="2229" customWidth="1"/>
    <col min="10" max="10" width="10" style="2229" hidden="1" customWidth="1"/>
    <col min="11" max="11" width="9.42578125" style="2229" hidden="1" customWidth="1"/>
    <col min="12" max="12" width="10.85546875" style="2229" customWidth="1"/>
    <col min="13" max="16384" width="14.7109375" style="2229"/>
  </cols>
  <sheetData>
    <row r="1" spans="2:12" ht="24.75" customHeight="1"/>
    <row r="2" spans="2:12" ht="15.75">
      <c r="B2" s="2231"/>
      <c r="C2" s="2232"/>
      <c r="D2" s="2232"/>
      <c r="E2" s="2233"/>
      <c r="F2" s="2233"/>
      <c r="G2" s="2233"/>
      <c r="H2" s="2233"/>
    </row>
    <row r="3" spans="2:12" ht="15.75">
      <c r="B3" s="2231"/>
      <c r="C3" s="2232"/>
      <c r="D3" s="2232"/>
      <c r="E3" s="2233"/>
      <c r="F3" s="2233"/>
      <c r="G3" s="2233"/>
      <c r="H3" s="2233"/>
    </row>
    <row r="4" spans="2:12" ht="15.75">
      <c r="B4" s="2231" t="s">
        <v>491</v>
      </c>
      <c r="C4" s="2232"/>
      <c r="D4" s="2232"/>
      <c r="E4" s="2233"/>
      <c r="F4" s="2233"/>
      <c r="G4" s="2233"/>
      <c r="H4" s="2233"/>
    </row>
    <row r="5" spans="2:12" s="2234" customFormat="1">
      <c r="C5" s="2235"/>
      <c r="E5" s="2236"/>
      <c r="F5" s="2236"/>
      <c r="G5" s="2236"/>
      <c r="H5" s="2236"/>
    </row>
    <row r="6" spans="2:12" s="2234" customFormat="1">
      <c r="B6" s="2237"/>
      <c r="C6" s="2238"/>
      <c r="D6" s="2237"/>
      <c r="E6" s="3764" t="s">
        <v>1422</v>
      </c>
      <c r="F6" s="3764"/>
      <c r="G6" s="3764"/>
      <c r="H6" s="3764"/>
      <c r="I6" s="3764" t="s">
        <v>632</v>
      </c>
      <c r="J6" s="3764"/>
      <c r="K6" s="3764"/>
      <c r="L6" s="3764"/>
    </row>
    <row r="7" spans="2:12" s="2243" customFormat="1" ht="76.5" customHeight="1">
      <c r="B7" s="2240"/>
      <c r="C7" s="2241" t="s">
        <v>725</v>
      </c>
      <c r="D7" s="2241" t="s">
        <v>689</v>
      </c>
      <c r="E7" s="2242" t="s">
        <v>1520</v>
      </c>
      <c r="F7" s="2242" t="s">
        <v>1521</v>
      </c>
      <c r="G7" s="2242" t="s">
        <v>1522</v>
      </c>
      <c r="H7" s="2242" t="s">
        <v>1523</v>
      </c>
      <c r="I7" s="2242" t="s">
        <v>1520</v>
      </c>
      <c r="J7" s="2242" t="s">
        <v>1521</v>
      </c>
      <c r="K7" s="2242" t="s">
        <v>1522</v>
      </c>
      <c r="L7" s="2242" t="s">
        <v>1523</v>
      </c>
    </row>
    <row r="8" spans="2:12" s="2245" customFormat="1">
      <c r="B8" s="2244"/>
      <c r="C8" s="2244"/>
      <c r="D8" s="2244"/>
      <c r="E8" s="2244" t="s">
        <v>994</v>
      </c>
      <c r="F8" s="2244" t="s">
        <v>994</v>
      </c>
      <c r="G8" s="2244" t="s">
        <v>994</v>
      </c>
      <c r="H8" s="2244" t="s">
        <v>994</v>
      </c>
      <c r="I8" s="2244" t="s">
        <v>994</v>
      </c>
      <c r="J8" s="2244" t="s">
        <v>994</v>
      </c>
      <c r="K8" s="2244" t="s">
        <v>994</v>
      </c>
      <c r="L8" s="2244" t="s">
        <v>994</v>
      </c>
    </row>
    <row r="9" spans="2:12" s="2245" customFormat="1">
      <c r="B9" s="2246"/>
      <c r="C9" s="2246" t="s">
        <v>259</v>
      </c>
      <c r="D9" s="2246"/>
      <c r="E9" s="2247"/>
      <c r="F9" s="2247"/>
      <c r="G9" s="2247"/>
      <c r="H9" s="2247"/>
      <c r="I9" s="2238"/>
      <c r="J9" s="2238"/>
      <c r="K9" s="2238"/>
      <c r="L9" s="2238"/>
    </row>
    <row r="10" spans="2:12">
      <c r="B10" s="2248">
        <v>1</v>
      </c>
      <c r="C10" s="2249" t="s">
        <v>995</v>
      </c>
      <c r="D10" s="2248" t="s">
        <v>2294</v>
      </c>
      <c r="E10" s="2250"/>
      <c r="F10" s="2250"/>
      <c r="G10" s="2250"/>
      <c r="H10" s="2250"/>
      <c r="I10" s="2237"/>
      <c r="J10" s="2237"/>
      <c r="K10" s="2237"/>
      <c r="L10" s="2237"/>
    </row>
    <row r="11" spans="2:12">
      <c r="B11" s="2248" t="s">
        <v>949</v>
      </c>
      <c r="C11" s="2249" t="s">
        <v>690</v>
      </c>
      <c r="D11" s="2237"/>
      <c r="E11" s="2250"/>
      <c r="F11" s="2250">
        <v>0.18</v>
      </c>
      <c r="G11" s="2250"/>
      <c r="H11" s="2250"/>
      <c r="I11" s="2237"/>
      <c r="J11" s="2577">
        <v>0.1</v>
      </c>
      <c r="K11" s="2237"/>
      <c r="L11" s="2237"/>
    </row>
    <row r="12" spans="2:12">
      <c r="B12" s="2248" t="s">
        <v>648</v>
      </c>
      <c r="C12" s="2249" t="s">
        <v>179</v>
      </c>
      <c r="D12" s="2237"/>
      <c r="E12" s="2250"/>
      <c r="F12" s="2250"/>
      <c r="G12" s="2250"/>
      <c r="H12" s="2250"/>
      <c r="I12" s="2237"/>
      <c r="J12" s="2237"/>
      <c r="K12" s="2237"/>
      <c r="L12" s="2237"/>
    </row>
    <row r="13" spans="2:12">
      <c r="B13" s="2248"/>
      <c r="C13" s="2249" t="s">
        <v>2004</v>
      </c>
      <c r="D13" s="2237"/>
      <c r="E13" s="2250"/>
      <c r="F13" s="2250"/>
      <c r="G13" s="2250"/>
      <c r="H13" s="2250"/>
      <c r="I13" s="2237"/>
      <c r="J13" s="2237"/>
      <c r="K13" s="2237"/>
      <c r="L13" s="2237"/>
    </row>
    <row r="14" spans="2:12">
      <c r="B14" s="2248"/>
      <c r="C14" s="2249" t="s">
        <v>2005</v>
      </c>
      <c r="D14" s="2237"/>
      <c r="E14" s="2250"/>
      <c r="F14" s="2250"/>
      <c r="G14" s="2250"/>
      <c r="H14" s="2250"/>
      <c r="I14" s="2237"/>
      <c r="J14" s="2237"/>
      <c r="K14" s="2237"/>
      <c r="L14" s="2237"/>
    </row>
    <row r="15" spans="2:12">
      <c r="B15" s="2248"/>
      <c r="C15" s="2249" t="s">
        <v>2006</v>
      </c>
      <c r="D15" s="2237"/>
      <c r="E15" s="2250"/>
      <c r="F15" s="2250"/>
      <c r="G15" s="2250"/>
      <c r="H15" s="2250"/>
      <c r="I15" s="2237"/>
      <c r="J15" s="2237"/>
      <c r="K15" s="2237"/>
      <c r="L15" s="2237"/>
    </row>
    <row r="16" spans="2:12" s="2245" customFormat="1">
      <c r="B16" s="2244"/>
      <c r="C16" s="2238" t="s">
        <v>1440</v>
      </c>
      <c r="D16" s="2244"/>
      <c r="E16" s="2250"/>
      <c r="F16" s="2250">
        <v>173.5</v>
      </c>
      <c r="G16" s="2250">
        <v>3.76</v>
      </c>
      <c r="H16" s="2250"/>
      <c r="I16" s="2238"/>
      <c r="J16" s="2578">
        <v>71.94</v>
      </c>
      <c r="K16" s="2244">
        <v>2.0699999999999998</v>
      </c>
      <c r="L16" s="2248"/>
    </row>
    <row r="17" spans="2:12">
      <c r="B17" s="2248">
        <v>2</v>
      </c>
      <c r="C17" s="2237" t="s">
        <v>1441</v>
      </c>
      <c r="D17" s="2248" t="s">
        <v>2294</v>
      </c>
      <c r="E17" s="2250"/>
      <c r="F17" s="2250"/>
      <c r="G17" s="2250"/>
      <c r="H17" s="2250"/>
      <c r="I17" s="2237"/>
      <c r="J17" s="2237"/>
      <c r="K17" s="2237"/>
      <c r="L17" s="2237"/>
    </row>
    <row r="18" spans="2:12">
      <c r="B18" s="2248"/>
      <c r="C18" s="2249" t="s">
        <v>2008</v>
      </c>
      <c r="D18" s="2248"/>
      <c r="E18" s="2250"/>
      <c r="F18" s="2250"/>
      <c r="G18" s="2250"/>
      <c r="H18" s="2250"/>
      <c r="I18" s="2237"/>
      <c r="J18" s="2237"/>
      <c r="K18" s="2237"/>
      <c r="L18" s="2237"/>
    </row>
    <row r="19" spans="2:12">
      <c r="B19" s="2248"/>
      <c r="C19" s="2249" t="s">
        <v>2009</v>
      </c>
      <c r="D19" s="2248"/>
      <c r="E19" s="2250"/>
      <c r="F19" s="2250"/>
      <c r="G19" s="2250"/>
      <c r="H19" s="2250"/>
      <c r="I19" s="2237"/>
      <c r="J19" s="2237"/>
      <c r="K19" s="2237"/>
      <c r="L19" s="2237"/>
    </row>
    <row r="20" spans="2:12">
      <c r="B20" s="2248"/>
      <c r="C20" s="2249" t="s">
        <v>2010</v>
      </c>
      <c r="D20" s="2237"/>
      <c r="E20" s="2250"/>
      <c r="F20" s="2250"/>
      <c r="G20" s="2250"/>
      <c r="H20" s="2250"/>
      <c r="I20" s="2237"/>
      <c r="J20" s="2237"/>
      <c r="K20" s="2237"/>
      <c r="L20" s="2237"/>
    </row>
    <row r="21" spans="2:12">
      <c r="B21" s="2248"/>
      <c r="C21" s="2249" t="s">
        <v>2011</v>
      </c>
      <c r="D21" s="2248"/>
      <c r="E21" s="2250"/>
      <c r="F21" s="2250"/>
      <c r="G21" s="2250"/>
      <c r="H21" s="2250"/>
      <c r="I21" s="2237"/>
      <c r="J21" s="2237"/>
      <c r="K21" s="2237"/>
      <c r="L21" s="2237"/>
    </row>
    <row r="22" spans="2:12" s="2245" customFormat="1">
      <c r="B22" s="2244"/>
      <c r="C22" s="2238" t="s">
        <v>1442</v>
      </c>
      <c r="D22" s="2238"/>
      <c r="E22" s="2250">
        <v>0.35</v>
      </c>
      <c r="F22" s="2250">
        <v>13.47</v>
      </c>
      <c r="G22" s="2250">
        <v>48.85</v>
      </c>
      <c r="H22" s="2250"/>
      <c r="I22" s="2238"/>
      <c r="J22" s="2248">
        <v>4.93</v>
      </c>
      <c r="K22" s="2248">
        <v>33.79</v>
      </c>
      <c r="L22" s="2238"/>
    </row>
    <row r="23" spans="2:12">
      <c r="B23" s="2248">
        <v>3</v>
      </c>
      <c r="C23" s="2249" t="s">
        <v>996</v>
      </c>
      <c r="D23" s="2248" t="s">
        <v>2294</v>
      </c>
      <c r="E23" s="2250"/>
      <c r="F23" s="2250"/>
      <c r="G23" s="2250">
        <v>9.3800000000000008</v>
      </c>
      <c r="H23" s="2250"/>
      <c r="I23" s="2237"/>
      <c r="J23" s="2237"/>
      <c r="K23" s="2248">
        <v>4.2300000000000004</v>
      </c>
      <c r="L23" s="2237"/>
    </row>
    <row r="24" spans="2:12">
      <c r="B24" s="2248">
        <v>4</v>
      </c>
      <c r="C24" s="2249" t="s">
        <v>630</v>
      </c>
      <c r="D24" s="2248" t="s">
        <v>2294</v>
      </c>
      <c r="E24" s="2250">
        <v>0.09</v>
      </c>
      <c r="F24" s="2250"/>
      <c r="G24" s="2250"/>
      <c r="H24" s="2250"/>
      <c r="I24" s="2237"/>
      <c r="J24" s="2237"/>
      <c r="K24" s="2248"/>
      <c r="L24" s="2237"/>
    </row>
    <row r="25" spans="2:12">
      <c r="B25" s="2248">
        <v>5</v>
      </c>
      <c r="C25" s="2249" t="s">
        <v>631</v>
      </c>
      <c r="D25" s="2248" t="s">
        <v>2294</v>
      </c>
      <c r="E25" s="2250"/>
      <c r="F25" s="2250"/>
      <c r="G25" s="2250"/>
      <c r="H25" s="2250"/>
      <c r="I25" s="2237"/>
      <c r="J25" s="2237"/>
      <c r="K25" s="2248"/>
      <c r="L25" s="2237"/>
    </row>
    <row r="26" spans="2:12">
      <c r="B26" s="2248">
        <v>6</v>
      </c>
      <c r="C26" s="2249" t="s">
        <v>1402</v>
      </c>
      <c r="D26" s="2248" t="s">
        <v>2294</v>
      </c>
      <c r="E26" s="2250"/>
      <c r="F26" s="2250"/>
      <c r="G26" s="2250">
        <v>0.57999999999999996</v>
      </c>
      <c r="H26" s="2250"/>
      <c r="I26" s="2237"/>
      <c r="J26" s="2237"/>
      <c r="K26" s="2248">
        <v>0.33</v>
      </c>
      <c r="L26" s="2237"/>
    </row>
    <row r="27" spans="2:12">
      <c r="B27" s="2248">
        <v>7</v>
      </c>
      <c r="C27" s="2249" t="s">
        <v>1455</v>
      </c>
      <c r="D27" s="2248" t="s">
        <v>2294</v>
      </c>
      <c r="E27" s="2250"/>
      <c r="F27" s="2250"/>
      <c r="G27" s="2250">
        <v>25.9</v>
      </c>
      <c r="H27" s="2250"/>
      <c r="I27" s="2237"/>
      <c r="J27" s="2237"/>
      <c r="K27" s="2248">
        <v>12.73</v>
      </c>
      <c r="L27" s="2237"/>
    </row>
    <row r="28" spans="2:12">
      <c r="B28" s="2248">
        <v>8</v>
      </c>
      <c r="C28" s="2249" t="s">
        <v>1456</v>
      </c>
      <c r="D28" s="2248" t="s">
        <v>2294</v>
      </c>
      <c r="E28" s="2250">
        <v>1.1299999999999999</v>
      </c>
      <c r="F28" s="2250"/>
      <c r="G28" s="2250">
        <v>7.85</v>
      </c>
      <c r="H28" s="2250"/>
      <c r="I28" s="2237"/>
      <c r="J28" s="2237"/>
      <c r="K28" s="2248">
        <v>4.03</v>
      </c>
      <c r="L28" s="2237"/>
    </row>
    <row r="29" spans="2:12">
      <c r="B29" s="2248">
        <v>9</v>
      </c>
      <c r="C29" s="2249" t="s">
        <v>832</v>
      </c>
      <c r="D29" s="2248" t="s">
        <v>2294</v>
      </c>
      <c r="E29" s="2250">
        <v>0.11</v>
      </c>
      <c r="F29" s="2250">
        <v>3.78</v>
      </c>
      <c r="G29" s="2250">
        <v>4.88</v>
      </c>
      <c r="H29" s="2250"/>
      <c r="I29" s="2237"/>
      <c r="J29" s="2248">
        <v>0.66</v>
      </c>
      <c r="K29" s="2248">
        <v>2.46</v>
      </c>
      <c r="L29" s="2237"/>
    </row>
    <row r="30" spans="2:12">
      <c r="B30" s="2248">
        <v>10</v>
      </c>
      <c r="C30" s="2249" t="s">
        <v>1518</v>
      </c>
      <c r="D30" s="2248" t="s">
        <v>2294</v>
      </c>
      <c r="E30" s="2250"/>
      <c r="F30" s="2250"/>
      <c r="G30" s="2250"/>
      <c r="H30" s="2250"/>
      <c r="I30" s="2237"/>
      <c r="J30" s="2237"/>
      <c r="K30" s="2237"/>
      <c r="L30" s="2237"/>
    </row>
    <row r="31" spans="2:12">
      <c r="B31" s="2248" t="s">
        <v>1457</v>
      </c>
      <c r="C31" s="2248" t="s">
        <v>1458</v>
      </c>
      <c r="D31" s="2248"/>
      <c r="E31" s="2250"/>
      <c r="F31" s="2250"/>
      <c r="G31" s="2250">
        <v>11.56</v>
      </c>
      <c r="H31" s="2250"/>
      <c r="I31" s="2237"/>
      <c r="J31" s="2237"/>
      <c r="K31" s="2248">
        <v>4.7300000000000004</v>
      </c>
      <c r="L31" s="2237"/>
    </row>
    <row r="32" spans="2:12">
      <c r="B32" s="2248" t="s">
        <v>1459</v>
      </c>
      <c r="C32" s="2248" t="s">
        <v>1460</v>
      </c>
      <c r="D32" s="2248" t="s">
        <v>2294</v>
      </c>
      <c r="E32" s="2250"/>
      <c r="F32" s="2250"/>
      <c r="G32" s="2250"/>
      <c r="H32" s="2250"/>
      <c r="I32" s="2237"/>
      <c r="J32" s="2237"/>
      <c r="K32" s="2248"/>
      <c r="L32" s="2237"/>
    </row>
    <row r="33" spans="2:12">
      <c r="B33" s="2248"/>
      <c r="C33" s="2249" t="s">
        <v>1519</v>
      </c>
      <c r="D33" s="2248"/>
      <c r="E33" s="2250"/>
      <c r="F33" s="2250"/>
      <c r="G33" s="2250">
        <f>G31+G32</f>
        <v>11.56</v>
      </c>
      <c r="H33" s="2250"/>
      <c r="I33" s="2237"/>
      <c r="J33" s="2237"/>
      <c r="K33" s="2250">
        <f>K31+K32</f>
        <v>4.7300000000000004</v>
      </c>
      <c r="L33" s="2237"/>
    </row>
    <row r="34" spans="2:12">
      <c r="B34" s="2248">
        <v>11</v>
      </c>
      <c r="C34" s="2237" t="s">
        <v>1461</v>
      </c>
      <c r="D34" s="2248" t="s">
        <v>2294</v>
      </c>
      <c r="E34" s="2250"/>
      <c r="F34" s="2250"/>
      <c r="G34" s="2250"/>
      <c r="H34" s="2250"/>
      <c r="I34" s="2237"/>
      <c r="J34" s="2237"/>
      <c r="K34" s="2248"/>
      <c r="L34" s="2237"/>
    </row>
    <row r="35" spans="2:12">
      <c r="B35" s="2248">
        <v>12</v>
      </c>
      <c r="C35" s="2237" t="s">
        <v>1344</v>
      </c>
      <c r="D35" s="2248" t="s">
        <v>2294</v>
      </c>
      <c r="E35" s="2250"/>
      <c r="F35" s="2250"/>
      <c r="G35" s="2250"/>
      <c r="H35" s="2250"/>
      <c r="I35" s="2237"/>
      <c r="J35" s="2237"/>
      <c r="K35" s="2250"/>
      <c r="L35" s="2248"/>
    </row>
    <row r="36" spans="2:12" s="2245" customFormat="1">
      <c r="B36" s="2244"/>
      <c r="C36" s="2238" t="s">
        <v>1462</v>
      </c>
      <c r="D36" s="2244"/>
      <c r="E36" s="2239">
        <f t="shared" ref="E36:L36" si="0">E16+E22+SUM(E23:E29,E33:E35)</f>
        <v>1.6800000000000002</v>
      </c>
      <c r="F36" s="2239">
        <f t="shared" si="0"/>
        <v>190.75</v>
      </c>
      <c r="G36" s="2239">
        <f t="shared" si="0"/>
        <v>112.76</v>
      </c>
      <c r="H36" s="2239">
        <f t="shared" si="0"/>
        <v>0</v>
      </c>
      <c r="I36" s="2239">
        <f t="shared" si="0"/>
        <v>0</v>
      </c>
      <c r="J36" s="2239">
        <f t="shared" si="0"/>
        <v>77.53</v>
      </c>
      <c r="K36" s="2239">
        <f t="shared" si="0"/>
        <v>64.37</v>
      </c>
      <c r="L36" s="2239">
        <f t="shared" si="0"/>
        <v>0</v>
      </c>
    </row>
    <row r="37" spans="2:12" s="2245" customFormat="1">
      <c r="B37" s="2244"/>
      <c r="C37" s="2244" t="s">
        <v>2013</v>
      </c>
      <c r="D37" s="2244"/>
      <c r="E37" s="2239"/>
      <c r="F37" s="2239"/>
      <c r="G37" s="2239"/>
      <c r="H37" s="2239"/>
      <c r="I37" s="2244"/>
      <c r="J37" s="2238"/>
      <c r="K37" s="2238"/>
      <c r="L37" s="2238"/>
    </row>
    <row r="38" spans="2:12">
      <c r="B38" s="2248">
        <v>13</v>
      </c>
      <c r="C38" s="2237" t="s">
        <v>2014</v>
      </c>
      <c r="D38" s="2248" t="s">
        <v>267</v>
      </c>
      <c r="E38" s="2250">
        <v>1.1399999999999999</v>
      </c>
      <c r="F38" s="2250"/>
      <c r="G38" s="2250"/>
      <c r="H38" s="2250"/>
      <c r="I38" s="2248">
        <v>0.67</v>
      </c>
      <c r="J38" s="2237"/>
      <c r="K38" s="2248"/>
      <c r="L38" s="2237"/>
    </row>
    <row r="39" spans="2:12">
      <c r="B39" s="2248">
        <v>14</v>
      </c>
      <c r="C39" s="2237" t="s">
        <v>996</v>
      </c>
      <c r="D39" s="2248" t="s">
        <v>267</v>
      </c>
      <c r="E39" s="2250"/>
      <c r="F39" s="2250"/>
      <c r="G39" s="2250"/>
      <c r="H39" s="2250"/>
      <c r="I39" s="2248"/>
      <c r="J39" s="2237"/>
      <c r="K39" s="2237"/>
      <c r="L39" s="2237"/>
    </row>
    <row r="40" spans="2:12">
      <c r="B40" s="2248">
        <v>15</v>
      </c>
      <c r="C40" s="2249" t="s">
        <v>630</v>
      </c>
      <c r="D40" s="2248" t="s">
        <v>267</v>
      </c>
      <c r="E40" s="2250">
        <f>0.33</f>
        <v>0.33</v>
      </c>
      <c r="F40" s="2250"/>
      <c r="G40" s="2250"/>
      <c r="H40" s="2250"/>
      <c r="I40" s="2248">
        <v>0.16</v>
      </c>
      <c r="J40" s="2237"/>
      <c r="K40" s="2237"/>
      <c r="L40" s="2237"/>
    </row>
    <row r="41" spans="2:12">
      <c r="B41" s="2248">
        <v>16</v>
      </c>
      <c r="C41" s="2249" t="s">
        <v>631</v>
      </c>
      <c r="D41" s="2248" t="s">
        <v>267</v>
      </c>
      <c r="E41" s="2250">
        <v>0.04</v>
      </c>
      <c r="F41" s="2250"/>
      <c r="G41" s="2250"/>
      <c r="H41" s="2250"/>
      <c r="I41" s="2248"/>
      <c r="J41" s="2237"/>
      <c r="K41" s="2237"/>
      <c r="L41" s="2237"/>
    </row>
    <row r="42" spans="2:12">
      <c r="B42" s="2248">
        <v>17</v>
      </c>
      <c r="C42" s="2249" t="s">
        <v>832</v>
      </c>
      <c r="D42" s="2248" t="s">
        <v>267</v>
      </c>
      <c r="E42" s="2250">
        <v>1.8</v>
      </c>
      <c r="F42" s="2250"/>
      <c r="G42" s="2250"/>
      <c r="H42" s="2250"/>
      <c r="I42" s="2248">
        <v>0.99</v>
      </c>
      <c r="J42" s="2237"/>
      <c r="K42" s="2248"/>
      <c r="L42" s="2237"/>
    </row>
    <row r="43" spans="2:12">
      <c r="B43" s="2248">
        <v>18</v>
      </c>
      <c r="C43" s="2237" t="s">
        <v>1463</v>
      </c>
      <c r="D43" s="2248" t="s">
        <v>267</v>
      </c>
      <c r="E43" s="2250"/>
      <c r="F43" s="2250"/>
      <c r="G43" s="2250"/>
      <c r="H43" s="2250"/>
      <c r="I43" s="2248"/>
      <c r="J43" s="2237"/>
      <c r="K43" s="2237"/>
      <c r="L43" s="2237"/>
    </row>
    <row r="44" spans="2:12">
      <c r="B44" s="2248">
        <v>19</v>
      </c>
      <c r="C44" s="2249" t="s">
        <v>1464</v>
      </c>
      <c r="D44" s="2248" t="s">
        <v>267</v>
      </c>
      <c r="E44" s="2250"/>
      <c r="F44" s="2250"/>
      <c r="G44" s="2250">
        <v>10.15</v>
      </c>
      <c r="H44" s="2250"/>
      <c r="I44" s="2248">
        <v>1.51</v>
      </c>
      <c r="J44" s="2237"/>
      <c r="K44" s="2237">
        <v>6.06</v>
      </c>
      <c r="L44" s="2237"/>
    </row>
    <row r="45" spans="2:12">
      <c r="B45" s="2248">
        <v>20</v>
      </c>
      <c r="C45" s="2237" t="s">
        <v>1461</v>
      </c>
      <c r="D45" s="2248" t="s">
        <v>267</v>
      </c>
      <c r="E45" s="2250">
        <v>6.14</v>
      </c>
      <c r="F45" s="2250"/>
      <c r="G45" s="2250"/>
      <c r="H45" s="2250">
        <v>3.62</v>
      </c>
      <c r="I45" s="2248">
        <v>3.09</v>
      </c>
      <c r="J45" s="2237"/>
      <c r="K45" s="2248"/>
      <c r="L45" s="2248">
        <v>2.83</v>
      </c>
    </row>
    <row r="46" spans="2:12">
      <c r="B46" s="2248">
        <v>21</v>
      </c>
      <c r="C46" s="2249" t="s">
        <v>1518</v>
      </c>
      <c r="D46" s="2248" t="s">
        <v>267</v>
      </c>
      <c r="E46" s="2250">
        <v>5.04</v>
      </c>
      <c r="F46" s="2250"/>
      <c r="G46" s="2250"/>
      <c r="H46" s="2250">
        <v>3.18</v>
      </c>
      <c r="I46" s="2250">
        <v>2.39</v>
      </c>
      <c r="J46" s="2237"/>
      <c r="K46" s="2248"/>
      <c r="L46" s="2250">
        <v>1.87</v>
      </c>
    </row>
    <row r="47" spans="2:12">
      <c r="B47" s="2248">
        <v>22</v>
      </c>
      <c r="C47" s="2237" t="s">
        <v>1344</v>
      </c>
      <c r="D47" s="2248" t="s">
        <v>267</v>
      </c>
      <c r="E47" s="2250">
        <v>32.22</v>
      </c>
      <c r="F47" s="2250"/>
      <c r="G47" s="2250"/>
      <c r="H47" s="2250">
        <v>66.62</v>
      </c>
      <c r="I47" s="2250">
        <f>29.18-12.78</f>
        <v>16.399999999999999</v>
      </c>
      <c r="J47" s="2237"/>
      <c r="K47" s="2248"/>
      <c r="L47" s="2248">
        <v>22.57</v>
      </c>
    </row>
    <row r="48" spans="2:12">
      <c r="B48" s="2248">
        <v>23</v>
      </c>
      <c r="C48" s="2237" t="s">
        <v>1347</v>
      </c>
      <c r="D48" s="2248" t="s">
        <v>267</v>
      </c>
      <c r="E48" s="2250"/>
      <c r="F48" s="2250"/>
      <c r="G48" s="2250"/>
      <c r="H48" s="2250"/>
      <c r="I48" s="2248"/>
      <c r="J48" s="2237"/>
      <c r="K48" s="2248"/>
      <c r="L48" s="2250"/>
    </row>
    <row r="49" spans="2:12">
      <c r="B49" s="2248">
        <v>24</v>
      </c>
      <c r="C49" s="2237" t="s">
        <v>2016</v>
      </c>
      <c r="D49" s="2248" t="s">
        <v>267</v>
      </c>
      <c r="E49" s="2250"/>
      <c r="F49" s="2250"/>
      <c r="G49" s="2250"/>
      <c r="H49" s="2250"/>
      <c r="I49" s="2248"/>
      <c r="J49" s="2237"/>
      <c r="K49" s="2237"/>
      <c r="L49" s="2237"/>
    </row>
    <row r="50" spans="2:12">
      <c r="B50" s="2248">
        <v>25</v>
      </c>
      <c r="C50" s="2237" t="s">
        <v>1345</v>
      </c>
      <c r="D50" s="2248" t="s">
        <v>267</v>
      </c>
      <c r="E50" s="2250"/>
      <c r="F50" s="2250"/>
      <c r="G50" s="2250"/>
      <c r="H50" s="2250"/>
      <c r="I50" s="2248"/>
      <c r="J50" s="2237"/>
      <c r="K50" s="2237"/>
      <c r="L50" s="2237"/>
    </row>
    <row r="51" spans="2:12">
      <c r="B51" s="2248">
        <v>26</v>
      </c>
      <c r="C51" s="2237" t="s">
        <v>2019</v>
      </c>
      <c r="D51" s="2248" t="s">
        <v>267</v>
      </c>
      <c r="E51" s="2250"/>
      <c r="F51" s="2250"/>
      <c r="G51" s="2250"/>
      <c r="H51" s="2250"/>
      <c r="I51" s="2248"/>
      <c r="J51" s="2237"/>
      <c r="K51" s="2237"/>
      <c r="L51" s="2237"/>
    </row>
    <row r="52" spans="2:12">
      <c r="B52" s="2248">
        <v>27</v>
      </c>
      <c r="C52" s="2237" t="s">
        <v>2017</v>
      </c>
      <c r="D52" s="2248" t="s">
        <v>267</v>
      </c>
      <c r="E52" s="2250"/>
      <c r="F52" s="2250"/>
      <c r="G52" s="2250"/>
      <c r="H52" s="2250"/>
      <c r="I52" s="2248"/>
      <c r="J52" s="2237"/>
      <c r="K52" s="2237"/>
      <c r="L52" s="2237"/>
    </row>
    <row r="53" spans="2:12">
      <c r="B53" s="2248">
        <v>28</v>
      </c>
      <c r="C53" s="2237" t="s">
        <v>962</v>
      </c>
      <c r="D53" s="2248"/>
      <c r="E53" s="2250"/>
      <c r="F53" s="2250"/>
      <c r="G53" s="2250"/>
      <c r="H53" s="2250"/>
      <c r="I53" s="2248"/>
      <c r="J53" s="2237"/>
      <c r="K53" s="2248"/>
      <c r="L53" s="2237"/>
    </row>
    <row r="54" spans="2:12" s="2245" customFormat="1">
      <c r="B54" s="2244"/>
      <c r="C54" s="2238" t="s">
        <v>1451</v>
      </c>
      <c r="D54" s="2244"/>
      <c r="E54" s="2239">
        <f t="shared" ref="E54:L54" si="1">SUM(E38:E53)</f>
        <v>46.709999999999994</v>
      </c>
      <c r="F54" s="2239">
        <f t="shared" si="1"/>
        <v>0</v>
      </c>
      <c r="G54" s="2239">
        <f t="shared" si="1"/>
        <v>10.15</v>
      </c>
      <c r="H54" s="2239">
        <f t="shared" si="1"/>
        <v>73.42</v>
      </c>
      <c r="I54" s="2239">
        <f t="shared" si="1"/>
        <v>25.21</v>
      </c>
      <c r="J54" s="2239">
        <f t="shared" si="1"/>
        <v>0</v>
      </c>
      <c r="K54" s="2239">
        <f t="shared" si="1"/>
        <v>6.06</v>
      </c>
      <c r="L54" s="2239">
        <f t="shared" si="1"/>
        <v>27.27</v>
      </c>
    </row>
    <row r="55" spans="2:12" s="2245" customFormat="1">
      <c r="B55" s="2244"/>
      <c r="C55" s="2244" t="s">
        <v>2018</v>
      </c>
      <c r="D55" s="2244"/>
      <c r="E55" s="2239"/>
      <c r="F55" s="2239"/>
      <c r="G55" s="2239"/>
      <c r="H55" s="2239"/>
      <c r="I55" s="2238"/>
      <c r="J55" s="2238"/>
      <c r="K55" s="2238"/>
      <c r="L55" s="2238"/>
    </row>
    <row r="56" spans="2:12">
      <c r="B56" s="2248">
        <v>29</v>
      </c>
      <c r="C56" s="2237" t="s">
        <v>999</v>
      </c>
      <c r="D56" s="2248" t="s">
        <v>2292</v>
      </c>
      <c r="E56" s="2250"/>
      <c r="F56" s="2250"/>
      <c r="G56" s="2250"/>
      <c r="H56" s="2250"/>
      <c r="I56" s="2237"/>
      <c r="J56" s="2237"/>
      <c r="K56" s="2237"/>
      <c r="L56" s="2237"/>
    </row>
    <row r="57" spans="2:12">
      <c r="B57" s="2248">
        <v>30</v>
      </c>
      <c r="C57" s="2237" t="s">
        <v>1344</v>
      </c>
      <c r="D57" s="2248" t="s">
        <v>2292</v>
      </c>
      <c r="E57" s="2250">
        <v>28.31</v>
      </c>
      <c r="F57" s="2250"/>
      <c r="G57" s="2250"/>
      <c r="H57" s="2250">
        <v>39.94</v>
      </c>
      <c r="I57" s="2250">
        <v>12.78</v>
      </c>
      <c r="J57" s="2237"/>
      <c r="K57" s="2248"/>
      <c r="L57" s="2250">
        <v>3.3</v>
      </c>
    </row>
    <row r="58" spans="2:12">
      <c r="B58" s="2248">
        <v>31</v>
      </c>
      <c r="C58" s="2237" t="s">
        <v>1345</v>
      </c>
      <c r="D58" s="2248" t="s">
        <v>2292</v>
      </c>
      <c r="E58" s="2250"/>
      <c r="F58" s="2250"/>
      <c r="G58" s="2250"/>
      <c r="H58" s="2250">
        <v>4.6100000000000003</v>
      </c>
      <c r="I58" s="2237"/>
      <c r="J58" s="2237"/>
      <c r="K58" s="2248"/>
      <c r="L58" s="2248">
        <v>1.92</v>
      </c>
    </row>
    <row r="59" spans="2:12">
      <c r="B59" s="2248">
        <v>32</v>
      </c>
      <c r="C59" s="2237" t="s">
        <v>1346</v>
      </c>
      <c r="D59" s="2248" t="s">
        <v>2292</v>
      </c>
      <c r="E59" s="2250"/>
      <c r="F59" s="2250"/>
      <c r="G59" s="2250"/>
      <c r="H59" s="2250"/>
      <c r="I59" s="2237"/>
      <c r="J59" s="2237"/>
      <c r="K59" s="2237"/>
      <c r="L59" s="2237"/>
    </row>
    <row r="60" spans="2:12">
      <c r="B60" s="2248">
        <v>33</v>
      </c>
      <c r="C60" s="2237" t="s">
        <v>1347</v>
      </c>
      <c r="D60" s="2248" t="s">
        <v>2292</v>
      </c>
      <c r="E60" s="2250"/>
      <c r="F60" s="2250"/>
      <c r="G60" s="2250"/>
      <c r="H60" s="2250"/>
      <c r="I60" s="2237"/>
      <c r="J60" s="2237"/>
      <c r="K60" s="2237"/>
      <c r="L60" s="2237"/>
    </row>
    <row r="61" spans="2:12">
      <c r="B61" s="2248">
        <v>34</v>
      </c>
      <c r="C61" s="2237" t="s">
        <v>2016</v>
      </c>
      <c r="D61" s="2248" t="s">
        <v>2292</v>
      </c>
      <c r="E61" s="2250"/>
      <c r="F61" s="2250"/>
      <c r="G61" s="2250"/>
      <c r="H61" s="2250"/>
      <c r="I61" s="2237"/>
      <c r="J61" s="2237"/>
      <c r="K61" s="2237"/>
      <c r="L61" s="2237"/>
    </row>
    <row r="62" spans="2:12">
      <c r="B62" s="2248">
        <v>35</v>
      </c>
      <c r="C62" s="2237" t="s">
        <v>2019</v>
      </c>
      <c r="D62" s="2248" t="s">
        <v>2292</v>
      </c>
      <c r="E62" s="2250"/>
      <c r="F62" s="2250"/>
      <c r="G62" s="2250"/>
      <c r="H62" s="2250"/>
      <c r="I62" s="2237"/>
      <c r="J62" s="2237"/>
      <c r="K62" s="2237"/>
      <c r="L62" s="2237"/>
    </row>
    <row r="63" spans="2:12">
      <c r="B63" s="2248">
        <v>36</v>
      </c>
      <c r="C63" s="2237" t="s">
        <v>2017</v>
      </c>
      <c r="D63" s="2248" t="s">
        <v>2292</v>
      </c>
      <c r="E63" s="2250"/>
      <c r="F63" s="2250"/>
      <c r="G63" s="2250"/>
      <c r="H63" s="2250"/>
      <c r="I63" s="2237"/>
      <c r="J63" s="2237"/>
      <c r="K63" s="2237"/>
      <c r="L63" s="2237"/>
    </row>
    <row r="64" spans="2:12">
      <c r="B64" s="2248">
        <v>37</v>
      </c>
      <c r="C64" s="2237" t="s">
        <v>962</v>
      </c>
      <c r="D64" s="2248"/>
      <c r="E64" s="2250"/>
      <c r="F64" s="2250"/>
      <c r="G64" s="2250"/>
      <c r="H64" s="2250"/>
      <c r="I64" s="2237"/>
      <c r="J64" s="2237"/>
      <c r="K64" s="2237"/>
      <c r="L64" s="2237"/>
    </row>
    <row r="65" spans="2:12" s="2245" customFormat="1">
      <c r="B65" s="2251"/>
      <c r="C65" s="2238" t="s">
        <v>1862</v>
      </c>
      <c r="D65" s="2244"/>
      <c r="E65" s="2239">
        <f t="shared" ref="E65:L65" si="2">SUM(E56:E64)</f>
        <v>28.31</v>
      </c>
      <c r="F65" s="2239">
        <f t="shared" si="2"/>
        <v>0</v>
      </c>
      <c r="G65" s="2239">
        <f t="shared" si="2"/>
        <v>0</v>
      </c>
      <c r="H65" s="2239">
        <f t="shared" si="2"/>
        <v>44.55</v>
      </c>
      <c r="I65" s="2239">
        <f t="shared" si="2"/>
        <v>12.78</v>
      </c>
      <c r="J65" s="2239">
        <f t="shared" si="2"/>
        <v>0</v>
      </c>
      <c r="K65" s="2239">
        <f t="shared" si="2"/>
        <v>0</v>
      </c>
      <c r="L65" s="2239">
        <f t="shared" si="2"/>
        <v>5.22</v>
      </c>
    </row>
    <row r="66" spans="2:12" s="2245" customFormat="1">
      <c r="B66" s="2252"/>
      <c r="C66" s="2252" t="s">
        <v>2430</v>
      </c>
      <c r="D66" s="2244"/>
      <c r="E66" s="2239">
        <f t="shared" ref="E66:L66" si="3">E36+E54+E65</f>
        <v>76.699999999999989</v>
      </c>
      <c r="F66" s="2239">
        <f t="shared" si="3"/>
        <v>190.75</v>
      </c>
      <c r="G66" s="2239">
        <f t="shared" si="3"/>
        <v>122.91000000000001</v>
      </c>
      <c r="H66" s="2239">
        <f t="shared" si="3"/>
        <v>117.97</v>
      </c>
      <c r="I66" s="2239">
        <f t="shared" si="3"/>
        <v>37.99</v>
      </c>
      <c r="J66" s="2239">
        <f t="shared" si="3"/>
        <v>77.53</v>
      </c>
      <c r="K66" s="2239">
        <f t="shared" si="3"/>
        <v>70.430000000000007</v>
      </c>
      <c r="L66" s="2239">
        <f t="shared" si="3"/>
        <v>32.49</v>
      </c>
    </row>
    <row r="67" spans="2:12">
      <c r="B67" s="2253"/>
      <c r="C67" s="2235"/>
      <c r="D67" s="2253"/>
      <c r="E67" s="2236"/>
      <c r="F67" s="2236"/>
      <c r="G67" s="2236"/>
      <c r="H67" s="2236"/>
    </row>
  </sheetData>
  <mergeCells count="2">
    <mergeCell ref="E6:H6"/>
    <mergeCell ref="I6:L6"/>
  </mergeCells>
  <phoneticPr fontId="0" type="noConversion"/>
  <printOptions horizontalCentered="1" verticalCentered="1"/>
  <pageMargins left="0.15" right="0.18" top="0.5" bottom="0.25" header="0.5" footer="0.5"/>
  <pageSetup paperSize="9" scale="85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J65"/>
  <sheetViews>
    <sheetView workbookViewId="0">
      <pane xSplit="2" ySplit="6" topLeftCell="C7" activePane="bottomRight" state="frozen"/>
      <selection activeCell="C21" sqref="C21"/>
      <selection pane="topRight" activeCell="C21" sqref="C21"/>
      <selection pane="bottomLeft" activeCell="C21" sqref="C21"/>
      <selection pane="bottomRight"/>
    </sheetView>
  </sheetViews>
  <sheetFormatPr defaultColWidth="14.7109375" defaultRowHeight="12.75"/>
  <cols>
    <col min="1" max="1" width="2" style="2229" customWidth="1"/>
    <col min="2" max="2" width="4.140625" style="2229" customWidth="1"/>
    <col min="3" max="3" width="37" style="2229" customWidth="1"/>
    <col min="4" max="4" width="9.42578125" style="2229" customWidth="1"/>
    <col min="5" max="5" width="15.42578125" style="2230" customWidth="1"/>
    <col min="6" max="6" width="15.140625" style="2230" bestFit="1" customWidth="1"/>
    <col min="7" max="7" width="13.85546875" style="2230" bestFit="1" customWidth="1"/>
    <col min="8" max="8" width="15.28515625" style="2230" bestFit="1" customWidth="1"/>
    <col min="9" max="16384" width="14.7109375" style="2229"/>
  </cols>
  <sheetData>
    <row r="1" spans="2:10" ht="15.75">
      <c r="B1" s="2231"/>
      <c r="C1" s="2232"/>
      <c r="D1" s="2232"/>
      <c r="E1" s="2233"/>
      <c r="F1" s="2233"/>
      <c r="G1" s="2233"/>
      <c r="H1" s="2233"/>
    </row>
    <row r="2" spans="2:10" ht="15.75">
      <c r="B2" s="2231" t="s">
        <v>491</v>
      </c>
      <c r="C2" s="2232"/>
      <c r="D2" s="2232"/>
      <c r="E2" s="2233"/>
      <c r="F2" s="2233"/>
      <c r="G2" s="2233"/>
      <c r="H2" s="2233"/>
    </row>
    <row r="3" spans="2:10" s="2234" customFormat="1">
      <c r="C3" s="2235"/>
      <c r="E3" s="2236"/>
      <c r="F3" s="2236"/>
      <c r="G3" s="2236"/>
      <c r="H3" s="2236"/>
    </row>
    <row r="4" spans="2:10" s="2234" customFormat="1">
      <c r="B4" s="2237"/>
      <c r="C4" s="2238"/>
      <c r="D4" s="2237"/>
      <c r="E4" s="3764" t="s">
        <v>629</v>
      </c>
      <c r="F4" s="3764"/>
      <c r="G4" s="3764"/>
      <c r="H4" s="3764"/>
    </row>
    <row r="5" spans="2:10" s="2243" customFormat="1" ht="76.5" customHeight="1">
      <c r="B5" s="2240"/>
      <c r="C5" s="2241" t="s">
        <v>725</v>
      </c>
      <c r="D5" s="2241" t="s">
        <v>689</v>
      </c>
      <c r="E5" s="2242" t="s">
        <v>235</v>
      </c>
      <c r="F5" s="2242" t="s">
        <v>236</v>
      </c>
      <c r="G5" s="2242" t="s">
        <v>237</v>
      </c>
      <c r="H5" s="2242" t="s">
        <v>238</v>
      </c>
    </row>
    <row r="6" spans="2:10" s="2245" customFormat="1">
      <c r="B6" s="2244"/>
      <c r="C6" s="2244"/>
      <c r="D6" s="2244"/>
      <c r="E6" s="2244" t="s">
        <v>994</v>
      </c>
      <c r="F6" s="2244" t="s">
        <v>994</v>
      </c>
      <c r="G6" s="2244" t="s">
        <v>994</v>
      </c>
      <c r="H6" s="2244" t="s">
        <v>994</v>
      </c>
    </row>
    <row r="7" spans="2:10" s="2245" customFormat="1">
      <c r="B7" s="2246"/>
      <c r="C7" s="2246" t="s">
        <v>259</v>
      </c>
      <c r="D7" s="2246"/>
      <c r="E7" s="2247"/>
      <c r="F7" s="2247"/>
      <c r="G7" s="2247"/>
      <c r="H7" s="2247"/>
    </row>
    <row r="8" spans="2:10">
      <c r="B8" s="2248">
        <v>1</v>
      </c>
      <c r="C8" s="2249" t="s">
        <v>995</v>
      </c>
      <c r="D8" s="2248" t="s">
        <v>2294</v>
      </c>
      <c r="E8" s="2250"/>
      <c r="F8" s="2250"/>
      <c r="G8" s="2250"/>
      <c r="H8" s="2250"/>
    </row>
    <row r="9" spans="2:10">
      <c r="B9" s="2248" t="s">
        <v>949</v>
      </c>
      <c r="C9" s="2249" t="s">
        <v>690</v>
      </c>
      <c r="D9" s="2237"/>
      <c r="E9" s="2250">
        <v>0.3</v>
      </c>
      <c r="F9" s="2250"/>
      <c r="G9" s="2250"/>
      <c r="H9" s="2250"/>
    </row>
    <row r="10" spans="2:10">
      <c r="B10" s="2248" t="s">
        <v>648</v>
      </c>
      <c r="C10" s="2249" t="s">
        <v>179</v>
      </c>
      <c r="D10" s="2237"/>
      <c r="E10" s="2250">
        <v>122.4</v>
      </c>
      <c r="F10" s="2250"/>
      <c r="G10" s="2250"/>
      <c r="H10" s="2250"/>
      <c r="J10" s="2229" t="s">
        <v>239</v>
      </c>
    </row>
    <row r="11" spans="2:10">
      <c r="B11" s="2248"/>
      <c r="C11" s="2249" t="s">
        <v>2004</v>
      </c>
      <c r="D11" s="2237"/>
      <c r="E11" s="2250"/>
      <c r="F11" s="2250"/>
      <c r="G11" s="2250"/>
      <c r="H11" s="2250"/>
      <c r="J11" s="2229" t="s">
        <v>175</v>
      </c>
    </row>
    <row r="12" spans="2:10">
      <c r="B12" s="2248"/>
      <c r="C12" s="2249" t="s">
        <v>2005</v>
      </c>
      <c r="D12" s="2237"/>
      <c r="E12" s="2250"/>
      <c r="F12" s="2250"/>
      <c r="G12" s="2250"/>
      <c r="H12" s="2250"/>
      <c r="J12" s="2229" t="s">
        <v>240</v>
      </c>
    </row>
    <row r="13" spans="2:10">
      <c r="B13" s="2248"/>
      <c r="C13" s="2249" t="s">
        <v>2006</v>
      </c>
      <c r="D13" s="2237"/>
      <c r="E13" s="2250"/>
      <c r="F13" s="2250"/>
      <c r="G13" s="2250"/>
      <c r="H13" s="2250"/>
    </row>
    <row r="14" spans="2:10" s="2245" customFormat="1">
      <c r="B14" s="2244"/>
      <c r="C14" s="2238" t="s">
        <v>1440</v>
      </c>
      <c r="D14" s="2244"/>
      <c r="E14" s="2250">
        <f>E10+E9</f>
        <v>122.7</v>
      </c>
      <c r="F14" s="2250"/>
      <c r="G14" s="2250"/>
      <c r="H14" s="2250"/>
    </row>
    <row r="15" spans="2:10">
      <c r="B15" s="2248">
        <v>2</v>
      </c>
      <c r="C15" s="2237" t="s">
        <v>1441</v>
      </c>
      <c r="D15" s="2248" t="s">
        <v>2294</v>
      </c>
      <c r="E15" s="2250"/>
      <c r="F15" s="2250"/>
      <c r="G15" s="2250"/>
      <c r="H15" s="2250"/>
    </row>
    <row r="16" spans="2:10">
      <c r="B16" s="2248"/>
      <c r="C16" s="2249" t="s">
        <v>2008</v>
      </c>
      <c r="D16" s="2248"/>
      <c r="E16" s="2250"/>
      <c r="F16" s="2250"/>
      <c r="G16" s="2250"/>
      <c r="H16" s="2250"/>
    </row>
    <row r="17" spans="2:8">
      <c r="B17" s="2248"/>
      <c r="C17" s="2249" t="s">
        <v>2009</v>
      </c>
      <c r="D17" s="2248"/>
      <c r="E17" s="2250"/>
      <c r="F17" s="2250"/>
      <c r="G17" s="2250"/>
      <c r="H17" s="2250"/>
    </row>
    <row r="18" spans="2:8">
      <c r="B18" s="2248"/>
      <c r="C18" s="2249" t="s">
        <v>2010</v>
      </c>
      <c r="D18" s="2237"/>
      <c r="E18" s="2250"/>
      <c r="F18" s="2250"/>
      <c r="G18" s="2250"/>
      <c r="H18" s="2250"/>
    </row>
    <row r="19" spans="2:8">
      <c r="B19" s="2248"/>
      <c r="C19" s="2249" t="s">
        <v>2011</v>
      </c>
      <c r="D19" s="2248"/>
      <c r="E19" s="2250"/>
      <c r="F19" s="2250"/>
      <c r="G19" s="2250"/>
      <c r="H19" s="2250"/>
    </row>
    <row r="20" spans="2:8" s="2245" customFormat="1">
      <c r="B20" s="2244"/>
      <c r="C20" s="2238" t="s">
        <v>1442</v>
      </c>
      <c r="D20" s="2238"/>
      <c r="E20" s="2250">
        <v>32.78</v>
      </c>
      <c r="F20" s="2250"/>
      <c r="G20" s="2250"/>
      <c r="H20" s="2250"/>
    </row>
    <row r="21" spans="2:8">
      <c r="B21" s="2248">
        <v>3</v>
      </c>
      <c r="C21" s="2249" t="s">
        <v>996</v>
      </c>
      <c r="D21" s="2248" t="s">
        <v>2294</v>
      </c>
      <c r="E21" s="2250">
        <v>1.36</v>
      </c>
      <c r="F21" s="2250"/>
      <c r="G21" s="2250"/>
      <c r="H21" s="2250"/>
    </row>
    <row r="22" spans="2:8">
      <c r="B22" s="2248">
        <v>4</v>
      </c>
      <c r="C22" s="2249" t="s">
        <v>630</v>
      </c>
      <c r="D22" s="2248"/>
      <c r="E22" s="2250">
        <v>0.79</v>
      </c>
      <c r="F22" s="2250"/>
      <c r="G22" s="2250"/>
      <c r="H22" s="2250"/>
    </row>
    <row r="23" spans="2:8">
      <c r="B23" s="2248">
        <v>5</v>
      </c>
      <c r="C23" s="2249" t="s">
        <v>631</v>
      </c>
      <c r="D23" s="2248"/>
      <c r="E23" s="2250">
        <v>0.06</v>
      </c>
      <c r="F23" s="2250"/>
      <c r="G23" s="2250"/>
      <c r="H23" s="2250"/>
    </row>
    <row r="24" spans="2:8">
      <c r="B24" s="2248">
        <v>6</v>
      </c>
      <c r="C24" s="2249" t="s">
        <v>1402</v>
      </c>
      <c r="D24" s="2248" t="s">
        <v>2294</v>
      </c>
      <c r="E24" s="2250">
        <v>0.1</v>
      </c>
      <c r="F24" s="2250"/>
      <c r="G24" s="2250"/>
      <c r="H24" s="2250">
        <v>1.82</v>
      </c>
    </row>
    <row r="25" spans="2:8">
      <c r="B25" s="2248">
        <v>7</v>
      </c>
      <c r="C25" s="2249" t="s">
        <v>1455</v>
      </c>
      <c r="D25" s="2248" t="s">
        <v>2294</v>
      </c>
      <c r="E25" s="2250">
        <v>4.53</v>
      </c>
      <c r="F25" s="2250"/>
      <c r="G25" s="2250"/>
      <c r="H25" s="2250"/>
    </row>
    <row r="26" spans="2:8">
      <c r="B26" s="2248">
        <v>8</v>
      </c>
      <c r="C26" s="2249" t="s">
        <v>1456</v>
      </c>
      <c r="D26" s="2248" t="s">
        <v>2294</v>
      </c>
      <c r="E26" s="2250">
        <v>2.38</v>
      </c>
      <c r="F26" s="2250"/>
      <c r="G26" s="2250"/>
      <c r="H26" s="2250">
        <v>4.18</v>
      </c>
    </row>
    <row r="27" spans="2:8">
      <c r="B27" s="2248">
        <v>9</v>
      </c>
      <c r="C27" s="2249" t="s">
        <v>832</v>
      </c>
      <c r="D27" s="2248" t="s">
        <v>2294</v>
      </c>
      <c r="E27" s="2250">
        <v>1.22</v>
      </c>
      <c r="F27" s="2250"/>
      <c r="G27" s="2250"/>
      <c r="H27" s="2250">
        <v>4.8600000000000003</v>
      </c>
    </row>
    <row r="28" spans="2:8">
      <c r="B28" s="2248">
        <v>10</v>
      </c>
      <c r="C28" s="2249" t="s">
        <v>1518</v>
      </c>
      <c r="D28" s="2248" t="s">
        <v>2294</v>
      </c>
      <c r="E28" s="2250"/>
      <c r="F28" s="2250"/>
      <c r="G28" s="2250"/>
      <c r="H28" s="2250"/>
    </row>
    <row r="29" spans="2:8">
      <c r="B29" s="2248" t="s">
        <v>1457</v>
      </c>
      <c r="C29" s="2248" t="s">
        <v>1458</v>
      </c>
      <c r="D29" s="2248"/>
      <c r="E29" s="2250">
        <v>1.36</v>
      </c>
      <c r="F29" s="2250"/>
      <c r="G29" s="2250"/>
      <c r="H29" s="2250">
        <v>4.88</v>
      </c>
    </row>
    <row r="30" spans="2:8">
      <c r="B30" s="2248" t="s">
        <v>1459</v>
      </c>
      <c r="C30" s="2248" t="s">
        <v>1460</v>
      </c>
      <c r="D30" s="2248" t="s">
        <v>2294</v>
      </c>
      <c r="E30" s="2250">
        <v>0.11</v>
      </c>
      <c r="F30" s="2250">
        <v>0</v>
      </c>
      <c r="G30" s="2250">
        <v>0.25</v>
      </c>
      <c r="H30" s="2250"/>
    </row>
    <row r="31" spans="2:8">
      <c r="B31" s="2248"/>
      <c r="C31" s="2249" t="s">
        <v>1519</v>
      </c>
      <c r="D31" s="2248"/>
      <c r="E31" s="2250"/>
      <c r="F31" s="2250"/>
      <c r="G31" s="2250"/>
      <c r="H31" s="2250"/>
    </row>
    <row r="32" spans="2:8">
      <c r="B32" s="2248">
        <v>11</v>
      </c>
      <c r="C32" s="2237" t="s">
        <v>1461</v>
      </c>
      <c r="D32" s="2248" t="s">
        <v>2294</v>
      </c>
      <c r="E32" s="2250">
        <v>0.11</v>
      </c>
      <c r="F32" s="2250">
        <v>0.4</v>
      </c>
      <c r="G32" s="2250">
        <v>0</v>
      </c>
      <c r="H32" s="2250"/>
    </row>
    <row r="33" spans="2:8">
      <c r="B33" s="2248">
        <v>12</v>
      </c>
      <c r="C33" s="2237" t="s">
        <v>1344</v>
      </c>
      <c r="D33" s="2248" t="s">
        <v>2294</v>
      </c>
      <c r="E33" s="2250">
        <v>0.02</v>
      </c>
      <c r="F33" s="2250">
        <v>0</v>
      </c>
      <c r="G33" s="2250">
        <v>0.09</v>
      </c>
      <c r="H33" s="2250"/>
    </row>
    <row r="34" spans="2:8" s="2245" customFormat="1">
      <c r="B34" s="2244"/>
      <c r="C34" s="2238" t="s">
        <v>1462</v>
      </c>
      <c r="D34" s="2244"/>
      <c r="E34" s="2239">
        <f>E14+E20+SUM(E21:E27,E31:E33)</f>
        <v>166.05</v>
      </c>
      <c r="F34" s="2239">
        <f>F14+F20+SUM(F21:F27,F31:F33)</f>
        <v>0.4</v>
      </c>
      <c r="G34" s="2239">
        <f>G14+G20+SUM(G21:G27,G31:G33)</f>
        <v>0.09</v>
      </c>
      <c r="H34" s="2239">
        <f>H14+H20+SUM(H21:H27,H31:H33)</f>
        <v>10.86</v>
      </c>
    </row>
    <row r="35" spans="2:8" s="2245" customFormat="1">
      <c r="B35" s="2244"/>
      <c r="C35" s="2244" t="s">
        <v>2013</v>
      </c>
      <c r="D35" s="2244"/>
      <c r="E35" s="2239"/>
      <c r="F35" s="2239"/>
      <c r="G35" s="2239"/>
      <c r="H35" s="2239"/>
    </row>
    <row r="36" spans="2:8">
      <c r="B36" s="2248">
        <v>13</v>
      </c>
      <c r="C36" s="2237" t="s">
        <v>2014</v>
      </c>
      <c r="D36" s="2248" t="s">
        <v>267</v>
      </c>
      <c r="E36" s="2250">
        <v>2.58</v>
      </c>
      <c r="F36" s="2250"/>
      <c r="G36" s="2250"/>
      <c r="H36" s="2250"/>
    </row>
    <row r="37" spans="2:8">
      <c r="B37" s="2248">
        <v>14</v>
      </c>
      <c r="C37" s="2237" t="s">
        <v>996</v>
      </c>
      <c r="D37" s="2248" t="s">
        <v>267</v>
      </c>
      <c r="E37" s="2250"/>
      <c r="F37" s="2250"/>
      <c r="G37" s="2250"/>
      <c r="H37" s="2250"/>
    </row>
    <row r="38" spans="2:8">
      <c r="B38" s="2248">
        <v>15</v>
      </c>
      <c r="C38" s="2249" t="s">
        <v>630</v>
      </c>
      <c r="D38" s="2248" t="s">
        <v>267</v>
      </c>
      <c r="E38" s="2250">
        <v>0.37</v>
      </c>
      <c r="F38" s="2250">
        <v>7.0000000000000007E-2</v>
      </c>
      <c r="G38" s="2250">
        <v>0.13</v>
      </c>
      <c r="H38" s="2250"/>
    </row>
    <row r="39" spans="2:8">
      <c r="B39" s="2248">
        <v>16</v>
      </c>
      <c r="C39" s="2249" t="s">
        <v>631</v>
      </c>
      <c r="D39" s="2248" t="s">
        <v>267</v>
      </c>
      <c r="E39" s="2250"/>
      <c r="F39" s="2250"/>
      <c r="G39" s="2250">
        <v>0.25</v>
      </c>
      <c r="H39" s="2250"/>
    </row>
    <row r="40" spans="2:8">
      <c r="B40" s="2248">
        <v>17</v>
      </c>
      <c r="C40" s="2249" t="s">
        <v>832</v>
      </c>
      <c r="D40" s="2248" t="s">
        <v>267</v>
      </c>
      <c r="E40" s="2250">
        <v>0.75</v>
      </c>
      <c r="F40" s="2250">
        <v>0</v>
      </c>
      <c r="G40" s="2250">
        <v>1.91</v>
      </c>
      <c r="H40" s="2250">
        <v>0.8</v>
      </c>
    </row>
    <row r="41" spans="2:8">
      <c r="B41" s="2248">
        <v>18</v>
      </c>
      <c r="C41" s="2237" t="s">
        <v>1463</v>
      </c>
      <c r="D41" s="2248" t="s">
        <v>267</v>
      </c>
      <c r="E41" s="2250"/>
      <c r="F41" s="2250"/>
      <c r="G41" s="2250"/>
      <c r="H41" s="2250"/>
    </row>
    <row r="42" spans="2:8">
      <c r="B42" s="2248">
        <v>19</v>
      </c>
      <c r="C42" s="2249" t="s">
        <v>1464</v>
      </c>
      <c r="D42" s="2248" t="s">
        <v>267</v>
      </c>
      <c r="E42" s="2250">
        <v>2.29</v>
      </c>
      <c r="F42" s="2250">
        <v>0</v>
      </c>
      <c r="G42" s="2250">
        <v>0</v>
      </c>
      <c r="H42" s="2250">
        <v>1.45</v>
      </c>
    </row>
    <row r="43" spans="2:8">
      <c r="B43" s="2248">
        <v>20</v>
      </c>
      <c r="C43" s="2237" t="s">
        <v>1461</v>
      </c>
      <c r="D43" s="2248" t="s">
        <v>267</v>
      </c>
      <c r="E43" s="2250">
        <v>2.94</v>
      </c>
      <c r="F43" s="2250">
        <v>1.65</v>
      </c>
      <c r="G43" s="2250">
        <v>6.67</v>
      </c>
      <c r="H43" s="2250">
        <v>0.27</v>
      </c>
    </row>
    <row r="44" spans="2:8">
      <c r="B44" s="2248">
        <v>21</v>
      </c>
      <c r="C44" s="2249" t="s">
        <v>1518</v>
      </c>
      <c r="D44" s="2248" t="s">
        <v>267</v>
      </c>
      <c r="E44" s="2250">
        <v>2.1</v>
      </c>
      <c r="F44" s="2250">
        <v>3.51</v>
      </c>
      <c r="G44" s="2250">
        <v>2.23</v>
      </c>
      <c r="H44" s="2250"/>
    </row>
    <row r="45" spans="2:8">
      <c r="B45" s="2248">
        <v>22</v>
      </c>
      <c r="C45" s="2237" t="s">
        <v>1344</v>
      </c>
      <c r="D45" s="2248" t="s">
        <v>267</v>
      </c>
      <c r="E45" s="2250">
        <v>10.96</v>
      </c>
      <c r="F45" s="2250">
        <v>31.06</v>
      </c>
      <c r="G45" s="2250">
        <v>10.5</v>
      </c>
      <c r="H45" s="2250">
        <v>0.57999999999999996</v>
      </c>
    </row>
    <row r="46" spans="2:8">
      <c r="B46" s="2248">
        <v>23</v>
      </c>
      <c r="C46" s="2237" t="s">
        <v>1347</v>
      </c>
      <c r="D46" s="2248" t="s">
        <v>267</v>
      </c>
      <c r="E46" s="2250">
        <v>2.88</v>
      </c>
      <c r="F46" s="2250">
        <v>31.52</v>
      </c>
      <c r="G46" s="2250"/>
      <c r="H46" s="2250">
        <v>0.9</v>
      </c>
    </row>
    <row r="47" spans="2:8">
      <c r="B47" s="2248">
        <v>24</v>
      </c>
      <c r="C47" s="2237" t="s">
        <v>2016</v>
      </c>
      <c r="D47" s="2248" t="s">
        <v>267</v>
      </c>
      <c r="E47" s="2250"/>
      <c r="F47" s="2250"/>
      <c r="G47" s="2250"/>
      <c r="H47" s="2250"/>
    </row>
    <row r="48" spans="2:8">
      <c r="B48" s="2248">
        <v>25</v>
      </c>
      <c r="C48" s="2237" t="s">
        <v>1345</v>
      </c>
      <c r="D48" s="2248" t="s">
        <v>267</v>
      </c>
      <c r="E48" s="2250"/>
      <c r="F48" s="2250"/>
      <c r="G48" s="2250"/>
      <c r="H48" s="2250"/>
    </row>
    <row r="49" spans="2:8">
      <c r="B49" s="2248">
        <v>26</v>
      </c>
      <c r="C49" s="2237" t="s">
        <v>2019</v>
      </c>
      <c r="D49" s="2248" t="s">
        <v>267</v>
      </c>
      <c r="E49" s="2250"/>
      <c r="F49" s="2250"/>
      <c r="G49" s="2250"/>
      <c r="H49" s="2250"/>
    </row>
    <row r="50" spans="2:8">
      <c r="B50" s="2248">
        <v>27</v>
      </c>
      <c r="C50" s="2237" t="s">
        <v>2017</v>
      </c>
      <c r="D50" s="2248" t="s">
        <v>267</v>
      </c>
      <c r="E50" s="2250"/>
      <c r="F50" s="2250"/>
      <c r="G50" s="2250"/>
      <c r="H50" s="2250"/>
    </row>
    <row r="51" spans="2:8">
      <c r="B51" s="2248">
        <v>28</v>
      </c>
      <c r="C51" s="2237" t="s">
        <v>962</v>
      </c>
      <c r="D51" s="2248"/>
      <c r="E51" s="2250"/>
      <c r="F51" s="2250"/>
      <c r="G51" s="2250"/>
      <c r="H51" s="2250"/>
    </row>
    <row r="52" spans="2:8" s="2245" customFormat="1">
      <c r="B52" s="2244"/>
      <c r="C52" s="2238" t="s">
        <v>1451</v>
      </c>
      <c r="D52" s="2244"/>
      <c r="E52" s="2239">
        <f>SUM(E36:E51)</f>
        <v>24.87</v>
      </c>
      <c r="F52" s="2239">
        <f>SUM(F36:F51)</f>
        <v>67.81</v>
      </c>
      <c r="G52" s="2239">
        <f>SUM(G36:G51)</f>
        <v>21.69</v>
      </c>
      <c r="H52" s="2239">
        <f>SUM(H36:H51)</f>
        <v>4</v>
      </c>
    </row>
    <row r="53" spans="2:8" s="2245" customFormat="1">
      <c r="B53" s="2244"/>
      <c r="C53" s="2244" t="s">
        <v>2018</v>
      </c>
      <c r="D53" s="2244"/>
      <c r="E53" s="2239"/>
      <c r="F53" s="2239"/>
      <c r="G53" s="2239"/>
      <c r="H53" s="2239"/>
    </row>
    <row r="54" spans="2:8">
      <c r="B54" s="2248">
        <v>29</v>
      </c>
      <c r="C54" s="2237" t="s">
        <v>999</v>
      </c>
      <c r="D54" s="2248" t="s">
        <v>2292</v>
      </c>
      <c r="E54" s="2250"/>
      <c r="F54" s="2250"/>
      <c r="G54" s="2250"/>
      <c r="H54" s="2250"/>
    </row>
    <row r="55" spans="2:8">
      <c r="B55" s="2248">
        <v>30</v>
      </c>
      <c r="C55" s="2237" t="s">
        <v>1344</v>
      </c>
      <c r="D55" s="2248" t="s">
        <v>2292</v>
      </c>
      <c r="E55" s="2250">
        <v>20.27</v>
      </c>
      <c r="F55" s="2250">
        <v>21.54</v>
      </c>
      <c r="G55" s="2250">
        <v>0</v>
      </c>
      <c r="H55" s="2250">
        <v>0.19</v>
      </c>
    </row>
    <row r="56" spans="2:8">
      <c r="B56" s="2248">
        <v>31</v>
      </c>
      <c r="C56" s="2237" t="s">
        <v>1345</v>
      </c>
      <c r="D56" s="2248" t="s">
        <v>2292</v>
      </c>
      <c r="E56" s="2250">
        <v>31.52</v>
      </c>
      <c r="F56" s="2250">
        <v>40.33</v>
      </c>
      <c r="G56" s="2250">
        <v>0</v>
      </c>
      <c r="H56" s="2250">
        <v>0</v>
      </c>
    </row>
    <row r="57" spans="2:8">
      <c r="B57" s="2248">
        <v>32</v>
      </c>
      <c r="C57" s="2237" t="s">
        <v>1346</v>
      </c>
      <c r="D57" s="2248" t="s">
        <v>2292</v>
      </c>
      <c r="E57" s="2250"/>
      <c r="F57" s="2250"/>
      <c r="G57" s="2250"/>
      <c r="H57" s="2250"/>
    </row>
    <row r="58" spans="2:8">
      <c r="B58" s="2248">
        <v>33</v>
      </c>
      <c r="C58" s="2237" t="s">
        <v>1347</v>
      </c>
      <c r="D58" s="2248" t="s">
        <v>2292</v>
      </c>
      <c r="E58" s="2250"/>
      <c r="F58" s="2250"/>
      <c r="G58" s="2250"/>
      <c r="H58" s="2250"/>
    </row>
    <row r="59" spans="2:8">
      <c r="B59" s="2248">
        <v>34</v>
      </c>
      <c r="C59" s="2237" t="s">
        <v>2016</v>
      </c>
      <c r="D59" s="2248" t="s">
        <v>2292</v>
      </c>
      <c r="E59" s="2250"/>
      <c r="F59" s="2250"/>
      <c r="G59" s="2250"/>
      <c r="H59" s="2250"/>
    </row>
    <row r="60" spans="2:8">
      <c r="B60" s="2248">
        <v>35</v>
      </c>
      <c r="C60" s="2237" t="s">
        <v>2019</v>
      </c>
      <c r="D60" s="2248" t="s">
        <v>2292</v>
      </c>
      <c r="E60" s="2250"/>
      <c r="F60" s="2250"/>
      <c r="G60" s="2250"/>
      <c r="H60" s="2250"/>
    </row>
    <row r="61" spans="2:8">
      <c r="B61" s="2248">
        <v>36</v>
      </c>
      <c r="C61" s="2237" t="s">
        <v>2017</v>
      </c>
      <c r="D61" s="2248" t="s">
        <v>2292</v>
      </c>
      <c r="E61" s="2250"/>
      <c r="F61" s="2250"/>
      <c r="G61" s="2250"/>
      <c r="H61" s="2250"/>
    </row>
    <row r="62" spans="2:8">
      <c r="B62" s="2248">
        <v>37</v>
      </c>
      <c r="C62" s="2237" t="s">
        <v>962</v>
      </c>
      <c r="D62" s="2248"/>
      <c r="E62" s="2250"/>
      <c r="F62" s="2250"/>
      <c r="G62" s="2250"/>
      <c r="H62" s="2250"/>
    </row>
    <row r="63" spans="2:8" s="2245" customFormat="1">
      <c r="B63" s="2251"/>
      <c r="C63" s="2238" t="s">
        <v>1862</v>
      </c>
      <c r="D63" s="2244"/>
      <c r="E63" s="2239">
        <f>SUM(E54:E62)</f>
        <v>51.79</v>
      </c>
      <c r="F63" s="2239">
        <f>SUM(F54:F62)</f>
        <v>61.87</v>
      </c>
      <c r="G63" s="2239">
        <f>SUM(G54:G62)</f>
        <v>0</v>
      </c>
      <c r="H63" s="2239">
        <f>SUM(H54:H62)</f>
        <v>0.19</v>
      </c>
    </row>
    <row r="64" spans="2:8" s="2245" customFormat="1">
      <c r="B64" s="2252"/>
      <c r="C64" s="2252" t="s">
        <v>2430</v>
      </c>
      <c r="D64" s="2244"/>
      <c r="E64" s="2239">
        <f>E34+E52+E63</f>
        <v>242.71</v>
      </c>
      <c r="F64" s="2239">
        <f>F34+F52+F63</f>
        <v>130.08000000000001</v>
      </c>
      <c r="G64" s="2239">
        <f>G34+G52+G63</f>
        <v>21.78</v>
      </c>
      <c r="H64" s="2239">
        <f>H34+H52+H63</f>
        <v>15.049999999999999</v>
      </c>
    </row>
    <row r="65" spans="2:8">
      <c r="B65" s="2253"/>
      <c r="C65" s="2235"/>
      <c r="D65" s="2253"/>
      <c r="E65" s="2236"/>
      <c r="F65" s="2236"/>
      <c r="G65" s="2236"/>
      <c r="H65" s="2236"/>
    </row>
  </sheetData>
  <mergeCells count="1">
    <mergeCell ref="E4:H4"/>
  </mergeCells>
  <phoneticPr fontId="0" type="noConversion"/>
  <printOptions horizontalCentered="1" verticalCentered="1"/>
  <pageMargins left="0.25" right="0.25" top="0.5" bottom="0.25" header="0.5" footer="0.5"/>
  <pageSetup paperSize="9" scale="9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53"/>
  </sheetPr>
  <dimension ref="B1:J65"/>
  <sheetViews>
    <sheetView workbookViewId="0">
      <pane xSplit="2" ySplit="6" topLeftCell="C7" activePane="bottomRight" state="frozen"/>
      <selection activeCell="C21" sqref="C21"/>
      <selection pane="topRight" activeCell="C21" sqref="C21"/>
      <selection pane="bottomLeft" activeCell="C21" sqref="C21"/>
      <selection pane="bottomRight"/>
    </sheetView>
  </sheetViews>
  <sheetFormatPr defaultColWidth="14.7109375" defaultRowHeight="12.75"/>
  <cols>
    <col min="1" max="1" width="2" style="2229" customWidth="1"/>
    <col min="2" max="2" width="4.140625" style="2229" customWidth="1"/>
    <col min="3" max="3" width="37" style="2229" customWidth="1"/>
    <col min="4" max="4" width="9.42578125" style="2229" customWidth="1"/>
    <col min="5" max="5" width="15.42578125" style="2230" customWidth="1"/>
    <col min="6" max="6" width="15.140625" style="2230" bestFit="1" customWidth="1"/>
    <col min="7" max="7" width="13.85546875" style="2230" bestFit="1" customWidth="1"/>
    <col min="8" max="8" width="15.28515625" style="2230" bestFit="1" customWidth="1"/>
    <col min="9" max="16384" width="14.7109375" style="2229"/>
  </cols>
  <sheetData>
    <row r="1" spans="2:10" ht="15.75">
      <c r="B1" s="2231"/>
      <c r="C1" s="2232"/>
      <c r="D1" s="2232"/>
      <c r="E1" s="2233"/>
      <c r="F1" s="2233"/>
      <c r="G1" s="2233"/>
      <c r="H1" s="2233"/>
    </row>
    <row r="2" spans="2:10" ht="15.75">
      <c r="B2" s="2231" t="s">
        <v>491</v>
      </c>
      <c r="C2" s="2232"/>
      <c r="D2" s="2232"/>
      <c r="E2" s="2233"/>
      <c r="F2" s="2233"/>
      <c r="G2" s="2233"/>
      <c r="H2" s="2233"/>
    </row>
    <row r="3" spans="2:10" s="2234" customFormat="1">
      <c r="C3" s="2235"/>
      <c r="E3" s="2236"/>
      <c r="F3" s="2236"/>
      <c r="G3" s="2236"/>
      <c r="H3" s="2236"/>
    </row>
    <row r="4" spans="2:10" s="2234" customFormat="1">
      <c r="B4" s="2237"/>
      <c r="C4" s="2238"/>
      <c r="D4" s="2237"/>
      <c r="E4" s="3764" t="s">
        <v>1422</v>
      </c>
      <c r="F4" s="3764"/>
      <c r="G4" s="3764"/>
      <c r="H4" s="3764"/>
    </row>
    <row r="5" spans="2:10" s="2243" customFormat="1" ht="76.5" customHeight="1">
      <c r="B5" s="2240"/>
      <c r="C5" s="2241" t="s">
        <v>725</v>
      </c>
      <c r="D5" s="2241" t="s">
        <v>689</v>
      </c>
      <c r="E5" s="2242" t="s">
        <v>235</v>
      </c>
      <c r="F5" s="2242" t="s">
        <v>236</v>
      </c>
      <c r="G5" s="2242" t="s">
        <v>237</v>
      </c>
      <c r="H5" s="2242" t="s">
        <v>238</v>
      </c>
    </row>
    <row r="6" spans="2:10" s="2245" customFormat="1">
      <c r="B6" s="2244"/>
      <c r="C6" s="2244"/>
      <c r="D6" s="2244"/>
      <c r="E6" s="2244" t="s">
        <v>994</v>
      </c>
      <c r="F6" s="2244" t="s">
        <v>994</v>
      </c>
      <c r="G6" s="2244" t="s">
        <v>994</v>
      </c>
      <c r="H6" s="2244" t="s">
        <v>994</v>
      </c>
    </row>
    <row r="7" spans="2:10" s="2245" customFormat="1">
      <c r="B7" s="2246"/>
      <c r="C7" s="2246" t="s">
        <v>259</v>
      </c>
      <c r="D7" s="2246"/>
      <c r="E7" s="2247"/>
      <c r="F7" s="2247"/>
      <c r="G7" s="2247"/>
      <c r="H7" s="2247"/>
    </row>
    <row r="8" spans="2:10">
      <c r="B8" s="2248">
        <v>1</v>
      </c>
      <c r="C8" s="2249" t="s">
        <v>995</v>
      </c>
      <c r="D8" s="2248" t="s">
        <v>2294</v>
      </c>
      <c r="E8" s="2250"/>
      <c r="F8" s="2250"/>
      <c r="G8" s="2250"/>
      <c r="H8" s="2250"/>
    </row>
    <row r="9" spans="2:10">
      <c r="B9" s="2248" t="s">
        <v>949</v>
      </c>
      <c r="C9" s="2249" t="s">
        <v>690</v>
      </c>
      <c r="D9" s="2237"/>
      <c r="E9" s="2250">
        <v>0.17</v>
      </c>
      <c r="F9" s="2250"/>
      <c r="G9" s="2250"/>
      <c r="H9" s="2250"/>
    </row>
    <row r="10" spans="2:10">
      <c r="B10" s="2248" t="s">
        <v>648</v>
      </c>
      <c r="C10" s="2249" t="s">
        <v>179</v>
      </c>
      <c r="D10" s="2237"/>
      <c r="E10" s="2250">
        <v>229.11</v>
      </c>
      <c r="F10" s="2250"/>
      <c r="G10" s="2250"/>
      <c r="H10" s="2250"/>
      <c r="J10" s="2229" t="s">
        <v>239</v>
      </c>
    </row>
    <row r="11" spans="2:10">
      <c r="B11" s="2248"/>
      <c r="C11" s="2249" t="s">
        <v>2004</v>
      </c>
      <c r="D11" s="2237"/>
      <c r="E11" s="2250"/>
      <c r="F11" s="2250"/>
      <c r="G11" s="2250"/>
      <c r="H11" s="2250"/>
      <c r="J11" s="2229" t="s">
        <v>175</v>
      </c>
    </row>
    <row r="12" spans="2:10">
      <c r="B12" s="2248"/>
      <c r="C12" s="2249" t="s">
        <v>2005</v>
      </c>
      <c r="D12" s="2237"/>
      <c r="E12" s="2250"/>
      <c r="F12" s="2250"/>
      <c r="G12" s="2250"/>
      <c r="H12" s="2250"/>
      <c r="J12" s="2229" t="s">
        <v>240</v>
      </c>
    </row>
    <row r="13" spans="2:10">
      <c r="B13" s="2248"/>
      <c r="C13" s="2249" t="s">
        <v>2006</v>
      </c>
      <c r="D13" s="2237"/>
      <c r="E13" s="2250"/>
      <c r="F13" s="2250"/>
      <c r="G13" s="2250"/>
      <c r="H13" s="2250"/>
    </row>
    <row r="14" spans="2:10" s="2245" customFormat="1">
      <c r="B14" s="2244"/>
      <c r="C14" s="2238" t="s">
        <v>1440</v>
      </c>
      <c r="D14" s="2244"/>
      <c r="E14" s="2250">
        <f>E10+E9</f>
        <v>229.28</v>
      </c>
      <c r="F14" s="2250"/>
      <c r="G14" s="2250"/>
      <c r="H14" s="2250"/>
    </row>
    <row r="15" spans="2:10">
      <c r="B15" s="2248">
        <v>2</v>
      </c>
      <c r="C15" s="2237" t="s">
        <v>1441</v>
      </c>
      <c r="D15" s="2248" t="s">
        <v>2294</v>
      </c>
      <c r="E15" s="2250"/>
      <c r="F15" s="2250"/>
      <c r="G15" s="2250"/>
      <c r="H15" s="2250"/>
    </row>
    <row r="16" spans="2:10">
      <c r="B16" s="2248"/>
      <c r="C16" s="2249" t="s">
        <v>2008</v>
      </c>
      <c r="D16" s="2248"/>
      <c r="E16" s="2250"/>
      <c r="F16" s="2250"/>
      <c r="G16" s="2250"/>
      <c r="H16" s="2250"/>
    </row>
    <row r="17" spans="2:8">
      <c r="B17" s="2248"/>
      <c r="C17" s="2249" t="s">
        <v>2009</v>
      </c>
      <c r="D17" s="2248"/>
      <c r="E17" s="2250"/>
      <c r="F17" s="2250"/>
      <c r="G17" s="2250"/>
      <c r="H17" s="2250"/>
    </row>
    <row r="18" spans="2:8">
      <c r="B18" s="2248"/>
      <c r="C18" s="2249" t="s">
        <v>2010</v>
      </c>
      <c r="D18" s="2237"/>
      <c r="E18" s="2250"/>
      <c r="F18" s="2250"/>
      <c r="G18" s="2250"/>
      <c r="H18" s="2250"/>
    </row>
    <row r="19" spans="2:8">
      <c r="B19" s="2248"/>
      <c r="C19" s="2249" t="s">
        <v>2011</v>
      </c>
      <c r="D19" s="2248"/>
      <c r="E19" s="2250"/>
      <c r="F19" s="2250"/>
      <c r="G19" s="2250"/>
      <c r="H19" s="2250"/>
    </row>
    <row r="20" spans="2:8" s="2245" customFormat="1">
      <c r="B20" s="2244"/>
      <c r="C20" s="2238" t="s">
        <v>1442</v>
      </c>
      <c r="D20" s="2238"/>
      <c r="E20" s="2250">
        <v>65.400000000000006</v>
      </c>
      <c r="F20" s="2250"/>
      <c r="G20" s="2250"/>
      <c r="H20" s="2250"/>
    </row>
    <row r="21" spans="2:8">
      <c r="B21" s="2248">
        <v>3</v>
      </c>
      <c r="C21" s="2249" t="s">
        <v>996</v>
      </c>
      <c r="D21" s="2248" t="s">
        <v>2294</v>
      </c>
      <c r="E21" s="2250">
        <v>3.06</v>
      </c>
      <c r="F21" s="2250"/>
      <c r="G21" s="2250"/>
      <c r="H21" s="2250"/>
    </row>
    <row r="22" spans="2:8">
      <c r="B22" s="2248">
        <v>4</v>
      </c>
      <c r="C22" s="2249" t="s">
        <v>630</v>
      </c>
      <c r="D22" s="2248" t="s">
        <v>2294</v>
      </c>
      <c r="E22" s="2250">
        <v>1.32</v>
      </c>
      <c r="F22" s="2250"/>
      <c r="G22" s="2250"/>
      <c r="H22" s="2250"/>
    </row>
    <row r="23" spans="2:8">
      <c r="B23" s="2248">
        <v>5</v>
      </c>
      <c r="C23" s="2249" t="s">
        <v>631</v>
      </c>
      <c r="D23" s="2248" t="s">
        <v>2294</v>
      </c>
      <c r="E23" s="2250">
        <v>0.01</v>
      </c>
      <c r="F23" s="2250"/>
      <c r="G23" s="2250"/>
      <c r="H23" s="2250"/>
    </row>
    <row r="24" spans="2:8">
      <c r="B24" s="2248">
        <v>6</v>
      </c>
      <c r="C24" s="2249" t="s">
        <v>1402</v>
      </c>
      <c r="D24" s="2248" t="s">
        <v>2294</v>
      </c>
      <c r="E24" s="2250">
        <v>0.18</v>
      </c>
      <c r="F24" s="2250"/>
      <c r="G24" s="2250"/>
      <c r="H24" s="2250">
        <v>12.56</v>
      </c>
    </row>
    <row r="25" spans="2:8">
      <c r="B25" s="2248">
        <v>7</v>
      </c>
      <c r="C25" s="2249" t="s">
        <v>1455</v>
      </c>
      <c r="D25" s="2248" t="s">
        <v>2294</v>
      </c>
      <c r="E25" s="2250">
        <v>8.76</v>
      </c>
      <c r="F25" s="2250"/>
      <c r="G25" s="2250"/>
      <c r="H25" s="2250"/>
    </row>
    <row r="26" spans="2:8">
      <c r="B26" s="2248">
        <v>8</v>
      </c>
      <c r="C26" s="2249" t="s">
        <v>1456</v>
      </c>
      <c r="D26" s="2248" t="s">
        <v>2294</v>
      </c>
      <c r="E26" s="2250">
        <v>3.55</v>
      </c>
      <c r="F26" s="2250"/>
      <c r="G26" s="2250"/>
      <c r="H26" s="2250">
        <v>7.23</v>
      </c>
    </row>
    <row r="27" spans="2:8">
      <c r="B27" s="2248">
        <v>9</v>
      </c>
      <c r="C27" s="2249" t="s">
        <v>832</v>
      </c>
      <c r="D27" s="2248" t="s">
        <v>2294</v>
      </c>
      <c r="E27" s="2250">
        <v>2.12</v>
      </c>
      <c r="F27" s="2250"/>
      <c r="G27" s="2250"/>
      <c r="H27" s="2250">
        <v>26.99</v>
      </c>
    </row>
    <row r="28" spans="2:8">
      <c r="B28" s="2248">
        <v>10</v>
      </c>
      <c r="C28" s="2249" t="s">
        <v>1518</v>
      </c>
      <c r="D28" s="2248" t="s">
        <v>2294</v>
      </c>
      <c r="E28" s="2250"/>
      <c r="F28" s="2250"/>
      <c r="G28" s="2250"/>
      <c r="H28" s="2250"/>
    </row>
    <row r="29" spans="2:8">
      <c r="B29" s="2248" t="s">
        <v>1457</v>
      </c>
      <c r="C29" s="2248" t="s">
        <v>1458</v>
      </c>
      <c r="D29" s="2248"/>
      <c r="E29" s="2250">
        <v>1.74</v>
      </c>
      <c r="F29" s="2250"/>
      <c r="G29" s="2250"/>
      <c r="H29" s="2250">
        <v>26.13</v>
      </c>
    </row>
    <row r="30" spans="2:8">
      <c r="B30" s="2248" t="s">
        <v>1459</v>
      </c>
      <c r="C30" s="2248" t="s">
        <v>1460</v>
      </c>
      <c r="D30" s="2248" t="s">
        <v>2294</v>
      </c>
      <c r="E30" s="2250"/>
      <c r="F30" s="2250"/>
      <c r="G30" s="2250"/>
      <c r="H30" s="2250"/>
    </row>
    <row r="31" spans="2:8">
      <c r="B31" s="2248"/>
      <c r="C31" s="2249" t="s">
        <v>1519</v>
      </c>
      <c r="D31" s="2248"/>
      <c r="E31" s="2250">
        <f>E29+E30</f>
        <v>1.74</v>
      </c>
      <c r="F31" s="2250"/>
      <c r="G31" s="2250"/>
      <c r="H31" s="2250">
        <f>H29+H30</f>
        <v>26.13</v>
      </c>
    </row>
    <row r="32" spans="2:8">
      <c r="B32" s="2248">
        <v>11</v>
      </c>
      <c r="C32" s="2237" t="s">
        <v>1461</v>
      </c>
      <c r="D32" s="2248" t="s">
        <v>2294</v>
      </c>
      <c r="E32" s="2250"/>
      <c r="F32" s="2250"/>
      <c r="G32" s="2250"/>
      <c r="H32" s="2250"/>
    </row>
    <row r="33" spans="2:8">
      <c r="B33" s="2248">
        <v>12</v>
      </c>
      <c r="C33" s="2237" t="s">
        <v>1344</v>
      </c>
      <c r="D33" s="2248" t="s">
        <v>2294</v>
      </c>
      <c r="E33" s="2250"/>
      <c r="F33" s="2250">
        <v>0.01</v>
      </c>
      <c r="G33" s="2250">
        <v>0.34</v>
      </c>
      <c r="H33" s="2250"/>
    </row>
    <row r="34" spans="2:8" s="2245" customFormat="1">
      <c r="B34" s="2244"/>
      <c r="C34" s="2238" t="s">
        <v>1462</v>
      </c>
      <c r="D34" s="2244"/>
      <c r="E34" s="2239">
        <f>E14+E20+SUM(E21:E27,E31:E33)</f>
        <v>315.42</v>
      </c>
      <c r="F34" s="2239">
        <f>F14+F20+SUM(F21:F27,F31:F33)</f>
        <v>0.01</v>
      </c>
      <c r="G34" s="2239">
        <f>G14+G20+SUM(G21:G27,G31:G33)</f>
        <v>0.34</v>
      </c>
      <c r="H34" s="2239">
        <f>H14+H20+SUM(H21:H27,H31:H33)</f>
        <v>72.91</v>
      </c>
    </row>
    <row r="35" spans="2:8" s="2245" customFormat="1">
      <c r="B35" s="2244"/>
      <c r="C35" s="2244" t="s">
        <v>2013</v>
      </c>
      <c r="D35" s="2244"/>
      <c r="E35" s="2239"/>
      <c r="F35" s="2239"/>
      <c r="G35" s="2239"/>
      <c r="H35" s="2239"/>
    </row>
    <row r="36" spans="2:8">
      <c r="B36" s="2248">
        <v>13</v>
      </c>
      <c r="C36" s="2237" t="s">
        <v>2014</v>
      </c>
      <c r="D36" s="2248" t="s">
        <v>267</v>
      </c>
      <c r="E36" s="2250">
        <v>5.0999999999999996</v>
      </c>
      <c r="F36" s="2250"/>
      <c r="G36" s="2250"/>
      <c r="H36" s="2250"/>
    </row>
    <row r="37" spans="2:8">
      <c r="B37" s="2248">
        <v>14</v>
      </c>
      <c r="C37" s="2237" t="s">
        <v>996</v>
      </c>
      <c r="D37" s="2248" t="s">
        <v>267</v>
      </c>
      <c r="E37" s="2250"/>
      <c r="F37" s="2250"/>
      <c r="G37" s="2250"/>
      <c r="H37" s="2250"/>
    </row>
    <row r="38" spans="2:8">
      <c r="B38" s="2248">
        <v>15</v>
      </c>
      <c r="C38" s="2249" t="s">
        <v>630</v>
      </c>
      <c r="D38" s="2248" t="s">
        <v>267</v>
      </c>
      <c r="E38" s="2250">
        <f>0.68+0.15</f>
        <v>0.83000000000000007</v>
      </c>
      <c r="F38" s="2250">
        <v>0.09</v>
      </c>
      <c r="G38" s="2250">
        <v>0.17</v>
      </c>
      <c r="H38" s="2250"/>
    </row>
    <row r="39" spans="2:8">
      <c r="B39" s="2248">
        <v>16</v>
      </c>
      <c r="C39" s="2249" t="s">
        <v>631</v>
      </c>
      <c r="D39" s="2248" t="s">
        <v>267</v>
      </c>
      <c r="E39" s="2250"/>
      <c r="F39" s="2250"/>
      <c r="G39" s="2250">
        <v>0.12</v>
      </c>
      <c r="H39" s="2250"/>
    </row>
    <row r="40" spans="2:8">
      <c r="B40" s="2248">
        <v>17</v>
      </c>
      <c r="C40" s="2249" t="s">
        <v>832</v>
      </c>
      <c r="D40" s="2248" t="s">
        <v>267</v>
      </c>
      <c r="E40" s="2250">
        <v>1.07</v>
      </c>
      <c r="F40" s="2250">
        <v>0.05</v>
      </c>
      <c r="G40" s="2250">
        <v>4.74</v>
      </c>
      <c r="H40" s="2250">
        <v>1.8</v>
      </c>
    </row>
    <row r="41" spans="2:8">
      <c r="B41" s="2248">
        <v>18</v>
      </c>
      <c r="C41" s="2237" t="s">
        <v>1463</v>
      </c>
      <c r="D41" s="2248" t="s">
        <v>267</v>
      </c>
      <c r="E41" s="2250"/>
      <c r="F41" s="2250"/>
      <c r="G41" s="2250"/>
      <c r="H41" s="2250"/>
    </row>
    <row r="42" spans="2:8">
      <c r="B42" s="2248">
        <v>19</v>
      </c>
      <c r="C42" s="2249" t="s">
        <v>1464</v>
      </c>
      <c r="D42" s="2248" t="s">
        <v>267</v>
      </c>
      <c r="E42" s="2250">
        <v>3.22</v>
      </c>
      <c r="F42" s="2250"/>
      <c r="G42" s="2250"/>
      <c r="H42" s="2250">
        <v>3.87</v>
      </c>
    </row>
    <row r="43" spans="2:8">
      <c r="B43" s="2248">
        <v>20</v>
      </c>
      <c r="C43" s="2237" t="s">
        <v>1461</v>
      </c>
      <c r="D43" s="2248" t="s">
        <v>267</v>
      </c>
      <c r="E43" s="2250">
        <v>4.2699999999999996</v>
      </c>
      <c r="F43" s="2250">
        <v>1.02</v>
      </c>
      <c r="G43" s="2250">
        <v>20.11</v>
      </c>
      <c r="H43" s="2250">
        <v>3.35</v>
      </c>
    </row>
    <row r="44" spans="2:8">
      <c r="B44" s="2248">
        <v>21</v>
      </c>
      <c r="C44" s="2249" t="s">
        <v>1518</v>
      </c>
      <c r="D44" s="2248" t="s">
        <v>267</v>
      </c>
      <c r="E44" s="2250">
        <v>0.43</v>
      </c>
      <c r="F44" s="2250">
        <v>2.42</v>
      </c>
      <c r="G44" s="2250">
        <v>3.73</v>
      </c>
      <c r="H44" s="2250">
        <v>0.86</v>
      </c>
    </row>
    <row r="45" spans="2:8">
      <c r="B45" s="2248">
        <v>22</v>
      </c>
      <c r="C45" s="2237" t="s">
        <v>1344</v>
      </c>
      <c r="D45" s="2248" t="s">
        <v>267</v>
      </c>
      <c r="E45" s="2250">
        <v>15.59</v>
      </c>
      <c r="F45" s="2250">
        <v>17.489999999999998</v>
      </c>
      <c r="G45" s="2250">
        <v>17.920000000000002</v>
      </c>
      <c r="H45" s="2250">
        <v>4.9000000000000004</v>
      </c>
    </row>
    <row r="46" spans="2:8">
      <c r="B46" s="2248">
        <v>23</v>
      </c>
      <c r="C46" s="2237" t="s">
        <v>1347</v>
      </c>
      <c r="D46" s="2248" t="s">
        <v>267</v>
      </c>
      <c r="E46" s="2250">
        <v>37.64</v>
      </c>
      <c r="F46" s="2250"/>
      <c r="G46" s="2250"/>
      <c r="H46" s="2250"/>
    </row>
    <row r="47" spans="2:8">
      <c r="B47" s="2248">
        <v>24</v>
      </c>
      <c r="C47" s="2237" t="s">
        <v>2016</v>
      </c>
      <c r="D47" s="2248" t="s">
        <v>267</v>
      </c>
      <c r="E47" s="2250"/>
      <c r="F47" s="2250"/>
      <c r="G47" s="2250"/>
      <c r="H47" s="2250"/>
    </row>
    <row r="48" spans="2:8">
      <c r="B48" s="2248">
        <v>25</v>
      </c>
      <c r="C48" s="2237" t="s">
        <v>1345</v>
      </c>
      <c r="D48" s="2248" t="s">
        <v>267</v>
      </c>
      <c r="E48" s="2250"/>
      <c r="F48" s="2250"/>
      <c r="G48" s="2250"/>
      <c r="H48" s="2250"/>
    </row>
    <row r="49" spans="2:8">
      <c r="B49" s="2248">
        <v>26</v>
      </c>
      <c r="C49" s="2237" t="s">
        <v>2019</v>
      </c>
      <c r="D49" s="2248" t="s">
        <v>267</v>
      </c>
      <c r="E49" s="2250"/>
      <c r="F49" s="2250"/>
      <c r="G49" s="2250"/>
      <c r="H49" s="2250"/>
    </row>
    <row r="50" spans="2:8">
      <c r="B50" s="2248">
        <v>27</v>
      </c>
      <c r="C50" s="2237" t="s">
        <v>2017</v>
      </c>
      <c r="D50" s="2248" t="s">
        <v>267</v>
      </c>
      <c r="E50" s="2250"/>
      <c r="F50" s="2250"/>
      <c r="G50" s="2250"/>
      <c r="H50" s="2250"/>
    </row>
    <row r="51" spans="2:8">
      <c r="B51" s="2248">
        <v>28</v>
      </c>
      <c r="C51" s="2237" t="s">
        <v>962</v>
      </c>
      <c r="D51" s="2248"/>
      <c r="E51" s="2250"/>
      <c r="F51" s="2250"/>
      <c r="G51" s="2250"/>
      <c r="H51" s="2250"/>
    </row>
    <row r="52" spans="2:8" s="2245" customFormat="1">
      <c r="B52" s="2244"/>
      <c r="C52" s="2238" t="s">
        <v>1451</v>
      </c>
      <c r="D52" s="2244"/>
      <c r="E52" s="2239">
        <f>SUM(E36:E51)</f>
        <v>68.150000000000006</v>
      </c>
      <c r="F52" s="2239">
        <f>SUM(F36:F51)</f>
        <v>21.07</v>
      </c>
      <c r="G52" s="2239">
        <f>SUM(G36:G51)</f>
        <v>46.790000000000006</v>
      </c>
      <c r="H52" s="2239">
        <f>SUM(H36:H51)</f>
        <v>14.78</v>
      </c>
    </row>
    <row r="53" spans="2:8" s="2245" customFormat="1">
      <c r="B53" s="2244"/>
      <c r="C53" s="2244" t="s">
        <v>2018</v>
      </c>
      <c r="D53" s="2244"/>
      <c r="E53" s="2239"/>
      <c r="F53" s="2239"/>
      <c r="G53" s="2239"/>
      <c r="H53" s="2239"/>
    </row>
    <row r="54" spans="2:8">
      <c r="B54" s="2248">
        <v>29</v>
      </c>
      <c r="C54" s="2237" t="s">
        <v>999</v>
      </c>
      <c r="D54" s="2248" t="s">
        <v>2292</v>
      </c>
      <c r="E54" s="2250"/>
      <c r="F54" s="2250"/>
      <c r="G54" s="2250"/>
      <c r="H54" s="2250"/>
    </row>
    <row r="55" spans="2:8">
      <c r="B55" s="2248">
        <v>30</v>
      </c>
      <c r="C55" s="2237" t="s">
        <v>1344</v>
      </c>
      <c r="D55" s="2248" t="s">
        <v>2292</v>
      </c>
      <c r="E55" s="2250">
        <v>36.64</v>
      </c>
      <c r="F55" s="2250">
        <v>9.7799999999999994</v>
      </c>
      <c r="G55" s="2250"/>
      <c r="H55" s="2250">
        <v>1.18</v>
      </c>
    </row>
    <row r="56" spans="2:8">
      <c r="B56" s="2248">
        <v>31</v>
      </c>
      <c r="C56" s="2237" t="s">
        <v>1345</v>
      </c>
      <c r="D56" s="2248" t="s">
        <v>2292</v>
      </c>
      <c r="E56" s="2250">
        <v>49.44</v>
      </c>
      <c r="F56" s="2250">
        <v>14.09</v>
      </c>
      <c r="G56" s="2250"/>
      <c r="H56" s="2250"/>
    </row>
    <row r="57" spans="2:8">
      <c r="B57" s="2248">
        <v>32</v>
      </c>
      <c r="C57" s="2237" t="s">
        <v>1346</v>
      </c>
      <c r="D57" s="2248" t="s">
        <v>2292</v>
      </c>
      <c r="E57" s="2250"/>
      <c r="F57" s="2250"/>
      <c r="G57" s="2250"/>
      <c r="H57" s="2250"/>
    </row>
    <row r="58" spans="2:8">
      <c r="B58" s="2248">
        <v>33</v>
      </c>
      <c r="C58" s="2237" t="s">
        <v>1347</v>
      </c>
      <c r="D58" s="2248" t="s">
        <v>2292</v>
      </c>
      <c r="E58" s="2250"/>
      <c r="F58" s="2250"/>
      <c r="G58" s="2250"/>
      <c r="H58" s="2250"/>
    </row>
    <row r="59" spans="2:8">
      <c r="B59" s="2248">
        <v>34</v>
      </c>
      <c r="C59" s="2237" t="s">
        <v>2016</v>
      </c>
      <c r="D59" s="2248" t="s">
        <v>2292</v>
      </c>
      <c r="E59" s="2250"/>
      <c r="F59" s="2250"/>
      <c r="G59" s="2250"/>
      <c r="H59" s="2250"/>
    </row>
    <row r="60" spans="2:8">
      <c r="B60" s="2248">
        <v>35</v>
      </c>
      <c r="C60" s="2237" t="s">
        <v>2019</v>
      </c>
      <c r="D60" s="2248" t="s">
        <v>2292</v>
      </c>
      <c r="E60" s="2250"/>
      <c r="F60" s="2250"/>
      <c r="G60" s="2250"/>
      <c r="H60" s="2250"/>
    </row>
    <row r="61" spans="2:8">
      <c r="B61" s="2248">
        <v>36</v>
      </c>
      <c r="C61" s="2237" t="s">
        <v>2017</v>
      </c>
      <c r="D61" s="2248" t="s">
        <v>2292</v>
      </c>
      <c r="E61" s="2250"/>
      <c r="F61" s="2250"/>
      <c r="G61" s="2250"/>
      <c r="H61" s="2250"/>
    </row>
    <row r="62" spans="2:8">
      <c r="B62" s="2248">
        <v>37</v>
      </c>
      <c r="C62" s="2237" t="s">
        <v>962</v>
      </c>
      <c r="D62" s="2248"/>
      <c r="E62" s="2250"/>
      <c r="F62" s="2250"/>
      <c r="G62" s="2250"/>
      <c r="H62" s="2250"/>
    </row>
    <row r="63" spans="2:8" s="2245" customFormat="1">
      <c r="B63" s="2251"/>
      <c r="C63" s="2238" t="s">
        <v>1862</v>
      </c>
      <c r="D63" s="2244"/>
      <c r="E63" s="2239">
        <f>SUM(E54:E62)</f>
        <v>86.08</v>
      </c>
      <c r="F63" s="2239">
        <f>SUM(F54:F62)</f>
        <v>23.869999999999997</v>
      </c>
      <c r="G63" s="2239">
        <f>SUM(G54:G62)</f>
        <v>0</v>
      </c>
      <c r="H63" s="2239">
        <f>SUM(H54:H62)</f>
        <v>1.18</v>
      </c>
    </row>
    <row r="64" spans="2:8" s="2245" customFormat="1">
      <c r="B64" s="2252"/>
      <c r="C64" s="2252" t="s">
        <v>2430</v>
      </c>
      <c r="D64" s="2244"/>
      <c r="E64" s="2239">
        <f>E34+E52+E63</f>
        <v>469.65000000000003</v>
      </c>
      <c r="F64" s="2239">
        <f>F34+F52+F63</f>
        <v>44.95</v>
      </c>
      <c r="G64" s="2239">
        <f>G34+G52+G63</f>
        <v>47.13000000000001</v>
      </c>
      <c r="H64" s="2239">
        <f>H34+H52+H63</f>
        <v>88.87</v>
      </c>
    </row>
    <row r="65" spans="2:8">
      <c r="B65" s="2253"/>
      <c r="C65" s="2235"/>
      <c r="D65" s="2253"/>
      <c r="E65" s="2236"/>
      <c r="F65" s="2236"/>
      <c r="G65" s="2236"/>
      <c r="H65" s="2236"/>
    </row>
  </sheetData>
  <mergeCells count="1">
    <mergeCell ref="E4:H4"/>
  </mergeCells>
  <phoneticPr fontId="0" type="noConversion"/>
  <printOptions horizontalCentered="1" verticalCentered="1"/>
  <pageMargins left="0.25" right="0.25" top="0.5" bottom="0.25" header="0.5" footer="0.5"/>
  <pageSetup paperSize="9" scale="9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E146"/>
  <sheetViews>
    <sheetView view="pageBreakPreview" zoomScaleNormal="55" workbookViewId="0">
      <selection activeCell="K4" sqref="K4"/>
    </sheetView>
  </sheetViews>
  <sheetFormatPr defaultRowHeight="12.75"/>
  <cols>
    <col min="1" max="1" width="5.85546875" style="2579" customWidth="1"/>
    <col min="2" max="2" width="13.28515625" style="2580" hidden="1" customWidth="1"/>
    <col min="3" max="3" width="1.28515625" style="2580" hidden="1" customWidth="1"/>
    <col min="4" max="4" width="30.5703125" style="2633" customWidth="1"/>
    <col min="5" max="5" width="42.28515625" style="2580" hidden="1" customWidth="1"/>
    <col min="6" max="6" width="15.42578125" style="2582" customWidth="1"/>
    <col min="7" max="7" width="8.85546875" style="2583" customWidth="1"/>
    <col min="8" max="8" width="15.28515625" style="2579" customWidth="1"/>
    <col min="9" max="9" width="12.140625" style="2583" customWidth="1"/>
    <col min="10" max="10" width="8.5703125" style="2583" customWidth="1"/>
    <col min="11" max="11" width="8.42578125" style="2583" customWidth="1"/>
    <col min="12" max="12" width="12.85546875" style="2579" customWidth="1"/>
    <col min="13" max="13" width="8.42578125" style="2583" customWidth="1"/>
    <col min="14" max="14" width="11" style="2584" customWidth="1"/>
    <col min="15" max="15" width="9" style="2584" customWidth="1"/>
    <col min="16" max="16" width="8.85546875" style="2584" customWidth="1"/>
    <col min="17" max="17" width="9.42578125" style="2584" customWidth="1"/>
    <col min="18" max="18" width="8.42578125" style="2579" customWidth="1"/>
    <col min="19" max="19" width="13.42578125" style="2583" customWidth="1"/>
    <col min="20" max="20" width="11" style="2585" customWidth="1"/>
    <col min="21" max="82" width="0" style="2580" hidden="1" customWidth="1"/>
    <col min="83" max="83" width="0.140625" style="2580" hidden="1" customWidth="1"/>
    <col min="84" max="16384" width="9.140625" style="2580"/>
  </cols>
  <sheetData>
    <row r="1" spans="1:83" ht="21" customHeight="1">
      <c r="D1" s="2581"/>
    </row>
    <row r="2" spans="1:83" ht="12.75" customHeight="1">
      <c r="A2" s="3765" t="s">
        <v>2232</v>
      </c>
      <c r="B2" s="3765"/>
      <c r="C2" s="3765"/>
      <c r="D2" s="3765"/>
      <c r="E2" s="3765"/>
      <c r="F2" s="3765"/>
      <c r="G2" s="3765"/>
      <c r="H2" s="3765"/>
      <c r="I2" s="3765"/>
      <c r="J2" s="3765"/>
      <c r="K2" s="3765"/>
      <c r="L2" s="3765"/>
      <c r="M2" s="3765"/>
      <c r="N2" s="3765"/>
      <c r="O2" s="3765"/>
      <c r="P2" s="3765"/>
      <c r="Q2" s="3765"/>
      <c r="R2" s="3765"/>
      <c r="S2" s="3765"/>
      <c r="T2" s="3765"/>
    </row>
    <row r="3" spans="1:83" ht="8.25" customHeight="1">
      <c r="A3" s="2586"/>
      <c r="B3" s="2587"/>
      <c r="C3" s="2587"/>
      <c r="D3" s="2588"/>
      <c r="E3" s="2587"/>
      <c r="F3" s="2589"/>
      <c r="G3" s="2590"/>
      <c r="H3" s="2586"/>
      <c r="I3" s="2590"/>
      <c r="J3" s="2590"/>
      <c r="K3" s="2590"/>
      <c r="L3" s="2586"/>
      <c r="M3" s="2590"/>
      <c r="N3" s="2591"/>
      <c r="O3" s="2591"/>
      <c r="P3" s="2591"/>
      <c r="Q3" s="2591"/>
      <c r="R3" s="2586"/>
      <c r="S3" s="2590"/>
      <c r="T3" s="2588"/>
    </row>
    <row r="4" spans="1:83" s="2599" customFormat="1" ht="75" customHeight="1">
      <c r="A4" s="2592" t="s">
        <v>511</v>
      </c>
      <c r="B4" s="2593" t="s">
        <v>1324</v>
      </c>
      <c r="C4" s="2593" t="s">
        <v>1325</v>
      </c>
      <c r="D4" s="2593" t="s">
        <v>1326</v>
      </c>
      <c r="E4" s="2593" t="s">
        <v>1327</v>
      </c>
      <c r="F4" s="2594" t="s">
        <v>507</v>
      </c>
      <c r="G4" s="2593" t="s">
        <v>1328</v>
      </c>
      <c r="H4" s="2595" t="s">
        <v>1329</v>
      </c>
      <c r="I4" s="2593" t="s">
        <v>1192</v>
      </c>
      <c r="J4" s="2593" t="s">
        <v>1193</v>
      </c>
      <c r="K4" s="2593" t="s">
        <v>1194</v>
      </c>
      <c r="L4" s="2596" t="s">
        <v>1195</v>
      </c>
      <c r="M4" s="2593" t="s">
        <v>1196</v>
      </c>
      <c r="N4" s="2595" t="s">
        <v>2128</v>
      </c>
      <c r="O4" s="2595" t="s">
        <v>2233</v>
      </c>
      <c r="P4" s="2595" t="s">
        <v>2234</v>
      </c>
      <c r="Q4" s="2595" t="s">
        <v>2129</v>
      </c>
      <c r="R4" s="2592" t="s">
        <v>823</v>
      </c>
      <c r="S4" s="2593" t="s">
        <v>824</v>
      </c>
      <c r="T4" s="2595" t="s">
        <v>825</v>
      </c>
      <c r="U4" s="2597" t="s">
        <v>826</v>
      </c>
      <c r="V4" s="2598" t="s">
        <v>827</v>
      </c>
      <c r="W4" s="2598" t="s">
        <v>1132</v>
      </c>
      <c r="X4" s="2598" t="s">
        <v>1133</v>
      </c>
      <c r="Y4" s="2598" t="s">
        <v>1134</v>
      </c>
      <c r="Z4" s="2598" t="s">
        <v>1135</v>
      </c>
      <c r="AA4" s="2598" t="s">
        <v>1136</v>
      </c>
      <c r="AB4" s="2598" t="s">
        <v>1137</v>
      </c>
      <c r="AC4" s="2598" t="s">
        <v>1138</v>
      </c>
      <c r="AD4" s="2598" t="s">
        <v>1139</v>
      </c>
      <c r="AE4" s="2598" t="s">
        <v>1140</v>
      </c>
      <c r="AF4" s="2598" t="s">
        <v>1141</v>
      </c>
      <c r="AG4" s="2598" t="s">
        <v>1142</v>
      </c>
      <c r="AH4" s="2598" t="s">
        <v>1143</v>
      </c>
      <c r="AI4" s="2598" t="s">
        <v>1144</v>
      </c>
      <c r="AJ4" s="2598" t="s">
        <v>1145</v>
      </c>
      <c r="AK4" s="2598" t="s">
        <v>1146</v>
      </c>
      <c r="AL4" s="2598" t="s">
        <v>1147</v>
      </c>
      <c r="AM4" s="2598" t="s">
        <v>1148</v>
      </c>
      <c r="AN4" s="2598" t="s">
        <v>1149</v>
      </c>
      <c r="AO4" s="2598" t="s">
        <v>1150</v>
      </c>
      <c r="AP4" s="2598" t="s">
        <v>1151</v>
      </c>
      <c r="AQ4" s="2598" t="s">
        <v>1152</v>
      </c>
      <c r="AR4" s="2598" t="s">
        <v>1153</v>
      </c>
      <c r="AS4" s="2598" t="s">
        <v>1154</v>
      </c>
      <c r="AT4" s="2598" t="s">
        <v>1155</v>
      </c>
      <c r="AU4" s="2598" t="s">
        <v>1156</v>
      </c>
      <c r="AV4" s="2598" t="s">
        <v>1157</v>
      </c>
      <c r="AW4" s="2598" t="s">
        <v>1158</v>
      </c>
      <c r="AX4" s="2598" t="s">
        <v>1159</v>
      </c>
      <c r="AY4" s="2598" t="s">
        <v>1160</v>
      </c>
      <c r="AZ4" s="2598" t="s">
        <v>1161</v>
      </c>
      <c r="BA4" s="2598" t="s">
        <v>1162</v>
      </c>
      <c r="BB4" s="2598" t="s">
        <v>1163</v>
      </c>
      <c r="BC4" s="2598" t="s">
        <v>1086</v>
      </c>
      <c r="BD4" s="2598" t="s">
        <v>1087</v>
      </c>
      <c r="BE4" s="2598" t="s">
        <v>1088</v>
      </c>
      <c r="BF4" s="2598" t="s">
        <v>1089</v>
      </c>
      <c r="BG4" s="2598" t="s">
        <v>1090</v>
      </c>
      <c r="BH4" s="2598" t="s">
        <v>1091</v>
      </c>
      <c r="BI4" s="2598" t="s">
        <v>1092</v>
      </c>
      <c r="BJ4" s="2598" t="s">
        <v>1093</v>
      </c>
      <c r="BK4" s="2598" t="s">
        <v>1094</v>
      </c>
      <c r="BL4" s="2598" t="s">
        <v>1095</v>
      </c>
      <c r="BM4" s="2598" t="s">
        <v>639</v>
      </c>
      <c r="BN4" s="2598" t="s">
        <v>640</v>
      </c>
      <c r="BO4" s="2598" t="s">
        <v>1054</v>
      </c>
      <c r="BP4" s="2598" t="s">
        <v>1055</v>
      </c>
      <c r="BQ4" s="2598" t="s">
        <v>1056</v>
      </c>
      <c r="BR4" s="2598" t="s">
        <v>1057</v>
      </c>
      <c r="BS4" s="2598" t="s">
        <v>1058</v>
      </c>
      <c r="BT4" s="2598" t="s">
        <v>1059</v>
      </c>
      <c r="BU4" s="2598" t="s">
        <v>1060</v>
      </c>
      <c r="BV4" s="2598" t="s">
        <v>1061</v>
      </c>
      <c r="BW4" s="2598" t="s">
        <v>1062</v>
      </c>
      <c r="BX4" s="2598" t="s">
        <v>1063</v>
      </c>
      <c r="BY4" s="2598" t="s">
        <v>1064</v>
      </c>
      <c r="BZ4" s="2598" t="s">
        <v>1065</v>
      </c>
      <c r="CA4" s="2598" t="s">
        <v>1066</v>
      </c>
      <c r="CB4" s="2598" t="s">
        <v>1067</v>
      </c>
      <c r="CC4" s="2598" t="s">
        <v>1068</v>
      </c>
      <c r="CD4" s="2598" t="s">
        <v>1069</v>
      </c>
      <c r="CE4" s="2597" t="s">
        <v>1070</v>
      </c>
    </row>
    <row r="5" spans="1:83" s="2599" customFormat="1" ht="33.75" customHeight="1">
      <c r="A5" s="2600">
        <v>1</v>
      </c>
      <c r="B5" s="2593"/>
      <c r="C5" s="2593"/>
      <c r="D5" s="2601" t="s">
        <v>915</v>
      </c>
      <c r="E5" s="2593"/>
      <c r="F5" s="2601" t="s">
        <v>916</v>
      </c>
      <c r="G5" s="2602">
        <v>132</v>
      </c>
      <c r="H5" s="2603" t="s">
        <v>474</v>
      </c>
      <c r="I5" s="2604">
        <v>10000</v>
      </c>
      <c r="J5" s="2602"/>
      <c r="K5" s="2602">
        <f t="shared" ref="K5:K16" si="0">I5+J5</f>
        <v>10000</v>
      </c>
      <c r="L5" s="2605"/>
      <c r="M5" s="2602">
        <v>12</v>
      </c>
      <c r="N5" s="2606"/>
      <c r="O5" s="2606">
        <v>29.015000000000001</v>
      </c>
      <c r="P5" s="2607">
        <v>14.223000000000001</v>
      </c>
      <c r="Q5" s="2607">
        <v>28.446000000000002</v>
      </c>
      <c r="R5" s="2610"/>
      <c r="S5" s="2611"/>
      <c r="T5" s="2611"/>
      <c r="U5" s="2597"/>
      <c r="V5" s="2598"/>
      <c r="W5" s="2598"/>
      <c r="X5" s="2598"/>
      <c r="Y5" s="2598"/>
      <c r="Z5" s="2598"/>
      <c r="AA5" s="2598"/>
      <c r="AB5" s="2598"/>
      <c r="AC5" s="2598"/>
      <c r="AD5" s="2598"/>
      <c r="AE5" s="2598"/>
      <c r="AF5" s="2598"/>
      <c r="AG5" s="2598"/>
      <c r="AH5" s="2598"/>
      <c r="AI5" s="2598"/>
      <c r="AJ5" s="2598"/>
      <c r="AK5" s="2598"/>
      <c r="AL5" s="2598"/>
      <c r="AM5" s="2598"/>
      <c r="AN5" s="2598"/>
      <c r="AO5" s="2598"/>
      <c r="AP5" s="2598"/>
      <c r="AQ5" s="2598"/>
      <c r="AR5" s="2598"/>
      <c r="AS5" s="2598"/>
      <c r="AT5" s="2598"/>
      <c r="AU5" s="2598"/>
      <c r="AV5" s="2598"/>
      <c r="AW5" s="2598"/>
      <c r="AX5" s="2598"/>
      <c r="AY5" s="2598"/>
      <c r="AZ5" s="2598"/>
      <c r="BA5" s="2598"/>
      <c r="BB5" s="2598"/>
      <c r="BC5" s="2598"/>
      <c r="BD5" s="2598"/>
      <c r="BE5" s="2598"/>
      <c r="BF5" s="2598"/>
      <c r="BG5" s="2598"/>
      <c r="BH5" s="2598"/>
      <c r="BI5" s="2598"/>
      <c r="BJ5" s="2598"/>
      <c r="BK5" s="2598"/>
      <c r="BL5" s="2598"/>
      <c r="BM5" s="2598"/>
      <c r="BN5" s="2598"/>
      <c r="BO5" s="2598"/>
      <c r="BP5" s="2598"/>
      <c r="BQ5" s="2598"/>
      <c r="BR5" s="2598"/>
      <c r="BS5" s="2598"/>
      <c r="BT5" s="2598"/>
      <c r="BU5" s="2598"/>
      <c r="BV5" s="2598"/>
      <c r="BW5" s="2598"/>
      <c r="BX5" s="2598"/>
      <c r="BY5" s="2598"/>
      <c r="BZ5" s="2598"/>
      <c r="CA5" s="2598"/>
      <c r="CB5" s="2598"/>
      <c r="CC5" s="2598"/>
      <c r="CD5" s="2598"/>
      <c r="CE5" s="2597"/>
    </row>
    <row r="6" spans="1:83" ht="23.25" customHeight="1">
      <c r="A6" s="2612">
        <v>2</v>
      </c>
      <c r="B6" s="2613"/>
      <c r="C6" s="2613"/>
      <c r="D6" s="2601" t="s">
        <v>423</v>
      </c>
      <c r="E6" s="2613"/>
      <c r="F6" s="2601" t="s">
        <v>916</v>
      </c>
      <c r="G6" s="2602">
        <v>132</v>
      </c>
      <c r="H6" s="2603" t="s">
        <v>424</v>
      </c>
      <c r="I6" s="2604">
        <v>14000</v>
      </c>
      <c r="J6" s="2602"/>
      <c r="K6" s="2602">
        <f t="shared" si="0"/>
        <v>14000</v>
      </c>
      <c r="L6" s="2602"/>
      <c r="M6" s="2602">
        <v>12</v>
      </c>
      <c r="N6" s="2610"/>
      <c r="O6" s="2606">
        <v>29.378</v>
      </c>
      <c r="P6" s="2607">
        <v>14.401</v>
      </c>
      <c r="Q6" s="2607">
        <v>28.802</v>
      </c>
      <c r="R6" s="2611"/>
      <c r="S6" s="2611"/>
      <c r="T6" s="2611"/>
    </row>
    <row r="7" spans="1:83" ht="21" customHeight="1">
      <c r="A7" s="2600">
        <v>3</v>
      </c>
      <c r="B7" s="2613"/>
      <c r="C7" s="2613"/>
      <c r="D7" s="2601" t="s">
        <v>425</v>
      </c>
      <c r="E7" s="2613"/>
      <c r="F7" s="2601" t="s">
        <v>916</v>
      </c>
      <c r="G7" s="2602">
        <v>132</v>
      </c>
      <c r="H7" s="3768" t="s">
        <v>426</v>
      </c>
      <c r="I7" s="2604">
        <v>11000</v>
      </c>
      <c r="J7" s="2602"/>
      <c r="K7" s="2602">
        <f t="shared" si="0"/>
        <v>11000</v>
      </c>
      <c r="L7" s="2602"/>
      <c r="M7" s="2602">
        <v>12</v>
      </c>
      <c r="N7" s="2610"/>
      <c r="O7" s="2606">
        <v>19.646999999999998</v>
      </c>
      <c r="P7" s="2607">
        <v>9.7970000000000006</v>
      </c>
      <c r="Q7" s="2607">
        <v>19.262</v>
      </c>
      <c r="R7" s="2611"/>
      <c r="S7" s="2611"/>
      <c r="T7" s="2611"/>
    </row>
    <row r="8" spans="1:83" ht="14.25">
      <c r="A8" s="2612">
        <v>4</v>
      </c>
      <c r="B8" s="2613"/>
      <c r="C8" s="2613"/>
      <c r="D8" s="2601" t="s">
        <v>427</v>
      </c>
      <c r="E8" s="2613"/>
      <c r="F8" s="2601" t="s">
        <v>916</v>
      </c>
      <c r="G8" s="2602">
        <v>132</v>
      </c>
      <c r="H8" s="3769"/>
      <c r="I8" s="2604">
        <v>5000</v>
      </c>
      <c r="J8" s="2602"/>
      <c r="K8" s="2602">
        <f t="shared" si="0"/>
        <v>5000</v>
      </c>
      <c r="L8" s="2602"/>
      <c r="M8" s="2602">
        <v>12</v>
      </c>
      <c r="N8" s="2610"/>
      <c r="O8" s="2606">
        <v>9.2880000000000003</v>
      </c>
      <c r="P8" s="2607">
        <v>4.5529999999999999</v>
      </c>
      <c r="Q8" s="2607">
        <v>9.1059999999999999</v>
      </c>
      <c r="R8" s="2611"/>
      <c r="S8" s="2611"/>
      <c r="T8" s="2611"/>
    </row>
    <row r="9" spans="1:83" ht="14.25">
      <c r="A9" s="2600">
        <v>5</v>
      </c>
      <c r="B9" s="2613"/>
      <c r="C9" s="2613"/>
      <c r="D9" s="2601" t="s">
        <v>428</v>
      </c>
      <c r="E9" s="2613"/>
      <c r="F9" s="2601" t="s">
        <v>916</v>
      </c>
      <c r="G9" s="2602">
        <v>132</v>
      </c>
      <c r="H9" s="3769"/>
      <c r="I9" s="2604">
        <v>6000</v>
      </c>
      <c r="J9" s="2602"/>
      <c r="K9" s="2602">
        <f t="shared" si="0"/>
        <v>6000</v>
      </c>
      <c r="L9" s="2602"/>
      <c r="M9" s="2602">
        <v>12</v>
      </c>
      <c r="N9" s="2610"/>
      <c r="O9" s="2606">
        <v>10.135</v>
      </c>
      <c r="P9" s="2607">
        <v>5.0860000000000003</v>
      </c>
      <c r="Q9" s="2609">
        <v>9.9359999999999999</v>
      </c>
      <c r="R9" s="2611"/>
      <c r="S9" s="2611"/>
      <c r="T9" s="2611"/>
    </row>
    <row r="10" spans="1:83" ht="14.25">
      <c r="A10" s="2612">
        <v>6</v>
      </c>
      <c r="B10" s="2613"/>
      <c r="C10" s="2613"/>
      <c r="D10" s="2601" t="s">
        <v>429</v>
      </c>
      <c r="E10" s="2613"/>
      <c r="F10" s="2601" t="s">
        <v>916</v>
      </c>
      <c r="G10" s="2602">
        <v>132</v>
      </c>
      <c r="H10" s="3769"/>
      <c r="I10" s="2604">
        <v>12000</v>
      </c>
      <c r="J10" s="2602"/>
      <c r="K10" s="2602">
        <f t="shared" si="0"/>
        <v>12000</v>
      </c>
      <c r="L10" s="2602"/>
      <c r="M10" s="2602">
        <v>12</v>
      </c>
      <c r="N10" s="2610"/>
      <c r="O10" s="2606">
        <v>19.202999999999999</v>
      </c>
      <c r="P10" s="2607">
        <v>9.5969999999999995</v>
      </c>
      <c r="Q10" s="2609">
        <v>18.826000000000001</v>
      </c>
      <c r="R10" s="2611"/>
      <c r="S10" s="2611"/>
      <c r="T10" s="2611"/>
    </row>
    <row r="11" spans="1:83" ht="14.25">
      <c r="A11" s="2600">
        <v>7</v>
      </c>
      <c r="B11" s="2613"/>
      <c r="C11" s="2613"/>
      <c r="D11" s="2601" t="s">
        <v>430</v>
      </c>
      <c r="E11" s="2613"/>
      <c r="F11" s="2601" t="s">
        <v>916</v>
      </c>
      <c r="G11" s="2602">
        <v>132</v>
      </c>
      <c r="H11" s="3769"/>
      <c r="I11" s="2604">
        <v>5200</v>
      </c>
      <c r="J11" s="2602"/>
      <c r="K11" s="2602">
        <f t="shared" si="0"/>
        <v>5200</v>
      </c>
      <c r="L11" s="2602"/>
      <c r="M11" s="2602">
        <v>12</v>
      </c>
      <c r="N11" s="2610"/>
      <c r="O11" s="2606">
        <v>10.61</v>
      </c>
      <c r="P11" s="2608">
        <v>5.2519999999999998</v>
      </c>
      <c r="Q11" s="2609">
        <v>10.401999999999999</v>
      </c>
      <c r="R11" s="2611"/>
      <c r="S11" s="2611"/>
      <c r="T11" s="2611"/>
    </row>
    <row r="12" spans="1:83" ht="14.25">
      <c r="A12" s="2612">
        <v>8</v>
      </c>
      <c r="B12" s="2613"/>
      <c r="C12" s="2613"/>
      <c r="D12" s="2601" t="s">
        <v>431</v>
      </c>
      <c r="E12" s="2613"/>
      <c r="F12" s="2601" t="s">
        <v>916</v>
      </c>
      <c r="G12" s="2602">
        <v>132</v>
      </c>
      <c r="H12" s="3770"/>
      <c r="I12" s="2604">
        <v>4500</v>
      </c>
      <c r="J12" s="2602"/>
      <c r="K12" s="2602">
        <f t="shared" si="0"/>
        <v>4500</v>
      </c>
      <c r="L12" s="2602"/>
      <c r="M12" s="2602">
        <v>12</v>
      </c>
      <c r="N12" s="2610"/>
      <c r="O12" s="2606">
        <v>9.17</v>
      </c>
      <c r="P12" s="2608">
        <v>4.4950000000000001</v>
      </c>
      <c r="Q12" s="2609">
        <v>8.99</v>
      </c>
      <c r="R12" s="2611"/>
      <c r="S12" s="2611"/>
      <c r="T12" s="2611"/>
    </row>
    <row r="13" spans="1:83" ht="14.25">
      <c r="A13" s="2600">
        <v>9</v>
      </c>
      <c r="B13" s="2613"/>
      <c r="C13" s="2613"/>
      <c r="D13" s="2601" t="s">
        <v>432</v>
      </c>
      <c r="E13" s="2613"/>
      <c r="F13" s="2601" t="s">
        <v>1344</v>
      </c>
      <c r="G13" s="2602">
        <v>132</v>
      </c>
      <c r="H13" s="2603" t="s">
        <v>433</v>
      </c>
      <c r="I13" s="2604">
        <v>13445</v>
      </c>
      <c r="J13" s="2602"/>
      <c r="K13" s="2602">
        <f t="shared" si="0"/>
        <v>13445</v>
      </c>
      <c r="L13" s="2605"/>
      <c r="M13" s="2602">
        <v>12</v>
      </c>
      <c r="N13" s="2606"/>
      <c r="O13" s="2606">
        <v>52.16</v>
      </c>
      <c r="P13" s="2609">
        <v>25.821999999999999</v>
      </c>
      <c r="Q13" s="2609">
        <v>51.643999999999998</v>
      </c>
      <c r="R13" s="2611"/>
      <c r="S13" s="2611"/>
      <c r="T13" s="2611"/>
    </row>
    <row r="14" spans="1:83" ht="14.25">
      <c r="A14" s="2612">
        <v>10</v>
      </c>
      <c r="B14" s="2613"/>
      <c r="C14" s="2613"/>
      <c r="D14" s="2601" t="s">
        <v>434</v>
      </c>
      <c r="E14" s="2613"/>
      <c r="F14" s="2601" t="s">
        <v>1344</v>
      </c>
      <c r="G14" s="2602">
        <v>132</v>
      </c>
      <c r="H14" s="2603" t="s">
        <v>435</v>
      </c>
      <c r="I14" s="2604">
        <v>10000</v>
      </c>
      <c r="J14" s="2602"/>
      <c r="K14" s="2602">
        <f t="shared" si="0"/>
        <v>10000</v>
      </c>
      <c r="L14" s="2602"/>
      <c r="M14" s="2602">
        <v>12</v>
      </c>
      <c r="N14" s="2610"/>
      <c r="O14" s="2610">
        <v>33.722999999999999</v>
      </c>
      <c r="P14" s="2609">
        <v>16.238</v>
      </c>
      <c r="Q14" s="2609">
        <v>33.389000000000003</v>
      </c>
      <c r="R14" s="2611"/>
      <c r="S14" s="2611"/>
      <c r="T14" s="2611"/>
    </row>
    <row r="15" spans="1:83" ht="14.25">
      <c r="A15" s="2600">
        <v>11</v>
      </c>
      <c r="B15" s="2613"/>
      <c r="C15" s="2613"/>
      <c r="D15" s="2601" t="s">
        <v>937</v>
      </c>
      <c r="E15" s="2613"/>
      <c r="F15" s="2601" t="s">
        <v>1344</v>
      </c>
      <c r="G15" s="2602">
        <v>132</v>
      </c>
      <c r="H15" s="2603" t="s">
        <v>474</v>
      </c>
      <c r="I15" s="2604">
        <v>6500</v>
      </c>
      <c r="J15" s="2602"/>
      <c r="K15" s="2602">
        <f t="shared" si="0"/>
        <v>6500</v>
      </c>
      <c r="L15" s="2602"/>
      <c r="M15" s="2602">
        <v>12</v>
      </c>
      <c r="N15" s="2610"/>
      <c r="O15" s="2610">
        <v>34.412999999999997</v>
      </c>
      <c r="P15" s="2609">
        <v>17.036000000000001</v>
      </c>
      <c r="Q15" s="2609">
        <v>34.072000000000003</v>
      </c>
      <c r="R15" s="2611"/>
      <c r="S15" s="2611"/>
      <c r="T15" s="2611"/>
    </row>
    <row r="16" spans="1:83" ht="28.5">
      <c r="A16" s="2600">
        <v>12</v>
      </c>
      <c r="B16" s="2613"/>
      <c r="C16" s="2613"/>
      <c r="D16" s="2601" t="s">
        <v>94</v>
      </c>
      <c r="E16" s="2613"/>
      <c r="F16" s="2625" t="s">
        <v>376</v>
      </c>
      <c r="G16" s="2602">
        <v>132</v>
      </c>
      <c r="H16" s="2603" t="s">
        <v>474</v>
      </c>
      <c r="I16" s="2604"/>
      <c r="J16" s="2602">
        <v>17778</v>
      </c>
      <c r="K16" s="2602">
        <f t="shared" si="0"/>
        <v>17778</v>
      </c>
      <c r="L16" s="2602"/>
      <c r="M16" s="2602">
        <v>12</v>
      </c>
      <c r="N16" s="2610"/>
      <c r="O16" s="2610">
        <v>110.592</v>
      </c>
      <c r="P16" s="2609">
        <v>0</v>
      </c>
      <c r="Q16" s="2609">
        <v>31.364999999999998</v>
      </c>
      <c r="R16" s="2610" t="s">
        <v>917</v>
      </c>
      <c r="S16" s="2616">
        <v>0.8</v>
      </c>
      <c r="T16" s="2611" t="s">
        <v>96</v>
      </c>
    </row>
    <row r="17" spans="1:20" s="2624" customFormat="1" ht="21.75" customHeight="1">
      <c r="A17" s="2618"/>
      <c r="B17" s="2619"/>
      <c r="C17" s="2619"/>
      <c r="D17" s="2594" t="s">
        <v>1652</v>
      </c>
      <c r="E17" s="2619"/>
      <c r="F17" s="2594"/>
      <c r="G17" s="2620"/>
      <c r="H17" s="2621"/>
      <c r="I17" s="2620"/>
      <c r="J17" s="2620"/>
      <c r="K17" s="2620"/>
      <c r="L17" s="2622"/>
      <c r="M17" s="2620"/>
      <c r="N17" s="2595"/>
      <c r="O17" s="2623">
        <f>SUM(O5:O16)</f>
        <v>367.334</v>
      </c>
      <c r="P17" s="2595">
        <f>SUM(P5:P16)</f>
        <v>126.50000000000001</v>
      </c>
      <c r="Q17" s="2595">
        <f>SUM(Q5:Q16)</f>
        <v>284.24</v>
      </c>
      <c r="R17" s="2595"/>
      <c r="S17" s="2593"/>
      <c r="T17" s="2593"/>
    </row>
    <row r="18" spans="1:20" ht="15">
      <c r="A18" s="3766" t="s">
        <v>938</v>
      </c>
      <c r="B18" s="3766"/>
      <c r="C18" s="3766"/>
      <c r="D18" s="3766"/>
      <c r="E18" s="3766"/>
      <c r="F18" s="3766"/>
      <c r="G18" s="3766"/>
      <c r="H18" s="3766"/>
      <c r="I18" s="3766"/>
      <c r="J18" s="3766"/>
      <c r="K18" s="3766"/>
      <c r="L18" s="3766"/>
      <c r="M18" s="3766"/>
      <c r="N18" s="3766"/>
      <c r="O18" s="3766"/>
      <c r="P18" s="3766"/>
      <c r="Q18" s="3766"/>
      <c r="R18" s="3766"/>
      <c r="S18" s="3766"/>
      <c r="T18" s="3766"/>
    </row>
    <row r="19" spans="1:20" s="2624" customFormat="1" ht="21" customHeight="1">
      <c r="A19" s="2612">
        <v>1</v>
      </c>
      <c r="B19" s="2619"/>
      <c r="C19" s="2619"/>
      <c r="D19" s="2601" t="s">
        <v>940</v>
      </c>
      <c r="E19" s="2619"/>
      <c r="F19" s="2625" t="s">
        <v>1344</v>
      </c>
      <c r="G19" s="2602">
        <v>132</v>
      </c>
      <c r="H19" s="2603" t="s">
        <v>474</v>
      </c>
      <c r="I19" s="2602">
        <v>22222</v>
      </c>
      <c r="J19" s="2602"/>
      <c r="K19" s="2602">
        <v>22222</v>
      </c>
      <c r="L19" s="2626" t="s">
        <v>93</v>
      </c>
      <c r="M19" s="2602">
        <v>3</v>
      </c>
      <c r="N19" s="2610">
        <v>12.96</v>
      </c>
      <c r="O19" s="2606">
        <f>N19</f>
        <v>12.96</v>
      </c>
      <c r="P19" s="2610"/>
      <c r="Q19" s="2610"/>
      <c r="R19" s="2610" t="s">
        <v>1074</v>
      </c>
      <c r="S19" s="2616">
        <v>0.3</v>
      </c>
      <c r="T19" s="2610" t="s">
        <v>422</v>
      </c>
    </row>
    <row r="20" spans="1:20" s="2624" customFormat="1" ht="21" customHeight="1">
      <c r="A20" s="2612">
        <v>2</v>
      </c>
      <c r="B20" s="2619"/>
      <c r="C20" s="2619"/>
      <c r="D20" s="2601" t="s">
        <v>941</v>
      </c>
      <c r="E20" s="2619"/>
      <c r="F20" s="2625" t="s">
        <v>1344</v>
      </c>
      <c r="G20" s="2602">
        <v>132</v>
      </c>
      <c r="H20" s="2603" t="s">
        <v>474</v>
      </c>
      <c r="I20" s="2602">
        <v>9094</v>
      </c>
      <c r="J20" s="2602"/>
      <c r="K20" s="2602">
        <v>9090</v>
      </c>
      <c r="L20" s="2626" t="s">
        <v>939</v>
      </c>
      <c r="M20" s="2602">
        <v>3</v>
      </c>
      <c r="N20" s="2610">
        <v>10.602</v>
      </c>
      <c r="O20" s="2606">
        <f>N20</f>
        <v>10.602</v>
      </c>
      <c r="P20" s="2610"/>
      <c r="Q20" s="2610"/>
      <c r="R20" s="2610" t="s">
        <v>1074</v>
      </c>
      <c r="S20" s="2616">
        <v>0.3</v>
      </c>
      <c r="T20" s="2610" t="s">
        <v>422</v>
      </c>
    </row>
    <row r="21" spans="1:20" ht="23.25" customHeight="1">
      <c r="A21" s="2612"/>
      <c r="B21" s="2613"/>
      <c r="C21" s="2613"/>
      <c r="D21" s="2625"/>
      <c r="E21" s="2613"/>
      <c r="F21" s="2625"/>
      <c r="G21" s="2602"/>
      <c r="H21" s="2603"/>
      <c r="I21" s="2602"/>
      <c r="J21" s="2602"/>
      <c r="K21" s="2602"/>
      <c r="L21" s="2626"/>
      <c r="M21" s="2602"/>
      <c r="N21" s="2610"/>
      <c r="O21" s="2606">
        <f>SUM(O19:O20)</f>
        <v>23.562000000000001</v>
      </c>
      <c r="P21" s="2610"/>
      <c r="Q21" s="2610"/>
      <c r="R21" s="2610"/>
      <c r="S21" s="2611"/>
      <c r="T21" s="2610"/>
    </row>
    <row r="22" spans="1:20" s="2624" customFormat="1" ht="10.5" customHeight="1">
      <c r="A22" s="3767"/>
      <c r="B22" s="3767"/>
      <c r="C22" s="3767"/>
      <c r="D22" s="3767"/>
      <c r="E22" s="2619"/>
      <c r="F22" s="2627"/>
      <c r="G22" s="2620"/>
      <c r="H22" s="2618"/>
      <c r="I22" s="2620"/>
      <c r="J22" s="2620"/>
      <c r="K22" s="2620"/>
      <c r="L22" s="2618"/>
      <c r="M22" s="2620"/>
      <c r="N22" s="2621"/>
      <c r="O22" s="2621"/>
      <c r="P22" s="2621"/>
      <c r="Q22" s="2621"/>
      <c r="R22" s="2618"/>
      <c r="S22" s="2620"/>
      <c r="T22" s="2628"/>
    </row>
    <row r="23" spans="1:20" ht="9.75" customHeight="1">
      <c r="A23" s="2612"/>
      <c r="B23" s="2613"/>
      <c r="C23" s="2613"/>
      <c r="D23" s="2629"/>
      <c r="E23" s="2613"/>
      <c r="F23" s="2630"/>
      <c r="G23" s="2602"/>
      <c r="H23" s="2612"/>
      <c r="I23" s="2602"/>
      <c r="J23" s="2602"/>
      <c r="K23" s="2602"/>
      <c r="L23" s="2612"/>
      <c r="M23" s="2602"/>
      <c r="N23" s="2603"/>
      <c r="O23" s="2603"/>
      <c r="P23" s="2603"/>
      <c r="Q23" s="2603"/>
      <c r="R23" s="2612"/>
      <c r="S23" s="2602"/>
      <c r="T23" s="2629"/>
    </row>
    <row r="24" spans="1:20" s="2624" customFormat="1" ht="14.25" customHeight="1">
      <c r="A24" s="2631" t="s">
        <v>942</v>
      </c>
      <c r="B24" s="2619"/>
      <c r="C24" s="2619"/>
      <c r="D24" s="2628"/>
      <c r="E24" s="2619"/>
      <c r="F24" s="2627"/>
      <c r="G24" s="2620"/>
      <c r="H24" s="2618"/>
      <c r="I24" s="2620"/>
      <c r="J24" s="2620"/>
      <c r="K24" s="2620"/>
      <c r="L24" s="2618"/>
      <c r="M24" s="2620"/>
      <c r="N24" s="2621"/>
      <c r="O24" s="2713">
        <f>O21+O17</f>
        <v>390.89600000000002</v>
      </c>
      <c r="P24" s="2621"/>
      <c r="Q24" s="2621"/>
      <c r="R24" s="2618"/>
      <c r="S24" s="2620"/>
      <c r="T24" s="2628"/>
    </row>
    <row r="25" spans="1:20" s="2624" customFormat="1" ht="15">
      <c r="A25" s="3766" t="s">
        <v>943</v>
      </c>
      <c r="B25" s="3766"/>
      <c r="C25" s="3766"/>
      <c r="D25" s="3766"/>
      <c r="E25" s="3766"/>
      <c r="F25" s="3766"/>
      <c r="G25" s="2620"/>
      <c r="H25" s="2618"/>
      <c r="I25" s="2620"/>
      <c r="J25" s="2620"/>
      <c r="K25" s="2620"/>
      <c r="L25" s="2618"/>
      <c r="M25" s="2620"/>
      <c r="N25" s="2621"/>
      <c r="O25" s="2713">
        <f>O24</f>
        <v>390.89600000000002</v>
      </c>
      <c r="P25" s="2621"/>
      <c r="Q25" s="2621"/>
      <c r="R25" s="2618"/>
      <c r="S25" s="2620"/>
      <c r="T25" s="2628"/>
    </row>
    <row r="26" spans="1:20" ht="14.25">
      <c r="A26" s="2612"/>
      <c r="B26" s="2613"/>
      <c r="C26" s="2613"/>
      <c r="D26" s="2629"/>
      <c r="E26" s="2613"/>
      <c r="F26" s="2630"/>
      <c r="G26" s="2602"/>
      <c r="H26" s="2612"/>
      <c r="I26" s="2602"/>
      <c r="J26" s="2602"/>
      <c r="K26" s="2602"/>
      <c r="L26" s="2612"/>
      <c r="M26" s="2602"/>
      <c r="N26" s="2603"/>
      <c r="O26" s="2603">
        <f>O25-O24</f>
        <v>0</v>
      </c>
      <c r="P26" s="2603"/>
      <c r="Q26" s="2603"/>
      <c r="R26" s="2612"/>
      <c r="S26" s="2602"/>
      <c r="T26" s="2629"/>
    </row>
    <row r="85" spans="4:4" ht="10.5" customHeight="1">
      <c r="D85" s="2585"/>
    </row>
    <row r="86" spans="4:4">
      <c r="D86" s="2632"/>
    </row>
    <row r="87" spans="4:4">
      <c r="D87" s="2632"/>
    </row>
    <row r="88" spans="4:4">
      <c r="D88" s="2632"/>
    </row>
    <row r="89" spans="4:4">
      <c r="D89" s="2632"/>
    </row>
    <row r="90" spans="4:4">
      <c r="D90" s="2632"/>
    </row>
    <row r="91" spans="4:4">
      <c r="D91" s="2632"/>
    </row>
    <row r="92" spans="4:4">
      <c r="D92" s="2632"/>
    </row>
    <row r="93" spans="4:4">
      <c r="D93" s="2632"/>
    </row>
    <row r="94" spans="4:4">
      <c r="D94" s="2632"/>
    </row>
    <row r="95" spans="4:4">
      <c r="D95" s="2632"/>
    </row>
    <row r="96" spans="4:4">
      <c r="D96" s="2632"/>
    </row>
    <row r="97" spans="4:4">
      <c r="D97" s="2632"/>
    </row>
    <row r="98" spans="4:4">
      <c r="D98" s="2632"/>
    </row>
    <row r="99" spans="4:4">
      <c r="D99" s="2632"/>
    </row>
    <row r="100" spans="4:4">
      <c r="D100" s="2632"/>
    </row>
    <row r="101" spans="4:4">
      <c r="D101" s="2632"/>
    </row>
    <row r="102" spans="4:4">
      <c r="D102" s="2632"/>
    </row>
    <row r="103" spans="4:4">
      <c r="D103" s="2632"/>
    </row>
    <row r="104" spans="4:4">
      <c r="D104" s="2632"/>
    </row>
    <row r="105" spans="4:4">
      <c r="D105" s="2632"/>
    </row>
    <row r="106" spans="4:4">
      <c r="D106" s="2632"/>
    </row>
    <row r="107" spans="4:4">
      <c r="D107" s="2632"/>
    </row>
    <row r="108" spans="4:4">
      <c r="D108" s="2632"/>
    </row>
    <row r="109" spans="4:4">
      <c r="D109" s="2632"/>
    </row>
    <row r="110" spans="4:4">
      <c r="D110" s="2632"/>
    </row>
    <row r="111" spans="4:4">
      <c r="D111" s="2632"/>
    </row>
    <row r="112" spans="4:4">
      <c r="D112" s="2632"/>
    </row>
    <row r="113" spans="4:4">
      <c r="D113" s="2632"/>
    </row>
    <row r="114" spans="4:4">
      <c r="D114" s="2632"/>
    </row>
    <row r="115" spans="4:4">
      <c r="D115" s="2632"/>
    </row>
    <row r="116" spans="4:4">
      <c r="D116" s="2632"/>
    </row>
    <row r="117" spans="4:4">
      <c r="D117" s="2632"/>
    </row>
    <row r="118" spans="4:4">
      <c r="D118" s="2632"/>
    </row>
    <row r="119" spans="4:4">
      <c r="D119" s="2632"/>
    </row>
    <row r="120" spans="4:4">
      <c r="D120" s="2632"/>
    </row>
    <row r="121" spans="4:4">
      <c r="D121" s="2632"/>
    </row>
    <row r="122" spans="4:4">
      <c r="D122" s="2632"/>
    </row>
    <row r="123" spans="4:4">
      <c r="D123" s="2632"/>
    </row>
    <row r="124" spans="4:4">
      <c r="D124" s="2632"/>
    </row>
    <row r="125" spans="4:4">
      <c r="D125" s="2632"/>
    </row>
    <row r="126" spans="4:4">
      <c r="D126" s="2632"/>
    </row>
    <row r="127" spans="4:4">
      <c r="D127" s="2632"/>
    </row>
    <row r="128" spans="4:4">
      <c r="D128" s="2632"/>
    </row>
    <row r="129" spans="4:4">
      <c r="D129" s="2632"/>
    </row>
    <row r="130" spans="4:4">
      <c r="D130" s="2632"/>
    </row>
    <row r="131" spans="4:4">
      <c r="D131" s="2632"/>
    </row>
    <row r="132" spans="4:4">
      <c r="D132" s="2632"/>
    </row>
    <row r="133" spans="4:4">
      <c r="D133" s="2632"/>
    </row>
    <row r="134" spans="4:4">
      <c r="D134" s="2632"/>
    </row>
    <row r="135" spans="4:4">
      <c r="D135" s="2632"/>
    </row>
    <row r="136" spans="4:4">
      <c r="D136" s="2632"/>
    </row>
    <row r="137" spans="4:4">
      <c r="D137" s="2632"/>
    </row>
    <row r="138" spans="4:4">
      <c r="D138" s="2632"/>
    </row>
    <row r="139" spans="4:4">
      <c r="D139" s="2632"/>
    </row>
    <row r="140" spans="4:4">
      <c r="D140" s="2632"/>
    </row>
    <row r="141" spans="4:4">
      <c r="D141" s="2632"/>
    </row>
    <row r="142" spans="4:4">
      <c r="D142" s="2632"/>
    </row>
    <row r="143" spans="4:4">
      <c r="D143" s="2632"/>
    </row>
    <row r="144" spans="4:4">
      <c r="D144" s="2632"/>
    </row>
    <row r="145" spans="4:4">
      <c r="D145" s="2632"/>
    </row>
    <row r="146" spans="4:4">
      <c r="D146" s="2632"/>
    </row>
  </sheetData>
  <mergeCells count="5">
    <mergeCell ref="A2:T2"/>
    <mergeCell ref="A18:T18"/>
    <mergeCell ref="A22:D22"/>
    <mergeCell ref="A25:F25"/>
    <mergeCell ref="H7:H12"/>
  </mergeCells>
  <phoneticPr fontId="98" type="noConversion"/>
  <printOptions gridLines="1"/>
  <pageMargins left="0.22" right="0.24" top="1" bottom="1" header="0.5" footer="0.5"/>
  <pageSetup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E143"/>
  <sheetViews>
    <sheetView view="pageBreakPreview" topLeftCell="A10" zoomScaleNormal="55" workbookViewId="0">
      <selection activeCell="J15" sqref="J15"/>
    </sheetView>
  </sheetViews>
  <sheetFormatPr defaultRowHeight="12.75"/>
  <cols>
    <col min="1" max="1" width="5.85546875" style="2579" customWidth="1"/>
    <col min="2" max="2" width="13.28515625" style="2580" hidden="1" customWidth="1"/>
    <col min="3" max="3" width="1.28515625" style="2580" hidden="1" customWidth="1"/>
    <col min="4" max="4" width="38.140625" style="2633" customWidth="1"/>
    <col min="5" max="5" width="42.28515625" style="2580" hidden="1" customWidth="1"/>
    <col min="6" max="6" width="15.42578125" style="2582" customWidth="1"/>
    <col min="7" max="7" width="8.85546875" style="2583" customWidth="1"/>
    <col min="8" max="8" width="12.5703125" style="2579" customWidth="1"/>
    <col min="9" max="9" width="9.85546875" style="2583" customWidth="1"/>
    <col min="10" max="10" width="8.5703125" style="2583" customWidth="1"/>
    <col min="11" max="11" width="8.42578125" style="2583" customWidth="1"/>
    <col min="12" max="12" width="12.85546875" style="2579" customWidth="1"/>
    <col min="13" max="13" width="8.42578125" style="2583" customWidth="1"/>
    <col min="14" max="14" width="11" style="2584" customWidth="1"/>
    <col min="15" max="15" width="9" style="2584" customWidth="1"/>
    <col min="16" max="16" width="8.85546875" style="2584" customWidth="1"/>
    <col min="17" max="17" width="11" style="2584" customWidth="1"/>
    <col min="18" max="18" width="8.42578125" style="2579" customWidth="1"/>
    <col min="19" max="19" width="13.42578125" style="2583" customWidth="1"/>
    <col min="20" max="20" width="12.7109375" style="2585" customWidth="1"/>
    <col min="21" max="82" width="0" style="2580" hidden="1" customWidth="1"/>
    <col min="83" max="83" width="0.140625" style="2580" hidden="1" customWidth="1"/>
    <col min="84" max="16384" width="9.140625" style="2580"/>
  </cols>
  <sheetData>
    <row r="1" spans="1:83" ht="21" customHeight="1">
      <c r="D1" s="2581"/>
    </row>
    <row r="2" spans="1:83" ht="12.75" customHeight="1">
      <c r="A2" s="3771" t="s">
        <v>97</v>
      </c>
      <c r="B2" s="3771"/>
      <c r="C2" s="3771"/>
      <c r="D2" s="3771"/>
      <c r="E2" s="3771"/>
      <c r="F2" s="3771"/>
      <c r="G2" s="3771"/>
      <c r="H2" s="3771"/>
      <c r="I2" s="3771"/>
      <c r="J2" s="3771"/>
      <c r="K2" s="3771"/>
      <c r="L2" s="3771"/>
      <c r="M2" s="3771"/>
      <c r="N2" s="3771"/>
      <c r="O2" s="3771"/>
      <c r="P2" s="3771"/>
      <c r="Q2" s="3771"/>
      <c r="R2" s="3771"/>
      <c r="S2" s="3771"/>
      <c r="T2" s="3771"/>
    </row>
    <row r="3" spans="1:83" ht="8.25" customHeight="1">
      <c r="A3" s="2586"/>
      <c r="B3" s="2587"/>
      <c r="C3" s="2587"/>
      <c r="D3" s="2588"/>
      <c r="E3" s="2587"/>
      <c r="F3" s="2589"/>
      <c r="G3" s="2590"/>
      <c r="H3" s="2586"/>
      <c r="I3" s="2590"/>
      <c r="J3" s="2590"/>
      <c r="K3" s="2590"/>
      <c r="L3" s="2586"/>
      <c r="M3" s="2590"/>
      <c r="N3" s="2591"/>
      <c r="O3" s="2591"/>
      <c r="P3" s="2591"/>
      <c r="Q3" s="2591"/>
      <c r="R3" s="2586"/>
      <c r="S3" s="2590"/>
      <c r="T3" s="2588"/>
    </row>
    <row r="4" spans="1:83" s="2599" customFormat="1" ht="75" customHeight="1">
      <c r="A4" s="2592" t="s">
        <v>511</v>
      </c>
      <c r="B4" s="2593" t="s">
        <v>1324</v>
      </c>
      <c r="C4" s="2593" t="s">
        <v>1325</v>
      </c>
      <c r="D4" s="2593" t="s">
        <v>1326</v>
      </c>
      <c r="E4" s="2593" t="s">
        <v>1327</v>
      </c>
      <c r="F4" s="2594" t="s">
        <v>507</v>
      </c>
      <c r="G4" s="2593" t="s">
        <v>1328</v>
      </c>
      <c r="H4" s="2595" t="s">
        <v>1329</v>
      </c>
      <c r="I4" s="2593" t="s">
        <v>1192</v>
      </c>
      <c r="J4" s="2593" t="s">
        <v>1193</v>
      </c>
      <c r="K4" s="2593" t="s">
        <v>1194</v>
      </c>
      <c r="L4" s="2596" t="s">
        <v>1195</v>
      </c>
      <c r="M4" s="2593" t="s">
        <v>1196</v>
      </c>
      <c r="N4" s="2595" t="s">
        <v>2128</v>
      </c>
      <c r="O4" s="2595" t="s">
        <v>2233</v>
      </c>
      <c r="P4" s="2595" t="s">
        <v>2234</v>
      </c>
      <c r="Q4" s="2595" t="s">
        <v>2129</v>
      </c>
      <c r="R4" s="2592" t="s">
        <v>823</v>
      </c>
      <c r="S4" s="2593" t="s">
        <v>824</v>
      </c>
      <c r="T4" s="2595" t="s">
        <v>825</v>
      </c>
      <c r="U4" s="2597" t="s">
        <v>826</v>
      </c>
      <c r="V4" s="2598" t="s">
        <v>827</v>
      </c>
      <c r="W4" s="2598" t="s">
        <v>1132</v>
      </c>
      <c r="X4" s="2598" t="s">
        <v>1133</v>
      </c>
      <c r="Y4" s="2598" t="s">
        <v>1134</v>
      </c>
      <c r="Z4" s="2598" t="s">
        <v>1135</v>
      </c>
      <c r="AA4" s="2598" t="s">
        <v>1136</v>
      </c>
      <c r="AB4" s="2598" t="s">
        <v>1137</v>
      </c>
      <c r="AC4" s="2598" t="s">
        <v>1138</v>
      </c>
      <c r="AD4" s="2598" t="s">
        <v>1139</v>
      </c>
      <c r="AE4" s="2598" t="s">
        <v>1140</v>
      </c>
      <c r="AF4" s="2598" t="s">
        <v>1141</v>
      </c>
      <c r="AG4" s="2598" t="s">
        <v>1142</v>
      </c>
      <c r="AH4" s="2598" t="s">
        <v>1143</v>
      </c>
      <c r="AI4" s="2598" t="s">
        <v>1144</v>
      </c>
      <c r="AJ4" s="2598" t="s">
        <v>1145</v>
      </c>
      <c r="AK4" s="2598" t="s">
        <v>1146</v>
      </c>
      <c r="AL4" s="2598" t="s">
        <v>1147</v>
      </c>
      <c r="AM4" s="2598" t="s">
        <v>1148</v>
      </c>
      <c r="AN4" s="2598" t="s">
        <v>1149</v>
      </c>
      <c r="AO4" s="2598" t="s">
        <v>1150</v>
      </c>
      <c r="AP4" s="2598" t="s">
        <v>1151</v>
      </c>
      <c r="AQ4" s="2598" t="s">
        <v>1152</v>
      </c>
      <c r="AR4" s="2598" t="s">
        <v>1153</v>
      </c>
      <c r="AS4" s="2598" t="s">
        <v>1154</v>
      </c>
      <c r="AT4" s="2598" t="s">
        <v>1155</v>
      </c>
      <c r="AU4" s="2598" t="s">
        <v>1156</v>
      </c>
      <c r="AV4" s="2598" t="s">
        <v>1157</v>
      </c>
      <c r="AW4" s="2598" t="s">
        <v>1158</v>
      </c>
      <c r="AX4" s="2598" t="s">
        <v>1159</v>
      </c>
      <c r="AY4" s="2598" t="s">
        <v>1160</v>
      </c>
      <c r="AZ4" s="2598" t="s">
        <v>1161</v>
      </c>
      <c r="BA4" s="2598" t="s">
        <v>1162</v>
      </c>
      <c r="BB4" s="2598" t="s">
        <v>1163</v>
      </c>
      <c r="BC4" s="2598" t="s">
        <v>1086</v>
      </c>
      <c r="BD4" s="2598" t="s">
        <v>1087</v>
      </c>
      <c r="BE4" s="2598" t="s">
        <v>1088</v>
      </c>
      <c r="BF4" s="2598" t="s">
        <v>1089</v>
      </c>
      <c r="BG4" s="2598" t="s">
        <v>1090</v>
      </c>
      <c r="BH4" s="2598" t="s">
        <v>1091</v>
      </c>
      <c r="BI4" s="2598" t="s">
        <v>1092</v>
      </c>
      <c r="BJ4" s="2598" t="s">
        <v>1093</v>
      </c>
      <c r="BK4" s="2598" t="s">
        <v>1094</v>
      </c>
      <c r="BL4" s="2598" t="s">
        <v>1095</v>
      </c>
      <c r="BM4" s="2598" t="s">
        <v>639</v>
      </c>
      <c r="BN4" s="2598" t="s">
        <v>640</v>
      </c>
      <c r="BO4" s="2598" t="s">
        <v>1054</v>
      </c>
      <c r="BP4" s="2598" t="s">
        <v>1055</v>
      </c>
      <c r="BQ4" s="2598" t="s">
        <v>1056</v>
      </c>
      <c r="BR4" s="2598" t="s">
        <v>1057</v>
      </c>
      <c r="BS4" s="2598" t="s">
        <v>1058</v>
      </c>
      <c r="BT4" s="2598" t="s">
        <v>1059</v>
      </c>
      <c r="BU4" s="2598" t="s">
        <v>1060</v>
      </c>
      <c r="BV4" s="2598" t="s">
        <v>1061</v>
      </c>
      <c r="BW4" s="2598" t="s">
        <v>1062</v>
      </c>
      <c r="BX4" s="2598" t="s">
        <v>1063</v>
      </c>
      <c r="BY4" s="2598" t="s">
        <v>1064</v>
      </c>
      <c r="BZ4" s="2598" t="s">
        <v>1065</v>
      </c>
      <c r="CA4" s="2598" t="s">
        <v>1066</v>
      </c>
      <c r="CB4" s="2598" t="s">
        <v>1067</v>
      </c>
      <c r="CC4" s="2598" t="s">
        <v>1068</v>
      </c>
      <c r="CD4" s="2598" t="s">
        <v>1069</v>
      </c>
      <c r="CE4" s="2597" t="s">
        <v>1070</v>
      </c>
    </row>
    <row r="5" spans="1:83" s="2599" customFormat="1" ht="33.75" customHeight="1">
      <c r="A5" s="2600">
        <v>1</v>
      </c>
      <c r="B5" s="2593"/>
      <c r="C5" s="2593"/>
      <c r="D5" s="2601" t="s">
        <v>1071</v>
      </c>
      <c r="E5" s="2593"/>
      <c r="F5" s="2601" t="s">
        <v>1344</v>
      </c>
      <c r="G5" s="2602"/>
      <c r="H5" s="2603"/>
      <c r="I5" s="2604">
        <v>4000</v>
      </c>
      <c r="J5" s="2602"/>
      <c r="K5" s="2602"/>
      <c r="L5" s="2605"/>
      <c r="M5" s="2602"/>
      <c r="N5" s="2606"/>
      <c r="O5" s="2607">
        <v>13.888</v>
      </c>
      <c r="P5" s="2607">
        <v>6.8079999999999998</v>
      </c>
      <c r="Q5" s="2607">
        <v>13.616</v>
      </c>
      <c r="R5" s="2610"/>
      <c r="S5" s="2611"/>
      <c r="T5" s="2611"/>
      <c r="U5" s="2597"/>
      <c r="V5" s="2598"/>
      <c r="W5" s="2598"/>
      <c r="X5" s="2598"/>
      <c r="Y5" s="2598"/>
      <c r="Z5" s="2598"/>
      <c r="AA5" s="2598"/>
      <c r="AB5" s="2598"/>
      <c r="AC5" s="2598"/>
      <c r="AD5" s="2598"/>
      <c r="AE5" s="2598"/>
      <c r="AF5" s="2598"/>
      <c r="AG5" s="2598"/>
      <c r="AH5" s="2598"/>
      <c r="AI5" s="2598"/>
      <c r="AJ5" s="2598"/>
      <c r="AK5" s="2598"/>
      <c r="AL5" s="2598"/>
      <c r="AM5" s="2598"/>
      <c r="AN5" s="2598"/>
      <c r="AO5" s="2598"/>
      <c r="AP5" s="2598"/>
      <c r="AQ5" s="2598"/>
      <c r="AR5" s="2598"/>
      <c r="AS5" s="2598"/>
      <c r="AT5" s="2598"/>
      <c r="AU5" s="2598"/>
      <c r="AV5" s="2598"/>
      <c r="AW5" s="2598"/>
      <c r="AX5" s="2598"/>
      <c r="AY5" s="2598"/>
      <c r="AZ5" s="2598"/>
      <c r="BA5" s="2598"/>
      <c r="BB5" s="2598"/>
      <c r="BC5" s="2598"/>
      <c r="BD5" s="2598"/>
      <c r="BE5" s="2598"/>
      <c r="BF5" s="2598"/>
      <c r="BG5" s="2598"/>
      <c r="BH5" s="2598"/>
      <c r="BI5" s="2598"/>
      <c r="BJ5" s="2598"/>
      <c r="BK5" s="2598"/>
      <c r="BL5" s="2598"/>
      <c r="BM5" s="2598"/>
      <c r="BN5" s="2598"/>
      <c r="BO5" s="2598"/>
      <c r="BP5" s="2598"/>
      <c r="BQ5" s="2598"/>
      <c r="BR5" s="2598"/>
      <c r="BS5" s="2598"/>
      <c r="BT5" s="2598"/>
      <c r="BU5" s="2598"/>
      <c r="BV5" s="2598"/>
      <c r="BW5" s="2598"/>
      <c r="BX5" s="2598"/>
      <c r="BY5" s="2598"/>
      <c r="BZ5" s="2598"/>
      <c r="CA5" s="2598"/>
      <c r="CB5" s="2598"/>
      <c r="CC5" s="2598"/>
      <c r="CD5" s="2598"/>
      <c r="CE5" s="2597"/>
    </row>
    <row r="6" spans="1:83" ht="23.25" customHeight="1">
      <c r="A6" s="2612">
        <v>2</v>
      </c>
      <c r="B6" s="2613"/>
      <c r="C6" s="2613"/>
      <c r="D6" s="2601" t="s">
        <v>1072</v>
      </c>
      <c r="E6" s="2613"/>
      <c r="F6" s="2601" t="s">
        <v>1344</v>
      </c>
      <c r="G6" s="2602"/>
      <c r="H6" s="2603"/>
      <c r="I6" s="2604">
        <v>1111</v>
      </c>
      <c r="J6" s="2602"/>
      <c r="K6" s="2602"/>
      <c r="L6" s="2602"/>
      <c r="M6" s="2602"/>
      <c r="N6" s="2610"/>
      <c r="O6" s="2607">
        <v>6.2</v>
      </c>
      <c r="P6" s="2607">
        <v>3.0390000000000001</v>
      </c>
      <c r="Q6" s="2607">
        <v>6.0780000000000003</v>
      </c>
      <c r="R6" s="2611"/>
      <c r="S6" s="2611"/>
      <c r="T6" s="2611"/>
    </row>
    <row r="7" spans="1:83" ht="37.5" customHeight="1">
      <c r="A7" s="2600">
        <v>3</v>
      </c>
      <c r="B7" s="2613"/>
      <c r="C7" s="2613"/>
      <c r="D7" s="2601" t="s">
        <v>1073</v>
      </c>
      <c r="E7" s="2613"/>
      <c r="F7" s="2601" t="s">
        <v>1344</v>
      </c>
      <c r="G7" s="2602"/>
      <c r="H7" s="2614"/>
      <c r="I7" s="2604">
        <v>4000</v>
      </c>
      <c r="J7" s="2602">
        <f>6000/0.9</f>
        <v>6666.6666666666661</v>
      </c>
      <c r="K7" s="2602">
        <f>I7+J7</f>
        <v>10666.666666666666</v>
      </c>
      <c r="L7" s="2602" t="s">
        <v>98</v>
      </c>
      <c r="M7" s="2602">
        <v>6</v>
      </c>
      <c r="N7" s="2606">
        <v>12.961</v>
      </c>
      <c r="O7" s="2615">
        <v>28.937000000000001</v>
      </c>
      <c r="P7" s="2607">
        <v>8.2249999999999996</v>
      </c>
      <c r="Q7" s="2607">
        <v>16.45</v>
      </c>
      <c r="R7" s="2611" t="s">
        <v>1074</v>
      </c>
      <c r="S7" s="2616">
        <v>0.5</v>
      </c>
      <c r="T7" s="2617" t="s">
        <v>1075</v>
      </c>
    </row>
    <row r="8" spans="1:83" ht="20.25" customHeight="1">
      <c r="A8" s="2612">
        <v>4</v>
      </c>
      <c r="B8" s="2613"/>
      <c r="C8" s="2613"/>
      <c r="D8" s="2601" t="s">
        <v>1076</v>
      </c>
      <c r="E8" s="2613"/>
      <c r="F8" s="2601" t="s">
        <v>1344</v>
      </c>
      <c r="G8" s="2602"/>
      <c r="H8" s="2614"/>
      <c r="I8" s="2604">
        <v>3000</v>
      </c>
      <c r="J8" s="2602"/>
      <c r="K8" s="2602"/>
      <c r="L8" s="2602"/>
      <c r="M8" s="2602"/>
      <c r="N8" s="2610"/>
      <c r="O8" s="2615">
        <v>7.2220000000000004</v>
      </c>
      <c r="P8" s="2607">
        <v>3.54</v>
      </c>
      <c r="Q8" s="2607">
        <v>7.08</v>
      </c>
      <c r="R8" s="2611"/>
      <c r="S8" s="2611"/>
      <c r="T8" s="2611"/>
    </row>
    <row r="9" spans="1:83" ht="99.75">
      <c r="A9" s="2600">
        <v>5</v>
      </c>
      <c r="B9" s="2613"/>
      <c r="C9" s="2613"/>
      <c r="D9" s="2601" t="s">
        <v>1077</v>
      </c>
      <c r="E9" s="2613"/>
      <c r="F9" s="2601" t="s">
        <v>1344</v>
      </c>
      <c r="G9" s="2602"/>
      <c r="H9" s="2614"/>
      <c r="I9" s="2604">
        <v>4000</v>
      </c>
      <c r="J9" s="2602"/>
      <c r="K9" s="2602"/>
      <c r="L9" s="2602"/>
      <c r="M9" s="2602"/>
      <c r="N9" s="2610"/>
      <c r="O9" s="2615">
        <v>20.940999999999999</v>
      </c>
      <c r="P9" s="2608">
        <v>0</v>
      </c>
      <c r="Q9" s="2607">
        <v>5.2350000000000003</v>
      </c>
      <c r="R9" s="2611"/>
      <c r="S9" s="2611"/>
      <c r="T9" s="2611" t="s">
        <v>99</v>
      </c>
    </row>
    <row r="10" spans="1:83" ht="57">
      <c r="A10" s="2612">
        <v>6</v>
      </c>
      <c r="B10" s="2613"/>
      <c r="C10" s="2613"/>
      <c r="D10" s="2601" t="s">
        <v>1197</v>
      </c>
      <c r="E10" s="2613"/>
      <c r="F10" s="2601" t="s">
        <v>1344</v>
      </c>
      <c r="G10" s="2602"/>
      <c r="H10" s="2603"/>
      <c r="I10" s="2604">
        <v>11111</v>
      </c>
      <c r="J10" s="2602"/>
      <c r="K10" s="2602"/>
      <c r="L10" s="2602"/>
      <c r="M10" s="2602">
        <v>9</v>
      </c>
      <c r="N10" s="2610"/>
      <c r="O10" s="2615">
        <v>0</v>
      </c>
      <c r="P10" s="2607">
        <v>32.807000000000002</v>
      </c>
      <c r="Q10" s="2607">
        <v>49.210999999999999</v>
      </c>
      <c r="R10" s="2611"/>
      <c r="S10" s="2611"/>
      <c r="T10" s="2611" t="s">
        <v>100</v>
      </c>
    </row>
    <row r="11" spans="1:83" ht="28.5" customHeight="1">
      <c r="A11" s="2600">
        <v>7</v>
      </c>
      <c r="B11" s="2613"/>
      <c r="C11" s="2613"/>
      <c r="D11" s="2601" t="s">
        <v>1486</v>
      </c>
      <c r="E11" s="2613"/>
      <c r="F11" s="2601" t="s">
        <v>1344</v>
      </c>
      <c r="G11" s="2602"/>
      <c r="H11" s="2603"/>
      <c r="I11" s="2604">
        <v>1310</v>
      </c>
      <c r="J11" s="2602"/>
      <c r="K11" s="2602"/>
      <c r="L11" s="2602"/>
      <c r="M11" s="2602"/>
      <c r="N11" s="2610"/>
      <c r="O11" s="2615">
        <v>3.39</v>
      </c>
      <c r="P11" s="2607">
        <v>1.6619999999999999</v>
      </c>
      <c r="Q11" s="2607">
        <v>3.3239999999999998</v>
      </c>
      <c r="R11" s="2611"/>
      <c r="S11" s="2611"/>
      <c r="T11" s="2611"/>
    </row>
    <row r="12" spans="1:83" s="2624" customFormat="1" ht="21.75" customHeight="1">
      <c r="A12" s="2618"/>
      <c r="B12" s="2619"/>
      <c r="C12" s="2619"/>
      <c r="D12" s="2594" t="s">
        <v>1652</v>
      </c>
      <c r="E12" s="2619"/>
      <c r="F12" s="2594"/>
      <c r="G12" s="2620"/>
      <c r="H12" s="2621"/>
      <c r="I12" s="2620"/>
      <c r="J12" s="2620"/>
      <c r="K12" s="2620"/>
      <c r="L12" s="2622"/>
      <c r="M12" s="2620"/>
      <c r="N12" s="2595"/>
      <c r="O12" s="2623">
        <f>SUM(O5:O11)</f>
        <v>80.578000000000003</v>
      </c>
      <c r="P12" s="2595">
        <f>SUM(P5:P11)</f>
        <v>56.080999999999996</v>
      </c>
      <c r="Q12" s="2595">
        <f>SUM(Q5:Q11)</f>
        <v>100.99399999999999</v>
      </c>
      <c r="R12" s="2595"/>
      <c r="S12" s="2593"/>
      <c r="T12" s="2593"/>
    </row>
    <row r="13" spans="1:83" ht="15.75">
      <c r="A13" s="3772" t="s">
        <v>912</v>
      </c>
      <c r="B13" s="3773"/>
      <c r="C13" s="3773"/>
      <c r="D13" s="3773"/>
      <c r="E13" s="3773"/>
      <c r="F13" s="3773"/>
      <c r="G13" s="3773"/>
      <c r="H13" s="3773"/>
      <c r="I13" s="3773"/>
      <c r="J13" s="3773"/>
      <c r="K13" s="3773"/>
      <c r="L13" s="3773"/>
      <c r="M13" s="3773"/>
      <c r="N13" s="3773"/>
      <c r="O13" s="3773"/>
      <c r="P13" s="3773"/>
      <c r="Q13" s="3773"/>
      <c r="R13" s="3773"/>
      <c r="S13" s="3773"/>
      <c r="T13" s="3774"/>
    </row>
    <row r="14" spans="1:83" s="2624" customFormat="1" ht="30.75" customHeight="1">
      <c r="A14" s="2618">
        <v>1</v>
      </c>
      <c r="B14" s="2619"/>
      <c r="C14" s="2619"/>
      <c r="D14" s="2601" t="s">
        <v>101</v>
      </c>
      <c r="E14" s="2619"/>
      <c r="F14" s="2625" t="s">
        <v>1344</v>
      </c>
      <c r="G14" s="2602"/>
      <c r="H14" s="2610"/>
      <c r="I14" s="2714">
        <v>1.5</v>
      </c>
      <c r="J14" s="2602"/>
      <c r="K14" s="2602"/>
      <c r="L14" s="2626" t="s">
        <v>2433</v>
      </c>
      <c r="M14" s="2602">
        <v>11</v>
      </c>
      <c r="N14" s="2606">
        <v>1.6519999999999999</v>
      </c>
      <c r="O14" s="2606">
        <f>N14</f>
        <v>1.6519999999999999</v>
      </c>
      <c r="P14" s="2610"/>
      <c r="Q14" s="2610"/>
      <c r="R14" s="2610"/>
      <c r="S14" s="2616">
        <v>0.3</v>
      </c>
      <c r="T14" s="2610" t="s">
        <v>2434</v>
      </c>
    </row>
    <row r="15" spans="1:83" s="2624" customFormat="1" ht="21" customHeight="1">
      <c r="A15" s="2618">
        <v>2</v>
      </c>
      <c r="B15" s="2619"/>
      <c r="C15" s="2619"/>
      <c r="D15" s="2601" t="s">
        <v>2435</v>
      </c>
      <c r="E15" s="2619"/>
      <c r="F15" s="2625" t="s">
        <v>1344</v>
      </c>
      <c r="G15" s="2602"/>
      <c r="H15" s="2603"/>
      <c r="I15" s="2714">
        <v>3</v>
      </c>
      <c r="J15" s="2602"/>
      <c r="K15" s="2602"/>
      <c r="L15" s="2626" t="s">
        <v>95</v>
      </c>
      <c r="M15" s="2602">
        <v>12</v>
      </c>
      <c r="N15" s="2606">
        <v>6.9980000000000002</v>
      </c>
      <c r="O15" s="2606">
        <f>N15</f>
        <v>6.9980000000000002</v>
      </c>
      <c r="P15" s="2610"/>
      <c r="Q15" s="2610"/>
      <c r="R15" s="2610"/>
      <c r="S15" s="2616">
        <v>0.3</v>
      </c>
      <c r="T15" s="2610" t="s">
        <v>2434</v>
      </c>
    </row>
    <row r="16" spans="1:83" s="2624" customFormat="1" ht="21" customHeight="1">
      <c r="A16" s="2618"/>
      <c r="B16" s="2619"/>
      <c r="C16" s="2619"/>
      <c r="D16" s="2601"/>
      <c r="E16" s="2619"/>
      <c r="F16" s="2625"/>
      <c r="G16" s="2602"/>
      <c r="H16" s="2603"/>
      <c r="I16" s="2602"/>
      <c r="J16" s="2602"/>
      <c r="K16" s="2602"/>
      <c r="L16" s="2626"/>
      <c r="M16" s="2602"/>
      <c r="N16" s="2610"/>
      <c r="O16" s="2610"/>
      <c r="P16" s="2610"/>
      <c r="Q16" s="2610"/>
      <c r="R16" s="2610"/>
      <c r="S16" s="2616"/>
      <c r="T16" s="2610"/>
    </row>
    <row r="17" spans="1:20" s="2624" customFormat="1" ht="30.75" customHeight="1">
      <c r="A17" s="2618"/>
      <c r="B17" s="2619"/>
      <c r="C17" s="2619"/>
      <c r="D17" s="2601"/>
      <c r="E17" s="2619"/>
      <c r="F17" s="2625"/>
      <c r="G17" s="2602"/>
      <c r="H17" s="2603"/>
      <c r="I17" s="2602"/>
      <c r="J17" s="2602"/>
      <c r="K17" s="2602"/>
      <c r="L17" s="2626"/>
      <c r="M17" s="2602"/>
      <c r="N17" s="2610"/>
      <c r="O17" s="2610"/>
      <c r="P17" s="2610"/>
      <c r="Q17" s="2610"/>
      <c r="R17" s="2610"/>
      <c r="S17" s="2616"/>
      <c r="T17" s="2610"/>
    </row>
    <row r="18" spans="1:20" ht="23.25" customHeight="1">
      <c r="A18" s="2612"/>
      <c r="B18" s="2613"/>
      <c r="C18" s="2613"/>
      <c r="D18" s="2625"/>
      <c r="E18" s="2613"/>
      <c r="F18" s="2625"/>
      <c r="G18" s="2602"/>
      <c r="H18" s="2603"/>
      <c r="I18" s="2602"/>
      <c r="J18" s="2602"/>
      <c r="K18" s="2602"/>
      <c r="L18" s="2626"/>
      <c r="M18" s="2602"/>
      <c r="N18" s="2610"/>
      <c r="O18" s="2606">
        <f>SUM(O14:O17)</f>
        <v>8.65</v>
      </c>
      <c r="P18" s="2610"/>
      <c r="Q18" s="2610"/>
      <c r="R18" s="2610"/>
      <c r="S18" s="2611"/>
      <c r="T18" s="2610"/>
    </row>
    <row r="19" spans="1:20" s="2624" customFormat="1" ht="10.5" customHeight="1">
      <c r="A19" s="3767"/>
      <c r="B19" s="3767"/>
      <c r="C19" s="3767"/>
      <c r="D19" s="3767"/>
      <c r="E19" s="2619"/>
      <c r="F19" s="2627"/>
      <c r="G19" s="2620"/>
      <c r="H19" s="2618"/>
      <c r="I19" s="2620"/>
      <c r="J19" s="2620"/>
      <c r="K19" s="2620"/>
      <c r="L19" s="2618"/>
      <c r="M19" s="2620"/>
      <c r="N19" s="2621"/>
      <c r="O19" s="2621"/>
      <c r="P19" s="2621"/>
      <c r="Q19" s="2621"/>
      <c r="R19" s="2618"/>
      <c r="S19" s="2620"/>
      <c r="T19" s="2628"/>
    </row>
    <row r="20" spans="1:20" ht="9.75" customHeight="1">
      <c r="A20" s="2612"/>
      <c r="B20" s="2613"/>
      <c r="C20" s="2613"/>
      <c r="D20" s="2629"/>
      <c r="E20" s="2613"/>
      <c r="F20" s="2630"/>
      <c r="G20" s="2602"/>
      <c r="H20" s="2612"/>
      <c r="I20" s="2602"/>
      <c r="J20" s="2602"/>
      <c r="K20" s="2602"/>
      <c r="L20" s="2612"/>
      <c r="M20" s="2602"/>
      <c r="N20" s="2603"/>
      <c r="O20" s="2603"/>
      <c r="P20" s="2603"/>
      <c r="Q20" s="2603"/>
      <c r="R20" s="2612"/>
      <c r="S20" s="2602"/>
      <c r="T20" s="2629"/>
    </row>
    <row r="21" spans="1:20" s="2624" customFormat="1" ht="14.25" customHeight="1">
      <c r="A21" s="2631" t="s">
        <v>913</v>
      </c>
      <c r="B21" s="2619"/>
      <c r="C21" s="2619"/>
      <c r="D21" s="2628"/>
      <c r="E21" s="2619"/>
      <c r="F21" s="2627"/>
      <c r="G21" s="2620"/>
      <c r="H21" s="2618"/>
      <c r="I21" s="2620"/>
      <c r="J21" s="2620"/>
      <c r="K21" s="2620"/>
      <c r="L21" s="2618"/>
      <c r="M21" s="2620"/>
      <c r="N21" s="2621"/>
      <c r="O21" s="2713">
        <f>O18+O12</f>
        <v>89.228000000000009</v>
      </c>
      <c r="P21" s="2621">
        <f>P18+P12</f>
        <v>56.080999999999996</v>
      </c>
      <c r="Q21" s="2621">
        <f>Q18+Q12</f>
        <v>100.99399999999999</v>
      </c>
      <c r="R21" s="2618"/>
      <c r="S21" s="2620"/>
      <c r="T21" s="2628"/>
    </row>
    <row r="22" spans="1:20" s="2624" customFormat="1" ht="15">
      <c r="A22" s="3766" t="s">
        <v>914</v>
      </c>
      <c r="B22" s="3766"/>
      <c r="C22" s="3766"/>
      <c r="D22" s="3766"/>
      <c r="E22" s="3766"/>
      <c r="F22" s="3766"/>
      <c r="G22" s="2620"/>
      <c r="H22" s="2618"/>
      <c r="I22" s="2620"/>
      <c r="J22" s="2620"/>
      <c r="K22" s="2620"/>
      <c r="L22" s="2618"/>
      <c r="M22" s="2620"/>
      <c r="N22" s="2621"/>
      <c r="O22" s="2621"/>
      <c r="P22" s="2621"/>
      <c r="Q22" s="2621"/>
      <c r="R22" s="2618"/>
      <c r="S22" s="2620"/>
      <c r="T22" s="2628"/>
    </row>
    <row r="23" spans="1:20" ht="14.25">
      <c r="A23" s="2612"/>
      <c r="B23" s="2613"/>
      <c r="C23" s="2613"/>
      <c r="D23" s="2629"/>
      <c r="E23" s="2613"/>
      <c r="F23" s="2630"/>
      <c r="G23" s="2602"/>
      <c r="H23" s="2612"/>
      <c r="I23" s="2602"/>
      <c r="J23" s="2602"/>
      <c r="K23" s="2602"/>
      <c r="L23" s="2612"/>
      <c r="M23" s="2602"/>
      <c r="N23" s="2603"/>
      <c r="O23" s="2603"/>
      <c r="P23" s="2603"/>
      <c r="Q23" s="2603"/>
      <c r="R23" s="2612"/>
      <c r="S23" s="2602"/>
      <c r="T23" s="2629"/>
    </row>
    <row r="82" spans="4:4" ht="10.5" customHeight="1">
      <c r="D82" s="2585"/>
    </row>
    <row r="83" spans="4:4">
      <c r="D83" s="2632"/>
    </row>
    <row r="84" spans="4:4">
      <c r="D84" s="2632"/>
    </row>
    <row r="85" spans="4:4">
      <c r="D85" s="2632"/>
    </row>
    <row r="86" spans="4:4">
      <c r="D86" s="2632"/>
    </row>
    <row r="87" spans="4:4">
      <c r="D87" s="2632"/>
    </row>
    <row r="88" spans="4:4">
      <c r="D88" s="2632"/>
    </row>
    <row r="89" spans="4:4">
      <c r="D89" s="2632"/>
    </row>
    <row r="90" spans="4:4">
      <c r="D90" s="2632"/>
    </row>
    <row r="91" spans="4:4">
      <c r="D91" s="2632"/>
    </row>
    <row r="92" spans="4:4">
      <c r="D92" s="2632"/>
    </row>
    <row r="93" spans="4:4">
      <c r="D93" s="2632"/>
    </row>
    <row r="94" spans="4:4">
      <c r="D94" s="2632"/>
    </row>
    <row r="95" spans="4:4">
      <c r="D95" s="2632"/>
    </row>
    <row r="96" spans="4:4">
      <c r="D96" s="2632"/>
    </row>
    <row r="97" spans="4:4">
      <c r="D97" s="2632"/>
    </row>
    <row r="98" spans="4:4">
      <c r="D98" s="2632"/>
    </row>
    <row r="99" spans="4:4">
      <c r="D99" s="2632"/>
    </row>
    <row r="100" spans="4:4">
      <c r="D100" s="2632"/>
    </row>
    <row r="101" spans="4:4">
      <c r="D101" s="2632"/>
    </row>
    <row r="102" spans="4:4">
      <c r="D102" s="2632"/>
    </row>
    <row r="103" spans="4:4">
      <c r="D103" s="2632"/>
    </row>
    <row r="104" spans="4:4">
      <c r="D104" s="2632"/>
    </row>
    <row r="105" spans="4:4">
      <c r="D105" s="2632"/>
    </row>
    <row r="106" spans="4:4">
      <c r="D106" s="2632"/>
    </row>
    <row r="107" spans="4:4">
      <c r="D107" s="2632"/>
    </row>
    <row r="108" spans="4:4">
      <c r="D108" s="2632"/>
    </row>
    <row r="109" spans="4:4">
      <c r="D109" s="2632"/>
    </row>
    <row r="110" spans="4:4">
      <c r="D110" s="2632"/>
    </row>
    <row r="111" spans="4:4">
      <c r="D111" s="2632"/>
    </row>
    <row r="112" spans="4:4">
      <c r="D112" s="2632"/>
    </row>
    <row r="113" spans="4:4">
      <c r="D113" s="2632"/>
    </row>
    <row r="114" spans="4:4">
      <c r="D114" s="2632"/>
    </row>
    <row r="115" spans="4:4">
      <c r="D115" s="2632"/>
    </row>
    <row r="116" spans="4:4">
      <c r="D116" s="2632"/>
    </row>
    <row r="117" spans="4:4">
      <c r="D117" s="2632"/>
    </row>
    <row r="118" spans="4:4">
      <c r="D118" s="2632"/>
    </row>
    <row r="119" spans="4:4">
      <c r="D119" s="2632"/>
    </row>
    <row r="120" spans="4:4">
      <c r="D120" s="2632"/>
    </row>
    <row r="121" spans="4:4">
      <c r="D121" s="2632"/>
    </row>
    <row r="122" spans="4:4">
      <c r="D122" s="2632"/>
    </row>
    <row r="123" spans="4:4">
      <c r="D123" s="2632"/>
    </row>
    <row r="124" spans="4:4">
      <c r="D124" s="2632"/>
    </row>
    <row r="125" spans="4:4">
      <c r="D125" s="2632"/>
    </row>
    <row r="126" spans="4:4">
      <c r="D126" s="2632"/>
    </row>
    <row r="127" spans="4:4">
      <c r="D127" s="2632"/>
    </row>
    <row r="128" spans="4:4">
      <c r="D128" s="2632"/>
    </row>
    <row r="129" spans="4:4">
      <c r="D129" s="2632"/>
    </row>
    <row r="130" spans="4:4">
      <c r="D130" s="2632"/>
    </row>
    <row r="131" spans="4:4">
      <c r="D131" s="2632"/>
    </row>
    <row r="132" spans="4:4">
      <c r="D132" s="2632"/>
    </row>
    <row r="133" spans="4:4">
      <c r="D133" s="2632"/>
    </row>
    <row r="134" spans="4:4">
      <c r="D134" s="2632"/>
    </row>
    <row r="135" spans="4:4">
      <c r="D135" s="2632"/>
    </row>
    <row r="136" spans="4:4">
      <c r="D136" s="2632"/>
    </row>
    <row r="137" spans="4:4">
      <c r="D137" s="2632"/>
    </row>
    <row r="138" spans="4:4">
      <c r="D138" s="2632"/>
    </row>
    <row r="139" spans="4:4">
      <c r="D139" s="2632"/>
    </row>
    <row r="140" spans="4:4">
      <c r="D140" s="2632"/>
    </row>
    <row r="141" spans="4:4">
      <c r="D141" s="2632"/>
    </row>
    <row r="142" spans="4:4">
      <c r="D142" s="2632"/>
    </row>
    <row r="143" spans="4:4">
      <c r="D143" s="2632"/>
    </row>
  </sheetData>
  <mergeCells count="4">
    <mergeCell ref="A2:T2"/>
    <mergeCell ref="A13:T13"/>
    <mergeCell ref="A19:D19"/>
    <mergeCell ref="A22:F22"/>
  </mergeCells>
  <phoneticPr fontId="98" type="noConversion"/>
  <printOptions gridLines="1"/>
  <pageMargins left="0.22" right="0.24" top="1" bottom="1" header="0.5" footer="0.5"/>
  <pageSetup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F125"/>
  <sheetViews>
    <sheetView view="pageBreakPreview" zoomScaleSheetLayoutView="100" workbookViewId="0">
      <pane xSplit="3" ySplit="11" topLeftCell="D55" activePane="bottomRight" state="frozen"/>
      <selection activeCell="I73" sqref="I73"/>
      <selection pane="topRight" activeCell="I73" sqref="I73"/>
      <selection pane="bottomLeft" activeCell="I73" sqref="I73"/>
      <selection pane="bottomRight" activeCell="I73" sqref="I73"/>
    </sheetView>
  </sheetViews>
  <sheetFormatPr defaultColWidth="14.7109375" defaultRowHeight="15.75"/>
  <cols>
    <col min="1" max="1" width="6" style="81" customWidth="1"/>
    <col min="2" max="2" width="35.7109375" style="81" customWidth="1"/>
    <col min="3" max="3" width="15.28515625" style="81" customWidth="1"/>
    <col min="4" max="4" width="14.42578125" style="81" bestFit="1" customWidth="1"/>
    <col min="5" max="5" width="9.7109375" style="81" bestFit="1" customWidth="1"/>
    <col min="6" max="6" width="12.85546875" style="82" bestFit="1" customWidth="1"/>
    <col min="7" max="7" width="15.140625" style="81" bestFit="1" customWidth="1"/>
    <col min="8" max="8" width="10.85546875" style="81" customWidth="1"/>
    <col min="9" max="9" width="12.85546875" style="82" customWidth="1"/>
    <col min="10" max="10" width="10.28515625" style="81" bestFit="1" customWidth="1"/>
    <col min="11" max="11" width="14.85546875" style="81" bestFit="1" customWidth="1"/>
    <col min="12" max="12" width="11.42578125" style="81" bestFit="1" customWidth="1"/>
    <col min="13" max="13" width="14.85546875" style="81" customWidth="1"/>
    <col min="14" max="14" width="10.5703125" style="81" customWidth="1"/>
    <col min="15" max="15" width="12.7109375" style="82" customWidth="1"/>
    <col min="16" max="16" width="11.42578125" style="2549" bestFit="1" customWidth="1"/>
    <col min="17" max="17" width="18.85546875" style="87" customWidth="1"/>
    <col min="18" max="77" width="14.7109375" style="81" hidden="1" customWidth="1"/>
    <col min="78" max="16384" width="14.7109375" style="81"/>
  </cols>
  <sheetData>
    <row r="1" spans="1:80">
      <c r="A1" s="1383" t="s">
        <v>847</v>
      </c>
      <c r="B1" s="1384"/>
      <c r="C1" s="1384"/>
      <c r="D1" s="1384"/>
      <c r="E1" s="1384"/>
      <c r="F1" s="1385"/>
      <c r="G1" s="1384"/>
      <c r="H1" s="1384"/>
      <c r="I1" s="1385"/>
      <c r="J1" s="1384"/>
      <c r="K1" s="1384"/>
      <c r="L1" s="1384"/>
      <c r="M1" s="1384"/>
      <c r="N1" s="1384"/>
      <c r="O1" s="1385"/>
      <c r="P1" s="1386" t="s">
        <v>187</v>
      </c>
      <c r="Q1" s="1387" t="s">
        <v>2056</v>
      </c>
    </row>
    <row r="2" spans="1:80" ht="17.25" customHeight="1">
      <c r="A2" s="242"/>
      <c r="B2" s="1388"/>
      <c r="C2" s="1389"/>
      <c r="D2" s="1389"/>
      <c r="E2" s="1389"/>
      <c r="F2" s="1390"/>
      <c r="G2" s="1389"/>
      <c r="H2" s="1389"/>
      <c r="I2" s="1390"/>
      <c r="J2" s="1389"/>
      <c r="K2" s="1389"/>
      <c r="L2" s="1389"/>
      <c r="M2" s="1390"/>
      <c r="N2" s="1389"/>
      <c r="O2" s="1390"/>
      <c r="P2" s="2548"/>
      <c r="Q2" s="1391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</row>
    <row r="3" spans="1:80" ht="26.25" customHeight="1">
      <c r="A3" s="3776" t="s">
        <v>2057</v>
      </c>
      <c r="B3" s="3776"/>
      <c r="C3" s="3776"/>
      <c r="D3" s="3776"/>
      <c r="E3" s="3776"/>
      <c r="F3" s="3776"/>
      <c r="G3" s="3776"/>
      <c r="H3" s="3776"/>
      <c r="I3" s="3776"/>
      <c r="J3" s="3776"/>
      <c r="K3" s="3776"/>
      <c r="L3" s="3776"/>
      <c r="M3" s="3776"/>
      <c r="N3" s="3776"/>
      <c r="O3" s="3776"/>
      <c r="P3" s="3776"/>
      <c r="Q3" s="3776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</row>
    <row r="4" spans="1:80" s="75" customFormat="1" ht="15">
      <c r="A4" s="1392"/>
      <c r="B4" s="1393"/>
      <c r="C4" s="1394"/>
      <c r="D4" s="3777" t="s">
        <v>4629</v>
      </c>
      <c r="E4" s="3778"/>
      <c r="F4" s="3779"/>
      <c r="G4" s="3777" t="s">
        <v>1260</v>
      </c>
      <c r="H4" s="3778"/>
      <c r="I4" s="3779"/>
      <c r="J4" s="3777" t="s">
        <v>4630</v>
      </c>
      <c r="K4" s="3779"/>
      <c r="L4" s="3589"/>
      <c r="M4" s="3777" t="s">
        <v>4631</v>
      </c>
      <c r="N4" s="3778"/>
      <c r="O4" s="3779"/>
      <c r="P4" s="3590"/>
      <c r="Q4" s="3591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546"/>
    </row>
    <row r="5" spans="1:80" ht="15">
      <c r="A5" s="1395" t="s">
        <v>2058</v>
      </c>
      <c r="B5" s="1396" t="s">
        <v>2428</v>
      </c>
      <c r="C5" s="1397" t="s">
        <v>2059</v>
      </c>
      <c r="D5" s="3592" t="s">
        <v>2060</v>
      </c>
      <c r="E5" s="3592" t="s">
        <v>2061</v>
      </c>
      <c r="F5" s="3593" t="s">
        <v>2062</v>
      </c>
      <c r="G5" s="3594" t="s">
        <v>1418</v>
      </c>
      <c r="H5" s="3595" t="s">
        <v>2061</v>
      </c>
      <c r="I5" s="3596" t="s">
        <v>2062</v>
      </c>
      <c r="J5" s="3597" t="s">
        <v>2061</v>
      </c>
      <c r="K5" s="3596" t="s">
        <v>2062</v>
      </c>
      <c r="L5" s="3598" t="s">
        <v>2063</v>
      </c>
      <c r="M5" s="3594" t="s">
        <v>1418</v>
      </c>
      <c r="N5" s="3595" t="s">
        <v>2025</v>
      </c>
      <c r="O5" s="3596" t="s">
        <v>2064</v>
      </c>
      <c r="P5" s="3599" t="s">
        <v>2063</v>
      </c>
      <c r="Q5" s="3600" t="s">
        <v>2064</v>
      </c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</row>
    <row r="6" spans="1:80" ht="15">
      <c r="A6" s="1399" t="s">
        <v>1356</v>
      </c>
      <c r="B6" s="1400" t="s">
        <v>2065</v>
      </c>
      <c r="C6" s="1401" t="s">
        <v>2065</v>
      </c>
      <c r="D6" s="3601" t="s">
        <v>2066</v>
      </c>
      <c r="E6" s="3601" t="s">
        <v>2425</v>
      </c>
      <c r="F6" s="3602"/>
      <c r="G6" s="3594" t="s">
        <v>2066</v>
      </c>
      <c r="H6" s="3603" t="s">
        <v>2425</v>
      </c>
      <c r="I6" s="3604"/>
      <c r="J6" s="3605" t="s">
        <v>2425</v>
      </c>
      <c r="K6" s="3604"/>
      <c r="L6" s="3606" t="s">
        <v>2067</v>
      </c>
      <c r="M6" s="3594" t="s">
        <v>2066</v>
      </c>
      <c r="N6" s="3603" t="s">
        <v>2425</v>
      </c>
      <c r="O6" s="3604" t="s">
        <v>2062</v>
      </c>
      <c r="P6" s="3607" t="s">
        <v>2067</v>
      </c>
      <c r="Q6" s="3600" t="s">
        <v>1890</v>
      </c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</row>
    <row r="7" spans="1:80" ht="15">
      <c r="A7" s="1398" t="s">
        <v>1415</v>
      </c>
      <c r="B7" s="1400" t="s">
        <v>2427</v>
      </c>
      <c r="C7" s="1401" t="s">
        <v>2068</v>
      </c>
      <c r="D7" s="3601" t="s">
        <v>2069</v>
      </c>
      <c r="E7" s="3608"/>
      <c r="F7" s="3609"/>
      <c r="G7" s="3594" t="s">
        <v>2069</v>
      </c>
      <c r="H7" s="3610"/>
      <c r="I7" s="3611"/>
      <c r="J7" s="3612"/>
      <c r="K7" s="3611"/>
      <c r="L7" s="3613"/>
      <c r="M7" s="3594" t="s">
        <v>2069</v>
      </c>
      <c r="N7" s="3614"/>
      <c r="O7" s="3611"/>
      <c r="P7" s="3615"/>
      <c r="Q7" s="3600" t="s">
        <v>2289</v>
      </c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</row>
    <row r="8" spans="1:80" ht="15">
      <c r="A8" s="1402"/>
      <c r="B8" s="1403"/>
      <c r="C8" s="1404"/>
      <c r="D8" s="3601" t="s">
        <v>2000</v>
      </c>
      <c r="E8" s="3601" t="s">
        <v>2426</v>
      </c>
      <c r="F8" s="3602" t="s">
        <v>2001</v>
      </c>
      <c r="G8" s="3594" t="s">
        <v>2000</v>
      </c>
      <c r="H8" s="3616" t="s">
        <v>2426</v>
      </c>
      <c r="I8" s="3617" t="s">
        <v>2001</v>
      </c>
      <c r="J8" s="3618" t="s">
        <v>2426</v>
      </c>
      <c r="K8" s="3617" t="s">
        <v>2001</v>
      </c>
      <c r="L8" s="3619" t="s">
        <v>2002</v>
      </c>
      <c r="M8" s="3594" t="s">
        <v>2000</v>
      </c>
      <c r="N8" s="3616" t="s">
        <v>2426</v>
      </c>
      <c r="O8" s="3617" t="s">
        <v>2001</v>
      </c>
      <c r="P8" s="3620" t="s">
        <v>2002</v>
      </c>
      <c r="Q8" s="3600" t="s">
        <v>2001</v>
      </c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</row>
    <row r="9" spans="1:80" ht="15">
      <c r="A9" s="1405"/>
      <c r="B9" s="1406"/>
      <c r="C9" s="1407"/>
      <c r="D9" s="3621" t="s">
        <v>4632</v>
      </c>
      <c r="E9" s="3621"/>
      <c r="F9" s="3622"/>
      <c r="G9" s="3621" t="s">
        <v>4633</v>
      </c>
      <c r="H9" s="3623"/>
      <c r="I9" s="3624"/>
      <c r="J9" s="3625"/>
      <c r="K9" s="3624"/>
      <c r="L9" s="3626"/>
      <c r="M9" s="3621" t="s">
        <v>4634</v>
      </c>
      <c r="N9" s="3603"/>
      <c r="O9" s="3604"/>
      <c r="P9" s="3607"/>
      <c r="Q9" s="3627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Z9" s="81">
        <f>27000*25*12/1000000</f>
        <v>8.1</v>
      </c>
    </row>
    <row r="10" spans="1:80">
      <c r="A10" s="2981">
        <v>1</v>
      </c>
      <c r="B10" s="2981">
        <v>2</v>
      </c>
      <c r="C10" s="2981">
        <v>3</v>
      </c>
      <c r="D10" s="2981">
        <v>4</v>
      </c>
      <c r="E10" s="2981">
        <v>5</v>
      </c>
      <c r="F10" s="2982">
        <v>6</v>
      </c>
      <c r="G10" s="2981">
        <v>7</v>
      </c>
      <c r="H10" s="2981">
        <v>8</v>
      </c>
      <c r="I10" s="2982">
        <v>9</v>
      </c>
      <c r="J10" s="2981">
        <v>10</v>
      </c>
      <c r="K10" s="2982">
        <v>11</v>
      </c>
      <c r="L10" s="2981">
        <v>12</v>
      </c>
      <c r="M10" s="2981">
        <v>13</v>
      </c>
      <c r="N10" s="2981">
        <v>14</v>
      </c>
      <c r="O10" s="2982">
        <v>15</v>
      </c>
      <c r="P10" s="2982">
        <v>16</v>
      </c>
      <c r="Q10" s="2982">
        <v>17</v>
      </c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</row>
    <row r="11" spans="1:80">
      <c r="A11" s="75"/>
      <c r="B11" s="75"/>
      <c r="C11" s="83"/>
      <c r="D11" s="2981"/>
      <c r="E11" s="2981"/>
      <c r="F11" s="2983"/>
      <c r="G11" s="2981"/>
      <c r="H11" s="2981"/>
      <c r="I11" s="2983"/>
      <c r="J11" s="2984"/>
      <c r="K11" s="2984"/>
      <c r="L11" s="2981"/>
      <c r="M11" s="2981"/>
      <c r="N11" s="2981"/>
      <c r="O11" s="2983"/>
      <c r="P11" s="2985"/>
      <c r="Q11" s="3654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</row>
    <row r="12" spans="1:80" ht="18" customHeight="1">
      <c r="A12" s="2986"/>
      <c r="B12" s="2987" t="s">
        <v>259</v>
      </c>
      <c r="C12" s="2986"/>
      <c r="D12" s="2981"/>
      <c r="E12" s="2981"/>
      <c r="F12" s="2983"/>
      <c r="G12" s="2982"/>
      <c r="H12" s="2988"/>
      <c r="I12" s="2983"/>
      <c r="J12" s="2984"/>
      <c r="K12" s="2984"/>
      <c r="L12" s="2981"/>
      <c r="M12" s="2981"/>
      <c r="N12" s="2981"/>
      <c r="O12" s="2983"/>
      <c r="P12" s="2985"/>
      <c r="Q12" s="3654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</row>
    <row r="13" spans="1:80" ht="18" customHeight="1">
      <c r="A13" s="2986">
        <v>1</v>
      </c>
      <c r="B13" s="2989" t="s">
        <v>995</v>
      </c>
      <c r="C13" s="2986" t="s">
        <v>2294</v>
      </c>
      <c r="D13" s="2177">
        <f>'T-2 (11-12)'!C245-D14</f>
        <v>585915</v>
      </c>
      <c r="E13" s="2177">
        <f>'T-2 (11-12)'!D245-E14</f>
        <v>510299.55000000005</v>
      </c>
      <c r="F13" s="2990"/>
      <c r="G13" s="2177">
        <f>'T-2-12-13'!C245-G14</f>
        <v>662165</v>
      </c>
      <c r="H13" s="2177">
        <f>'T-2-12-13'!D245-H14</f>
        <v>553824.60460000008</v>
      </c>
      <c r="I13" s="2991"/>
      <c r="J13" s="3648">
        <v>887725</v>
      </c>
      <c r="K13" s="2990"/>
      <c r="L13" s="2993"/>
      <c r="M13" s="3648">
        <f>G13+60000</f>
        <v>722165</v>
      </c>
      <c r="N13" s="3648">
        <f>J13+20000</f>
        <v>907725</v>
      </c>
      <c r="O13" s="3650"/>
      <c r="P13" s="2985"/>
      <c r="Q13" s="3655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</row>
    <row r="14" spans="1:80" ht="18" customHeight="1">
      <c r="A14" s="2994" t="s">
        <v>1457</v>
      </c>
      <c r="B14" s="2989" t="s">
        <v>690</v>
      </c>
      <c r="C14" s="55"/>
      <c r="D14" s="2992">
        <f>'T-2 (11-12)'!C31+'T-2 (11-12)'!C64</f>
        <v>65104</v>
      </c>
      <c r="E14" s="2992">
        <f>'T-2 (11-12)'!D31+'T-2 (11-12)'!D64</f>
        <v>7731.75</v>
      </c>
      <c r="F14" s="2990">
        <f>'T-2 (11-12)'!E245</f>
        <v>40.384000000000007</v>
      </c>
      <c r="G14" s="2992">
        <f>'T-2-12-13'!C64+'T-2-12-13'!C31</f>
        <v>150767</v>
      </c>
      <c r="H14" s="2992">
        <f>'T-2-12-13'!D64+'T-2-12-13'!D31</f>
        <v>17850.22</v>
      </c>
      <c r="I14" s="2991">
        <f>'T-2-12-13'!E245</f>
        <v>30.338999999999999</v>
      </c>
      <c r="J14" s="3648">
        <v>25871</v>
      </c>
      <c r="K14" s="2990">
        <f>I14+J97</f>
        <v>92.045339999999996</v>
      </c>
      <c r="L14" s="2993"/>
      <c r="M14" s="3648">
        <f>I99</f>
        <v>503813</v>
      </c>
      <c r="N14" s="3648">
        <f>(I99-I91)*0.1+J14</f>
        <v>53471</v>
      </c>
      <c r="O14" s="3650">
        <f>J111</f>
        <v>244.32779999999997</v>
      </c>
      <c r="P14" s="2995">
        <f>(O14-K14)/K14</f>
        <v>1.6544287847706354</v>
      </c>
      <c r="Q14" s="3655"/>
      <c r="S14" s="87"/>
      <c r="BZ14" s="3628"/>
      <c r="CA14" s="3628"/>
      <c r="CB14" s="3628"/>
    </row>
    <row r="15" spans="1:80" ht="18" customHeight="1">
      <c r="A15" s="2986" t="s">
        <v>648</v>
      </c>
      <c r="B15" s="2989" t="s">
        <v>179</v>
      </c>
      <c r="C15" s="2986"/>
      <c r="D15" s="2990"/>
      <c r="E15" s="2996"/>
      <c r="F15" s="2990"/>
      <c r="G15" s="2990"/>
      <c r="H15" s="2990"/>
      <c r="I15" s="2990"/>
      <c r="J15" s="2996"/>
      <c r="K15" s="2990"/>
      <c r="L15" s="2993"/>
      <c r="M15" s="2990"/>
      <c r="N15" s="2996"/>
      <c r="O15" s="2990"/>
      <c r="P15" s="2995"/>
      <c r="Q15" s="3655"/>
      <c r="BZ15" s="3628"/>
      <c r="CA15" s="3628" t="s">
        <v>4642</v>
      </c>
      <c r="CB15" s="3628"/>
    </row>
    <row r="16" spans="1:80" ht="18" customHeight="1">
      <c r="A16" s="2986"/>
      <c r="B16" s="2997" t="s">
        <v>2219</v>
      </c>
      <c r="C16" s="55"/>
      <c r="D16" s="2990"/>
      <c r="E16" s="2981"/>
      <c r="F16" s="2991">
        <f>'T-2 (11-12)'!F245</f>
        <v>329.78599999999994</v>
      </c>
      <c r="G16" s="2990"/>
      <c r="H16" s="2990"/>
      <c r="I16" s="2991">
        <f>'T-2-12-13'!F245</f>
        <v>172.71200000000002</v>
      </c>
      <c r="J16" s="2981"/>
      <c r="K16" s="3650">
        <f>730/SUM($I$16:$I$19)*I16+48.591-12+20+10+10</f>
        <v>428.30538773460694</v>
      </c>
      <c r="L16" s="2985"/>
      <c r="M16" s="2990"/>
      <c r="N16" s="2981"/>
      <c r="O16" s="3650">
        <f>900/SUM($K$16:$K$19)*K16+52</f>
        <v>551.58442874676643</v>
      </c>
      <c r="P16" s="2995">
        <f>(O16-K16)/K16</f>
        <v>0.28782976946474348</v>
      </c>
      <c r="Q16" s="3655">
        <f>$Q$20/($O$16+$O$17+$O$18+$O$19)*O16</f>
        <v>397.63549858120541</v>
      </c>
      <c r="BZ16" s="3628"/>
      <c r="CA16" s="3628" t="s">
        <v>2448</v>
      </c>
      <c r="CB16" s="3628" t="s">
        <v>4474</v>
      </c>
    </row>
    <row r="17" spans="1:80" ht="18" customHeight="1">
      <c r="A17" s="2986"/>
      <c r="B17" s="2997" t="s">
        <v>2220</v>
      </c>
      <c r="C17" s="55"/>
      <c r="D17" s="2990"/>
      <c r="E17" s="2981"/>
      <c r="F17" s="2991">
        <f>'T-2 (11-12)'!G245</f>
        <v>272.91700000000003</v>
      </c>
      <c r="G17" s="2990"/>
      <c r="H17" s="2990"/>
      <c r="I17" s="2991">
        <f>'T-2-12-13'!G245</f>
        <v>153.63</v>
      </c>
      <c r="J17" s="2981"/>
      <c r="K17" s="3650">
        <f>730/SUM($I$16:$I$19)*I17-5-20+3+10-10</f>
        <v>290.85539735321032</v>
      </c>
      <c r="L17" s="2985"/>
      <c r="M17" s="2990"/>
      <c r="N17" s="2981"/>
      <c r="O17" s="3650">
        <f>900/SUM($K$16:$K$19)*K17</f>
        <v>339.25986386296535</v>
      </c>
      <c r="P17" s="2995">
        <f>(O17-K17)/K17</f>
        <v>0.16642107023021266</v>
      </c>
      <c r="Q17" s="3655">
        <f>$Q$20/($O$16+$O$17+$O$18+$O$19)*O17</f>
        <v>244.5713803456112</v>
      </c>
      <c r="BZ17" s="3628" t="s">
        <v>4643</v>
      </c>
      <c r="CA17" s="3639">
        <f>K20-K14</f>
        <v>771.59100000000012</v>
      </c>
      <c r="CB17" s="3633">
        <f>M13*CA18*12/1000000*1.06</f>
        <v>891.03606360000003</v>
      </c>
    </row>
    <row r="18" spans="1:80" ht="18" customHeight="1">
      <c r="A18" s="2986"/>
      <c r="B18" s="2997" t="s">
        <v>2221</v>
      </c>
      <c r="C18" s="55"/>
      <c r="D18" s="2990"/>
      <c r="E18" s="2981"/>
      <c r="F18" s="2991">
        <f>'T-2 (11-12)'!H245</f>
        <v>30.694999999999997</v>
      </c>
      <c r="G18" s="2990"/>
      <c r="H18" s="2990"/>
      <c r="I18" s="2991">
        <f>'T-2-12-13'!H245</f>
        <v>22.157</v>
      </c>
      <c r="J18" s="2981"/>
      <c r="K18" s="3650">
        <f>730/SUM($I$16:$I$19)*I18-10</f>
        <v>35.120985739471983</v>
      </c>
      <c r="L18" s="2985"/>
      <c r="M18" s="2990"/>
      <c r="N18" s="2981"/>
      <c r="O18" s="3650">
        <f>780/SUM($K$16:$K$19)*K18+2</f>
        <v>37.503743403938287</v>
      </c>
      <c r="P18" s="2995">
        <f>(O18-K18)/K18</f>
        <v>6.784427072012264E-2</v>
      </c>
      <c r="Q18" s="3655">
        <f>$Q$20/($O$16+$O$17+$O$18+$O$19)*O18</f>
        <v>27.036331937377987</v>
      </c>
      <c r="S18" s="82"/>
      <c r="BZ18" s="3628" t="s">
        <v>4644</v>
      </c>
      <c r="CA18" s="3628">
        <f>ROUND((CA17/12/G13)*1000000,0)</f>
        <v>97</v>
      </c>
      <c r="CB18" s="3628">
        <f xml:space="preserve"> ROUND(CB17/M13/12*1000000,0)</f>
        <v>103</v>
      </c>
    </row>
    <row r="19" spans="1:80" ht="18" customHeight="1">
      <c r="A19" s="2986"/>
      <c r="B19" s="2997" t="s">
        <v>2222</v>
      </c>
      <c r="C19" s="55"/>
      <c r="D19" s="2990"/>
      <c r="E19" s="2981"/>
      <c r="F19" s="2991">
        <f>'T-2 (11-12)'!I245</f>
        <v>17.249000000000002</v>
      </c>
      <c r="G19" s="2990"/>
      <c r="H19" s="2990"/>
      <c r="I19" s="2991">
        <f>'T-2-12-13'!I245</f>
        <v>9.972999999999999</v>
      </c>
      <c r="J19" s="2981"/>
      <c r="K19" s="3650">
        <f>730/SUM($I$16:$I$19)*I19-3</f>
        <v>17.30922917271084</v>
      </c>
      <c r="L19" s="2985"/>
      <c r="M19" s="2990"/>
      <c r="N19" s="2981"/>
      <c r="O19" s="3650">
        <f>780/SUM($K$16:$K$19)*K19+1</f>
        <v>18.497869667627608</v>
      </c>
      <c r="P19" s="2995">
        <f>(O19-K19)/K19</f>
        <v>6.8670908626638313E-2</v>
      </c>
      <c r="Q19" s="3655">
        <f>$Q$20/($O$16+$O$17+$O$18+$O$19)*O19</f>
        <v>13.335056692389234</v>
      </c>
      <c r="S19" s="82"/>
      <c r="BZ19" s="3628" t="s">
        <v>4645</v>
      </c>
      <c r="CA19" s="3639"/>
      <c r="CB19" s="3639">
        <f>H125+J125</f>
        <v>52.800000000000004</v>
      </c>
    </row>
    <row r="20" spans="1:80" ht="18" customHeight="1">
      <c r="A20" s="2986"/>
      <c r="B20" s="55" t="s">
        <v>1440</v>
      </c>
      <c r="C20" s="55"/>
      <c r="D20" s="2981">
        <f>SUM(D13:D18)</f>
        <v>651019</v>
      </c>
      <c r="E20" s="2982">
        <f>SUM(E13:E18)</f>
        <v>518031.30000000005</v>
      </c>
      <c r="F20" s="2983">
        <f>SUM(F14:F19)</f>
        <v>691.03100000000006</v>
      </c>
      <c r="G20" s="2981">
        <f>SUM(G13:G18)</f>
        <v>812932</v>
      </c>
      <c r="H20" s="2982">
        <f>SUM(H13:H18)</f>
        <v>571674.82460000005</v>
      </c>
      <c r="I20" s="2983">
        <f>SUM(I14:I19)</f>
        <v>388.81100000000004</v>
      </c>
      <c r="J20" s="2982">
        <f>SUM(J13:J18)</f>
        <v>913596</v>
      </c>
      <c r="K20" s="2983">
        <f>SUM(K14:K19)</f>
        <v>863.63634000000013</v>
      </c>
      <c r="L20" s="2998">
        <f>((K20-F20)/F20)</f>
        <v>0.24977944549520942</v>
      </c>
      <c r="M20" s="2981">
        <f>SUM(M13:M18)</f>
        <v>1225978</v>
      </c>
      <c r="N20" s="2982">
        <f>SUM(N13:N18)</f>
        <v>961196</v>
      </c>
      <c r="O20" s="2983">
        <f>SUM(O14:O19)</f>
        <v>1191.1737056812976</v>
      </c>
      <c r="P20" s="2995">
        <f>(O20-K20)/K20</f>
        <v>0.37925380222108007</v>
      </c>
      <c r="Q20" s="3656">
        <f>(248.24*2)+(O20-I20*2)*0.45</f>
        <v>682.57826755658391</v>
      </c>
      <c r="BZ20" s="3628" t="s">
        <v>4646</v>
      </c>
      <c r="CA20" s="3628"/>
      <c r="CB20" s="3639">
        <f>CB17+CB19</f>
        <v>943.83606359999999</v>
      </c>
    </row>
    <row r="21" spans="1:80" ht="18" customHeight="1">
      <c r="A21" s="2986">
        <v>2</v>
      </c>
      <c r="B21" s="55" t="s">
        <v>1882</v>
      </c>
      <c r="C21" s="2986" t="s">
        <v>2294</v>
      </c>
      <c r="D21" s="2990"/>
      <c r="E21" s="2996"/>
      <c r="F21" s="2990"/>
      <c r="G21" s="2990"/>
      <c r="H21" s="2990"/>
      <c r="I21" s="2990"/>
      <c r="J21" s="2996"/>
      <c r="K21" s="2990"/>
      <c r="L21" s="2993"/>
      <c r="M21" s="3649"/>
      <c r="N21" s="3649"/>
      <c r="O21" s="3650"/>
      <c r="P21" s="2995"/>
      <c r="Q21" s="3655"/>
    </row>
    <row r="22" spans="1:80" ht="18" customHeight="1">
      <c r="A22" s="2986"/>
      <c r="B22" s="2989" t="s">
        <v>2008</v>
      </c>
      <c r="C22" s="2986"/>
      <c r="D22" s="2990"/>
      <c r="E22" s="2996"/>
      <c r="F22" s="2990"/>
      <c r="G22" s="2990"/>
      <c r="H22" s="2990"/>
      <c r="I22" s="2990"/>
      <c r="J22" s="2996"/>
      <c r="K22" s="2990"/>
      <c r="L22" s="2981"/>
      <c r="M22" s="3649"/>
      <c r="N22" s="3651"/>
      <c r="O22" s="3650"/>
      <c r="P22" s="2995"/>
      <c r="Q22" s="3655"/>
    </row>
    <row r="23" spans="1:80" ht="18" customHeight="1">
      <c r="A23" s="2986"/>
      <c r="B23" s="2997" t="s">
        <v>1883</v>
      </c>
      <c r="C23" s="2999"/>
      <c r="D23" s="2990"/>
      <c r="E23" s="2996"/>
      <c r="F23" s="2991">
        <f>'T-3 11-12'!E238</f>
        <v>37.640999999999998</v>
      </c>
      <c r="G23" s="2990"/>
      <c r="H23" s="2990"/>
      <c r="I23" s="2991">
        <f>'T-3 (12-13)'!E238</f>
        <v>32.393000000000001</v>
      </c>
      <c r="J23" s="2996"/>
      <c r="K23" s="3650">
        <f>160.16/SUM($I$23:$I$25)*I23+10+10+10</f>
        <v>97.069963414476476</v>
      </c>
      <c r="L23" s="2993"/>
      <c r="M23" s="3649"/>
      <c r="N23" s="3651"/>
      <c r="O23" s="3650">
        <f>168.168/SUM($K$23:$K$25)*K23+2</f>
        <v>110.71111885645767</v>
      </c>
      <c r="P23" s="2995">
        <f t="shared" ref="P23:P33" si="0">(O23-K23)/K23</f>
        <v>0.14052910871857641</v>
      </c>
      <c r="Q23" s="3655">
        <f>$Q$26/$O$26*O23</f>
        <v>70.353516384012806</v>
      </c>
    </row>
    <row r="24" spans="1:80" ht="18" customHeight="1">
      <c r="A24" s="2986"/>
      <c r="B24" s="2997" t="s">
        <v>815</v>
      </c>
      <c r="C24" s="2999"/>
      <c r="D24" s="2990"/>
      <c r="E24" s="2996"/>
      <c r="F24" s="2991">
        <f>'T-3 11-12'!F238</f>
        <v>22.93</v>
      </c>
      <c r="G24" s="2990"/>
      <c r="H24" s="2990"/>
      <c r="I24" s="2991">
        <f>'T-3 (12-13)'!F238</f>
        <v>23.811</v>
      </c>
      <c r="J24" s="2996"/>
      <c r="K24" s="3650">
        <f>160.16/SUM($I$23:$I$25)*I24-10-10</f>
        <v>29.300864349152576</v>
      </c>
      <c r="L24" s="2993"/>
      <c r="M24" s="3649"/>
      <c r="N24" s="3651"/>
      <c r="O24" s="3650">
        <f>168.168/SUM($K$23:$K$25)*K24</f>
        <v>32.814782604343982</v>
      </c>
      <c r="P24" s="2995">
        <f t="shared" si="0"/>
        <v>0.11992541289291467</v>
      </c>
      <c r="Q24" s="3655">
        <f>$Q$26/$O$26*O24</f>
        <v>20.852786688803953</v>
      </c>
    </row>
    <row r="25" spans="1:80" ht="18" customHeight="1">
      <c r="A25" s="2986"/>
      <c r="B25" s="2997" t="s">
        <v>816</v>
      </c>
      <c r="C25" s="2986"/>
      <c r="D25" s="2990"/>
      <c r="E25" s="2996"/>
      <c r="F25" s="2991">
        <f>'T-3 11-12'!G238</f>
        <v>74.522999999999996</v>
      </c>
      <c r="G25" s="2990"/>
      <c r="H25" s="2990"/>
      <c r="I25" s="2991">
        <f>'T-3 (12-13)'!G238</f>
        <v>21.149000000000001</v>
      </c>
      <c r="J25" s="2996"/>
      <c r="K25" s="3650">
        <f>160.16/SUM($I$23:$I$25)*I25-10-10</f>
        <v>23.789172236370916</v>
      </c>
      <c r="L25" s="2993"/>
      <c r="M25" s="3649"/>
      <c r="N25" s="3649"/>
      <c r="O25" s="3650">
        <f>168.168/SUM($K$23:$K$25)*K25-2</f>
        <v>24.642098539198358</v>
      </c>
      <c r="P25" s="2995">
        <f t="shared" si="0"/>
        <v>3.5853551117823887E-2</v>
      </c>
      <c r="Q25" s="3655">
        <f>$Q$26/$O$26*O25</f>
        <v>15.659296927183274</v>
      </c>
    </row>
    <row r="26" spans="1:80" ht="18" customHeight="1">
      <c r="A26" s="2986"/>
      <c r="B26" s="55" t="s">
        <v>1884</v>
      </c>
      <c r="C26" s="2986"/>
      <c r="D26" s="314">
        <f>'T-3 11-12'!C238-84</f>
        <v>48686</v>
      </c>
      <c r="E26" s="314">
        <f>'T-3 11-12'!D238-6908</f>
        <v>100465.42</v>
      </c>
      <c r="F26" s="2983">
        <f>SUM(F21:F25)</f>
        <v>135.09399999999999</v>
      </c>
      <c r="G26" s="314">
        <f>'T-3 (12-13)'!C238-81</f>
        <v>50144</v>
      </c>
      <c r="H26" s="314">
        <f>'T-3 (12-13)'!D238-6688</f>
        <v>106206.124</v>
      </c>
      <c r="I26" s="2983">
        <f>SUM(I21:I25)</f>
        <v>77.353000000000009</v>
      </c>
      <c r="J26" s="2982">
        <v>120353</v>
      </c>
      <c r="K26" s="2983">
        <f>SUM(K21:K25)</f>
        <v>150.15999999999997</v>
      </c>
      <c r="L26" s="2993">
        <f t="shared" ref="L26:L33" si="1">((K26-F26)/F26)</f>
        <v>0.11152234740254915</v>
      </c>
      <c r="M26" s="3652">
        <f>G26+1500</f>
        <v>51644</v>
      </c>
      <c r="N26" s="3652">
        <f>J26+12500</f>
        <v>132853</v>
      </c>
      <c r="O26" s="3653">
        <f>SUM(O23:O25)</f>
        <v>168.16800000000001</v>
      </c>
      <c r="P26" s="2995">
        <f t="shared" si="0"/>
        <v>0.1199254128929145</v>
      </c>
      <c r="Q26" s="3657">
        <f>(47.13*2+(O26-K26)*0.7)</f>
        <v>106.86560000000003</v>
      </c>
      <c r="S26" s="82"/>
    </row>
    <row r="27" spans="1:80" ht="18" customHeight="1">
      <c r="A27" s="2986">
        <v>3</v>
      </c>
      <c r="B27" s="2989" t="s">
        <v>1239</v>
      </c>
      <c r="C27" s="2986" t="s">
        <v>2294</v>
      </c>
      <c r="D27" s="2992">
        <f>'T-5'!C117-'T-1'!D28</f>
        <v>5390</v>
      </c>
      <c r="E27" s="2992">
        <f>'T-5'!D117-'T-1'!E28</f>
        <v>23535.78</v>
      </c>
      <c r="F27" s="2990">
        <f>'T-5'!E117-'T-1'!F28</f>
        <v>20.721</v>
      </c>
      <c r="G27" s="2177">
        <f>'T-5'!I117-G28-G29</f>
        <v>5591</v>
      </c>
      <c r="H27" s="2177">
        <f>'T-5'!J117-H28</f>
        <v>26184.051400000004</v>
      </c>
      <c r="I27" s="2991">
        <f>'T-5'!K117-I28</f>
        <v>11.145999999999999</v>
      </c>
      <c r="J27" s="3649">
        <v>27684</v>
      </c>
      <c r="K27" s="3650">
        <f>F27*1.05+P97</f>
        <v>26.10999</v>
      </c>
      <c r="L27" s="2993">
        <f t="shared" si="1"/>
        <v>0.26007383813522511</v>
      </c>
      <c r="M27" s="3648">
        <f>5905+2111</f>
        <v>8016</v>
      </c>
      <c r="N27" s="3649">
        <f>J27+2111*5</f>
        <v>38239</v>
      </c>
      <c r="O27" s="3650">
        <f>(K27*1.05)+P111</f>
        <v>78.175489499999998</v>
      </c>
      <c r="P27" s="2995">
        <f t="shared" si="0"/>
        <v>1.9940834714988402</v>
      </c>
      <c r="Q27" s="3655">
        <f>1.59*2</f>
        <v>3.18</v>
      </c>
    </row>
    <row r="28" spans="1:80" ht="18" customHeight="1">
      <c r="A28" s="2986">
        <v>4</v>
      </c>
      <c r="B28" s="2989" t="s">
        <v>1240</v>
      </c>
      <c r="C28" s="2986" t="s">
        <v>2294</v>
      </c>
      <c r="D28" s="2992">
        <v>28</v>
      </c>
      <c r="E28" s="2992">
        <v>568</v>
      </c>
      <c r="F28" s="2991">
        <f>'T-6 (11 12)'!I23</f>
        <v>1.514</v>
      </c>
      <c r="G28" s="2177">
        <v>41</v>
      </c>
      <c r="H28" s="2177">
        <v>965</v>
      </c>
      <c r="I28" s="2991">
        <f>'T-6 (12-13)'!I23</f>
        <v>0.7360000000000001</v>
      </c>
      <c r="J28" s="3649">
        <v>238</v>
      </c>
      <c r="K28" s="3650">
        <f>F28*1.05</f>
        <v>1.5897000000000001</v>
      </c>
      <c r="L28" s="2993">
        <f t="shared" si="1"/>
        <v>5.0000000000000065E-2</v>
      </c>
      <c r="M28" s="3648">
        <v>46</v>
      </c>
      <c r="N28" s="3649">
        <v>1045</v>
      </c>
      <c r="O28" s="3650">
        <f>K28*1.2</f>
        <v>1.90764</v>
      </c>
      <c r="P28" s="2995">
        <f t="shared" si="0"/>
        <v>0.19999999999999993</v>
      </c>
      <c r="Q28" s="3655">
        <f>0.6*2</f>
        <v>1.2</v>
      </c>
    </row>
    <row r="29" spans="1:80" ht="18" customHeight="1">
      <c r="A29" s="2986">
        <v>5</v>
      </c>
      <c r="B29" s="2989" t="s">
        <v>1241</v>
      </c>
      <c r="C29" s="2986" t="s">
        <v>2294</v>
      </c>
      <c r="D29" s="2992">
        <v>23</v>
      </c>
      <c r="E29" s="2992">
        <v>233</v>
      </c>
      <c r="F29" s="2991">
        <f>'T-6 (11 12)'!I24</f>
        <v>0.504</v>
      </c>
      <c r="G29" s="2177">
        <v>23</v>
      </c>
      <c r="H29" s="2177">
        <v>311</v>
      </c>
      <c r="I29" s="2991">
        <f>'T-6 (12-13)'!I24</f>
        <v>0.375</v>
      </c>
      <c r="J29" s="3649">
        <v>318</v>
      </c>
      <c r="K29" s="3650">
        <v>0.7</v>
      </c>
      <c r="L29" s="2993">
        <f t="shared" si="1"/>
        <v>0.38888888888888878</v>
      </c>
      <c r="M29" s="3648">
        <v>27</v>
      </c>
      <c r="N29" s="3649">
        <v>338</v>
      </c>
      <c r="O29" s="3650">
        <f>K29*1.25</f>
        <v>0.875</v>
      </c>
      <c r="P29" s="2995">
        <f t="shared" si="0"/>
        <v>0.25000000000000006</v>
      </c>
      <c r="Q29" s="3655">
        <v>0</v>
      </c>
    </row>
    <row r="30" spans="1:80" ht="18" customHeight="1">
      <c r="A30" s="2986">
        <v>6</v>
      </c>
      <c r="B30" s="2989" t="s">
        <v>1402</v>
      </c>
      <c r="C30" s="2986" t="s">
        <v>2294</v>
      </c>
      <c r="D30" s="2992">
        <v>606</v>
      </c>
      <c r="E30" s="2996">
        <v>2816</v>
      </c>
      <c r="F30" s="2991">
        <f>'T-6 (11 12)'!I25</f>
        <v>11.676000000000002</v>
      </c>
      <c r="G30" s="2992">
        <v>607</v>
      </c>
      <c r="H30" s="2996">
        <v>3023</v>
      </c>
      <c r="I30" s="2991">
        <f>'T-6 (12-13)'!I25</f>
        <v>5.649</v>
      </c>
      <c r="J30" s="3649">
        <v>3065</v>
      </c>
      <c r="K30" s="3650">
        <f>F30*1.05</f>
        <v>12.259800000000002</v>
      </c>
      <c r="L30" s="2993">
        <f t="shared" si="1"/>
        <v>0.05</v>
      </c>
      <c r="M30" s="3648">
        <v>621</v>
      </c>
      <c r="N30" s="3649">
        <v>3070</v>
      </c>
      <c r="O30" s="3650">
        <f>K30*1.03</f>
        <v>12.627594000000002</v>
      </c>
      <c r="P30" s="2995">
        <f t="shared" si="0"/>
        <v>2.9999999999999992E-2</v>
      </c>
      <c r="Q30" s="3655">
        <v>0</v>
      </c>
    </row>
    <row r="31" spans="1:80" ht="18" customHeight="1">
      <c r="A31" s="2986">
        <v>7</v>
      </c>
      <c r="B31" s="2989" t="s">
        <v>1455</v>
      </c>
      <c r="C31" s="2986" t="s">
        <v>2294</v>
      </c>
      <c r="D31" s="2992">
        <f>'T-4 '!C119</f>
        <v>2618</v>
      </c>
      <c r="E31" s="2992">
        <f>'T-4 '!D119</f>
        <v>26522.760000000002</v>
      </c>
      <c r="F31" s="2991">
        <f>'T-6 (11 12)'!I26</f>
        <v>14.396999999999998</v>
      </c>
      <c r="G31" s="2992">
        <f>'T-4 '!I119</f>
        <v>2585</v>
      </c>
      <c r="H31" s="2992">
        <f>'T-4 '!J119</f>
        <v>26313.328419999998</v>
      </c>
      <c r="I31" s="2990">
        <f>'T-4 '!K119</f>
        <v>7.2079999999999993</v>
      </c>
      <c r="J31" s="3649">
        <v>26078</v>
      </c>
      <c r="K31" s="3650">
        <f>F31*1.01</f>
        <v>14.540969999999998</v>
      </c>
      <c r="L31" s="2993">
        <f t="shared" si="1"/>
        <v>9.9999999999999655E-3</v>
      </c>
      <c r="M31" s="3648">
        <v>2600</v>
      </c>
      <c r="N31" s="3649">
        <v>26315</v>
      </c>
      <c r="O31" s="3650">
        <f>K31*1.02</f>
        <v>14.831789399999998</v>
      </c>
      <c r="P31" s="2995">
        <f t="shared" si="0"/>
        <v>2.0000000000000014E-2</v>
      </c>
      <c r="Q31" s="3655">
        <f>(3.73*2)*1.05</f>
        <v>7.8330000000000002</v>
      </c>
    </row>
    <row r="32" spans="1:80" ht="18" customHeight="1">
      <c r="A32" s="2986">
        <v>8</v>
      </c>
      <c r="B32" s="2989" t="s">
        <v>1456</v>
      </c>
      <c r="C32" s="2986" t="s">
        <v>2294</v>
      </c>
      <c r="D32" s="2992">
        <v>686</v>
      </c>
      <c r="E32" s="2996">
        <v>23546</v>
      </c>
      <c r="F32" s="2991">
        <f>'T-6 (11 12)'!I27</f>
        <v>17.318999999999999</v>
      </c>
      <c r="G32" s="2992">
        <v>671</v>
      </c>
      <c r="H32" s="2996">
        <v>24669</v>
      </c>
      <c r="I32" s="2990">
        <f>'T-6 (12-13)'!I27</f>
        <v>7.7780000000000005</v>
      </c>
      <c r="J32" s="3649">
        <v>24748</v>
      </c>
      <c r="K32" s="3650">
        <f>F32*1.03</f>
        <v>17.838570000000001</v>
      </c>
      <c r="L32" s="2993">
        <f t="shared" si="1"/>
        <v>3.0000000000000096E-2</v>
      </c>
      <c r="M32" s="3648">
        <v>695</v>
      </c>
      <c r="N32" s="3649">
        <v>25120</v>
      </c>
      <c r="O32" s="3650">
        <f>K32*1.05</f>
        <v>18.730498500000003</v>
      </c>
      <c r="P32" s="2995">
        <f t="shared" si="0"/>
        <v>5.0000000000000128E-2</v>
      </c>
      <c r="Q32" s="3655">
        <v>0</v>
      </c>
    </row>
    <row r="33" spans="1:78" ht="18" customHeight="1">
      <c r="A33" s="2986">
        <v>9</v>
      </c>
      <c r="B33" s="2989" t="s">
        <v>832</v>
      </c>
      <c r="C33" s="2986" t="s">
        <v>2294</v>
      </c>
      <c r="D33" s="2177">
        <v>5365</v>
      </c>
      <c r="E33" s="83">
        <v>14771</v>
      </c>
      <c r="F33" s="2991">
        <f>'T-6 (11 12)'!I28</f>
        <v>20.186999999999998</v>
      </c>
      <c r="G33" s="2177">
        <v>5718</v>
      </c>
      <c r="H33" s="2177">
        <v>15800</v>
      </c>
      <c r="I33" s="2990">
        <f>'T-6 (12-13)'!I28</f>
        <v>11.143999999999998</v>
      </c>
      <c r="J33" s="3586">
        <v>18572</v>
      </c>
      <c r="K33" s="3650">
        <f>F33*1.1</f>
        <v>22.2057</v>
      </c>
      <c r="L33" s="2993">
        <f t="shared" si="1"/>
        <v>0.10000000000000014</v>
      </c>
      <c r="M33" s="3586">
        <v>5950</v>
      </c>
      <c r="N33" s="3587">
        <v>18590</v>
      </c>
      <c r="O33" s="3650">
        <f>K33*1.05</f>
        <v>23.315985000000001</v>
      </c>
      <c r="P33" s="2995">
        <f t="shared" si="0"/>
        <v>5.0000000000000051E-2</v>
      </c>
      <c r="Q33" s="3655">
        <v>0</v>
      </c>
    </row>
    <row r="34" spans="1:78" ht="18" customHeight="1">
      <c r="A34" s="2986">
        <v>10</v>
      </c>
      <c r="B34" s="2989" t="s">
        <v>1863</v>
      </c>
      <c r="C34" s="2986" t="s">
        <v>2294</v>
      </c>
      <c r="D34" s="83"/>
      <c r="E34" s="2992"/>
      <c r="F34" s="2991"/>
      <c r="G34" s="2991"/>
      <c r="H34" s="2177"/>
      <c r="I34" s="2177"/>
      <c r="J34" s="3586"/>
      <c r="K34" s="3588"/>
      <c r="L34" s="2993"/>
      <c r="M34" s="3586"/>
      <c r="N34" s="3586"/>
      <c r="O34" s="3588"/>
      <c r="P34" s="2995"/>
      <c r="Q34" s="3655"/>
    </row>
    <row r="35" spans="1:78" ht="18" customHeight="1">
      <c r="A35" s="2986" t="s">
        <v>1457</v>
      </c>
      <c r="B35" s="2986" t="s">
        <v>1885</v>
      </c>
      <c r="C35" s="2986"/>
      <c r="D35" s="2177">
        <v>2066</v>
      </c>
      <c r="E35" s="83">
        <v>12193</v>
      </c>
      <c r="F35" s="2991">
        <f>'T-6 (11 12)'!I29</f>
        <v>18.320999999999998</v>
      </c>
      <c r="G35" s="2177">
        <v>2328</v>
      </c>
      <c r="H35" s="83">
        <v>13381</v>
      </c>
      <c r="I35" s="2991">
        <f>'T-6 (12-13)'!I29</f>
        <v>9.9720000000000013</v>
      </c>
      <c r="J35" s="3587">
        <v>14159</v>
      </c>
      <c r="K35" s="3650">
        <f>F35*1.1</f>
        <v>20.153099999999998</v>
      </c>
      <c r="L35" s="2993">
        <f>((K35-F35)/F35)</f>
        <v>0.10000000000000003</v>
      </c>
      <c r="M35" s="3586">
        <v>2490</v>
      </c>
      <c r="N35" s="3587">
        <v>14570</v>
      </c>
      <c r="O35" s="3650">
        <f>K35*1.05</f>
        <v>21.160754999999998</v>
      </c>
      <c r="P35" s="2995">
        <f>(O35-K35)/K35</f>
        <v>4.9999999999999989E-2</v>
      </c>
      <c r="Q35" s="3655">
        <f>(1.67*2)*1.1</f>
        <v>3.6739999999999999</v>
      </c>
    </row>
    <row r="36" spans="1:78" ht="18" customHeight="1">
      <c r="A36" s="2986" t="s">
        <v>1459</v>
      </c>
      <c r="B36" s="2986" t="s">
        <v>1886</v>
      </c>
      <c r="C36" s="55"/>
      <c r="D36" s="2177">
        <v>4</v>
      </c>
      <c r="E36" s="2177">
        <v>577</v>
      </c>
      <c r="F36" s="2991">
        <f>'T-6 (11 12)'!I30</f>
        <v>1.264</v>
      </c>
      <c r="G36" s="2177">
        <v>4</v>
      </c>
      <c r="H36" s="2177">
        <v>577</v>
      </c>
      <c r="I36" s="2991">
        <f>'T-6 (12-13)'!I30</f>
        <v>0.68300000000000005</v>
      </c>
      <c r="J36" s="3586">
        <v>577</v>
      </c>
      <c r="K36" s="3588">
        <f>F36*1.1</f>
        <v>1.3904000000000001</v>
      </c>
      <c r="L36" s="2993">
        <f>((K36-F36)/F36)</f>
        <v>0.10000000000000005</v>
      </c>
      <c r="M36" s="3586">
        <v>4</v>
      </c>
      <c r="N36" s="3586">
        <v>577</v>
      </c>
      <c r="O36" s="3588">
        <f>K36*1.1</f>
        <v>1.5294400000000001</v>
      </c>
      <c r="P36" s="2995">
        <f>(O36-K36)/K36</f>
        <v>0.10000000000000003</v>
      </c>
      <c r="Q36" s="3655">
        <f>(0.9*2)*1.2</f>
        <v>2.16</v>
      </c>
    </row>
    <row r="37" spans="1:78" ht="18" customHeight="1">
      <c r="A37" s="2986"/>
      <c r="B37" s="2989" t="s">
        <v>1864</v>
      </c>
      <c r="C37" s="2986"/>
      <c r="D37" s="2177"/>
      <c r="E37" s="2177"/>
      <c r="F37" s="2991"/>
      <c r="G37" s="2177"/>
      <c r="H37" s="2177"/>
      <c r="I37" s="2991"/>
      <c r="J37" s="3586"/>
      <c r="K37" s="3588"/>
      <c r="L37" s="2993"/>
      <c r="M37" s="3586"/>
      <c r="N37" s="3586"/>
      <c r="O37" s="3588"/>
      <c r="P37" s="2995"/>
      <c r="Q37" s="3655"/>
    </row>
    <row r="38" spans="1:78" ht="18" customHeight="1">
      <c r="A38" s="2986">
        <v>11</v>
      </c>
      <c r="B38" s="55" t="s">
        <v>1887</v>
      </c>
      <c r="C38" s="2986" t="s">
        <v>2294</v>
      </c>
      <c r="D38" s="2177">
        <v>3</v>
      </c>
      <c r="E38" s="83">
        <v>343</v>
      </c>
      <c r="F38" s="2990">
        <f>'T-6 (11 12)'!I31</f>
        <v>0.46899999999999997</v>
      </c>
      <c r="G38" s="2177">
        <v>2</v>
      </c>
      <c r="H38" s="2177">
        <v>233</v>
      </c>
      <c r="I38" s="2991">
        <f>'T-6 (12-13)'!I31</f>
        <v>0.221</v>
      </c>
      <c r="J38" s="3586">
        <v>233</v>
      </c>
      <c r="K38" s="3588">
        <f>F38</f>
        <v>0.46899999999999997</v>
      </c>
      <c r="L38" s="2993">
        <f>((K38-F38)/F38)</f>
        <v>0</v>
      </c>
      <c r="M38" s="3586">
        <v>2</v>
      </c>
      <c r="N38" s="3586">
        <v>233</v>
      </c>
      <c r="O38" s="3588">
        <f>K38*1.05</f>
        <v>0.49245</v>
      </c>
      <c r="P38" s="2995">
        <f>(O38-K38)/K38</f>
        <v>5.0000000000000058E-2</v>
      </c>
      <c r="Q38" s="3655">
        <v>0</v>
      </c>
    </row>
    <row r="39" spans="1:78" ht="18" customHeight="1">
      <c r="A39" s="2986">
        <v>12</v>
      </c>
      <c r="B39" s="55" t="s">
        <v>1344</v>
      </c>
      <c r="C39" s="2986" t="s">
        <v>2294</v>
      </c>
      <c r="D39" s="2177">
        <v>2</v>
      </c>
      <c r="E39" s="83">
        <v>290</v>
      </c>
      <c r="F39" s="2990">
        <f>'T-6 (11 12)'!I32</f>
        <v>0.28999999999999998</v>
      </c>
      <c r="G39" s="2177">
        <v>3</v>
      </c>
      <c r="H39" s="2177">
        <v>407</v>
      </c>
      <c r="I39" s="2991">
        <f>'T-6 (12-13)'!I32</f>
        <v>0.189</v>
      </c>
      <c r="J39" s="3586">
        <v>577</v>
      </c>
      <c r="K39" s="3588">
        <f>F39*1.05</f>
        <v>0.30449999999999999</v>
      </c>
      <c r="L39" s="2993">
        <f>((K39-F39)/F39)</f>
        <v>5.0000000000000044E-2</v>
      </c>
      <c r="M39" s="3586">
        <v>4</v>
      </c>
      <c r="N39" s="3586">
        <v>577</v>
      </c>
      <c r="O39" s="3588">
        <f>K39*1.05</f>
        <v>0.31972499999999998</v>
      </c>
      <c r="P39" s="2995">
        <f>(O39-K39)/K39</f>
        <v>4.9999999999999961E-2</v>
      </c>
      <c r="Q39" s="3655">
        <v>0</v>
      </c>
      <c r="BZ39" s="82"/>
    </row>
    <row r="40" spans="1:78" ht="18" customHeight="1">
      <c r="A40" s="2986"/>
      <c r="B40" s="2999" t="s">
        <v>1462</v>
      </c>
      <c r="C40" s="2986"/>
      <c r="D40" s="76">
        <f>SUM(D20:D39)</f>
        <v>716496</v>
      </c>
      <c r="E40" s="314">
        <f>SUM(E20:E39)</f>
        <v>723892.26000000013</v>
      </c>
      <c r="F40" s="74">
        <f>F20+F26+SUM(F27:F39)</f>
        <v>932.78700000000003</v>
      </c>
      <c r="G40" s="76">
        <f>SUM(G20:G39)</f>
        <v>880649</v>
      </c>
      <c r="H40" s="314">
        <f>SUM(H20:H39)</f>
        <v>789744.32842000003</v>
      </c>
      <c r="I40" s="74">
        <f>I20+I26+SUM(I27:I39)</f>
        <v>521.26499999999999</v>
      </c>
      <c r="J40" s="314">
        <f>SUM(J20:J39)</f>
        <v>1150198</v>
      </c>
      <c r="K40" s="74">
        <f>K20+K26+SUM(K27:K39)</f>
        <v>1131.35807</v>
      </c>
      <c r="L40" s="2993">
        <f>((K40-F40)/F40)</f>
        <v>0.21287932829252548</v>
      </c>
      <c r="M40" s="314">
        <f>SUM(M20:M39)</f>
        <v>1298077</v>
      </c>
      <c r="N40" s="314">
        <f>SUM(N20:N39)</f>
        <v>1222723</v>
      </c>
      <c r="O40" s="74">
        <f>O20+O26+SUM(O27:O39)</f>
        <v>1533.3080720812977</v>
      </c>
      <c r="P40" s="2995">
        <f>(O40-K40)/K40</f>
        <v>0.35528097844504503</v>
      </c>
      <c r="Q40" s="3656">
        <f>Q20+Q26+SUM(Q27:Q39)</f>
        <v>807.49086755658391</v>
      </c>
    </row>
    <row r="41" spans="1:78" ht="18" customHeight="1">
      <c r="A41" s="2986"/>
      <c r="B41" s="2987" t="s">
        <v>2013</v>
      </c>
      <c r="C41" s="2986"/>
      <c r="D41" s="83"/>
      <c r="E41" s="83"/>
      <c r="F41" s="2991"/>
      <c r="G41" s="83"/>
      <c r="H41" s="83"/>
      <c r="I41" s="2991"/>
      <c r="J41" s="2991"/>
      <c r="K41" s="2991"/>
      <c r="L41" s="2991"/>
      <c r="M41" s="2177"/>
      <c r="N41" s="83"/>
      <c r="O41" s="2991"/>
      <c r="P41" s="3000"/>
      <c r="Q41" s="3658"/>
    </row>
    <row r="42" spans="1:78" ht="18" customHeight="1">
      <c r="A42" s="2986">
        <v>13</v>
      </c>
      <c r="B42" s="55" t="s">
        <v>2014</v>
      </c>
      <c r="C42" s="2986" t="s">
        <v>267</v>
      </c>
      <c r="D42" s="3586">
        <v>12</v>
      </c>
      <c r="E42" s="3587">
        <v>4084</v>
      </c>
      <c r="F42" s="2991">
        <f>'T-6 (11 12)'!I35</f>
        <v>8.2259999999999991</v>
      </c>
      <c r="G42" s="3586">
        <v>12</v>
      </c>
      <c r="H42" s="3587">
        <v>4084</v>
      </c>
      <c r="I42" s="2991">
        <f>'T-6 (12-13)'!I35</f>
        <v>4.1429999999999998</v>
      </c>
      <c r="J42" s="3587">
        <v>4084</v>
      </c>
      <c r="K42" s="3588">
        <f>F42*1.05</f>
        <v>8.6372999999999998</v>
      </c>
      <c r="L42" s="2993">
        <f>((K42-F42)/F42)</f>
        <v>5.0000000000000086E-2</v>
      </c>
      <c r="M42" s="3586">
        <v>12</v>
      </c>
      <c r="N42" s="3587">
        <v>4084</v>
      </c>
      <c r="O42" s="3588">
        <f>K42*1.05</f>
        <v>9.0691649999999999</v>
      </c>
      <c r="P42" s="2995">
        <f>(O42-K42)/K42</f>
        <v>5.0000000000000024E-2</v>
      </c>
      <c r="Q42" s="3655">
        <f>4.08*2</f>
        <v>8.16</v>
      </c>
    </row>
    <row r="43" spans="1:78" ht="18" customHeight="1">
      <c r="A43" s="2986">
        <v>14</v>
      </c>
      <c r="B43" s="2989" t="s">
        <v>1239</v>
      </c>
      <c r="C43" s="2986" t="s">
        <v>267</v>
      </c>
      <c r="D43" s="3586"/>
      <c r="E43" s="3587"/>
      <c r="F43" s="2991"/>
      <c r="G43" s="3586"/>
      <c r="H43" s="3587"/>
      <c r="I43" s="2991"/>
      <c r="J43" s="3587"/>
      <c r="K43" s="3588"/>
      <c r="L43" s="2993"/>
      <c r="M43" s="3586"/>
      <c r="N43" s="3587"/>
      <c r="O43" s="3588"/>
      <c r="P43" s="2995"/>
      <c r="Q43" s="3655">
        <v>0</v>
      </c>
    </row>
    <row r="44" spans="1:78" ht="18" customHeight="1">
      <c r="A44" s="2986">
        <v>15</v>
      </c>
      <c r="B44" s="2989" t="s">
        <v>1240</v>
      </c>
      <c r="C44" s="2986" t="s">
        <v>267</v>
      </c>
      <c r="D44" s="3586">
        <v>3</v>
      </c>
      <c r="E44" s="3587">
        <v>553</v>
      </c>
      <c r="F44" s="2991">
        <f>'T-6 (11 12)'!I37</f>
        <v>1.55</v>
      </c>
      <c r="G44" s="3586">
        <v>3</v>
      </c>
      <c r="H44" s="3587">
        <v>723</v>
      </c>
      <c r="I44" s="2991">
        <f>'T-6 (12-13)'!I37</f>
        <v>0.84899999999999998</v>
      </c>
      <c r="J44" s="3587">
        <v>723</v>
      </c>
      <c r="K44" s="3588">
        <f>F44*1.05</f>
        <v>1.6275000000000002</v>
      </c>
      <c r="L44" s="2993">
        <f t="shared" ref="L44:L51" si="2">((K44-F44)/F44)</f>
        <v>5.0000000000000079E-2</v>
      </c>
      <c r="M44" s="3586">
        <v>3</v>
      </c>
      <c r="N44" s="3587">
        <v>723</v>
      </c>
      <c r="O44" s="3588">
        <f>K44*1.05</f>
        <v>1.7088750000000001</v>
      </c>
      <c r="P44" s="2995">
        <f>(O44-K44)/K44</f>
        <v>4.9999999999999982E-2</v>
      </c>
      <c r="Q44" s="3655">
        <f>0.52*2</f>
        <v>1.04</v>
      </c>
    </row>
    <row r="45" spans="1:78" ht="18" customHeight="1">
      <c r="A45" s="2986">
        <v>16</v>
      </c>
      <c r="B45" s="2989" t="s">
        <v>1241</v>
      </c>
      <c r="C45" s="2986" t="s">
        <v>267</v>
      </c>
      <c r="D45" s="3586">
        <v>1</v>
      </c>
      <c r="E45" s="3587">
        <v>110</v>
      </c>
      <c r="F45" s="2991">
        <f>'T-6 (11 12)'!I38</f>
        <v>5.0000000000000001E-3</v>
      </c>
      <c r="G45" s="3586">
        <v>1</v>
      </c>
      <c r="H45" s="3587">
        <v>110</v>
      </c>
      <c r="I45" s="2991">
        <f>'T-6 (12-13)'!I38</f>
        <v>0.122</v>
      </c>
      <c r="J45" s="3587">
        <v>110</v>
      </c>
      <c r="K45" s="3588">
        <v>0.224</v>
      </c>
      <c r="L45" s="2993">
        <f t="shared" si="2"/>
        <v>43.8</v>
      </c>
      <c r="M45" s="3586">
        <v>1</v>
      </c>
      <c r="N45" s="3587">
        <v>110</v>
      </c>
      <c r="O45" s="3588">
        <v>1</v>
      </c>
      <c r="P45" s="2995">
        <v>1</v>
      </c>
      <c r="Q45" s="3655">
        <v>0</v>
      </c>
    </row>
    <row r="46" spans="1:78" ht="18" customHeight="1">
      <c r="A46" s="2986">
        <v>17</v>
      </c>
      <c r="B46" s="2989" t="s">
        <v>832</v>
      </c>
      <c r="C46" s="2986" t="s">
        <v>267</v>
      </c>
      <c r="D46" s="3586">
        <v>27</v>
      </c>
      <c r="E46" s="3587">
        <v>5942</v>
      </c>
      <c r="F46" s="2991">
        <f>'T-6 (11 12)'!I39</f>
        <v>6.7940000000000005</v>
      </c>
      <c r="G46" s="3586">
        <v>28</v>
      </c>
      <c r="H46" s="3587">
        <v>6135</v>
      </c>
      <c r="I46" s="2991">
        <f>'T-6 (12-13)'!I39</f>
        <v>3.625</v>
      </c>
      <c r="J46" s="3587">
        <v>6408</v>
      </c>
      <c r="K46" s="3588">
        <f>F46*1.1</f>
        <v>7.4734000000000007</v>
      </c>
      <c r="L46" s="2993">
        <f t="shared" si="2"/>
        <v>0.10000000000000002</v>
      </c>
      <c r="M46" s="3586">
        <v>29</v>
      </c>
      <c r="N46" s="3587">
        <v>6408</v>
      </c>
      <c r="O46" s="3588">
        <f>K46*1.05</f>
        <v>7.8470700000000013</v>
      </c>
      <c r="P46" s="2995">
        <f t="shared" ref="P46:P51" si="3">(O46-K46)/K46</f>
        <v>5.0000000000000079E-2</v>
      </c>
      <c r="Q46" s="3655">
        <v>0</v>
      </c>
    </row>
    <row r="47" spans="1:78" ht="18" customHeight="1">
      <c r="A47" s="2986">
        <v>18</v>
      </c>
      <c r="B47" s="55" t="s">
        <v>2230</v>
      </c>
      <c r="C47" s="2986" t="s">
        <v>267</v>
      </c>
      <c r="D47" s="3586">
        <v>84</v>
      </c>
      <c r="E47" s="3587">
        <v>6908</v>
      </c>
      <c r="F47" s="2991">
        <f>'T-6 (11 12)'!I40</f>
        <v>7.3569999999999993</v>
      </c>
      <c r="G47" s="3586">
        <v>81</v>
      </c>
      <c r="H47" s="3587">
        <v>6688</v>
      </c>
      <c r="I47" s="2991">
        <f>'T-6 (12-13)'!I40</f>
        <v>3.4119999999999999</v>
      </c>
      <c r="J47" s="3587">
        <v>7075</v>
      </c>
      <c r="K47" s="3588">
        <f>F47*1.1</f>
        <v>8.0927000000000007</v>
      </c>
      <c r="L47" s="2993">
        <f t="shared" si="2"/>
        <v>0.1000000000000002</v>
      </c>
      <c r="M47" s="3586">
        <v>100</v>
      </c>
      <c r="N47" s="3587">
        <f>J47+560</f>
        <v>7635</v>
      </c>
      <c r="O47" s="3588">
        <f>K47*1.05</f>
        <v>8.4973350000000014</v>
      </c>
      <c r="P47" s="2995">
        <f t="shared" si="3"/>
        <v>5.0000000000000086E-2</v>
      </c>
      <c r="Q47" s="3655">
        <f>8.497*0.9</f>
        <v>7.6473000000000004</v>
      </c>
    </row>
    <row r="48" spans="1:78" ht="18" customHeight="1">
      <c r="A48" s="2986">
        <v>19</v>
      </c>
      <c r="B48" s="2989" t="s">
        <v>1865</v>
      </c>
      <c r="C48" s="2986" t="s">
        <v>267</v>
      </c>
      <c r="D48" s="3586">
        <v>414</v>
      </c>
      <c r="E48" s="3587">
        <v>24081</v>
      </c>
      <c r="F48" s="2991">
        <f>'T-6 (11 12)'!I41</f>
        <v>24.525000000000002</v>
      </c>
      <c r="G48" s="3586">
        <v>469</v>
      </c>
      <c r="H48" s="3587">
        <v>26925</v>
      </c>
      <c r="I48" s="2991">
        <f>'T-6 (12-13)'!I41</f>
        <v>11.212</v>
      </c>
      <c r="J48" s="3587">
        <v>27495</v>
      </c>
      <c r="K48" s="3588">
        <f>F48*1.1</f>
        <v>26.977500000000006</v>
      </c>
      <c r="L48" s="2993">
        <f t="shared" si="2"/>
        <v>0.10000000000000016</v>
      </c>
      <c r="M48" s="3586">
        <v>490</v>
      </c>
      <c r="N48" s="3587">
        <f>J48+410</f>
        <v>27905</v>
      </c>
      <c r="O48" s="3588">
        <f>K48*1.05</f>
        <v>28.326375000000009</v>
      </c>
      <c r="P48" s="2995">
        <f t="shared" si="3"/>
        <v>5.0000000000000107E-2</v>
      </c>
      <c r="Q48" s="3655">
        <v>0</v>
      </c>
    </row>
    <row r="49" spans="1:17" ht="18" customHeight="1">
      <c r="A49" s="2986">
        <v>20</v>
      </c>
      <c r="B49" s="55" t="s">
        <v>1887</v>
      </c>
      <c r="C49" s="2986" t="s">
        <v>267</v>
      </c>
      <c r="D49" s="3586">
        <v>33</v>
      </c>
      <c r="E49" s="3587">
        <v>11822</v>
      </c>
      <c r="F49" s="2991">
        <f>'T-6 (11 12)'!I42</f>
        <v>29.849</v>
      </c>
      <c r="G49" s="3586">
        <v>33</v>
      </c>
      <c r="H49" s="3586">
        <v>10515</v>
      </c>
      <c r="I49" s="2991">
        <f>'T-6 (12-13)'!I42</f>
        <v>14.686</v>
      </c>
      <c r="J49" s="3587">
        <v>10844</v>
      </c>
      <c r="K49" s="3588">
        <f>F49</f>
        <v>29.849</v>
      </c>
      <c r="L49" s="2993">
        <f t="shared" si="2"/>
        <v>0</v>
      </c>
      <c r="M49" s="3586">
        <v>36</v>
      </c>
      <c r="N49" s="3587">
        <v>10844</v>
      </c>
      <c r="O49" s="3588">
        <f>K49*1.05</f>
        <v>31.341450000000002</v>
      </c>
      <c r="P49" s="2995">
        <f t="shared" si="3"/>
        <v>5.0000000000000051E-2</v>
      </c>
      <c r="Q49" s="3655">
        <v>0</v>
      </c>
    </row>
    <row r="50" spans="1:17" ht="18" customHeight="1">
      <c r="A50" s="2986">
        <v>21</v>
      </c>
      <c r="B50" s="2989" t="s">
        <v>1863</v>
      </c>
      <c r="C50" s="2986" t="s">
        <v>267</v>
      </c>
      <c r="D50" s="3586">
        <v>10</v>
      </c>
      <c r="E50" s="3587">
        <v>3559</v>
      </c>
      <c r="F50" s="2991">
        <f>'T-6 (11 12)'!I43</f>
        <v>15.809000000000001</v>
      </c>
      <c r="G50" s="3586">
        <v>11</v>
      </c>
      <c r="H50" s="3586">
        <v>3709</v>
      </c>
      <c r="I50" s="2991">
        <f>'T-6 (12-13)'!I43</f>
        <v>8.157</v>
      </c>
      <c r="J50" s="3587">
        <v>3842</v>
      </c>
      <c r="K50" s="3588">
        <f>F50*1.02</f>
        <v>16.12518</v>
      </c>
      <c r="L50" s="2993">
        <f t="shared" si="2"/>
        <v>1.9999999999999952E-2</v>
      </c>
      <c r="M50" s="3586">
        <v>12</v>
      </c>
      <c r="N50" s="3587">
        <v>3842</v>
      </c>
      <c r="O50" s="3588">
        <f>K50*1.02</f>
        <v>16.447683600000001</v>
      </c>
      <c r="P50" s="2995">
        <f t="shared" si="3"/>
        <v>2.0000000000000063E-2</v>
      </c>
      <c r="Q50" s="3655">
        <f>2.05*2</f>
        <v>4.0999999999999996</v>
      </c>
    </row>
    <row r="51" spans="1:17" ht="18" customHeight="1">
      <c r="A51" s="2986">
        <v>22</v>
      </c>
      <c r="B51" s="55" t="s">
        <v>1344</v>
      </c>
      <c r="C51" s="2986" t="s">
        <v>267</v>
      </c>
      <c r="D51" s="3586">
        <v>85</v>
      </c>
      <c r="E51" s="3587">
        <v>32564</v>
      </c>
      <c r="F51" s="2991">
        <f>'T-6 (11 12)'!I44</f>
        <v>96.05</v>
      </c>
      <c r="G51" s="3586">
        <v>118</v>
      </c>
      <c r="H51" s="3586">
        <v>38159</v>
      </c>
      <c r="I51" s="2991">
        <f>'T-6 (12-13)'!I44</f>
        <v>45.432000000000002</v>
      </c>
      <c r="J51" s="3587">
        <v>38855</v>
      </c>
      <c r="K51" s="3588">
        <f>F51*0.95</f>
        <v>91.247499999999988</v>
      </c>
      <c r="L51" s="2993">
        <f t="shared" si="2"/>
        <v>-5.0000000000000093E-2</v>
      </c>
      <c r="M51" s="3586">
        <v>131</v>
      </c>
      <c r="N51" s="3587">
        <f>38855+240</f>
        <v>39095</v>
      </c>
      <c r="O51" s="3588">
        <f>K51*1.02+1.721</f>
        <v>94.793449999999993</v>
      </c>
      <c r="P51" s="2995">
        <f t="shared" si="3"/>
        <v>3.8860790706594761E-2</v>
      </c>
      <c r="Q51" s="3655">
        <v>0</v>
      </c>
    </row>
    <row r="52" spans="1:17" ht="18" customHeight="1">
      <c r="A52" s="2986">
        <v>23</v>
      </c>
      <c r="B52" s="55" t="s">
        <v>1347</v>
      </c>
      <c r="C52" s="2986" t="s">
        <v>267</v>
      </c>
      <c r="D52" s="3586"/>
      <c r="E52" s="3587"/>
      <c r="F52" s="2991"/>
      <c r="G52" s="3586"/>
      <c r="H52" s="3587"/>
      <c r="I52" s="2991"/>
      <c r="J52" s="83"/>
      <c r="K52" s="3588"/>
      <c r="L52" s="2993"/>
      <c r="M52" s="3586"/>
      <c r="N52" s="3587"/>
      <c r="O52" s="3588"/>
      <c r="P52" s="2995"/>
      <c r="Q52" s="3655">
        <v>0</v>
      </c>
    </row>
    <row r="53" spans="1:17" ht="18" customHeight="1">
      <c r="A53" s="2986">
        <v>24</v>
      </c>
      <c r="B53" s="55" t="s">
        <v>2016</v>
      </c>
      <c r="C53" s="2986" t="s">
        <v>267</v>
      </c>
      <c r="D53" s="3587"/>
      <c r="E53" s="3587"/>
      <c r="F53" s="2991"/>
      <c r="G53" s="3586"/>
      <c r="H53" s="3587"/>
      <c r="I53" s="2991"/>
      <c r="J53" s="83"/>
      <c r="K53" s="3588"/>
      <c r="L53" s="2993"/>
      <c r="M53" s="3586"/>
      <c r="N53" s="3587"/>
      <c r="O53" s="3588"/>
      <c r="P53" s="2995"/>
      <c r="Q53" s="3655">
        <v>0</v>
      </c>
    </row>
    <row r="54" spans="1:17" ht="18" customHeight="1">
      <c r="A54" s="2986">
        <v>25</v>
      </c>
      <c r="B54" s="55" t="s">
        <v>1345</v>
      </c>
      <c r="C54" s="2986" t="s">
        <v>267</v>
      </c>
      <c r="D54" s="3587"/>
      <c r="E54" s="3587"/>
      <c r="F54" s="2991"/>
      <c r="G54" s="3586"/>
      <c r="H54" s="3587"/>
      <c r="I54" s="2991"/>
      <c r="J54" s="83"/>
      <c r="K54" s="3588"/>
      <c r="L54" s="2993"/>
      <c r="M54" s="3586"/>
      <c r="N54" s="3587"/>
      <c r="O54" s="3588"/>
      <c r="P54" s="2995"/>
      <c r="Q54" s="3655">
        <v>0</v>
      </c>
    </row>
    <row r="55" spans="1:17" ht="18" customHeight="1">
      <c r="A55" s="2986">
        <v>26</v>
      </c>
      <c r="B55" s="55" t="s">
        <v>2229</v>
      </c>
      <c r="C55" s="2986" t="s">
        <v>267</v>
      </c>
      <c r="D55" s="3587"/>
      <c r="E55" s="3587"/>
      <c r="F55" s="2991"/>
      <c r="G55" s="3586"/>
      <c r="H55" s="3587"/>
      <c r="I55" s="2991"/>
      <c r="J55" s="83"/>
      <c r="K55" s="3588"/>
      <c r="L55" s="2993"/>
      <c r="M55" s="3586"/>
      <c r="N55" s="3587"/>
      <c r="O55" s="3588"/>
      <c r="P55" s="2995"/>
      <c r="Q55" s="3655">
        <v>0</v>
      </c>
    </row>
    <row r="56" spans="1:17" ht="18" customHeight="1">
      <c r="A56" s="2986">
        <v>27</v>
      </c>
      <c r="B56" s="55" t="s">
        <v>2017</v>
      </c>
      <c r="C56" s="2986" t="s">
        <v>267</v>
      </c>
      <c r="D56" s="3587"/>
      <c r="E56" s="3587"/>
      <c r="F56" s="2991">
        <f>'T-6 (11 12)'!I49</f>
        <v>0.64500000000000002</v>
      </c>
      <c r="G56" s="3586"/>
      <c r="H56" s="3587"/>
      <c r="I56" s="2991">
        <f>'T-6 (12-13)'!I49</f>
        <v>0.34399999999999997</v>
      </c>
      <c r="J56" s="83"/>
      <c r="K56" s="3588">
        <v>0.7</v>
      </c>
      <c r="L56" s="2993">
        <f>((K56-F56)/F56)</f>
        <v>8.5271317829457266E-2</v>
      </c>
      <c r="M56" s="3586"/>
      <c r="N56" s="3587"/>
      <c r="O56" s="3588">
        <f>K56*1.01</f>
        <v>0.70699999999999996</v>
      </c>
      <c r="P56" s="2995">
        <f>(O56-K56)/K56</f>
        <v>1.0000000000000009E-2</v>
      </c>
      <c r="Q56" s="3655">
        <v>0</v>
      </c>
    </row>
    <row r="57" spans="1:17" ht="18" customHeight="1">
      <c r="A57" s="2986">
        <v>28</v>
      </c>
      <c r="B57" s="55" t="s">
        <v>962</v>
      </c>
      <c r="C57" s="2986" t="s">
        <v>267</v>
      </c>
      <c r="D57" s="3586"/>
      <c r="E57" s="3587"/>
      <c r="F57" s="2991"/>
      <c r="G57" s="3586"/>
      <c r="H57" s="3587"/>
      <c r="I57" s="2991"/>
      <c r="J57" s="83"/>
      <c r="K57" s="3588"/>
      <c r="L57" s="2993"/>
      <c r="M57" s="3586"/>
      <c r="N57" s="3587"/>
      <c r="O57" s="3588"/>
      <c r="P57" s="2995"/>
      <c r="Q57" s="3655"/>
    </row>
    <row r="58" spans="1:17" ht="18" customHeight="1">
      <c r="A58" s="2986"/>
      <c r="B58" s="2999" t="s">
        <v>1451</v>
      </c>
      <c r="C58" s="2986"/>
      <c r="D58" s="76">
        <f>SUM(D42:D57)-D56</f>
        <v>669</v>
      </c>
      <c r="E58" s="314">
        <f>SUM(E42:E57)</f>
        <v>89623</v>
      </c>
      <c r="F58" s="74">
        <f>SUM(F42:F57)</f>
        <v>190.81000000000003</v>
      </c>
      <c r="G58" s="76">
        <f>SUM(G42:G57)-G56</f>
        <v>756</v>
      </c>
      <c r="H58" s="76">
        <f>SUM(H42:H57)</f>
        <v>97048</v>
      </c>
      <c r="I58" s="74">
        <f>SUM(I42:I57)</f>
        <v>91.981999999999999</v>
      </c>
      <c r="J58" s="76">
        <f>SUM(J42:J57)</f>
        <v>99436</v>
      </c>
      <c r="K58" s="74">
        <f>SUM(K42:K57)</f>
        <v>190.95407999999998</v>
      </c>
      <c r="L58" s="2993">
        <f>((K58-F58)/F58)</f>
        <v>7.5509669304515254E-4</v>
      </c>
      <c r="M58" s="76">
        <f>SUM(M42:M57)</f>
        <v>814</v>
      </c>
      <c r="N58" s="76">
        <f>SUM(N42:N57)</f>
        <v>100646</v>
      </c>
      <c r="O58" s="74">
        <f>SUM(O42:O57)</f>
        <v>199.73840360000003</v>
      </c>
      <c r="P58" s="2995">
        <f>(O58-K58)/K58</f>
        <v>4.600228285250596E-2</v>
      </c>
      <c r="Q58" s="3656">
        <f>SUM(Q42:Q57)</f>
        <v>20.947299999999998</v>
      </c>
    </row>
    <row r="59" spans="1:17" ht="18" customHeight="1">
      <c r="A59" s="2986"/>
      <c r="B59" s="2987" t="s">
        <v>2018</v>
      </c>
      <c r="C59" s="2986"/>
      <c r="D59" s="83"/>
      <c r="E59" s="83"/>
      <c r="F59" s="2991"/>
      <c r="G59" s="2177"/>
      <c r="H59" s="83"/>
      <c r="I59" s="2991"/>
      <c r="J59" s="83"/>
      <c r="K59" s="2991"/>
      <c r="L59" s="83"/>
      <c r="M59" s="83"/>
      <c r="N59" s="83"/>
      <c r="O59" s="2991"/>
      <c r="P59" s="3000"/>
      <c r="Q59" s="3655"/>
    </row>
    <row r="60" spans="1:17" ht="18" customHeight="1">
      <c r="A60" s="2986">
        <v>29</v>
      </c>
      <c r="B60" s="55" t="s">
        <v>999</v>
      </c>
      <c r="C60" s="2986" t="s">
        <v>2292</v>
      </c>
      <c r="D60" s="3586"/>
      <c r="E60" s="83"/>
      <c r="F60" s="2991"/>
      <c r="G60" s="2177"/>
      <c r="H60" s="2177"/>
      <c r="I60" s="2177"/>
      <c r="J60" s="83"/>
      <c r="K60" s="2991"/>
      <c r="L60" s="2993"/>
      <c r="M60" s="83"/>
      <c r="N60" s="83"/>
      <c r="O60" s="2990"/>
      <c r="P60" s="2995"/>
      <c r="Q60" s="3655">
        <v>0</v>
      </c>
    </row>
    <row r="61" spans="1:17" ht="18" customHeight="1">
      <c r="A61" s="2986">
        <v>30</v>
      </c>
      <c r="B61" s="55" t="s">
        <v>1344</v>
      </c>
      <c r="C61" s="2986" t="s">
        <v>2292</v>
      </c>
      <c r="D61" s="3586">
        <v>3</v>
      </c>
      <c r="E61" s="83">
        <v>29945</v>
      </c>
      <c r="F61" s="2991">
        <f>'T-6 (11 12)'!I53</f>
        <v>123.32</v>
      </c>
      <c r="G61" s="2177">
        <v>3</v>
      </c>
      <c r="H61" s="83">
        <v>29945</v>
      </c>
      <c r="I61" s="2991">
        <f>'T-6 (12-13)'!I53</f>
        <v>67.513999999999996</v>
      </c>
      <c r="J61" s="83">
        <v>29945</v>
      </c>
      <c r="K61" s="3588">
        <f>F61*1.04</f>
        <v>128.25280000000001</v>
      </c>
      <c r="L61" s="2993">
        <f>((K61-F61)/F61)</f>
        <v>4.0000000000000119E-2</v>
      </c>
      <c r="M61" s="3586">
        <v>3</v>
      </c>
      <c r="N61" s="3587">
        <f>29945+5484</f>
        <v>35429</v>
      </c>
      <c r="O61" s="3588">
        <f>(K61*1.01)+22</f>
        <v>151.53532800000002</v>
      </c>
      <c r="P61" s="2995">
        <f>(O61-K61)/K61</f>
        <v>0.18153621597345251</v>
      </c>
      <c r="Q61" s="3655">
        <v>0</v>
      </c>
    </row>
    <row r="62" spans="1:17" ht="18" customHeight="1">
      <c r="A62" s="2986">
        <v>31</v>
      </c>
      <c r="B62" s="55" t="s">
        <v>1345</v>
      </c>
      <c r="C62" s="2986" t="s">
        <v>2292</v>
      </c>
      <c r="D62" s="3586">
        <v>8</v>
      </c>
      <c r="E62" s="83">
        <v>67700</v>
      </c>
      <c r="F62" s="2991">
        <f>'T-6 (11 12)'!I54</f>
        <v>139.36099999999999</v>
      </c>
      <c r="G62" s="2177">
        <v>8</v>
      </c>
      <c r="H62" s="83">
        <v>67700</v>
      </c>
      <c r="I62" s="2991">
        <f>'T-6 (12-13)'!I54</f>
        <v>70.650999999999996</v>
      </c>
      <c r="J62" s="83">
        <v>68700</v>
      </c>
      <c r="K62" s="3588">
        <f>F62*1.01</f>
        <v>140.75460999999999</v>
      </c>
      <c r="L62" s="2993">
        <f>((K62-F62)/F62)</f>
        <v>9.9999999999999672E-3</v>
      </c>
      <c r="M62" s="3586">
        <v>8</v>
      </c>
      <c r="N62" s="3587">
        <v>68700</v>
      </c>
      <c r="O62" s="3588">
        <f>K62*1.01</f>
        <v>142.16215609999998</v>
      </c>
      <c r="P62" s="2995">
        <f>(O62-K62)/K62</f>
        <v>9.9999999999999326E-3</v>
      </c>
      <c r="Q62" s="3655">
        <v>0</v>
      </c>
    </row>
    <row r="63" spans="1:17" ht="18" customHeight="1">
      <c r="A63" s="2986">
        <v>32</v>
      </c>
      <c r="B63" s="55" t="s">
        <v>1346</v>
      </c>
      <c r="C63" s="2986" t="s">
        <v>2292</v>
      </c>
      <c r="D63" s="3586"/>
      <c r="E63" s="83"/>
      <c r="F63" s="2991"/>
      <c r="G63" s="2177"/>
      <c r="H63" s="83"/>
      <c r="I63" s="2991"/>
      <c r="J63" s="83"/>
      <c r="K63" s="3588"/>
      <c r="L63" s="2993"/>
      <c r="M63" s="3586"/>
      <c r="N63" s="3587"/>
      <c r="O63" s="3588"/>
      <c r="P63" s="2995"/>
      <c r="Q63" s="3655"/>
    </row>
    <row r="64" spans="1:17" ht="18" customHeight="1">
      <c r="A64" s="2986">
        <v>33</v>
      </c>
      <c r="B64" s="55" t="s">
        <v>1347</v>
      </c>
      <c r="C64" s="2986" t="s">
        <v>2292</v>
      </c>
      <c r="D64" s="3586">
        <v>1</v>
      </c>
      <c r="E64" s="83">
        <v>17778</v>
      </c>
      <c r="F64" s="2991">
        <f>'T-6 (11 12)'!I56</f>
        <v>111.687</v>
      </c>
      <c r="G64" s="2177">
        <v>1</v>
      </c>
      <c r="H64" s="83">
        <v>17778</v>
      </c>
      <c r="I64" s="2991">
        <f>'T-6 (12-13)'!I56</f>
        <v>61.445</v>
      </c>
      <c r="J64" s="83">
        <v>17778</v>
      </c>
      <c r="K64" s="3588">
        <v>121.44499999999999</v>
      </c>
      <c r="L64" s="75"/>
      <c r="M64" s="3586">
        <v>1</v>
      </c>
      <c r="N64" s="3587">
        <v>17778</v>
      </c>
      <c r="O64" s="3588">
        <f>K64*1.01</f>
        <v>122.65944999999999</v>
      </c>
      <c r="P64" s="2995">
        <f>(O64-K64)/K64</f>
        <v>9.999999999999995E-3</v>
      </c>
      <c r="Q64" s="3655">
        <v>0</v>
      </c>
    </row>
    <row r="65" spans="1:84" ht="18" customHeight="1">
      <c r="A65" s="2986">
        <v>34</v>
      </c>
      <c r="B65" s="55" t="s">
        <v>2016</v>
      </c>
      <c r="C65" s="2986" t="s">
        <v>2292</v>
      </c>
      <c r="D65" s="3586"/>
      <c r="E65" s="83"/>
      <c r="F65" s="2991"/>
      <c r="G65" s="2177"/>
      <c r="H65" s="83"/>
      <c r="I65" s="2991"/>
      <c r="J65" s="83"/>
      <c r="K65" s="3588"/>
      <c r="L65" s="2993"/>
      <c r="M65" s="3586"/>
      <c r="N65" s="3587"/>
      <c r="O65" s="3588"/>
      <c r="P65" s="2995"/>
      <c r="Q65" s="3655"/>
    </row>
    <row r="66" spans="1:84" ht="18" customHeight="1">
      <c r="A66" s="2986">
        <v>35</v>
      </c>
      <c r="B66" s="55" t="s">
        <v>2019</v>
      </c>
      <c r="C66" s="2986" t="s">
        <v>2292</v>
      </c>
      <c r="D66" s="3588"/>
      <c r="E66" s="83"/>
      <c r="F66" s="2991"/>
      <c r="G66" s="2991"/>
      <c r="H66" s="83"/>
      <c r="I66" s="2991"/>
      <c r="J66" s="83"/>
      <c r="K66" s="3588"/>
      <c r="L66" s="2993"/>
      <c r="M66" s="3588"/>
      <c r="N66" s="3587"/>
      <c r="O66" s="3588"/>
      <c r="P66" s="2995"/>
      <c r="Q66" s="3655"/>
    </row>
    <row r="67" spans="1:84" ht="18" customHeight="1">
      <c r="A67" s="2986">
        <v>36</v>
      </c>
      <c r="B67" s="55" t="s">
        <v>2017</v>
      </c>
      <c r="C67" s="2986" t="s">
        <v>2292</v>
      </c>
      <c r="D67" s="3588"/>
      <c r="E67" s="83"/>
      <c r="F67" s="2991">
        <f>'T-6 (11 12)'!I59</f>
        <v>9.5670000000000002</v>
      </c>
      <c r="G67" s="2991"/>
      <c r="H67" s="83"/>
      <c r="I67" s="2991">
        <f>'T-6 (12-13)'!I59</f>
        <v>4.7929999999999993</v>
      </c>
      <c r="J67" s="83"/>
      <c r="K67" s="3588">
        <f>F67</f>
        <v>9.5670000000000002</v>
      </c>
      <c r="L67" s="2993">
        <f>((K67-F67)/F67)</f>
        <v>0</v>
      </c>
      <c r="M67" s="3588"/>
      <c r="N67" s="3587"/>
      <c r="O67" s="3588">
        <f>K67*1.01</f>
        <v>9.6626700000000003</v>
      </c>
      <c r="P67" s="2995">
        <f>(O67-K67)/K67</f>
        <v>1.0000000000000014E-2</v>
      </c>
      <c r="Q67" s="3655">
        <v>0</v>
      </c>
    </row>
    <row r="68" spans="1:84" ht="18" customHeight="1">
      <c r="A68" s="2986">
        <v>37</v>
      </c>
      <c r="B68" s="55" t="s">
        <v>962</v>
      </c>
      <c r="C68" s="2986" t="s">
        <v>2292</v>
      </c>
      <c r="D68" s="3587"/>
      <c r="E68" s="83"/>
      <c r="F68" s="2991"/>
      <c r="G68" s="2177"/>
      <c r="H68" s="83"/>
      <c r="I68" s="2991"/>
      <c r="J68" s="83"/>
      <c r="K68" s="2991"/>
      <c r="L68" s="2993"/>
      <c r="M68" s="3586"/>
      <c r="N68" s="3587"/>
      <c r="O68" s="3588"/>
      <c r="P68" s="2995"/>
      <c r="Q68" s="3655"/>
    </row>
    <row r="69" spans="1:84" ht="18" customHeight="1">
      <c r="A69" s="2986"/>
      <c r="B69" s="2999" t="s">
        <v>1862</v>
      </c>
      <c r="C69" s="2986"/>
      <c r="D69" s="76">
        <f>SUM(D60:D68)-D67</f>
        <v>12</v>
      </c>
      <c r="E69" s="76">
        <f>SUM(E60:E68)</f>
        <v>115423</v>
      </c>
      <c r="F69" s="74">
        <f>SUM(F60:F68)</f>
        <v>383.935</v>
      </c>
      <c r="G69" s="76">
        <f>SUM(G60:G68)-G67</f>
        <v>12</v>
      </c>
      <c r="H69" s="76">
        <f>SUM(H60:H68)</f>
        <v>115423</v>
      </c>
      <c r="I69" s="74">
        <f>SUM(I60:I68)</f>
        <v>204.40299999999999</v>
      </c>
      <c r="J69" s="76">
        <f>SUM(J60:J68)</f>
        <v>116423</v>
      </c>
      <c r="K69" s="74">
        <f>SUM(K60:K68)</f>
        <v>400.01940999999999</v>
      </c>
      <c r="L69" s="2993">
        <f>((K69-F69)/F69)</f>
        <v>4.1893575735476037E-2</v>
      </c>
      <c r="M69" s="76">
        <f>SUM(M60:M68)-M67</f>
        <v>12</v>
      </c>
      <c r="N69" s="76">
        <f>SUM(N60:N68)</f>
        <v>121907</v>
      </c>
      <c r="O69" s="74">
        <f>SUM(O60:O68)</f>
        <v>426.01960409999998</v>
      </c>
      <c r="P69" s="2995">
        <f>(O69-K69)/K69</f>
        <v>6.4997331254500842E-2</v>
      </c>
      <c r="Q69" s="3656">
        <f>SUM(Q60:Q68)</f>
        <v>0</v>
      </c>
      <c r="CC69" s="3775" t="s">
        <v>2186</v>
      </c>
      <c r="CD69" s="3775"/>
      <c r="CE69" s="3775" t="s">
        <v>2187</v>
      </c>
      <c r="CF69" s="3775"/>
    </row>
    <row r="70" spans="1:84" ht="18" customHeight="1">
      <c r="A70" s="2986">
        <v>38</v>
      </c>
      <c r="B70" s="2987" t="s">
        <v>2020</v>
      </c>
      <c r="C70" s="55"/>
      <c r="D70" s="83"/>
      <c r="E70" s="83"/>
      <c r="F70" s="2991"/>
      <c r="G70" s="83"/>
      <c r="H70" s="83"/>
      <c r="I70" s="2991"/>
      <c r="J70" s="2984"/>
      <c r="K70" s="2984"/>
      <c r="L70" s="2993"/>
      <c r="M70" s="83"/>
      <c r="N70" s="83"/>
      <c r="O70" s="2991"/>
      <c r="P70" s="2995"/>
      <c r="Q70" s="3655"/>
      <c r="CA70" s="81" t="s">
        <v>2428</v>
      </c>
      <c r="CB70" s="81" t="s">
        <v>2183</v>
      </c>
      <c r="CC70" s="81" t="s">
        <v>2184</v>
      </c>
      <c r="CD70" s="81" t="s">
        <v>2185</v>
      </c>
      <c r="CE70" s="81" t="s">
        <v>2184</v>
      </c>
      <c r="CF70" s="81" t="s">
        <v>2184</v>
      </c>
    </row>
    <row r="71" spans="1:84" ht="18" customHeight="1">
      <c r="A71" s="2986" t="s">
        <v>949</v>
      </c>
      <c r="B71" s="2989" t="s">
        <v>995</v>
      </c>
      <c r="C71" s="2986" t="s">
        <v>2294</v>
      </c>
      <c r="D71" s="83"/>
      <c r="E71" s="83"/>
      <c r="F71" s="2991"/>
      <c r="G71" s="83"/>
      <c r="H71" s="83"/>
      <c r="I71" s="2991"/>
      <c r="J71" s="2984"/>
      <c r="K71" s="3001"/>
      <c r="L71" s="83"/>
      <c r="M71" s="83"/>
      <c r="N71" s="83"/>
      <c r="O71" s="2991"/>
      <c r="P71" s="3000"/>
      <c r="Q71" s="3655"/>
      <c r="CA71" s="81" t="s">
        <v>2294</v>
      </c>
      <c r="CB71" s="81">
        <v>239</v>
      </c>
      <c r="CC71" s="81">
        <v>233</v>
      </c>
      <c r="CD71" s="81">
        <v>245</v>
      </c>
      <c r="CE71" s="81">
        <v>236</v>
      </c>
      <c r="CF71" s="81">
        <v>232</v>
      </c>
    </row>
    <row r="72" spans="1:84" ht="18" customHeight="1">
      <c r="A72" s="2986" t="s">
        <v>648</v>
      </c>
      <c r="B72" s="55" t="s">
        <v>1441</v>
      </c>
      <c r="C72" s="2986" t="s">
        <v>2294</v>
      </c>
      <c r="D72" s="83"/>
      <c r="E72" s="83"/>
      <c r="F72" s="2991"/>
      <c r="G72" s="83"/>
      <c r="H72" s="83"/>
      <c r="I72" s="2991"/>
      <c r="J72" s="2984"/>
      <c r="K72" s="2984"/>
      <c r="L72" s="83"/>
      <c r="M72" s="83"/>
      <c r="N72" s="83"/>
      <c r="O72" s="2991"/>
      <c r="P72" s="3000"/>
      <c r="Q72" s="3655"/>
      <c r="CA72" s="81" t="s">
        <v>267</v>
      </c>
      <c r="CB72" s="81">
        <v>327</v>
      </c>
      <c r="CC72" s="81">
        <v>318</v>
      </c>
      <c r="CD72" s="81">
        <v>328</v>
      </c>
      <c r="CE72" s="81">
        <v>323</v>
      </c>
      <c r="CF72" s="81">
        <v>314</v>
      </c>
    </row>
    <row r="73" spans="1:84" ht="18" customHeight="1">
      <c r="A73" s="2986" t="s">
        <v>650</v>
      </c>
      <c r="B73" s="2989" t="s">
        <v>1455</v>
      </c>
      <c r="C73" s="2986" t="s">
        <v>2294</v>
      </c>
      <c r="D73" s="83"/>
      <c r="E73" s="83"/>
      <c r="F73" s="2991"/>
      <c r="G73" s="83"/>
      <c r="H73" s="83"/>
      <c r="I73" s="2991"/>
      <c r="J73" s="2984"/>
      <c r="K73" s="2984"/>
      <c r="L73" s="83"/>
      <c r="M73" s="83"/>
      <c r="N73" s="83"/>
      <c r="O73" s="2991"/>
      <c r="P73" s="3000"/>
      <c r="Q73" s="3655"/>
      <c r="CA73" s="81" t="s">
        <v>2292</v>
      </c>
      <c r="CB73" s="81">
        <v>388</v>
      </c>
      <c r="CC73" s="81">
        <v>372</v>
      </c>
      <c r="CD73" s="81">
        <v>388</v>
      </c>
      <c r="CE73" s="81">
        <v>367</v>
      </c>
      <c r="CF73" s="81">
        <v>370</v>
      </c>
    </row>
    <row r="74" spans="1:84" ht="18" customHeight="1">
      <c r="A74" s="2986"/>
      <c r="B74" s="2999" t="s">
        <v>1866</v>
      </c>
      <c r="C74" s="2986"/>
      <c r="D74" s="83"/>
      <c r="E74" s="83"/>
      <c r="F74" s="2991"/>
      <c r="G74" s="83"/>
      <c r="H74" s="83"/>
      <c r="I74" s="2991"/>
      <c r="J74" s="2984"/>
      <c r="K74" s="2984"/>
      <c r="L74" s="83"/>
      <c r="M74" s="83"/>
      <c r="N74" s="83"/>
      <c r="O74" s="2991"/>
      <c r="P74" s="3000"/>
      <c r="Q74" s="3655"/>
    </row>
    <row r="75" spans="1:84" s="80" customFormat="1" ht="18" customHeight="1">
      <c r="A75" s="83"/>
      <c r="B75" s="3002" t="s">
        <v>2021</v>
      </c>
      <c r="C75" s="83"/>
      <c r="D75" s="76">
        <f t="shared" ref="D75:K75" si="4">D74+D69+D58+D40</f>
        <v>717177</v>
      </c>
      <c r="E75" s="76">
        <f t="shared" si="4"/>
        <v>928938.26000000013</v>
      </c>
      <c r="F75" s="74">
        <f t="shared" si="4"/>
        <v>1507.5320000000002</v>
      </c>
      <c r="G75" s="76">
        <f t="shared" si="4"/>
        <v>881417</v>
      </c>
      <c r="H75" s="314">
        <f t="shared" si="4"/>
        <v>1002215.32842</v>
      </c>
      <c r="I75" s="74">
        <f t="shared" si="4"/>
        <v>817.65</v>
      </c>
      <c r="J75" s="314">
        <f t="shared" si="4"/>
        <v>1366057</v>
      </c>
      <c r="K75" s="74">
        <f t="shared" si="4"/>
        <v>1722.3315600000001</v>
      </c>
      <c r="L75" s="2993">
        <f>((K75-F75)/F75)</f>
        <v>0.14248424577388732</v>
      </c>
      <c r="M75" s="76">
        <f>M74+M69+M58+M40</f>
        <v>1298903</v>
      </c>
      <c r="N75" s="314">
        <f>N74+N69+N58+N40</f>
        <v>1445276</v>
      </c>
      <c r="O75" s="74">
        <f>O74+O69+O58+O40</f>
        <v>2159.066079781298</v>
      </c>
      <c r="P75" s="2995">
        <f>(O75-K75)/K75</f>
        <v>0.25357168731280627</v>
      </c>
      <c r="Q75" s="3656">
        <f>Q74+Q69+Q58+Q40</f>
        <v>828.43816755658395</v>
      </c>
    </row>
    <row r="76" spans="1:84" s="1413" customFormat="1" ht="18" customHeight="1">
      <c r="A76" s="1609"/>
      <c r="B76" s="3003" t="s">
        <v>2023</v>
      </c>
      <c r="C76" s="1609"/>
      <c r="D76" s="1609"/>
      <c r="E76" s="1609"/>
      <c r="F76" s="1616">
        <v>2814.1320000000001</v>
      </c>
      <c r="G76" s="3004"/>
      <c r="H76" s="1609"/>
      <c r="I76" s="1616">
        <v>1464.944</v>
      </c>
      <c r="J76" s="3005"/>
      <c r="K76" s="1616">
        <v>3047</v>
      </c>
      <c r="L76" s="3005"/>
      <c r="M76" s="3006"/>
      <c r="N76" s="3004"/>
      <c r="O76" s="1616">
        <v>3600</v>
      </c>
      <c r="P76" s="3007"/>
      <c r="Q76" s="3659"/>
    </row>
    <row r="77" spans="1:84" s="1413" customFormat="1" ht="18" customHeight="1">
      <c r="A77" s="1609"/>
      <c r="B77" s="3003" t="s">
        <v>2024</v>
      </c>
      <c r="C77" s="1609"/>
      <c r="D77" s="1609"/>
      <c r="E77" s="1609"/>
      <c r="F77" s="1616">
        <f>+F76-F75</f>
        <v>1306.5999999999999</v>
      </c>
      <c r="G77" s="1609"/>
      <c r="H77" s="1616"/>
      <c r="I77" s="1616">
        <f>+I76-I75</f>
        <v>647.29399999999998</v>
      </c>
      <c r="J77" s="3008"/>
      <c r="K77" s="1616">
        <f>+K76-K75</f>
        <v>1324.6684399999999</v>
      </c>
      <c r="L77" s="3009"/>
      <c r="M77" s="1609"/>
      <c r="N77" s="1609"/>
      <c r="O77" s="1616">
        <f>+O76-O75</f>
        <v>1440.933920218702</v>
      </c>
      <c r="P77" s="3010"/>
      <c r="Q77" s="3660"/>
    </row>
    <row r="78" spans="1:84" s="1415" customFormat="1" ht="18" customHeight="1">
      <c r="A78" s="1620"/>
      <c r="B78" s="3011" t="s">
        <v>1889</v>
      </c>
      <c r="C78" s="1620"/>
      <c r="D78" s="1620"/>
      <c r="E78" s="1620"/>
      <c r="F78" s="3000">
        <f>+F77/F76</f>
        <v>0.46429947138229477</v>
      </c>
      <c r="G78" s="1620"/>
      <c r="H78" s="3012"/>
      <c r="I78" s="3000">
        <f>+I77/I76</f>
        <v>0.44185579790080715</v>
      </c>
      <c r="J78" s="2984"/>
      <c r="K78" s="3000">
        <f>+K77/K76</f>
        <v>0.43474513948145715</v>
      </c>
      <c r="L78" s="3000">
        <f>K78-F78</f>
        <v>-2.9554331900837616E-2</v>
      </c>
      <c r="M78" s="1620"/>
      <c r="N78" s="3012"/>
      <c r="O78" s="3000">
        <f>+O77/O76</f>
        <v>0.40025942228297279</v>
      </c>
      <c r="P78" s="3000">
        <f>O78-K78</f>
        <v>-3.4485717198484367E-2</v>
      </c>
      <c r="Q78" s="1597"/>
    </row>
    <row r="79" spans="1:84">
      <c r="A79" s="3628"/>
      <c r="B79" s="3628"/>
      <c r="C79" s="3628"/>
      <c r="D79" s="3628"/>
      <c r="E79" s="3628"/>
      <c r="F79" s="3629" t="s">
        <v>1424</v>
      </c>
      <c r="G79" s="3630"/>
      <c r="H79" s="3630"/>
      <c r="I79" s="3629" t="s">
        <v>4635</v>
      </c>
      <c r="J79" s="3630"/>
      <c r="K79" s="3629" t="s">
        <v>2448</v>
      </c>
      <c r="L79" s="3631"/>
      <c r="M79" s="3631"/>
      <c r="N79" s="3631"/>
      <c r="O79" s="3629" t="s">
        <v>4474</v>
      </c>
      <c r="P79" s="3632"/>
      <c r="Q79" s="3633"/>
    </row>
    <row r="80" spans="1:84">
      <c r="A80" s="3628"/>
      <c r="B80" s="3628"/>
      <c r="C80" s="3628"/>
      <c r="D80" s="3630" t="s">
        <v>1867</v>
      </c>
      <c r="E80" s="3634" t="s">
        <v>2062</v>
      </c>
      <c r="F80" s="3635">
        <f>F40+F58</f>
        <v>1123.597</v>
      </c>
      <c r="G80" s="3630" t="s">
        <v>1867</v>
      </c>
      <c r="H80" s="3634" t="s">
        <v>2062</v>
      </c>
      <c r="I80" s="3635">
        <f>I40+I58</f>
        <v>613.24699999999996</v>
      </c>
      <c r="J80" s="3630"/>
      <c r="K80" s="3635">
        <f>K40+K58</f>
        <v>1322.31215</v>
      </c>
      <c r="L80" s="3630"/>
      <c r="M80" s="3630" t="s">
        <v>1867</v>
      </c>
      <c r="N80" s="3634" t="s">
        <v>2062</v>
      </c>
      <c r="O80" s="3635">
        <f>O40+O58</f>
        <v>1733.0464756812978</v>
      </c>
      <c r="P80" s="3632"/>
      <c r="Q80" s="3633"/>
    </row>
    <row r="81" spans="1:17">
      <c r="A81" s="3628"/>
      <c r="B81" s="3628"/>
      <c r="C81" s="3628"/>
      <c r="D81" s="3630" t="s">
        <v>2292</v>
      </c>
      <c r="E81" s="3634" t="s">
        <v>2062</v>
      </c>
      <c r="F81" s="3636">
        <f>F69</f>
        <v>383.935</v>
      </c>
      <c r="G81" s="3630" t="s">
        <v>2292</v>
      </c>
      <c r="H81" s="3634" t="s">
        <v>2062</v>
      </c>
      <c r="I81" s="3636">
        <f>I69</f>
        <v>204.40299999999999</v>
      </c>
      <c r="J81" s="3630"/>
      <c r="K81" s="3636">
        <f>K69</f>
        <v>400.01940999999999</v>
      </c>
      <c r="L81" s="3630"/>
      <c r="M81" s="3630" t="s">
        <v>2292</v>
      </c>
      <c r="N81" s="3634" t="s">
        <v>2062</v>
      </c>
      <c r="O81" s="3636">
        <f>O69</f>
        <v>426.01960409999998</v>
      </c>
      <c r="P81" s="3632"/>
      <c r="Q81" s="3633"/>
    </row>
    <row r="82" spans="1:17">
      <c r="A82" s="3628"/>
      <c r="B82" s="3628"/>
      <c r="C82" s="3628"/>
      <c r="D82" s="3630"/>
      <c r="E82" s="3630"/>
      <c r="F82" s="3636">
        <f>SUM(F80:F81)</f>
        <v>1507.5319999999999</v>
      </c>
      <c r="G82" s="3630"/>
      <c r="H82" s="3630"/>
      <c r="I82" s="3636">
        <f>SUM(I80:I81)</f>
        <v>817.65</v>
      </c>
      <c r="J82" s="3630"/>
      <c r="K82" s="3636">
        <f>SUM(K80:K81)</f>
        <v>1722.3315600000001</v>
      </c>
      <c r="L82" s="3630"/>
      <c r="M82" s="3630"/>
      <c r="N82" s="3630"/>
      <c r="O82" s="3636">
        <f>SUM(O80:O81)</f>
        <v>2159.066079781298</v>
      </c>
      <c r="P82" s="3632"/>
      <c r="Q82" s="3633"/>
    </row>
    <row r="83" spans="1:17">
      <c r="A83" s="3628"/>
      <c r="B83" s="3628"/>
      <c r="C83" s="3628"/>
      <c r="D83" s="3630" t="s">
        <v>1867</v>
      </c>
      <c r="E83" s="3634" t="s">
        <v>1868</v>
      </c>
      <c r="F83" s="3636">
        <f>F76-F81</f>
        <v>2430.1970000000001</v>
      </c>
      <c r="G83" s="3630" t="s">
        <v>1867</v>
      </c>
      <c r="H83" s="3634" t="s">
        <v>1868</v>
      </c>
      <c r="I83" s="3636">
        <f>I76-I81</f>
        <v>1260.5409999999999</v>
      </c>
      <c r="J83" s="3630"/>
      <c r="K83" s="3636">
        <f>K76-K81</f>
        <v>2646.9805900000001</v>
      </c>
      <c r="L83" s="3630"/>
      <c r="M83" s="3630" t="s">
        <v>1867</v>
      </c>
      <c r="N83" s="3634" t="s">
        <v>1868</v>
      </c>
      <c r="O83" s="3636">
        <f>O76-O81</f>
        <v>3173.9803959000001</v>
      </c>
      <c r="P83" s="3632"/>
      <c r="Q83" s="3633"/>
    </row>
    <row r="84" spans="1:17">
      <c r="A84" s="3628"/>
      <c r="B84" s="3628"/>
      <c r="C84" s="3628"/>
      <c r="D84" s="3631" t="s">
        <v>1869</v>
      </c>
      <c r="E84" s="3631"/>
      <c r="F84" s="3632">
        <f>(F83-F80)/F83*100</f>
        <v>53.765188583476977</v>
      </c>
      <c r="G84" s="3631" t="s">
        <v>1869</v>
      </c>
      <c r="H84" s="3631"/>
      <c r="I84" s="3632">
        <f>(I83-I80)/I83*100</f>
        <v>51.350491574649304</v>
      </c>
      <c r="J84" s="3631"/>
      <c r="K84" s="3629">
        <f>(K83-K80)/K83*100</f>
        <v>50.044509015459006</v>
      </c>
      <c r="L84" s="3631"/>
      <c r="M84" s="3631" t="s">
        <v>1869</v>
      </c>
      <c r="N84" s="3631"/>
      <c r="O84" s="3629">
        <f>(O83-O80)/O83*100</f>
        <v>45.398324516434748</v>
      </c>
      <c r="P84" s="3632"/>
      <c r="Q84" s="3633"/>
    </row>
    <row r="85" spans="1:17">
      <c r="A85" s="3628"/>
      <c r="B85" s="3628"/>
      <c r="C85" s="3628"/>
      <c r="D85" s="3630" t="s">
        <v>2436</v>
      </c>
      <c r="E85" s="3630"/>
      <c r="F85" s="3636">
        <f>F40-F14</f>
        <v>892.40300000000002</v>
      </c>
      <c r="G85" s="3630"/>
      <c r="H85" s="3630"/>
      <c r="I85" s="3636">
        <f>I40-I14</f>
        <v>490.92599999999999</v>
      </c>
      <c r="J85" s="3630"/>
      <c r="K85" s="3636">
        <f>K40-K14</f>
        <v>1039.3127300000001</v>
      </c>
      <c r="L85" s="3632">
        <f>K84-F84</f>
        <v>-3.720679568017971</v>
      </c>
      <c r="M85" s="3630"/>
      <c r="N85" s="3630"/>
      <c r="O85" s="3636">
        <f>O40-O14</f>
        <v>1288.9802720812977</v>
      </c>
      <c r="P85" s="3632">
        <f>O84-K84</f>
        <v>-4.6461844990242582</v>
      </c>
      <c r="Q85" s="3633"/>
    </row>
    <row r="86" spans="1:17">
      <c r="A86" s="3628"/>
      <c r="B86" s="3628"/>
      <c r="C86" s="3628"/>
      <c r="D86" s="3630"/>
      <c r="E86" s="3630"/>
      <c r="F86" s="3636"/>
      <c r="G86" s="3630"/>
      <c r="H86" s="3630"/>
      <c r="I86" s="3636"/>
      <c r="J86" s="3630"/>
      <c r="K86" s="3637">
        <f>(K85-F85)/F85</f>
        <v>0.16462263125516172</v>
      </c>
      <c r="L86" s="3630"/>
      <c r="M86" s="3630"/>
      <c r="N86" s="3630"/>
      <c r="O86" s="3637">
        <f>(O85-K85)/K85</f>
        <v>0.24022369290261419</v>
      </c>
      <c r="P86" s="3638"/>
      <c r="Q86" s="3633"/>
    </row>
    <row r="87" spans="1:17">
      <c r="A87" s="3628"/>
      <c r="B87" s="3628"/>
      <c r="C87" s="3628"/>
      <c r="D87" s="3628"/>
      <c r="E87" s="3628"/>
      <c r="F87" s="3639"/>
      <c r="G87" s="3628"/>
      <c r="H87" s="3628"/>
      <c r="I87" s="3639"/>
      <c r="J87" s="3628" t="s">
        <v>4636</v>
      </c>
      <c r="K87" s="3640"/>
      <c r="L87" s="3628"/>
      <c r="M87" s="3628"/>
      <c r="N87" s="3628"/>
      <c r="O87" s="3640"/>
      <c r="P87" s="3638"/>
      <c r="Q87" s="3633"/>
    </row>
    <row r="88" spans="1:17">
      <c r="A88" s="3628"/>
      <c r="B88" s="3628"/>
      <c r="C88" s="3628"/>
      <c r="D88" s="3628"/>
      <c r="E88" s="3628"/>
      <c r="F88" s="3639"/>
      <c r="G88" s="3628" t="s">
        <v>37</v>
      </c>
      <c r="H88" s="3628"/>
      <c r="I88" s="3641">
        <v>227813</v>
      </c>
      <c r="J88" s="3628">
        <v>73707</v>
      </c>
      <c r="K88" s="3641">
        <f>I88+J88</f>
        <v>301520</v>
      </c>
      <c r="L88" s="3628" t="s">
        <v>4637</v>
      </c>
      <c r="M88" s="3628"/>
      <c r="N88" s="3628"/>
      <c r="O88" s="3639"/>
      <c r="P88" s="3638"/>
      <c r="Q88" s="3633"/>
    </row>
    <row r="89" spans="1:17">
      <c r="A89" s="3628"/>
      <c r="B89" s="3628"/>
      <c r="C89" s="3628"/>
      <c r="D89" s="3628"/>
      <c r="E89" s="3628"/>
      <c r="F89" s="3639"/>
      <c r="G89" s="3628" t="s">
        <v>38</v>
      </c>
      <c r="H89" s="3628"/>
      <c r="I89" s="3639">
        <f>I14</f>
        <v>30.338999999999999</v>
      </c>
      <c r="J89" s="3639"/>
      <c r="K89" s="3628"/>
      <c r="L89" s="3628"/>
      <c r="M89" s="3640"/>
      <c r="N89" s="3628"/>
      <c r="O89" s="3639"/>
      <c r="P89" s="3638"/>
      <c r="Q89" s="3633"/>
    </row>
    <row r="90" spans="1:17">
      <c r="A90" s="3628"/>
      <c r="B90" s="3628"/>
      <c r="C90" s="3628"/>
      <c r="D90" s="3628"/>
      <c r="E90" s="3628"/>
      <c r="F90" s="3639"/>
      <c r="G90" s="3628" t="s">
        <v>2044</v>
      </c>
      <c r="H90" s="3628"/>
      <c r="I90" s="3639"/>
      <c r="J90" s="3639"/>
      <c r="K90" s="3628"/>
      <c r="L90" s="3628"/>
      <c r="M90" s="3640"/>
      <c r="N90" s="3628"/>
      <c r="O90" s="3639"/>
      <c r="P90" s="3638"/>
      <c r="Q90" s="3633"/>
    </row>
    <row r="91" spans="1:17">
      <c r="A91" s="3628"/>
      <c r="B91" s="3628"/>
      <c r="C91" s="3628"/>
      <c r="D91" s="3628"/>
      <c r="E91" s="3628"/>
      <c r="F91" s="3642"/>
      <c r="G91" s="3643">
        <v>41183</v>
      </c>
      <c r="H91" s="3641">
        <f>K88</f>
        <v>301520</v>
      </c>
      <c r="I91" s="3641">
        <v>227813</v>
      </c>
      <c r="J91" s="3639">
        <f t="shared" ref="J91:J96" si="5">(I91*30)/1000000</f>
        <v>6.83439</v>
      </c>
      <c r="K91" s="3628"/>
      <c r="L91" s="3640"/>
      <c r="M91" s="3640"/>
      <c r="N91" s="3644">
        <v>390</v>
      </c>
      <c r="O91" s="3644">
        <f t="shared" ref="O91:O96" si="6">N91*5</f>
        <v>1950</v>
      </c>
      <c r="P91" s="3645">
        <f t="shared" ref="P91:P96" si="7">(O91*30*24*0.15)/1000000</f>
        <v>0.21060000000000001</v>
      </c>
      <c r="Q91" s="3633"/>
    </row>
    <row r="92" spans="1:17">
      <c r="A92" s="3628"/>
      <c r="B92" s="3628"/>
      <c r="C92" s="3628"/>
      <c r="D92" s="3628"/>
      <c r="E92" s="3628"/>
      <c r="F92" s="3639"/>
      <c r="G92" s="3643">
        <v>41214</v>
      </c>
      <c r="H92" s="3641">
        <f>H91+50000</f>
        <v>351520</v>
      </c>
      <c r="I92" s="3641">
        <f>I91+46000</f>
        <v>273813</v>
      </c>
      <c r="J92" s="3639">
        <f t="shared" si="5"/>
        <v>8.2143899999999999</v>
      </c>
      <c r="K92" s="3628"/>
      <c r="L92" s="3640"/>
      <c r="M92" s="3640"/>
      <c r="N92" s="3644">
        <f>N91+400</f>
        <v>790</v>
      </c>
      <c r="O92" s="3644">
        <f t="shared" si="6"/>
        <v>3950</v>
      </c>
      <c r="P92" s="3645">
        <f t="shared" si="7"/>
        <v>0.42659999999999998</v>
      </c>
      <c r="Q92" s="3633"/>
    </row>
    <row r="93" spans="1:17">
      <c r="A93" s="3628"/>
      <c r="B93" s="3628"/>
      <c r="C93" s="3628"/>
      <c r="D93" s="3628"/>
      <c r="E93" s="3628"/>
      <c r="F93" s="3639"/>
      <c r="G93" s="3643">
        <v>41244</v>
      </c>
      <c r="H93" s="3641">
        <f>H92+50000</f>
        <v>401520</v>
      </c>
      <c r="I93" s="3641">
        <f>I92+46000</f>
        <v>319813</v>
      </c>
      <c r="J93" s="3639">
        <f t="shared" si="5"/>
        <v>9.5943900000000006</v>
      </c>
      <c r="K93" s="3628"/>
      <c r="L93" s="3642"/>
      <c r="M93" s="3642"/>
      <c r="N93" s="3644">
        <f>N92+400</f>
        <v>1190</v>
      </c>
      <c r="O93" s="3644">
        <f t="shared" si="6"/>
        <v>5950</v>
      </c>
      <c r="P93" s="3645">
        <f t="shared" si="7"/>
        <v>0.64259999999999995</v>
      </c>
      <c r="Q93" s="3633"/>
    </row>
    <row r="94" spans="1:17">
      <c r="A94" s="3628"/>
      <c r="B94" s="3628"/>
      <c r="C94" s="3628"/>
      <c r="D94" s="3628"/>
      <c r="E94" s="3628"/>
      <c r="F94" s="3639"/>
      <c r="G94" s="3643">
        <v>41275</v>
      </c>
      <c r="H94" s="3641">
        <f>H93+50000</f>
        <v>451520</v>
      </c>
      <c r="I94" s="3641">
        <f>I93+46000</f>
        <v>365813</v>
      </c>
      <c r="J94" s="3639">
        <f t="shared" si="5"/>
        <v>10.97439</v>
      </c>
      <c r="K94" s="3628"/>
      <c r="L94" s="3628"/>
      <c r="M94" s="3628"/>
      <c r="N94" s="3644">
        <f>N93+400</f>
        <v>1590</v>
      </c>
      <c r="O94" s="3644">
        <f t="shared" si="6"/>
        <v>7950</v>
      </c>
      <c r="P94" s="3645">
        <f t="shared" si="7"/>
        <v>0.85860000000000003</v>
      </c>
      <c r="Q94" s="3633"/>
    </row>
    <row r="95" spans="1:17">
      <c r="A95" s="3628"/>
      <c r="B95" s="3628"/>
      <c r="C95" s="3628"/>
      <c r="D95" s="3628"/>
      <c r="E95" s="3628"/>
      <c r="F95" s="3639"/>
      <c r="G95" s="3643">
        <v>41306</v>
      </c>
      <c r="H95" s="3641">
        <f>H94+50000</f>
        <v>501520</v>
      </c>
      <c r="I95" s="3641">
        <f>I94+46000</f>
        <v>411813</v>
      </c>
      <c r="J95" s="3639">
        <f t="shared" si="5"/>
        <v>12.35439</v>
      </c>
      <c r="K95" s="3628"/>
      <c r="L95" s="3628"/>
      <c r="M95" s="3628"/>
      <c r="N95" s="3644">
        <f>N94+400</f>
        <v>1990</v>
      </c>
      <c r="O95" s="3644">
        <f t="shared" si="6"/>
        <v>9950</v>
      </c>
      <c r="P95" s="3645">
        <f t="shared" si="7"/>
        <v>1.0746</v>
      </c>
      <c r="Q95" s="3633"/>
    </row>
    <row r="96" spans="1:17">
      <c r="A96" s="3628"/>
      <c r="B96" s="3628"/>
      <c r="C96" s="3628"/>
      <c r="D96" s="3628"/>
      <c r="E96" s="3628"/>
      <c r="F96" s="3639"/>
      <c r="G96" s="3643">
        <v>41334</v>
      </c>
      <c r="H96" s="3641">
        <f>H95+50000</f>
        <v>551520</v>
      </c>
      <c r="I96" s="3641">
        <f>I95+46000</f>
        <v>457813</v>
      </c>
      <c r="J96" s="3639">
        <f t="shared" si="5"/>
        <v>13.734389999999999</v>
      </c>
      <c r="K96" s="3628"/>
      <c r="L96" s="3628"/>
      <c r="M96" s="3628"/>
      <c r="N96" s="3644">
        <f>N95+121</f>
        <v>2111</v>
      </c>
      <c r="O96" s="3644">
        <f t="shared" si="6"/>
        <v>10555</v>
      </c>
      <c r="P96" s="3645">
        <f t="shared" si="7"/>
        <v>1.13994</v>
      </c>
      <c r="Q96" s="3633"/>
    </row>
    <row r="97" spans="1:17">
      <c r="A97" s="3628"/>
      <c r="B97" s="3628"/>
      <c r="C97" s="3628"/>
      <c r="D97" s="3628"/>
      <c r="E97" s="3628"/>
      <c r="F97" s="3639"/>
      <c r="G97" s="3628"/>
      <c r="H97" s="3628"/>
      <c r="I97" s="3641"/>
      <c r="J97" s="3639">
        <f>SUM(J91:J96)</f>
        <v>61.706339999999997</v>
      </c>
      <c r="K97" s="3639"/>
      <c r="L97" s="3628"/>
      <c r="M97" s="3628"/>
      <c r="N97" s="3641">
        <f>N96</f>
        <v>2111</v>
      </c>
      <c r="O97" s="3644">
        <f>O96</f>
        <v>10555</v>
      </c>
      <c r="P97" s="3645">
        <f>SUM(P91:P96)</f>
        <v>4.3529400000000003</v>
      </c>
      <c r="Q97" s="3633"/>
    </row>
    <row r="98" spans="1:17">
      <c r="A98" s="3628"/>
      <c r="B98" s="3628"/>
      <c r="C98" s="3628"/>
      <c r="D98" s="3628"/>
      <c r="E98" s="3628"/>
      <c r="F98" s="3639"/>
      <c r="G98" s="3628" t="s">
        <v>4638</v>
      </c>
      <c r="H98" s="3628"/>
      <c r="I98" s="3639"/>
      <c r="J98" s="3628"/>
      <c r="K98" s="3628"/>
      <c r="L98" s="3628"/>
      <c r="M98" s="3628"/>
      <c r="N98" s="3628"/>
      <c r="O98" s="3639" t="s">
        <v>996</v>
      </c>
      <c r="P98" s="3638"/>
      <c r="Q98" s="3633"/>
    </row>
    <row r="99" spans="1:17">
      <c r="A99" s="3628"/>
      <c r="B99" s="3628"/>
      <c r="C99" s="3628"/>
      <c r="D99" s="3628"/>
      <c r="E99" s="3628"/>
      <c r="F99" s="3639"/>
      <c r="G99" s="3643">
        <v>41365</v>
      </c>
      <c r="H99" s="3641">
        <f>H96+50000</f>
        <v>601520</v>
      </c>
      <c r="I99" s="3641">
        <f>I96+46000</f>
        <v>503813</v>
      </c>
      <c r="J99" s="3639">
        <f>I99*30/1000000</f>
        <v>15.11439</v>
      </c>
      <c r="K99" s="3628"/>
      <c r="L99" s="3628"/>
      <c r="M99" s="3628"/>
      <c r="N99" s="3628"/>
      <c r="O99" s="3639">
        <v>10000</v>
      </c>
      <c r="P99" s="3645">
        <f>(O99*30*24*0.15)/1000000</f>
        <v>1.08</v>
      </c>
      <c r="Q99" s="3633"/>
    </row>
    <row r="100" spans="1:17">
      <c r="A100" s="3628"/>
      <c r="B100" s="3628"/>
      <c r="C100" s="3628"/>
      <c r="D100" s="3628"/>
      <c r="E100" s="3628"/>
      <c r="F100" s="3639"/>
      <c r="G100" s="3643">
        <v>41395</v>
      </c>
      <c r="H100" s="3641">
        <f>H99+50000</f>
        <v>651520</v>
      </c>
      <c r="I100" s="3641">
        <f>I99+46000</f>
        <v>549813</v>
      </c>
      <c r="J100" s="3639">
        <f t="shared" ref="J100:J110" si="8">I100*30/1000000</f>
        <v>16.494389999999999</v>
      </c>
      <c r="K100" s="3628"/>
      <c r="L100" s="3628"/>
      <c r="M100" s="3628"/>
      <c r="N100" s="3628"/>
      <c r="O100" s="3639">
        <v>15000</v>
      </c>
      <c r="P100" s="3645">
        <f t="shared" ref="P100:P110" si="9">(O100*30*24*0.15)/1000000</f>
        <v>1.62</v>
      </c>
      <c r="Q100" s="3633"/>
    </row>
    <row r="101" spans="1:17">
      <c r="A101" s="3628"/>
      <c r="B101" s="3628"/>
      <c r="C101" s="3628"/>
      <c r="D101" s="3628"/>
      <c r="E101" s="3628"/>
      <c r="F101" s="3639"/>
      <c r="G101" s="3643">
        <v>41426</v>
      </c>
      <c r="H101" s="3641">
        <f>H100+50000</f>
        <v>701520</v>
      </c>
      <c r="I101" s="3641">
        <f>I100+46000</f>
        <v>595813</v>
      </c>
      <c r="J101" s="3639">
        <f t="shared" si="8"/>
        <v>17.874389999999998</v>
      </c>
      <c r="K101" s="3628"/>
      <c r="L101" s="3628"/>
      <c r="M101" s="3628"/>
      <c r="N101" s="3628"/>
      <c r="O101" s="3639">
        <v>20000</v>
      </c>
      <c r="P101" s="3645">
        <f t="shared" si="9"/>
        <v>2.16</v>
      </c>
      <c r="Q101" s="3633"/>
    </row>
    <row r="102" spans="1:17">
      <c r="A102" s="3628"/>
      <c r="B102" s="3628"/>
      <c r="C102" s="3628"/>
      <c r="D102" s="3628"/>
      <c r="E102" s="3628"/>
      <c r="F102" s="3639"/>
      <c r="G102" s="3643">
        <v>41456</v>
      </c>
      <c r="H102" s="3641">
        <f>H101+50000</f>
        <v>751520</v>
      </c>
      <c r="I102" s="3641">
        <f>I101+46000</f>
        <v>641813</v>
      </c>
      <c r="J102" s="3639">
        <f t="shared" si="8"/>
        <v>19.254390000000001</v>
      </c>
      <c r="K102" s="3628"/>
      <c r="L102" s="3628"/>
      <c r="M102" s="3628"/>
      <c r="N102" s="3628"/>
      <c r="O102" s="3639">
        <v>25000</v>
      </c>
      <c r="P102" s="3645">
        <f t="shared" si="9"/>
        <v>2.7</v>
      </c>
      <c r="Q102" s="3633"/>
    </row>
    <row r="103" spans="1:17">
      <c r="A103" s="3628"/>
      <c r="B103" s="3628"/>
      <c r="C103" s="3628"/>
      <c r="D103" s="3628"/>
      <c r="E103" s="3628"/>
      <c r="F103" s="3639"/>
      <c r="G103" s="3643">
        <v>41487</v>
      </c>
      <c r="H103" s="3641">
        <f>H102+50000</f>
        <v>801520</v>
      </c>
      <c r="I103" s="3641">
        <f>I102+46000</f>
        <v>687813</v>
      </c>
      <c r="J103" s="3639">
        <f t="shared" si="8"/>
        <v>20.63439</v>
      </c>
      <c r="K103" s="3628"/>
      <c r="L103" s="3628"/>
      <c r="M103" s="3628"/>
      <c r="N103" s="3628"/>
      <c r="O103" s="3639">
        <v>30000</v>
      </c>
      <c r="P103" s="3645">
        <f t="shared" si="9"/>
        <v>3.24</v>
      </c>
      <c r="Q103" s="3633"/>
    </row>
    <row r="104" spans="1:17">
      <c r="A104" s="3628"/>
      <c r="B104" s="3628"/>
      <c r="C104" s="3628" t="s">
        <v>4637</v>
      </c>
      <c r="D104" s="3628"/>
      <c r="E104" s="3646"/>
      <c r="F104" s="3641">
        <f>H104</f>
        <v>863592</v>
      </c>
      <c r="G104" s="3643">
        <v>41518</v>
      </c>
      <c r="H104" s="3641">
        <f>H103+62072</f>
        <v>863592</v>
      </c>
      <c r="I104" s="3641">
        <f>I103+62072</f>
        <v>749885</v>
      </c>
      <c r="J104" s="3639">
        <f t="shared" si="8"/>
        <v>22.496549999999999</v>
      </c>
      <c r="K104" s="3628"/>
      <c r="L104" s="3641"/>
      <c r="M104" s="3628"/>
      <c r="N104" s="3628"/>
      <c r="O104" s="3639">
        <v>35000</v>
      </c>
      <c r="P104" s="3645">
        <f t="shared" si="9"/>
        <v>3.78</v>
      </c>
      <c r="Q104" s="3633"/>
    </row>
    <row r="105" spans="1:17">
      <c r="A105" s="3628"/>
      <c r="B105" s="3628"/>
      <c r="C105" s="3628" t="s">
        <v>4639</v>
      </c>
      <c r="D105" s="3628"/>
      <c r="E105" s="3628"/>
      <c r="F105" s="3641">
        <f>(H104-I110)</f>
        <v>137707</v>
      </c>
      <c r="G105" s="3643">
        <v>41548</v>
      </c>
      <c r="H105" s="3641"/>
      <c r="I105" s="3641">
        <f t="shared" ref="I105:I110" si="10">I104-4000</f>
        <v>745885</v>
      </c>
      <c r="J105" s="3639">
        <f t="shared" si="8"/>
        <v>22.376550000000002</v>
      </c>
      <c r="K105" s="3628"/>
      <c r="L105" s="3628"/>
      <c r="M105" s="3628"/>
      <c r="N105" s="3628"/>
      <c r="O105" s="3639">
        <v>40000</v>
      </c>
      <c r="P105" s="3645">
        <f t="shared" si="9"/>
        <v>4.32</v>
      </c>
      <c r="Q105" s="3633"/>
    </row>
    <row r="106" spans="1:17">
      <c r="A106" s="3628"/>
      <c r="B106" s="3628"/>
      <c r="C106" s="3628" t="s">
        <v>4640</v>
      </c>
      <c r="D106" s="3628"/>
      <c r="E106" s="3628"/>
      <c r="F106" s="3641">
        <f>F104-F105</f>
        <v>725885</v>
      </c>
      <c r="G106" s="3643">
        <v>41579</v>
      </c>
      <c r="H106" s="3628"/>
      <c r="I106" s="3641">
        <f t="shared" si="10"/>
        <v>741885</v>
      </c>
      <c r="J106" s="3639">
        <f t="shared" si="8"/>
        <v>22.256550000000001</v>
      </c>
      <c r="K106" s="3628"/>
      <c r="L106" s="3628"/>
      <c r="M106" s="3628"/>
      <c r="N106" s="3628"/>
      <c r="O106" s="3639">
        <v>50000</v>
      </c>
      <c r="P106" s="3645">
        <f t="shared" si="9"/>
        <v>5.4</v>
      </c>
      <c r="Q106" s="3633"/>
    </row>
    <row r="107" spans="1:17">
      <c r="A107" s="3628"/>
      <c r="B107" s="3628"/>
      <c r="C107" s="3628"/>
      <c r="D107" s="3628"/>
      <c r="E107" s="3628"/>
      <c r="F107" s="3639"/>
      <c r="G107" s="3643">
        <v>41609</v>
      </c>
      <c r="H107" s="3628"/>
      <c r="I107" s="3641">
        <f t="shared" si="10"/>
        <v>737885</v>
      </c>
      <c r="J107" s="3639">
        <f t="shared" si="8"/>
        <v>22.13655</v>
      </c>
      <c r="K107" s="3628"/>
      <c r="L107" s="3628"/>
      <c r="M107" s="3628"/>
      <c r="N107" s="3628"/>
      <c r="O107" s="3639">
        <v>55000</v>
      </c>
      <c r="P107" s="3645">
        <f t="shared" si="9"/>
        <v>5.94</v>
      </c>
      <c r="Q107" s="3633"/>
    </row>
    <row r="108" spans="1:17">
      <c r="A108" s="3628"/>
      <c r="B108" s="3628"/>
      <c r="C108" s="3628"/>
      <c r="D108" s="3628"/>
      <c r="E108" s="3628"/>
      <c r="F108" s="3639"/>
      <c r="G108" s="3643">
        <v>41640</v>
      </c>
      <c r="H108" s="3628"/>
      <c r="I108" s="3641">
        <f t="shared" si="10"/>
        <v>733885</v>
      </c>
      <c r="J108" s="3639">
        <f t="shared" si="8"/>
        <v>22.016549999999999</v>
      </c>
      <c r="K108" s="3628"/>
      <c r="L108" s="3628"/>
      <c r="M108" s="3628"/>
      <c r="N108" s="3628"/>
      <c r="O108" s="3639">
        <v>60000</v>
      </c>
      <c r="P108" s="3645">
        <f t="shared" si="9"/>
        <v>6.48</v>
      </c>
      <c r="Q108" s="3633"/>
    </row>
    <row r="109" spans="1:17">
      <c r="A109" s="3628"/>
      <c r="B109" s="3628"/>
      <c r="C109" s="3628"/>
      <c r="D109" s="3628"/>
      <c r="E109" s="3628"/>
      <c r="F109" s="3639"/>
      <c r="G109" s="3643">
        <v>41671</v>
      </c>
      <c r="H109" s="3628"/>
      <c r="I109" s="3641">
        <f t="shared" si="10"/>
        <v>729885</v>
      </c>
      <c r="J109" s="3639">
        <f t="shared" si="8"/>
        <v>21.896550000000001</v>
      </c>
      <c r="K109" s="3641"/>
      <c r="L109" s="3628"/>
      <c r="M109" s="3628"/>
      <c r="N109" s="3628"/>
      <c r="O109" s="3639">
        <v>65000</v>
      </c>
      <c r="P109" s="3645">
        <f t="shared" si="9"/>
        <v>7.02</v>
      </c>
      <c r="Q109" s="3633"/>
    </row>
    <row r="110" spans="1:17">
      <c r="A110" s="3628"/>
      <c r="B110" s="3628"/>
      <c r="C110" s="3628"/>
      <c r="D110" s="3628"/>
      <c r="E110" s="3628"/>
      <c r="F110" s="3639"/>
      <c r="G110" s="3643">
        <v>41699</v>
      </c>
      <c r="H110" s="3628"/>
      <c r="I110" s="3641">
        <f t="shared" si="10"/>
        <v>725885</v>
      </c>
      <c r="J110" s="3639">
        <f t="shared" si="8"/>
        <v>21.77655</v>
      </c>
      <c r="K110" s="3628"/>
      <c r="L110" s="3628"/>
      <c r="M110" s="3628"/>
      <c r="N110" s="3628"/>
      <c r="O110" s="3639">
        <v>65000</v>
      </c>
      <c r="P110" s="3645">
        <f t="shared" si="9"/>
        <v>7.02</v>
      </c>
      <c r="Q110" s="3633"/>
    </row>
    <row r="111" spans="1:17">
      <c r="A111" s="3628"/>
      <c r="B111" s="3628"/>
      <c r="C111" s="3628"/>
      <c r="D111" s="3628"/>
      <c r="E111" s="3628"/>
      <c r="F111" s="3639"/>
      <c r="G111" s="3628"/>
      <c r="H111" s="3628"/>
      <c r="I111" s="3639"/>
      <c r="J111" s="3639">
        <f>SUM(J99:J110)</f>
        <v>244.32779999999997</v>
      </c>
      <c r="K111" s="3628"/>
      <c r="L111" s="3628"/>
      <c r="M111" s="3628"/>
      <c r="N111" s="3628"/>
      <c r="O111" s="3639"/>
      <c r="P111" s="3645">
        <f>SUM(P99:P110)</f>
        <v>50.759999999999991</v>
      </c>
      <c r="Q111" s="3633"/>
    </row>
    <row r="112" spans="1:17">
      <c r="A112" s="3628"/>
      <c r="B112" s="3628"/>
      <c r="C112" s="3628"/>
      <c r="D112" s="3628"/>
      <c r="E112" s="3628"/>
      <c r="F112" s="3639"/>
      <c r="G112" s="3639" t="s">
        <v>1248</v>
      </c>
      <c r="H112" s="3628" t="s">
        <v>4641</v>
      </c>
      <c r="I112" s="3639"/>
      <c r="J112" s="3628"/>
      <c r="K112" s="3628"/>
      <c r="L112" s="3628"/>
      <c r="M112" s="3628"/>
      <c r="N112" s="3628"/>
      <c r="O112" s="3639"/>
      <c r="P112" s="3638"/>
      <c r="Q112" s="3633"/>
    </row>
    <row r="113" spans="1:17">
      <c r="A113" s="3628"/>
      <c r="B113" s="3628"/>
      <c r="C113" s="3628"/>
      <c r="D113" s="3628"/>
      <c r="E113" s="3628"/>
      <c r="F113" s="3639"/>
      <c r="G113" s="3647">
        <v>41365</v>
      </c>
      <c r="H113" s="3639">
        <f>4000*50*12/1000000</f>
        <v>2.4</v>
      </c>
      <c r="I113" s="3641">
        <v>5000</v>
      </c>
      <c r="J113" s="3639">
        <f>I113*100*12/1000000</f>
        <v>6</v>
      </c>
      <c r="K113" s="3628">
        <v>117103</v>
      </c>
      <c r="L113" s="3639">
        <f>K113*45*12/1000000</f>
        <v>63.235619999999997</v>
      </c>
      <c r="M113" s="3628"/>
      <c r="N113" s="3628"/>
      <c r="O113" s="3639"/>
      <c r="P113" s="3638"/>
      <c r="Q113" s="3633"/>
    </row>
    <row r="114" spans="1:17">
      <c r="A114" s="3628"/>
      <c r="B114" s="3628"/>
      <c r="C114" s="3628"/>
      <c r="D114" s="3628"/>
      <c r="E114" s="3628"/>
      <c r="F114" s="3639"/>
      <c r="G114" s="3647">
        <v>41396</v>
      </c>
      <c r="H114" s="3639">
        <f>4000*50*11/1000000</f>
        <v>2.2000000000000002</v>
      </c>
      <c r="I114" s="3641">
        <v>10000</v>
      </c>
      <c r="J114" s="3639">
        <f>(I114-I113)*100*11/1000000</f>
        <v>5.5</v>
      </c>
      <c r="K114" s="3628">
        <f>K113+20000</f>
        <v>137103</v>
      </c>
      <c r="L114" s="3639">
        <f>(K114-K113)*45*11/1000000</f>
        <v>9.9</v>
      </c>
      <c r="M114" s="3628"/>
      <c r="N114" s="3628"/>
      <c r="O114" s="3639"/>
      <c r="P114" s="3638"/>
      <c r="Q114" s="3633"/>
    </row>
    <row r="115" spans="1:17">
      <c r="A115" s="3628"/>
      <c r="B115" s="3628"/>
      <c r="C115" s="3628"/>
      <c r="D115" s="3628"/>
      <c r="E115" s="3628"/>
      <c r="F115" s="3639"/>
      <c r="G115" s="3647">
        <v>41427</v>
      </c>
      <c r="H115" s="3639">
        <f>4000*50*10/1000000</f>
        <v>2</v>
      </c>
      <c r="I115" s="3641">
        <v>15000</v>
      </c>
      <c r="J115" s="3639">
        <f>(I115-I114)*100*10/1000000</f>
        <v>5</v>
      </c>
      <c r="K115" s="3628">
        <f>K114+20000</f>
        <v>157103</v>
      </c>
      <c r="L115" s="3639">
        <f>(K115-K114)*45*10/1000000</f>
        <v>9</v>
      </c>
      <c r="M115" s="3628"/>
      <c r="N115" s="3628"/>
      <c r="O115" s="3639"/>
      <c r="P115" s="3638"/>
      <c r="Q115" s="3633"/>
    </row>
    <row r="116" spans="1:17">
      <c r="A116" s="3628"/>
      <c r="B116" s="3628"/>
      <c r="C116" s="3628"/>
      <c r="D116" s="3628"/>
      <c r="E116" s="3628"/>
      <c r="F116" s="3639"/>
      <c r="G116" s="3647">
        <v>41458</v>
      </c>
      <c r="H116" s="3639">
        <f>4000*50*9/1000000</f>
        <v>1.8</v>
      </c>
      <c r="I116" s="3641">
        <v>20000</v>
      </c>
      <c r="J116" s="3639">
        <f>(I116-I115)*100*9/1000000</f>
        <v>4.5</v>
      </c>
      <c r="K116" s="3628">
        <f t="shared" ref="K116:K124" si="11">K115+20000</f>
        <v>177103</v>
      </c>
      <c r="L116" s="3639">
        <f>(K116-K115)*45*9/1000000</f>
        <v>8.1</v>
      </c>
      <c r="M116" s="3628"/>
      <c r="N116" s="3628"/>
      <c r="O116" s="3639"/>
      <c r="P116" s="3638"/>
      <c r="Q116" s="3633"/>
    </row>
    <row r="117" spans="1:17">
      <c r="A117" s="3628"/>
      <c r="B117" s="3628"/>
      <c r="C117" s="3628"/>
      <c r="D117" s="3628"/>
      <c r="E117" s="3628"/>
      <c r="F117" s="3639"/>
      <c r="G117" s="3647">
        <v>41489</v>
      </c>
      <c r="H117" s="3639">
        <f>4000*50*8/1000000</f>
        <v>1.6</v>
      </c>
      <c r="I117" s="3641">
        <v>25000</v>
      </c>
      <c r="J117" s="3639">
        <f>(I117-I116)*100*8/1000000</f>
        <v>4</v>
      </c>
      <c r="K117" s="3628">
        <f t="shared" si="11"/>
        <v>197103</v>
      </c>
      <c r="L117" s="3639">
        <f>(K117-K116)*45*8/1000000</f>
        <v>7.2</v>
      </c>
      <c r="M117" s="3628"/>
      <c r="N117" s="3628"/>
      <c r="O117" s="3639"/>
      <c r="P117" s="3638"/>
      <c r="Q117" s="3633"/>
    </row>
    <row r="118" spans="1:17">
      <c r="A118" s="3628"/>
      <c r="B118" s="3628"/>
      <c r="C118" s="3628"/>
      <c r="D118" s="3628"/>
      <c r="E118" s="3628"/>
      <c r="F118" s="3639"/>
      <c r="G118" s="3647">
        <v>41520</v>
      </c>
      <c r="H118" s="3639">
        <f>4000*50*7/1000000</f>
        <v>1.4</v>
      </c>
      <c r="I118" s="3641">
        <v>30000</v>
      </c>
      <c r="J118" s="3639">
        <f>(I118-I117)*100*7/1000000</f>
        <v>3.5</v>
      </c>
      <c r="K118" s="3628">
        <f t="shared" si="11"/>
        <v>217103</v>
      </c>
      <c r="L118" s="3639">
        <f>(K118-K117)*45*7/1000000</f>
        <v>6.3</v>
      </c>
      <c r="M118" s="3628"/>
      <c r="N118" s="3628"/>
      <c r="O118" s="3639"/>
      <c r="P118" s="3638"/>
      <c r="Q118" s="3633"/>
    </row>
    <row r="119" spans="1:17">
      <c r="A119" s="3628"/>
      <c r="B119" s="3628"/>
      <c r="C119" s="3628"/>
      <c r="D119" s="3628"/>
      <c r="E119" s="3628"/>
      <c r="F119" s="3639"/>
      <c r="G119" s="3647">
        <v>41551</v>
      </c>
      <c r="H119" s="3639">
        <f>4000*50*6/1000000</f>
        <v>1.2</v>
      </c>
      <c r="I119" s="3641">
        <v>35000</v>
      </c>
      <c r="J119" s="3639">
        <f>(I119-I118)*100*6/1000000</f>
        <v>3</v>
      </c>
      <c r="K119" s="3628">
        <f t="shared" si="11"/>
        <v>237103</v>
      </c>
      <c r="L119" s="3639">
        <f>(K119-K118)*45*6/1000000</f>
        <v>5.4</v>
      </c>
      <c r="M119" s="3628"/>
      <c r="N119" s="3628"/>
      <c r="O119" s="3639"/>
      <c r="P119" s="3638"/>
      <c r="Q119" s="3633"/>
    </row>
    <row r="120" spans="1:17">
      <c r="A120" s="3628"/>
      <c r="B120" s="3628"/>
      <c r="C120" s="3628"/>
      <c r="D120" s="3628"/>
      <c r="E120" s="3628"/>
      <c r="F120" s="3639"/>
      <c r="G120" s="3647">
        <v>41582</v>
      </c>
      <c r="H120" s="3639">
        <f>4000*50*5/1000000</f>
        <v>1</v>
      </c>
      <c r="I120" s="3641">
        <v>40000</v>
      </c>
      <c r="J120" s="3639">
        <f>(I120-I119)*100*5/1000000</f>
        <v>2.5</v>
      </c>
      <c r="K120" s="3628">
        <f t="shared" si="11"/>
        <v>257103</v>
      </c>
      <c r="L120" s="3639">
        <f>(K120-K119)*45*5/1000000</f>
        <v>4.5</v>
      </c>
      <c r="M120" s="3628"/>
      <c r="N120" s="3628"/>
      <c r="O120" s="3639"/>
      <c r="P120" s="3638"/>
      <c r="Q120" s="3633"/>
    </row>
    <row r="121" spans="1:17">
      <c r="A121" s="3628"/>
      <c r="B121" s="3628"/>
      <c r="C121" s="3628"/>
      <c r="D121" s="3628"/>
      <c r="E121" s="3628"/>
      <c r="F121" s="3639"/>
      <c r="G121" s="3647">
        <v>41613</v>
      </c>
      <c r="H121" s="3639">
        <f>4000*50*4/1000000</f>
        <v>0.8</v>
      </c>
      <c r="I121" s="3641">
        <v>45000</v>
      </c>
      <c r="J121" s="3639">
        <f>(I121-I120)*100*4/1000000</f>
        <v>2</v>
      </c>
      <c r="K121" s="3628">
        <f t="shared" si="11"/>
        <v>277103</v>
      </c>
      <c r="L121" s="3639">
        <f>(K121-K120)*45*4/1000000</f>
        <v>3.6</v>
      </c>
      <c r="M121" s="3628"/>
      <c r="N121" s="3628"/>
      <c r="O121" s="3639"/>
      <c r="P121" s="3638"/>
      <c r="Q121" s="3633"/>
    </row>
    <row r="122" spans="1:17">
      <c r="A122" s="3628"/>
      <c r="B122" s="3628"/>
      <c r="C122" s="3628"/>
      <c r="D122" s="3628"/>
      <c r="E122" s="3628"/>
      <c r="F122" s="3639"/>
      <c r="G122" s="3647">
        <v>41644</v>
      </c>
      <c r="H122" s="3639">
        <f>4000*50*3/1000000</f>
        <v>0.6</v>
      </c>
      <c r="I122" s="3641">
        <v>48000</v>
      </c>
      <c r="J122" s="3639">
        <f>(I122-I121)*100*3/1000000</f>
        <v>0.9</v>
      </c>
      <c r="K122" s="3628">
        <f t="shared" si="11"/>
        <v>297103</v>
      </c>
      <c r="L122" s="3639">
        <f>(K122-K121)*45*3/1000000</f>
        <v>2.7</v>
      </c>
      <c r="M122" s="3628"/>
      <c r="N122" s="3628"/>
      <c r="O122" s="3639"/>
      <c r="P122" s="3638"/>
      <c r="Q122" s="3633"/>
    </row>
    <row r="123" spans="1:17">
      <c r="A123" s="3628"/>
      <c r="B123" s="3628"/>
      <c r="C123" s="3628"/>
      <c r="D123" s="3628"/>
      <c r="E123" s="3628"/>
      <c r="F123" s="3639"/>
      <c r="G123" s="3647">
        <v>41675</v>
      </c>
      <c r="H123" s="3639">
        <f>4000*50*2/1000000</f>
        <v>0.4</v>
      </c>
      <c r="I123" s="3641">
        <v>49000</v>
      </c>
      <c r="J123" s="3639">
        <f>(I123-I122)*100*2/1000000</f>
        <v>0.2</v>
      </c>
      <c r="K123" s="3628">
        <f t="shared" si="11"/>
        <v>317103</v>
      </c>
      <c r="L123" s="3639">
        <f>(K123-K122)*45*2/1000000</f>
        <v>1.8</v>
      </c>
      <c r="M123" s="3628"/>
      <c r="N123" s="3628"/>
      <c r="O123" s="3639">
        <f>(17778*0.9*30*24*0.8*12)/1000000</f>
        <v>110.59338240000001</v>
      </c>
      <c r="P123" s="3638"/>
      <c r="Q123" s="3633"/>
    </row>
    <row r="124" spans="1:17">
      <c r="A124" s="3628"/>
      <c r="B124" s="3628"/>
      <c r="C124" s="3628"/>
      <c r="D124" s="3628"/>
      <c r="E124" s="3628"/>
      <c r="F124" s="3639"/>
      <c r="G124" s="3647">
        <v>41706</v>
      </c>
      <c r="H124" s="3639">
        <f>4000*50*1/1000000</f>
        <v>0.2</v>
      </c>
      <c r="I124" s="3641">
        <v>50000</v>
      </c>
      <c r="J124" s="3639">
        <f>(I124-I123)*100*1/1000000</f>
        <v>0.1</v>
      </c>
      <c r="K124" s="3628">
        <f t="shared" si="11"/>
        <v>337103</v>
      </c>
      <c r="L124" s="3639">
        <f>(K124-K123)*45*1/1000000</f>
        <v>0.9</v>
      </c>
      <c r="M124" s="3628"/>
      <c r="N124" s="3628"/>
      <c r="O124" s="3639"/>
      <c r="P124" s="3638"/>
      <c r="Q124" s="3633"/>
    </row>
    <row r="125" spans="1:17">
      <c r="A125" s="3628"/>
      <c r="B125" s="3628"/>
      <c r="C125" s="3628"/>
      <c r="D125" s="3628"/>
      <c r="E125" s="3628"/>
      <c r="F125" s="3639"/>
      <c r="G125" s="3628"/>
      <c r="H125" s="3639">
        <f>SUM(H113:H124)</f>
        <v>15.6</v>
      </c>
      <c r="I125" s="3639"/>
      <c r="J125" s="3639">
        <f>SUM(J113:J124)</f>
        <v>37.200000000000003</v>
      </c>
      <c r="K125" s="3628"/>
      <c r="L125" s="3639">
        <f>SUM(L113:L124)</f>
        <v>122.63562</v>
      </c>
      <c r="M125" s="3628"/>
      <c r="N125" s="3628"/>
      <c r="O125" s="3639"/>
      <c r="P125" s="3638"/>
      <c r="Q125" s="3633"/>
    </row>
  </sheetData>
  <mergeCells count="7">
    <mergeCell ref="CE69:CF69"/>
    <mergeCell ref="CC69:CD69"/>
    <mergeCell ref="A3:Q3"/>
    <mergeCell ref="D4:F4"/>
    <mergeCell ref="G4:I4"/>
    <mergeCell ref="J4:K4"/>
    <mergeCell ref="M4:O4"/>
  </mergeCells>
  <phoneticPr fontId="0" type="noConversion"/>
  <pageMargins left="0.28999999999999998" right="0.26" top="0.69" bottom="0.69" header="0.22" footer="0.18"/>
  <pageSetup scale="57" orientation="landscape" horizontalDpi="300" verticalDpi="300" r:id="rId1"/>
  <headerFooter alignWithMargins="0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6">
    <tabColor indexed="33"/>
  </sheetPr>
  <dimension ref="A1:L271"/>
  <sheetViews>
    <sheetView view="pageBreakPreview" topLeftCell="A229" zoomScale="60" zoomScaleNormal="85" workbookViewId="0">
      <selection activeCell="I73" sqref="I73"/>
    </sheetView>
  </sheetViews>
  <sheetFormatPr defaultColWidth="14.7109375" defaultRowHeight="18"/>
  <cols>
    <col min="1" max="1" width="6" style="15" customWidth="1"/>
    <col min="2" max="2" width="35.5703125" style="15" customWidth="1"/>
    <col min="3" max="3" width="17.5703125" style="8" customWidth="1"/>
    <col min="4" max="4" width="22" style="8" customWidth="1"/>
    <col min="5" max="5" width="15.5703125" style="10" customWidth="1"/>
    <col min="6" max="6" width="16.28515625" style="10" customWidth="1"/>
    <col min="7" max="7" width="19.5703125" style="10" customWidth="1"/>
    <col min="8" max="8" width="16" style="10" customWidth="1"/>
    <col min="9" max="9" width="16.28515625" style="10" customWidth="1"/>
    <col min="10" max="10" width="16.42578125" style="219" customWidth="1"/>
    <col min="11" max="11" width="16.7109375" style="9" customWidth="1"/>
  </cols>
  <sheetData>
    <row r="1" spans="1:12">
      <c r="A1" s="26"/>
      <c r="B1" s="1493"/>
      <c r="C1" s="1485"/>
      <c r="D1" s="1485"/>
      <c r="E1" s="1486"/>
      <c r="F1" s="1486"/>
      <c r="G1" s="1486"/>
      <c r="H1" s="1486"/>
      <c r="I1" s="1486"/>
      <c r="J1" s="1486"/>
      <c r="K1" s="463" t="s">
        <v>187</v>
      </c>
      <c r="L1" s="1288" t="s">
        <v>2305</v>
      </c>
    </row>
    <row r="2" spans="1:12">
      <c r="A2" s="26"/>
      <c r="B2" s="218" t="s">
        <v>2050</v>
      </c>
      <c r="C2" s="2022"/>
      <c r="D2" s="2022"/>
      <c r="E2" s="1317"/>
      <c r="F2" s="1317"/>
      <c r="G2" s="1317"/>
      <c r="H2" s="1317"/>
      <c r="I2" s="1317"/>
      <c r="J2" s="1317"/>
      <c r="K2" s="1289"/>
      <c r="L2" s="1291"/>
    </row>
    <row r="3" spans="1:12">
      <c r="A3" s="26"/>
      <c r="B3" s="2023"/>
      <c r="C3" s="2022"/>
      <c r="D3" s="2022"/>
      <c r="E3" s="1317"/>
      <c r="F3" s="1317"/>
      <c r="G3" s="1317"/>
      <c r="H3" s="1317"/>
      <c r="I3" s="1317"/>
      <c r="J3" s="1317"/>
      <c r="K3" s="1289"/>
      <c r="L3" s="13"/>
    </row>
    <row r="4" spans="1:12">
      <c r="A4" s="26"/>
      <c r="B4" s="218" t="s">
        <v>2205</v>
      </c>
      <c r="C4" s="2022"/>
      <c r="D4" s="2022"/>
      <c r="E4" s="1317"/>
      <c r="F4" s="1317"/>
      <c r="G4" s="1317"/>
      <c r="H4" s="1317"/>
      <c r="I4" s="1317"/>
      <c r="J4" s="1317"/>
      <c r="K4" s="1289"/>
      <c r="L4" s="1291"/>
    </row>
    <row r="5" spans="1:12">
      <c r="A5" s="26"/>
      <c r="B5" s="218" t="s">
        <v>2306</v>
      </c>
      <c r="C5" s="2022"/>
      <c r="D5" s="2022"/>
      <c r="G5" s="1308"/>
      <c r="H5" s="1308"/>
      <c r="I5" s="2024"/>
      <c r="J5" s="1317"/>
      <c r="K5" s="1289"/>
      <c r="L5" s="1291"/>
    </row>
    <row r="6" spans="1:12">
      <c r="A6" s="26"/>
      <c r="B6" s="2023"/>
      <c r="C6" s="2022"/>
      <c r="D6" s="2022"/>
      <c r="E6" s="3798" t="s">
        <v>4617</v>
      </c>
      <c r="F6" s="3798"/>
      <c r="G6" s="3798"/>
      <c r="H6" s="3798"/>
      <c r="I6" s="3798"/>
      <c r="J6" s="1317"/>
      <c r="K6" s="1289"/>
      <c r="L6" s="1291"/>
    </row>
    <row r="7" spans="1:12">
      <c r="A7" s="2025" t="s">
        <v>190</v>
      </c>
      <c r="B7" s="2026" t="s">
        <v>2307</v>
      </c>
      <c r="C7" s="1496" t="s">
        <v>2308</v>
      </c>
      <c r="D7" s="1485"/>
      <c r="E7" s="1486"/>
      <c r="F7" s="1486"/>
      <c r="G7" s="129"/>
      <c r="H7" s="1486"/>
      <c r="I7" s="1486"/>
      <c r="J7" s="1486"/>
      <c r="K7" s="1291"/>
      <c r="L7" s="1291"/>
    </row>
    <row r="8" spans="1:12">
      <c r="A8" s="22"/>
      <c r="B8" s="1437"/>
      <c r="C8" s="2027"/>
      <c r="D8" s="1447"/>
      <c r="E8" s="3799" t="s">
        <v>2309</v>
      </c>
      <c r="F8" s="3799"/>
      <c r="G8" s="3799"/>
      <c r="H8" s="3799"/>
      <c r="I8" s="3799"/>
      <c r="J8" s="3800"/>
      <c r="K8" s="1292"/>
      <c r="L8" s="2028"/>
    </row>
    <row r="9" spans="1:12">
      <c r="A9" s="22"/>
      <c r="B9" s="22"/>
      <c r="C9" s="277" t="s">
        <v>2310</v>
      </c>
      <c r="D9" s="1456" t="s">
        <v>2311</v>
      </c>
      <c r="E9" s="1452"/>
      <c r="F9" s="1452"/>
      <c r="G9" s="1521" t="s">
        <v>2312</v>
      </c>
      <c r="H9" s="1521"/>
      <c r="I9" s="1521"/>
      <c r="J9" s="2029"/>
      <c r="K9" s="1293"/>
      <c r="L9" s="2030"/>
    </row>
    <row r="10" spans="1:12">
      <c r="A10" s="1294"/>
      <c r="B10" s="2031"/>
      <c r="C10" s="2032" t="s">
        <v>1418</v>
      </c>
      <c r="D10" s="2033" t="s">
        <v>2313</v>
      </c>
      <c r="E10" s="2034"/>
      <c r="F10" s="2034"/>
      <c r="G10" s="2034"/>
      <c r="H10" s="2034"/>
      <c r="I10" s="2034"/>
      <c r="J10" s="2034"/>
      <c r="K10" s="1295" t="s">
        <v>1652</v>
      </c>
      <c r="L10" s="1295" t="s">
        <v>2314</v>
      </c>
    </row>
    <row r="11" spans="1:12">
      <c r="A11" s="1294"/>
      <c r="B11" s="2031" t="s">
        <v>2315</v>
      </c>
      <c r="C11" s="1456" t="s">
        <v>2316</v>
      </c>
      <c r="D11" s="2035"/>
      <c r="E11" s="2036" t="s">
        <v>2317</v>
      </c>
      <c r="F11" s="2036" t="s">
        <v>2206</v>
      </c>
      <c r="G11" s="2034" t="s">
        <v>2207</v>
      </c>
      <c r="H11" s="2034" t="s">
        <v>2208</v>
      </c>
      <c r="I11" s="2034" t="s">
        <v>2209</v>
      </c>
      <c r="J11" s="2036" t="s">
        <v>2346</v>
      </c>
      <c r="K11" s="1295" t="s">
        <v>2347</v>
      </c>
      <c r="L11" s="1295" t="s">
        <v>2347</v>
      </c>
    </row>
    <row r="12" spans="1:12">
      <c r="A12" s="1294"/>
      <c r="B12" s="2031"/>
      <c r="C12" s="1456"/>
      <c r="D12" s="2035"/>
      <c r="E12" s="2036" t="s">
        <v>969</v>
      </c>
      <c r="F12" s="2036"/>
      <c r="G12" s="2034"/>
      <c r="H12" s="2034"/>
      <c r="I12" s="2034"/>
      <c r="J12" s="2036" t="s">
        <v>970</v>
      </c>
      <c r="K12" s="1295" t="s">
        <v>970</v>
      </c>
      <c r="L12" s="1295" t="s">
        <v>971</v>
      </c>
    </row>
    <row r="13" spans="1:12">
      <c r="A13" s="1294"/>
      <c r="B13" s="2023"/>
      <c r="C13" s="1456"/>
      <c r="D13" s="2035"/>
      <c r="E13" s="2036" t="s">
        <v>972</v>
      </c>
      <c r="F13" s="2036"/>
      <c r="G13" s="2034"/>
      <c r="H13" s="2034"/>
      <c r="I13" s="2034"/>
      <c r="J13" s="1296" t="s">
        <v>672</v>
      </c>
      <c r="K13" s="1297" t="s">
        <v>973</v>
      </c>
      <c r="L13" s="62" t="s">
        <v>973</v>
      </c>
    </row>
    <row r="14" spans="1:12">
      <c r="A14" s="1298"/>
      <c r="B14" s="2037" t="s">
        <v>974</v>
      </c>
      <c r="C14" s="1304"/>
      <c r="D14" s="1304"/>
      <c r="E14" s="1344"/>
      <c r="F14" s="1344"/>
      <c r="G14" s="1344"/>
      <c r="H14" s="1344"/>
      <c r="I14" s="1344"/>
      <c r="J14" s="1344"/>
      <c r="K14" s="1299"/>
      <c r="L14" s="1299"/>
    </row>
    <row r="15" spans="1:12">
      <c r="A15" s="1298">
        <v>1</v>
      </c>
      <c r="B15" s="2037" t="s">
        <v>975</v>
      </c>
      <c r="C15" s="1304">
        <f t="shared" ref="C15:D21" si="0">+C86</f>
        <v>16502</v>
      </c>
      <c r="D15" s="1304">
        <f t="shared" si="0"/>
        <v>7044.01</v>
      </c>
      <c r="E15" s="1344"/>
      <c r="F15" s="1344">
        <f t="shared" ref="F15:I21" si="1">+F126+F168+F212</f>
        <v>5.9710000000000001</v>
      </c>
      <c r="G15" s="1344">
        <f t="shared" si="1"/>
        <v>4.476</v>
      </c>
      <c r="H15" s="1344">
        <f t="shared" si="1"/>
        <v>0.32200000000000001</v>
      </c>
      <c r="I15" s="1344">
        <f t="shared" si="1"/>
        <v>0.19600000000000001</v>
      </c>
      <c r="J15" s="1344">
        <f>SUM(F15:I15)</f>
        <v>10.964999999999998</v>
      </c>
      <c r="K15" s="1300">
        <f t="shared" ref="K15:K21" si="2">K86+K126+K168+K212</f>
        <v>315.05</v>
      </c>
      <c r="L15" s="1300">
        <f t="shared" ref="L15:L21" si="3">L126+L168+L212</f>
        <v>282.90000000000003</v>
      </c>
    </row>
    <row r="16" spans="1:12">
      <c r="A16" s="1298">
        <v>2</v>
      </c>
      <c r="B16" s="2037" t="s">
        <v>976</v>
      </c>
      <c r="C16" s="1304">
        <f t="shared" si="0"/>
        <v>123695</v>
      </c>
      <c r="D16" s="1304">
        <f t="shared" si="0"/>
        <v>105413.49999999999</v>
      </c>
      <c r="E16" s="1344"/>
      <c r="F16" s="1344">
        <f t="shared" si="1"/>
        <v>43.474999999999994</v>
      </c>
      <c r="G16" s="1344">
        <f t="shared" si="1"/>
        <v>42.873000000000005</v>
      </c>
      <c r="H16" s="1344">
        <f t="shared" si="1"/>
        <v>4.4960000000000004</v>
      </c>
      <c r="I16" s="1344">
        <f t="shared" si="1"/>
        <v>1.754</v>
      </c>
      <c r="J16" s="1344">
        <f t="shared" ref="J16:J21" si="4">SUM(F16:I16)</f>
        <v>92.597999999999999</v>
      </c>
      <c r="K16" s="1300">
        <f t="shared" si="2"/>
        <v>3031.68</v>
      </c>
      <c r="L16" s="1300">
        <f t="shared" si="3"/>
        <v>3069.7</v>
      </c>
    </row>
    <row r="17" spans="1:12">
      <c r="A17" s="1298">
        <v>3</v>
      </c>
      <c r="B17" s="2037" t="s">
        <v>977</v>
      </c>
      <c r="C17" s="1304">
        <f t="shared" si="0"/>
        <v>18781</v>
      </c>
      <c r="D17" s="1304">
        <f t="shared" si="0"/>
        <v>25761.41</v>
      </c>
      <c r="E17" s="1344"/>
      <c r="F17" s="1344">
        <f t="shared" si="1"/>
        <v>9.19</v>
      </c>
      <c r="G17" s="1344">
        <f t="shared" si="1"/>
        <v>12.558</v>
      </c>
      <c r="H17" s="1344">
        <f t="shared" si="1"/>
        <v>2.0619999999999998</v>
      </c>
      <c r="I17" s="1344">
        <f t="shared" si="1"/>
        <v>0.77100000000000002</v>
      </c>
      <c r="J17" s="1344">
        <f t="shared" si="4"/>
        <v>24.581</v>
      </c>
      <c r="K17" s="1300">
        <f t="shared" si="2"/>
        <v>758.16000000000008</v>
      </c>
      <c r="L17" s="1300">
        <f t="shared" si="3"/>
        <v>763.42000000000007</v>
      </c>
    </row>
    <row r="18" spans="1:12">
      <c r="A18" s="1298">
        <v>4</v>
      </c>
      <c r="B18" s="2037" t="s">
        <v>978</v>
      </c>
      <c r="C18" s="1304">
        <f t="shared" si="0"/>
        <v>16306</v>
      </c>
      <c r="D18" s="1304">
        <f t="shared" si="0"/>
        <v>30758.35</v>
      </c>
      <c r="E18" s="1344"/>
      <c r="F18" s="1344">
        <f t="shared" si="1"/>
        <v>36.255000000000003</v>
      </c>
      <c r="G18" s="1344">
        <f t="shared" si="1"/>
        <v>41.944000000000003</v>
      </c>
      <c r="H18" s="1344">
        <f t="shared" si="1"/>
        <v>5.4679999999999991</v>
      </c>
      <c r="I18" s="1344">
        <f t="shared" si="1"/>
        <v>1.931</v>
      </c>
      <c r="J18" s="1344">
        <f t="shared" si="4"/>
        <v>85.598000000000013</v>
      </c>
      <c r="K18" s="1300">
        <f t="shared" si="2"/>
        <v>1012.51</v>
      </c>
      <c r="L18" s="1300">
        <f t="shared" si="3"/>
        <v>982.47</v>
      </c>
    </row>
    <row r="19" spans="1:12">
      <c r="A19" s="1298">
        <v>5</v>
      </c>
      <c r="B19" s="2037" t="s">
        <v>979</v>
      </c>
      <c r="C19" s="1304">
        <f t="shared" si="0"/>
        <v>4258</v>
      </c>
      <c r="D19" s="1304">
        <f t="shared" si="0"/>
        <v>9817.75</v>
      </c>
      <c r="E19" s="1344"/>
      <c r="F19" s="1344">
        <f t="shared" si="1"/>
        <v>6.7920000000000007</v>
      </c>
      <c r="G19" s="1344">
        <f t="shared" si="1"/>
        <v>10.392999999999999</v>
      </c>
      <c r="H19" s="1344">
        <f t="shared" si="1"/>
        <v>1.804</v>
      </c>
      <c r="I19" s="1344">
        <f t="shared" si="1"/>
        <v>0.54</v>
      </c>
      <c r="J19" s="1344">
        <f t="shared" si="4"/>
        <v>19.528999999999996</v>
      </c>
      <c r="K19" s="1300">
        <f t="shared" si="2"/>
        <v>277.38</v>
      </c>
      <c r="L19" s="1300">
        <f t="shared" si="3"/>
        <v>275.55</v>
      </c>
    </row>
    <row r="20" spans="1:12">
      <c r="A20" s="1298">
        <v>6</v>
      </c>
      <c r="B20" s="2037" t="s">
        <v>980</v>
      </c>
      <c r="C20" s="1304">
        <f t="shared" si="0"/>
        <v>4236</v>
      </c>
      <c r="D20" s="1304">
        <f t="shared" si="0"/>
        <v>12104.880000000001</v>
      </c>
      <c r="E20" s="1344"/>
      <c r="F20" s="1344">
        <f t="shared" si="1"/>
        <v>6.2060000000000004</v>
      </c>
      <c r="G20" s="1344">
        <f t="shared" si="1"/>
        <v>10.539</v>
      </c>
      <c r="H20" s="1344">
        <f t="shared" si="1"/>
        <v>2.59</v>
      </c>
      <c r="I20" s="1344">
        <f t="shared" si="1"/>
        <v>0.78</v>
      </c>
      <c r="J20" s="1344">
        <f t="shared" si="4"/>
        <v>20.115000000000002</v>
      </c>
      <c r="K20" s="1300">
        <f t="shared" si="2"/>
        <v>326.30999999999995</v>
      </c>
      <c r="L20" s="1300">
        <f t="shared" si="3"/>
        <v>327.64999999999998</v>
      </c>
    </row>
    <row r="21" spans="1:12">
      <c r="A21" s="1298">
        <v>7</v>
      </c>
      <c r="B21" s="1446" t="s">
        <v>981</v>
      </c>
      <c r="C21" s="1304">
        <f t="shared" si="0"/>
        <v>4502</v>
      </c>
      <c r="D21" s="1304">
        <f t="shared" si="0"/>
        <v>21108.210000000003</v>
      </c>
      <c r="E21" s="1344"/>
      <c r="F21" s="1344">
        <f t="shared" si="1"/>
        <v>5.4540000000000006</v>
      </c>
      <c r="G21" s="1344">
        <f t="shared" si="1"/>
        <v>10.978999999999999</v>
      </c>
      <c r="H21" s="1344">
        <f t="shared" si="1"/>
        <v>4.1269999999999998</v>
      </c>
      <c r="I21" s="1344">
        <f t="shared" si="1"/>
        <v>2.6189999999999998</v>
      </c>
      <c r="J21" s="1344">
        <f t="shared" si="4"/>
        <v>23.178999999999998</v>
      </c>
      <c r="K21" s="1300">
        <f t="shared" si="2"/>
        <v>487.74</v>
      </c>
      <c r="L21" s="1300">
        <f t="shared" si="3"/>
        <v>513.91</v>
      </c>
    </row>
    <row r="22" spans="1:12">
      <c r="A22" s="1298"/>
      <c r="B22" s="1446"/>
      <c r="C22" s="1304"/>
      <c r="D22" s="1304"/>
      <c r="E22" s="1344"/>
      <c r="F22" s="1344"/>
      <c r="G22" s="1344"/>
      <c r="H22" s="1344"/>
      <c r="I22" s="1344"/>
      <c r="J22" s="1344"/>
      <c r="K22" s="1300"/>
      <c r="L22" s="1300"/>
    </row>
    <row r="23" spans="1:12">
      <c r="A23" s="1298"/>
      <c r="B23" s="1446"/>
      <c r="C23" s="1304"/>
      <c r="D23" s="1304"/>
      <c r="E23" s="1344"/>
      <c r="F23" s="1344"/>
      <c r="G23" s="1344"/>
      <c r="H23" s="1344"/>
      <c r="I23" s="1344"/>
      <c r="J23" s="1344"/>
      <c r="K23" s="1300"/>
      <c r="L23" s="1300"/>
    </row>
    <row r="24" spans="1:12">
      <c r="A24" s="1298">
        <v>8</v>
      </c>
      <c r="B24" s="1446" t="s">
        <v>982</v>
      </c>
      <c r="C24" s="1304">
        <f t="shared" ref="C24:L24" si="5">SUM(C15:C23)</f>
        <v>188280</v>
      </c>
      <c r="D24" s="1304">
        <f t="shared" si="5"/>
        <v>212008.11</v>
      </c>
      <c r="E24" s="1344">
        <f t="shared" si="5"/>
        <v>0</v>
      </c>
      <c r="F24" s="1344">
        <f t="shared" si="5"/>
        <v>113.34299999999999</v>
      </c>
      <c r="G24" s="1344">
        <f t="shared" si="5"/>
        <v>133.762</v>
      </c>
      <c r="H24" s="1344">
        <f t="shared" si="5"/>
        <v>20.868999999999996</v>
      </c>
      <c r="I24" s="1344">
        <f t="shared" si="5"/>
        <v>8.5910000000000011</v>
      </c>
      <c r="J24" s="1344">
        <f t="shared" si="5"/>
        <v>276.565</v>
      </c>
      <c r="K24" s="1300">
        <f t="shared" si="5"/>
        <v>6208.83</v>
      </c>
      <c r="L24" s="1300">
        <f t="shared" si="5"/>
        <v>6215.6</v>
      </c>
    </row>
    <row r="25" spans="1:12">
      <c r="A25" s="1298"/>
      <c r="B25" s="1446"/>
      <c r="C25" s="1304"/>
      <c r="D25" s="1304"/>
      <c r="E25" s="1344"/>
      <c r="F25" s="1344"/>
      <c r="G25" s="1344"/>
      <c r="H25" s="1344"/>
      <c r="I25" s="1344"/>
      <c r="J25" s="1344"/>
      <c r="K25" s="1300"/>
      <c r="L25" s="1300"/>
    </row>
    <row r="26" spans="1:12">
      <c r="A26" s="1301">
        <v>9</v>
      </c>
      <c r="B26" s="2038" t="s">
        <v>983</v>
      </c>
      <c r="C26" s="2035"/>
      <c r="D26" s="2035"/>
      <c r="E26" s="2034"/>
      <c r="F26" s="2034"/>
      <c r="G26" s="2034"/>
      <c r="H26" s="2034"/>
      <c r="I26" s="2034"/>
      <c r="J26" s="2034"/>
      <c r="K26" s="1302"/>
      <c r="L26" s="1302"/>
    </row>
    <row r="27" spans="1:12">
      <c r="A27" s="1303"/>
      <c r="B27" s="2038" t="s">
        <v>984</v>
      </c>
      <c r="C27" s="2035"/>
      <c r="D27" s="2035"/>
      <c r="E27" s="2034"/>
      <c r="F27" s="2034"/>
      <c r="G27" s="2034"/>
      <c r="H27" s="2034"/>
      <c r="I27" s="2034"/>
      <c r="J27" s="2034"/>
      <c r="K27" s="1302"/>
      <c r="L27" s="1302"/>
    </row>
    <row r="28" spans="1:12">
      <c r="A28" s="1298"/>
      <c r="B28" s="1446"/>
      <c r="C28" s="1304"/>
      <c r="D28" s="1304"/>
      <c r="E28" s="1344"/>
      <c r="F28" s="1344"/>
      <c r="G28" s="1344"/>
      <c r="H28" s="1344"/>
      <c r="I28" s="1344"/>
      <c r="J28" s="1344"/>
      <c r="K28" s="1300"/>
      <c r="L28" s="1300"/>
    </row>
    <row r="29" spans="1:12">
      <c r="A29" s="1298">
        <v>10</v>
      </c>
      <c r="B29" s="1446" t="s">
        <v>982</v>
      </c>
      <c r="C29" s="1304">
        <f t="shared" ref="C29:L29" si="6">SUM(C26:C28)</f>
        <v>0</v>
      </c>
      <c r="D29" s="1304">
        <f t="shared" si="6"/>
        <v>0</v>
      </c>
      <c r="E29" s="1304">
        <f t="shared" si="6"/>
        <v>0</v>
      </c>
      <c r="F29" s="1304"/>
      <c r="G29" s="1304">
        <f t="shared" si="6"/>
        <v>0</v>
      </c>
      <c r="H29" s="1304">
        <f t="shared" si="6"/>
        <v>0</v>
      </c>
      <c r="I29" s="1304">
        <f t="shared" si="6"/>
        <v>0</v>
      </c>
      <c r="J29" s="1304">
        <f t="shared" si="6"/>
        <v>0</v>
      </c>
      <c r="K29" s="1304">
        <f t="shared" si="6"/>
        <v>0</v>
      </c>
      <c r="L29" s="1304">
        <f t="shared" si="6"/>
        <v>0</v>
      </c>
    </row>
    <row r="30" spans="1:12">
      <c r="A30" s="1298"/>
      <c r="B30" s="1446"/>
      <c r="C30" s="1304"/>
      <c r="D30" s="1304"/>
      <c r="E30" s="1344"/>
      <c r="F30" s="1344"/>
      <c r="G30" s="1344"/>
      <c r="H30" s="1344"/>
      <c r="I30" s="1344"/>
      <c r="J30" s="1344"/>
      <c r="K30" s="1300"/>
      <c r="L30" s="1300"/>
    </row>
    <row r="31" spans="1:12">
      <c r="A31" s="1298">
        <v>11</v>
      </c>
      <c r="B31" s="1446" t="s">
        <v>985</v>
      </c>
      <c r="C31" s="1304">
        <v>177</v>
      </c>
      <c r="D31" s="1304">
        <v>30.42</v>
      </c>
      <c r="E31" s="1344"/>
      <c r="F31" s="1344"/>
      <c r="G31" s="1344"/>
      <c r="H31" s="1344"/>
      <c r="I31" s="1344"/>
      <c r="J31" s="1344"/>
      <c r="K31" s="1300"/>
      <c r="L31" s="1300"/>
    </row>
    <row r="32" spans="1:12">
      <c r="A32" s="1298"/>
      <c r="B32" s="1446"/>
      <c r="C32" s="1304"/>
      <c r="D32" s="1304"/>
      <c r="E32" s="1344"/>
      <c r="F32" s="1344"/>
      <c r="G32" s="1344"/>
      <c r="H32" s="1344"/>
      <c r="I32" s="1344"/>
      <c r="J32" s="1344"/>
      <c r="K32" s="1300"/>
      <c r="L32" s="1300"/>
    </row>
    <row r="33" spans="1:12">
      <c r="A33" s="1298">
        <v>12</v>
      </c>
      <c r="B33" s="1446" t="s">
        <v>986</v>
      </c>
      <c r="C33" s="1304"/>
      <c r="D33" s="1304"/>
      <c r="E33" s="2481" t="s">
        <v>1249</v>
      </c>
      <c r="F33" s="2481"/>
      <c r="G33" s="1344"/>
      <c r="H33" s="1344"/>
      <c r="I33" s="1344"/>
      <c r="J33" s="1344"/>
      <c r="K33" s="1300"/>
      <c r="L33" s="1300"/>
    </row>
    <row r="34" spans="1:12">
      <c r="A34" s="1298"/>
      <c r="B34" s="1446"/>
      <c r="C34" s="1304"/>
      <c r="D34" s="1304"/>
      <c r="E34" s="1344"/>
      <c r="F34" s="1344"/>
      <c r="G34" s="1344"/>
      <c r="H34" s="1344"/>
      <c r="I34" s="1344"/>
      <c r="J34" s="1344"/>
      <c r="K34" s="1300"/>
      <c r="L34" s="1300"/>
    </row>
    <row r="35" spans="1:12">
      <c r="A35" s="1298">
        <v>13</v>
      </c>
      <c r="B35" s="1446" t="s">
        <v>987</v>
      </c>
      <c r="C35" s="1304"/>
      <c r="D35" s="1304"/>
      <c r="E35" s="1344">
        <v>4.2000000000000003E-2</v>
      </c>
      <c r="F35" s="1344"/>
      <c r="G35" s="1344"/>
      <c r="H35" s="1344"/>
      <c r="I35" s="1344"/>
      <c r="J35" s="1344">
        <f>E35</f>
        <v>4.2000000000000003E-2</v>
      </c>
      <c r="K35" s="1300">
        <v>0.76</v>
      </c>
      <c r="L35" s="1300">
        <v>0.57999999999999996</v>
      </c>
    </row>
    <row r="36" spans="1:12">
      <c r="A36" s="1301"/>
      <c r="B36" s="2039"/>
      <c r="C36" s="2040"/>
      <c r="D36" s="2040"/>
      <c r="E36" s="2041"/>
      <c r="F36" s="2041"/>
      <c r="G36" s="2041"/>
      <c r="H36" s="2041"/>
      <c r="I36" s="2041"/>
      <c r="J36" s="2041"/>
      <c r="K36" s="1305"/>
      <c r="L36" s="1305"/>
    </row>
    <row r="37" spans="1:12">
      <c r="A37" s="1306">
        <v>14</v>
      </c>
      <c r="B37" s="2042" t="s">
        <v>988</v>
      </c>
      <c r="C37" s="2043">
        <f>C24+C29+C35+C31</f>
        <v>188457</v>
      </c>
      <c r="D37" s="2043">
        <f>D24+D29+D35+D31</f>
        <v>212038.53</v>
      </c>
      <c r="E37" s="2044">
        <f t="shared" ref="E37:L37" si="7">E24+E29+E35</f>
        <v>4.2000000000000003E-2</v>
      </c>
      <c r="F37" s="2044">
        <f t="shared" si="7"/>
        <v>113.34299999999999</v>
      </c>
      <c r="G37" s="2044">
        <f t="shared" si="7"/>
        <v>133.762</v>
      </c>
      <c r="H37" s="2044">
        <f t="shared" si="7"/>
        <v>20.868999999999996</v>
      </c>
      <c r="I37" s="2044">
        <f t="shared" si="7"/>
        <v>8.5910000000000011</v>
      </c>
      <c r="J37" s="2044">
        <f t="shared" si="7"/>
        <v>276.60699999999997</v>
      </c>
      <c r="K37" s="1307">
        <f t="shared" si="7"/>
        <v>6209.59</v>
      </c>
      <c r="L37" s="1307">
        <f t="shared" si="7"/>
        <v>6216.18</v>
      </c>
    </row>
    <row r="38" spans="1:12">
      <c r="A38" s="26"/>
      <c r="B38" s="1493"/>
      <c r="C38" s="1486"/>
      <c r="D38" s="1486"/>
      <c r="E38" s="1486"/>
      <c r="F38" s="1486"/>
      <c r="G38" s="1486"/>
      <c r="H38" s="1486"/>
      <c r="I38" s="1486"/>
      <c r="J38" s="1486"/>
      <c r="K38" s="1486"/>
      <c r="L38" s="1486"/>
    </row>
    <row r="39" spans="1:12">
      <c r="A39" s="2025" t="s">
        <v>1740</v>
      </c>
      <c r="B39" s="2026" t="s">
        <v>2307</v>
      </c>
      <c r="C39" s="1496" t="s">
        <v>989</v>
      </c>
      <c r="D39" s="1485"/>
      <c r="E39" s="1486"/>
      <c r="F39" s="1486"/>
      <c r="G39" s="129"/>
      <c r="H39" s="1486"/>
      <c r="I39" s="1486"/>
      <c r="J39" s="1486"/>
      <c r="K39" s="1291"/>
      <c r="L39" s="3566"/>
    </row>
    <row r="40" spans="1:12" ht="10.5" customHeight="1">
      <c r="A40" s="2045"/>
      <c r="B40" s="2026"/>
      <c r="C40" s="1496"/>
      <c r="D40" s="1485"/>
      <c r="E40" s="1308"/>
      <c r="F40" s="1308"/>
      <c r="G40" s="2046"/>
      <c r="H40" s="1486"/>
      <c r="I40" s="1486"/>
      <c r="J40" s="1486"/>
      <c r="K40" s="1291"/>
      <c r="L40" s="1291"/>
    </row>
    <row r="41" spans="1:12">
      <c r="A41" s="22"/>
      <c r="B41" s="1437"/>
      <c r="C41" s="2027"/>
      <c r="D41" s="1447"/>
      <c r="E41" s="1452"/>
      <c r="F41" s="2029"/>
      <c r="G41" s="3800" t="s">
        <v>2309</v>
      </c>
      <c r="H41" s="3801"/>
      <c r="I41" s="3801"/>
      <c r="J41" s="3802"/>
      <c r="K41" s="1309"/>
      <c r="L41" s="1309"/>
    </row>
    <row r="42" spans="1:12">
      <c r="A42" s="1310"/>
      <c r="B42" s="1311"/>
      <c r="C42" s="344" t="s">
        <v>2310</v>
      </c>
      <c r="D42" s="2047" t="s">
        <v>2311</v>
      </c>
      <c r="E42" s="2048"/>
      <c r="F42" s="2080"/>
      <c r="G42" s="3800" t="s">
        <v>2312</v>
      </c>
      <c r="H42" s="3801"/>
      <c r="I42" s="3802"/>
      <c r="J42" s="2049"/>
      <c r="K42" s="1307"/>
      <c r="L42" s="2050"/>
    </row>
    <row r="43" spans="1:12">
      <c r="A43" s="1294"/>
      <c r="B43" s="2031"/>
      <c r="C43" s="1456" t="s">
        <v>1418</v>
      </c>
      <c r="D43" s="2033" t="s">
        <v>2313</v>
      </c>
      <c r="E43" s="2036"/>
      <c r="F43" s="2036"/>
      <c r="G43" s="2034"/>
      <c r="H43" s="2034"/>
      <c r="I43" s="2034"/>
      <c r="J43" s="2034"/>
      <c r="K43" s="1295" t="s">
        <v>1652</v>
      </c>
      <c r="L43" s="1295" t="s">
        <v>2314</v>
      </c>
    </row>
    <row r="44" spans="1:12">
      <c r="A44" s="1294"/>
      <c r="B44" s="2031" t="s">
        <v>2315</v>
      </c>
      <c r="C44" s="1456" t="s">
        <v>2316</v>
      </c>
      <c r="D44" s="2035"/>
      <c r="E44" s="2036" t="s">
        <v>2317</v>
      </c>
      <c r="F44" s="2036" t="s">
        <v>2206</v>
      </c>
      <c r="G44" s="2034" t="s">
        <v>2207</v>
      </c>
      <c r="H44" s="2034" t="s">
        <v>2208</v>
      </c>
      <c r="I44" s="2034" t="s">
        <v>2209</v>
      </c>
      <c r="J44" s="2036" t="s">
        <v>2346</v>
      </c>
      <c r="K44" s="1295" t="s">
        <v>2347</v>
      </c>
      <c r="L44" s="1295" t="s">
        <v>2347</v>
      </c>
    </row>
    <row r="45" spans="1:12">
      <c r="A45" s="1294"/>
      <c r="B45" s="1483"/>
      <c r="C45" s="49"/>
      <c r="D45" s="2051"/>
      <c r="E45" s="2036" t="s">
        <v>969</v>
      </c>
      <c r="F45" s="2036"/>
      <c r="G45" s="2034"/>
      <c r="H45" s="2034"/>
      <c r="I45" s="2034"/>
      <c r="J45" s="2036" t="s">
        <v>970</v>
      </c>
      <c r="K45" s="1295" t="s">
        <v>970</v>
      </c>
      <c r="L45" s="1295" t="s">
        <v>971</v>
      </c>
    </row>
    <row r="46" spans="1:12">
      <c r="A46" s="245"/>
      <c r="B46" s="2023"/>
      <c r="C46" s="49"/>
      <c r="D46" s="2051"/>
      <c r="E46" s="2036" t="s">
        <v>972</v>
      </c>
      <c r="F46" s="2036"/>
      <c r="G46" s="2034"/>
      <c r="H46" s="2034"/>
      <c r="I46" s="2034"/>
      <c r="J46" s="1296" t="s">
        <v>672</v>
      </c>
      <c r="K46" s="1297" t="s">
        <v>973</v>
      </c>
      <c r="L46" s="62" t="s">
        <v>973</v>
      </c>
    </row>
    <row r="47" spans="1:12">
      <c r="A47" s="249"/>
      <c r="B47" s="2037" t="s">
        <v>974</v>
      </c>
      <c r="C47" s="2052"/>
      <c r="D47" s="1304"/>
      <c r="E47" s="2053"/>
      <c r="F47" s="2053"/>
      <c r="G47" s="1344"/>
      <c r="H47" s="1344"/>
      <c r="I47" s="1344"/>
      <c r="J47" s="1344"/>
      <c r="K47" s="1312"/>
      <c r="L47" s="1312"/>
    </row>
    <row r="48" spans="1:12">
      <c r="A48" s="1298">
        <v>1</v>
      </c>
      <c r="B48" s="2037" t="s">
        <v>975</v>
      </c>
      <c r="C48" s="1304">
        <f t="shared" ref="C48:D54" si="8">+C104</f>
        <v>78590</v>
      </c>
      <c r="D48" s="1304">
        <f t="shared" si="8"/>
        <v>27339.14</v>
      </c>
      <c r="E48" s="1344"/>
      <c r="F48" s="1344">
        <f t="shared" ref="F48:I54" si="9">+F145+F188+F232</f>
        <v>41.423000000000002</v>
      </c>
      <c r="G48" s="1344">
        <f t="shared" si="9"/>
        <v>19.399000000000001</v>
      </c>
      <c r="H48" s="1344">
        <f t="shared" si="9"/>
        <v>1.393</v>
      </c>
      <c r="I48" s="1344">
        <f t="shared" si="9"/>
        <v>2.169</v>
      </c>
      <c r="J48" s="1344">
        <f>SUM(F48:I48)</f>
        <v>64.384</v>
      </c>
      <c r="K48" s="1300">
        <f t="shared" ref="K48:L54" si="10">K104+K145+K188+K232</f>
        <v>1400.15</v>
      </c>
      <c r="L48" s="1300">
        <f>L145+L188+L232</f>
        <v>951.29000000000008</v>
      </c>
    </row>
    <row r="49" spans="1:12">
      <c r="A49" s="1298">
        <v>2</v>
      </c>
      <c r="B49" s="2037" t="s">
        <v>976</v>
      </c>
      <c r="C49" s="1304">
        <f t="shared" si="8"/>
        <v>300849</v>
      </c>
      <c r="D49" s="1304">
        <f t="shared" si="8"/>
        <v>239020.86</v>
      </c>
      <c r="E49" s="1344"/>
      <c r="F49" s="1344">
        <f t="shared" si="9"/>
        <v>131.90199999999999</v>
      </c>
      <c r="G49" s="1344">
        <f t="shared" si="9"/>
        <v>87.283000000000001</v>
      </c>
      <c r="H49" s="1344">
        <f t="shared" si="9"/>
        <v>5.3199999999999994</v>
      </c>
      <c r="I49" s="1344">
        <f t="shared" si="9"/>
        <v>3.3570000000000002</v>
      </c>
      <c r="J49" s="1344">
        <f t="shared" ref="J49:J54" si="11">SUM(F49:I49)</f>
        <v>227.86199999999999</v>
      </c>
      <c r="K49" s="1300">
        <f t="shared" si="10"/>
        <v>5270.54</v>
      </c>
      <c r="L49" s="1300">
        <f t="shared" si="10"/>
        <v>4806.32</v>
      </c>
    </row>
    <row r="50" spans="1:12">
      <c r="A50" s="1298">
        <v>3</v>
      </c>
      <c r="B50" s="2037" t="s">
        <v>977</v>
      </c>
      <c r="C50" s="1304">
        <f t="shared" si="8"/>
        <v>9630</v>
      </c>
      <c r="D50" s="1304">
        <f t="shared" si="8"/>
        <v>12452.640000000001</v>
      </c>
      <c r="E50" s="1344"/>
      <c r="F50" s="1344">
        <f t="shared" si="9"/>
        <v>9.0939999999999994</v>
      </c>
      <c r="G50" s="1344">
        <f t="shared" si="9"/>
        <v>7.6970000000000001</v>
      </c>
      <c r="H50" s="1344">
        <f t="shared" si="9"/>
        <v>0.71300000000000008</v>
      </c>
      <c r="I50" s="1344">
        <f t="shared" si="9"/>
        <v>0.55400000000000005</v>
      </c>
      <c r="J50" s="1344">
        <f t="shared" si="11"/>
        <v>18.058</v>
      </c>
      <c r="K50" s="1300">
        <f t="shared" si="10"/>
        <v>302.66999999999996</v>
      </c>
      <c r="L50" s="1300">
        <f t="shared" si="10"/>
        <v>281.8</v>
      </c>
    </row>
    <row r="51" spans="1:12">
      <c r="A51" s="1298">
        <v>4</v>
      </c>
      <c r="B51" s="2037" t="s">
        <v>978</v>
      </c>
      <c r="C51" s="1304">
        <f t="shared" si="8"/>
        <v>5351</v>
      </c>
      <c r="D51" s="1304">
        <f t="shared" si="8"/>
        <v>9713.4499999999989</v>
      </c>
      <c r="E51" s="1344"/>
      <c r="F51" s="1344">
        <f t="shared" si="9"/>
        <v>30.788999999999998</v>
      </c>
      <c r="G51" s="1344">
        <f t="shared" si="9"/>
        <v>20.689</v>
      </c>
      <c r="H51" s="1344">
        <f t="shared" si="9"/>
        <v>1.5840000000000001</v>
      </c>
      <c r="I51" s="1344">
        <f t="shared" si="9"/>
        <v>1.081</v>
      </c>
      <c r="J51" s="1344">
        <f t="shared" si="11"/>
        <v>54.143000000000001</v>
      </c>
      <c r="K51" s="1300">
        <f t="shared" si="10"/>
        <v>334.67</v>
      </c>
      <c r="L51" s="1300">
        <f t="shared" si="10"/>
        <v>276.46000000000004</v>
      </c>
    </row>
    <row r="52" spans="1:12">
      <c r="A52" s="1298">
        <v>5</v>
      </c>
      <c r="B52" s="2037" t="s">
        <v>979</v>
      </c>
      <c r="C52" s="1304">
        <f t="shared" si="8"/>
        <v>1704</v>
      </c>
      <c r="D52" s="1304">
        <f t="shared" si="8"/>
        <v>3882</v>
      </c>
      <c r="E52" s="1344"/>
      <c r="F52" s="1344">
        <f t="shared" si="9"/>
        <v>1.6559999999999999</v>
      </c>
      <c r="G52" s="1344">
        <f t="shared" si="9"/>
        <v>1.8929999999999998</v>
      </c>
      <c r="H52" s="1344">
        <f t="shared" si="9"/>
        <v>0.246</v>
      </c>
      <c r="I52" s="1344">
        <f t="shared" si="9"/>
        <v>7.9000000000000001E-2</v>
      </c>
      <c r="J52" s="1344">
        <f t="shared" si="11"/>
        <v>3.8739999999999997</v>
      </c>
      <c r="K52" s="1300">
        <f t="shared" si="10"/>
        <v>64.59</v>
      </c>
      <c r="L52" s="1300">
        <f t="shared" si="10"/>
        <v>61.150000000000006</v>
      </c>
    </row>
    <row r="53" spans="1:12">
      <c r="A53" s="1298">
        <v>6</v>
      </c>
      <c r="B53" s="2037" t="s">
        <v>980</v>
      </c>
      <c r="C53" s="1304">
        <f t="shared" si="8"/>
        <v>904</v>
      </c>
      <c r="D53" s="1304">
        <f t="shared" si="8"/>
        <v>2538.7400000000002</v>
      </c>
      <c r="E53" s="1344"/>
      <c r="F53" s="1344">
        <f t="shared" si="9"/>
        <v>0.93899999999999995</v>
      </c>
      <c r="G53" s="1344">
        <f t="shared" si="9"/>
        <v>1.19</v>
      </c>
      <c r="H53" s="1344">
        <f t="shared" si="9"/>
        <v>0.23400000000000001</v>
      </c>
      <c r="I53" s="1344">
        <f t="shared" si="9"/>
        <v>0.108</v>
      </c>
      <c r="J53" s="1344">
        <f t="shared" si="11"/>
        <v>2.4710000000000001</v>
      </c>
      <c r="K53" s="1300">
        <f t="shared" si="10"/>
        <v>45.94</v>
      </c>
      <c r="L53" s="1300">
        <f t="shared" si="10"/>
        <v>44.839999999999996</v>
      </c>
    </row>
    <row r="54" spans="1:12">
      <c r="A54" s="1298">
        <v>7</v>
      </c>
      <c r="B54" s="1446" t="s">
        <v>981</v>
      </c>
      <c r="C54" s="1304">
        <f t="shared" si="8"/>
        <v>607</v>
      </c>
      <c r="D54" s="1304">
        <f t="shared" si="8"/>
        <v>3344.61</v>
      </c>
      <c r="E54" s="1344"/>
      <c r="F54" s="1344">
        <f t="shared" si="9"/>
        <v>0.64</v>
      </c>
      <c r="G54" s="1344">
        <f t="shared" si="9"/>
        <v>1.004</v>
      </c>
      <c r="H54" s="1344">
        <f t="shared" si="9"/>
        <v>0.33600000000000002</v>
      </c>
      <c r="I54" s="1344">
        <f t="shared" si="9"/>
        <v>1.3099999999999998</v>
      </c>
      <c r="J54" s="1344">
        <f t="shared" si="11"/>
        <v>3.29</v>
      </c>
      <c r="K54" s="1300">
        <f t="shared" si="10"/>
        <v>92.25</v>
      </c>
      <c r="L54" s="1300">
        <f t="shared" si="10"/>
        <v>91.800000000000011</v>
      </c>
    </row>
    <row r="55" spans="1:12">
      <c r="A55" s="1298"/>
      <c r="B55" s="1446"/>
      <c r="C55" s="1304"/>
      <c r="D55" s="1304"/>
      <c r="E55" s="1344"/>
      <c r="F55" s="1344"/>
      <c r="G55" s="1344"/>
      <c r="H55" s="1344"/>
      <c r="I55" s="1344"/>
      <c r="J55" s="1344"/>
      <c r="K55" s="1312"/>
      <c r="L55" s="1300"/>
    </row>
    <row r="56" spans="1:12">
      <c r="A56" s="1298"/>
      <c r="B56" s="1446"/>
      <c r="C56" s="1304"/>
      <c r="D56" s="1304"/>
      <c r="E56" s="1344"/>
      <c r="F56" s="1344"/>
      <c r="G56" s="1344"/>
      <c r="H56" s="1344"/>
      <c r="I56" s="1344"/>
      <c r="J56" s="1344"/>
      <c r="K56" s="1300"/>
      <c r="L56" s="1300"/>
    </row>
    <row r="57" spans="1:12">
      <c r="A57" s="1298">
        <v>8</v>
      </c>
      <c r="B57" s="1446" t="s">
        <v>982</v>
      </c>
      <c r="C57" s="1304">
        <f t="shared" ref="C57:L57" si="12">SUM(C48:C56)</f>
        <v>397635</v>
      </c>
      <c r="D57" s="1304">
        <f t="shared" si="12"/>
        <v>298291.44</v>
      </c>
      <c r="E57" s="1344">
        <f t="shared" si="12"/>
        <v>0</v>
      </c>
      <c r="F57" s="1344">
        <f t="shared" si="12"/>
        <v>216.44299999999996</v>
      </c>
      <c r="G57" s="1344">
        <f t="shared" si="12"/>
        <v>139.155</v>
      </c>
      <c r="H57" s="1344">
        <f t="shared" si="12"/>
        <v>9.8260000000000005</v>
      </c>
      <c r="I57" s="1344">
        <f t="shared" si="12"/>
        <v>8.6579999999999995</v>
      </c>
      <c r="J57" s="1344">
        <f t="shared" si="12"/>
        <v>374.08200000000005</v>
      </c>
      <c r="K57" s="1300">
        <f t="shared" si="12"/>
        <v>7510.81</v>
      </c>
      <c r="L57" s="1300">
        <f t="shared" si="12"/>
        <v>6513.66</v>
      </c>
    </row>
    <row r="58" spans="1:12">
      <c r="A58" s="1298"/>
      <c r="B58" s="1446"/>
      <c r="C58" s="1304"/>
      <c r="D58" s="1304"/>
      <c r="E58" s="1344"/>
      <c r="F58" s="1344"/>
      <c r="G58" s="1344"/>
      <c r="H58" s="1344"/>
      <c r="I58" s="1344"/>
      <c r="J58" s="1344"/>
      <c r="K58" s="1300"/>
      <c r="L58" s="1300"/>
    </row>
    <row r="59" spans="1:12">
      <c r="A59" s="1301">
        <v>9</v>
      </c>
      <c r="B59" s="2038" t="s">
        <v>983</v>
      </c>
      <c r="C59" s="2035"/>
      <c r="D59" s="2035"/>
      <c r="E59" s="2034"/>
      <c r="F59" s="2034"/>
      <c r="G59" s="2034"/>
      <c r="H59" s="2034"/>
      <c r="I59" s="2034"/>
      <c r="J59" s="2034"/>
      <c r="K59" s="1302"/>
      <c r="L59" s="1302"/>
    </row>
    <row r="60" spans="1:12">
      <c r="A60" s="1303"/>
      <c r="B60" s="2038" t="s">
        <v>984</v>
      </c>
      <c r="C60" s="2035"/>
      <c r="D60" s="2035"/>
      <c r="E60" s="2034"/>
      <c r="F60" s="2034"/>
      <c r="G60" s="2034"/>
      <c r="H60" s="2034"/>
      <c r="I60" s="2034"/>
      <c r="J60" s="2034"/>
      <c r="K60" s="1302"/>
      <c r="L60" s="1302"/>
    </row>
    <row r="61" spans="1:12">
      <c r="A61" s="1298"/>
      <c r="B61" s="1446"/>
      <c r="C61" s="1304"/>
      <c r="D61" s="1304"/>
      <c r="E61" s="1344"/>
      <c r="F61" s="1344"/>
      <c r="G61" s="1344"/>
      <c r="H61" s="1344"/>
      <c r="I61" s="1344"/>
      <c r="J61" s="1344"/>
      <c r="K61" s="1300"/>
      <c r="L61" s="1300"/>
    </row>
    <row r="62" spans="1:12">
      <c r="A62" s="1298">
        <v>10</v>
      </c>
      <c r="B62" s="1446" t="s">
        <v>982</v>
      </c>
      <c r="C62" s="1304">
        <f t="shared" ref="C62:L62" si="13">SUM(C59:C61)</f>
        <v>0</v>
      </c>
      <c r="D62" s="1304">
        <f t="shared" si="13"/>
        <v>0</v>
      </c>
      <c r="E62" s="1344">
        <f t="shared" si="13"/>
        <v>0</v>
      </c>
      <c r="F62" s="1344"/>
      <c r="G62" s="1344">
        <f t="shared" si="13"/>
        <v>0</v>
      </c>
      <c r="H62" s="1344">
        <f t="shared" si="13"/>
        <v>0</v>
      </c>
      <c r="I62" s="1344">
        <f t="shared" si="13"/>
        <v>0</v>
      </c>
      <c r="J62" s="1344">
        <f t="shared" si="13"/>
        <v>0</v>
      </c>
      <c r="K62" s="1300">
        <f t="shared" si="13"/>
        <v>0</v>
      </c>
      <c r="L62" s="1300">
        <f t="shared" si="13"/>
        <v>0</v>
      </c>
    </row>
    <row r="63" spans="1:12">
      <c r="A63" s="1298"/>
      <c r="B63" s="1446"/>
      <c r="C63" s="1304"/>
      <c r="D63" s="1304"/>
      <c r="E63" s="1344"/>
      <c r="F63" s="1344"/>
      <c r="G63" s="1344"/>
      <c r="H63" s="1344"/>
      <c r="I63" s="1344"/>
      <c r="J63" s="1344"/>
      <c r="K63" s="1300"/>
      <c r="L63" s="1300"/>
    </row>
    <row r="64" spans="1:12">
      <c r="A64" s="1298">
        <v>11</v>
      </c>
      <c r="B64" s="1446" t="s">
        <v>985</v>
      </c>
      <c r="C64" s="2879">
        <v>64927</v>
      </c>
      <c r="D64" s="3567">
        <v>7701.33</v>
      </c>
      <c r="E64" s="1916"/>
      <c r="F64" s="1916"/>
      <c r="G64" s="1916"/>
      <c r="H64" s="1916"/>
      <c r="I64" s="1916"/>
      <c r="J64" s="1916"/>
      <c r="K64" s="1916"/>
      <c r="L64" s="1916"/>
    </row>
    <row r="65" spans="1:12">
      <c r="A65" s="1298"/>
      <c r="B65" s="1446"/>
      <c r="C65" s="1916"/>
      <c r="D65" s="1916"/>
      <c r="E65" s="1916"/>
      <c r="F65" s="1916"/>
      <c r="G65" s="1916"/>
      <c r="H65" s="1916"/>
      <c r="I65" s="1916"/>
      <c r="J65" s="1916"/>
      <c r="K65" s="1916"/>
      <c r="L65" s="1916"/>
    </row>
    <row r="66" spans="1:12">
      <c r="A66" s="1298">
        <v>12</v>
      </c>
      <c r="B66" s="1446" t="s">
        <v>986</v>
      </c>
      <c r="C66" s="1916"/>
      <c r="D66" s="1916"/>
      <c r="E66" s="2055" t="s">
        <v>2051</v>
      </c>
      <c r="F66" s="2055"/>
      <c r="G66" s="1916"/>
      <c r="H66" s="1916"/>
      <c r="I66" s="1916"/>
      <c r="J66" s="1916"/>
      <c r="K66" s="1916"/>
      <c r="L66" s="1916"/>
    </row>
    <row r="67" spans="1:12">
      <c r="A67" s="1298"/>
      <c r="B67" s="1446"/>
      <c r="C67" s="1916"/>
      <c r="D67" s="1916"/>
      <c r="E67" s="1916"/>
      <c r="F67" s="1916"/>
      <c r="G67" s="1916"/>
      <c r="H67" s="1916"/>
      <c r="I67" s="1916"/>
      <c r="J67" s="1916"/>
      <c r="K67" s="1916"/>
      <c r="L67" s="1916"/>
    </row>
    <row r="68" spans="1:12">
      <c r="A68" s="1298">
        <v>13</v>
      </c>
      <c r="B68" s="1446" t="s">
        <v>987</v>
      </c>
      <c r="C68" s="1916"/>
      <c r="D68" s="1916"/>
      <c r="E68" s="2880">
        <f>37.572+2.77</f>
        <v>40.342000000000006</v>
      </c>
      <c r="F68" s="2880"/>
      <c r="G68" s="1916"/>
      <c r="H68" s="1916"/>
      <c r="I68" s="1916"/>
      <c r="J68" s="2054">
        <f>E68</f>
        <v>40.342000000000006</v>
      </c>
      <c r="K68" s="2881">
        <v>622</v>
      </c>
      <c r="L68" s="2881">
        <v>265.43</v>
      </c>
    </row>
    <row r="69" spans="1:12">
      <c r="A69" s="1298"/>
      <c r="B69" s="1446"/>
      <c r="C69" s="1304"/>
      <c r="D69" s="1304"/>
      <c r="E69" s="1344"/>
      <c r="F69" s="1344"/>
      <c r="G69" s="1344"/>
      <c r="H69" s="1344"/>
      <c r="I69" s="1344"/>
      <c r="J69" s="1344"/>
      <c r="K69" s="1300"/>
      <c r="L69" s="1300"/>
    </row>
    <row r="70" spans="1:12">
      <c r="A70" s="1298">
        <v>14</v>
      </c>
      <c r="B70" s="1446" t="s">
        <v>988</v>
      </c>
      <c r="C70" s="1304">
        <f>+C57+C62+C64</f>
        <v>462562</v>
      </c>
      <c r="D70" s="1304">
        <f>+D57+D62+D64</f>
        <v>305992.77</v>
      </c>
      <c r="E70" s="1344">
        <f t="shared" ref="E70:L70" si="14">+E57+E62+E68</f>
        <v>40.342000000000006</v>
      </c>
      <c r="F70" s="1344">
        <f t="shared" si="14"/>
        <v>216.44299999999996</v>
      </c>
      <c r="G70" s="1344">
        <f t="shared" si="14"/>
        <v>139.155</v>
      </c>
      <c r="H70" s="1344">
        <f t="shared" si="14"/>
        <v>9.8260000000000005</v>
      </c>
      <c r="I70" s="1344">
        <f t="shared" si="14"/>
        <v>8.6579999999999995</v>
      </c>
      <c r="J70" s="1344">
        <f t="shared" si="14"/>
        <v>414.42400000000004</v>
      </c>
      <c r="K70" s="1300">
        <f t="shared" si="14"/>
        <v>8132.81</v>
      </c>
      <c r="L70" s="1300">
        <f t="shared" si="14"/>
        <v>6779.09</v>
      </c>
    </row>
    <row r="71" spans="1:12">
      <c r="A71" s="342"/>
      <c r="B71" s="2039"/>
      <c r="C71" s="2040"/>
      <c r="D71" s="2040"/>
      <c r="E71" s="2041"/>
      <c r="F71" s="2041"/>
      <c r="G71" s="2041"/>
      <c r="H71" s="2041"/>
      <c r="I71" s="2041"/>
      <c r="J71" s="2041"/>
      <c r="K71" s="1305"/>
      <c r="L71" s="1305"/>
    </row>
    <row r="72" spans="1:12">
      <c r="A72" s="22"/>
      <c r="B72" s="538" t="s">
        <v>990</v>
      </c>
      <c r="C72" s="123"/>
      <c r="D72" s="123"/>
      <c r="E72" s="123"/>
      <c r="F72" s="123"/>
      <c r="G72" s="123"/>
      <c r="H72" s="123"/>
      <c r="I72" s="123"/>
      <c r="J72" s="123"/>
      <c r="K72" s="123"/>
      <c r="L72" s="123"/>
    </row>
    <row r="73" spans="1:12">
      <c r="A73" s="245"/>
      <c r="B73" s="1313" t="s">
        <v>886</v>
      </c>
      <c r="C73" s="2035">
        <f t="shared" ref="C73:L73" si="15">+C37+C70</f>
        <v>651019</v>
      </c>
      <c r="D73" s="2035">
        <f t="shared" si="15"/>
        <v>518031.30000000005</v>
      </c>
      <c r="E73" s="2056">
        <f t="shared" si="15"/>
        <v>40.384000000000007</v>
      </c>
      <c r="F73" s="1452">
        <f t="shared" si="15"/>
        <v>329.78599999999994</v>
      </c>
      <c r="G73" s="1452">
        <f t="shared" si="15"/>
        <v>272.91700000000003</v>
      </c>
      <c r="H73" s="1452">
        <f t="shared" si="15"/>
        <v>30.694999999999997</v>
      </c>
      <c r="I73" s="1452">
        <f t="shared" si="15"/>
        <v>17.249000000000002</v>
      </c>
      <c r="J73" s="1452">
        <f t="shared" si="15"/>
        <v>691.03099999999995</v>
      </c>
      <c r="K73" s="1314">
        <f t="shared" si="15"/>
        <v>14342.400000000001</v>
      </c>
      <c r="L73" s="1302">
        <f t="shared" si="15"/>
        <v>12995.27</v>
      </c>
    </row>
    <row r="74" spans="1:12">
      <c r="A74" s="1315"/>
      <c r="B74" s="2057"/>
      <c r="C74" s="1334"/>
      <c r="D74" s="1334"/>
      <c r="E74" s="2058"/>
      <c r="F74" s="2058"/>
      <c r="G74" s="2058"/>
      <c r="H74" s="2058"/>
      <c r="I74" s="2058"/>
      <c r="J74" s="2058"/>
      <c r="K74" s="2058"/>
      <c r="L74" s="2058"/>
    </row>
    <row r="75" spans="1:12">
      <c r="A75" s="26"/>
      <c r="B75" s="2059" t="s">
        <v>1960</v>
      </c>
      <c r="C75" s="2060"/>
      <c r="D75" s="2060"/>
      <c r="E75" s="1317"/>
      <c r="F75" s="1317"/>
      <c r="G75" s="1316"/>
      <c r="H75" s="1316"/>
      <c r="I75" s="1316"/>
      <c r="J75" s="1316"/>
      <c r="K75" s="1316"/>
      <c r="L75" s="1316"/>
    </row>
    <row r="76" spans="1:12" ht="12.75" customHeight="1">
      <c r="A76" s="26"/>
      <c r="B76" s="2059"/>
      <c r="C76" s="2060"/>
      <c r="D76" s="2060"/>
      <c r="E76" s="1308"/>
      <c r="F76" s="1308"/>
      <c r="G76" s="1317"/>
      <c r="H76" s="1317"/>
      <c r="I76" s="1317"/>
      <c r="J76" s="1317"/>
      <c r="K76" s="1317"/>
      <c r="L76" s="1317"/>
    </row>
    <row r="77" spans="1:12">
      <c r="A77" s="2025" t="s">
        <v>537</v>
      </c>
      <c r="B77" s="1433" t="s">
        <v>1961</v>
      </c>
      <c r="C77" s="1496" t="s">
        <v>2308</v>
      </c>
      <c r="D77" s="1485"/>
      <c r="E77" s="1486"/>
      <c r="F77" s="1486"/>
      <c r="G77" s="129"/>
      <c r="H77" s="1486"/>
      <c r="I77" s="1486"/>
      <c r="J77" s="1318"/>
      <c r="K77" s="1319"/>
      <c r="L77" s="1319"/>
    </row>
    <row r="78" spans="1:12">
      <c r="D78" s="1485"/>
      <c r="E78" s="2061"/>
      <c r="F78" s="1486"/>
      <c r="G78" s="2062"/>
      <c r="H78" s="1486"/>
      <c r="I78" s="2046"/>
      <c r="J78" s="1486"/>
      <c r="K78" s="1291"/>
      <c r="L78" s="1506"/>
    </row>
    <row r="79" spans="1:12">
      <c r="A79" s="22"/>
      <c r="B79" s="538"/>
      <c r="C79" s="344" t="s">
        <v>2310</v>
      </c>
      <c r="D79" s="2063"/>
      <c r="E79" s="2064"/>
      <c r="F79" s="2087"/>
      <c r="G79" s="3783" t="s">
        <v>2309</v>
      </c>
      <c r="H79" s="3784"/>
      <c r="I79" s="3784"/>
      <c r="J79" s="3785"/>
      <c r="K79" s="1320"/>
      <c r="L79" s="1522"/>
    </row>
    <row r="80" spans="1:12">
      <c r="A80" s="22"/>
      <c r="B80" s="22"/>
      <c r="C80" s="1456" t="s">
        <v>1418</v>
      </c>
      <c r="D80" s="2065" t="s">
        <v>1962</v>
      </c>
      <c r="E80" s="2064"/>
      <c r="F80" s="2087"/>
      <c r="G80" s="3786"/>
      <c r="H80" s="3787"/>
      <c r="I80" s="3787"/>
      <c r="J80" s="3788"/>
      <c r="K80" s="1320"/>
      <c r="L80" s="1309"/>
    </row>
    <row r="81" spans="1:12">
      <c r="A81" s="22"/>
      <c r="B81" s="1451"/>
      <c r="C81" s="1456" t="s">
        <v>2316</v>
      </c>
      <c r="D81" s="2065" t="s">
        <v>1963</v>
      </c>
      <c r="E81" s="2087"/>
      <c r="F81" s="2131"/>
      <c r="G81" s="3790" t="s">
        <v>2312</v>
      </c>
      <c r="H81" s="3790"/>
      <c r="I81" s="3791"/>
      <c r="J81" s="1321"/>
      <c r="K81" s="1295" t="s">
        <v>1652</v>
      </c>
      <c r="L81" s="1295" t="s">
        <v>2314</v>
      </c>
    </row>
    <row r="82" spans="1:12">
      <c r="A82" s="1294"/>
      <c r="B82" s="2031" t="s">
        <v>2315</v>
      </c>
      <c r="C82" s="2033"/>
      <c r="D82" s="2035"/>
      <c r="E82" s="2132"/>
      <c r="F82" s="2133"/>
      <c r="G82" s="2131"/>
      <c r="H82" s="2131"/>
      <c r="I82" s="2131"/>
      <c r="J82" s="2150"/>
      <c r="K82" s="1295" t="s">
        <v>2347</v>
      </c>
      <c r="L82" s="1295" t="s">
        <v>2347</v>
      </c>
    </row>
    <row r="83" spans="1:12">
      <c r="A83" s="1294"/>
      <c r="B83" s="2031"/>
      <c r="C83" s="2033"/>
      <c r="D83" s="2035"/>
      <c r="E83" s="2132"/>
      <c r="F83" s="2133" t="s">
        <v>2206</v>
      </c>
      <c r="G83" s="2064" t="s">
        <v>2207</v>
      </c>
      <c r="H83" s="2064" t="s">
        <v>2208</v>
      </c>
      <c r="I83" s="2064" t="s">
        <v>2209</v>
      </c>
      <c r="J83" s="2150" t="s">
        <v>2346</v>
      </c>
      <c r="K83" s="1295" t="s">
        <v>970</v>
      </c>
      <c r="L83" s="1295" t="s">
        <v>971</v>
      </c>
    </row>
    <row r="84" spans="1:12">
      <c r="A84" s="245"/>
      <c r="B84" s="2023"/>
      <c r="C84" s="2033"/>
      <c r="D84" s="2035"/>
      <c r="E84" s="2132"/>
      <c r="F84" s="2133"/>
      <c r="G84" s="2064"/>
      <c r="H84" s="2064"/>
      <c r="I84" s="2064"/>
      <c r="J84" s="2150" t="s">
        <v>970</v>
      </c>
      <c r="K84" s="1297" t="s">
        <v>973</v>
      </c>
      <c r="L84" s="62" t="s">
        <v>973</v>
      </c>
    </row>
    <row r="85" spans="1:12">
      <c r="A85" s="249"/>
      <c r="B85" s="2037" t="s">
        <v>974</v>
      </c>
      <c r="C85" s="1304"/>
      <c r="D85" s="1304"/>
      <c r="E85" s="2132"/>
      <c r="F85" s="3568"/>
      <c r="G85" s="1453"/>
      <c r="H85" s="1453"/>
      <c r="I85" s="1453"/>
      <c r="J85" s="2934" t="s">
        <v>672</v>
      </c>
      <c r="K85" s="1322"/>
      <c r="L85" s="2066"/>
    </row>
    <row r="86" spans="1:12" ht="18" customHeight="1">
      <c r="A86" s="1298">
        <v>1</v>
      </c>
      <c r="B86" s="2037">
        <v>0.5</v>
      </c>
      <c r="C86" s="1304">
        <f t="shared" ref="C86:D92" si="16">+C126+C168+C212</f>
        <v>16502</v>
      </c>
      <c r="D86" s="1304">
        <f t="shared" si="16"/>
        <v>7044.01</v>
      </c>
      <c r="E86" s="1344"/>
      <c r="F86" s="3794" t="s">
        <v>1964</v>
      </c>
      <c r="G86" s="3795"/>
      <c r="H86" s="3795"/>
      <c r="I86" s="3795"/>
      <c r="J86" s="3795"/>
      <c r="K86" s="1507">
        <v>37.14</v>
      </c>
      <c r="L86" s="3780" t="s">
        <v>1965</v>
      </c>
    </row>
    <row r="87" spans="1:12" ht="18" customHeight="1">
      <c r="A87" s="1298">
        <v>2</v>
      </c>
      <c r="B87" s="2037" t="s">
        <v>976</v>
      </c>
      <c r="C87" s="1304">
        <f t="shared" si="16"/>
        <v>123695</v>
      </c>
      <c r="D87" s="1304">
        <f t="shared" si="16"/>
        <v>105413.49999999999</v>
      </c>
      <c r="E87" s="1344"/>
      <c r="F87" s="3794"/>
      <c r="G87" s="3795"/>
      <c r="H87" s="3795"/>
      <c r="I87" s="3795"/>
      <c r="J87" s="3795"/>
      <c r="K87" s="1507">
        <v>282.12</v>
      </c>
      <c r="L87" s="3781"/>
    </row>
    <row r="88" spans="1:12" ht="18" customHeight="1">
      <c r="A88" s="1298">
        <v>3</v>
      </c>
      <c r="B88" s="2031" t="s">
        <v>977</v>
      </c>
      <c r="C88" s="1304">
        <f t="shared" si="16"/>
        <v>18781</v>
      </c>
      <c r="D88" s="1304">
        <f t="shared" si="16"/>
        <v>25761.41</v>
      </c>
      <c r="E88" s="2034"/>
      <c r="F88" s="3794"/>
      <c r="G88" s="3795"/>
      <c r="H88" s="3795"/>
      <c r="I88" s="3795"/>
      <c r="J88" s="3795"/>
      <c r="K88" s="1507">
        <v>77.94</v>
      </c>
      <c r="L88" s="3781"/>
    </row>
    <row r="89" spans="1:12" ht="18" customHeight="1">
      <c r="A89" s="1298">
        <v>4</v>
      </c>
      <c r="B89" s="2037" t="s">
        <v>978</v>
      </c>
      <c r="C89" s="1304">
        <f t="shared" si="16"/>
        <v>16306</v>
      </c>
      <c r="D89" s="1304">
        <f t="shared" si="16"/>
        <v>30758.35</v>
      </c>
      <c r="E89" s="1344"/>
      <c r="F89" s="3794"/>
      <c r="G89" s="3795"/>
      <c r="H89" s="3795"/>
      <c r="I89" s="3795"/>
      <c r="J89" s="3795"/>
      <c r="K89" s="1507">
        <v>86.59</v>
      </c>
      <c r="L89" s="3781"/>
    </row>
    <row r="90" spans="1:12" ht="18" customHeight="1">
      <c r="A90" s="1298">
        <v>5</v>
      </c>
      <c r="B90" s="2037" t="s">
        <v>979</v>
      </c>
      <c r="C90" s="1304">
        <f t="shared" si="16"/>
        <v>4258</v>
      </c>
      <c r="D90" s="1304">
        <f t="shared" si="16"/>
        <v>9817.75</v>
      </c>
      <c r="E90" s="1344"/>
      <c r="F90" s="3794"/>
      <c r="G90" s="3795"/>
      <c r="H90" s="3795"/>
      <c r="I90" s="3795"/>
      <c r="J90" s="3795"/>
      <c r="K90" s="1507">
        <v>29.78</v>
      </c>
      <c r="L90" s="3781"/>
    </row>
    <row r="91" spans="1:12" ht="18" customHeight="1">
      <c r="A91" s="1298">
        <v>6</v>
      </c>
      <c r="B91" s="2037" t="s">
        <v>980</v>
      </c>
      <c r="C91" s="1304">
        <f t="shared" si="16"/>
        <v>4236</v>
      </c>
      <c r="D91" s="1304">
        <f t="shared" si="16"/>
        <v>12104.880000000001</v>
      </c>
      <c r="E91" s="1344"/>
      <c r="F91" s="3794"/>
      <c r="G91" s="3795"/>
      <c r="H91" s="3795"/>
      <c r="I91" s="3795"/>
      <c r="J91" s="3795"/>
      <c r="K91" s="1507">
        <v>29.53</v>
      </c>
      <c r="L91" s="3781"/>
    </row>
    <row r="92" spans="1:12" ht="18" customHeight="1">
      <c r="A92" s="1298">
        <v>7</v>
      </c>
      <c r="B92" s="1446" t="s">
        <v>981</v>
      </c>
      <c r="C92" s="1304">
        <f t="shared" si="16"/>
        <v>4502</v>
      </c>
      <c r="D92" s="1304">
        <f t="shared" si="16"/>
        <v>21108.210000000003</v>
      </c>
      <c r="E92" s="1344"/>
      <c r="F92" s="3794"/>
      <c r="G92" s="3795"/>
      <c r="H92" s="3795"/>
      <c r="I92" s="3795"/>
      <c r="J92" s="3795"/>
      <c r="K92" s="1507">
        <v>46.84</v>
      </c>
      <c r="L92" s="3781"/>
    </row>
    <row r="93" spans="1:12" ht="18" customHeight="1">
      <c r="A93" s="1298"/>
      <c r="B93" s="1446"/>
      <c r="C93" s="1304"/>
      <c r="D93" s="1304"/>
      <c r="E93" s="1344"/>
      <c r="F93" s="3796"/>
      <c r="G93" s="3797"/>
      <c r="H93" s="3797"/>
      <c r="I93" s="3797"/>
      <c r="J93" s="3797"/>
      <c r="K93" s="1309"/>
      <c r="L93" s="3782"/>
    </row>
    <row r="94" spans="1:12">
      <c r="A94" s="1298">
        <v>8</v>
      </c>
      <c r="B94" s="2067" t="s">
        <v>1652</v>
      </c>
      <c r="C94" s="1304">
        <f t="shared" ref="C94:L94" si="17">SUM(C86:C93)</f>
        <v>188280</v>
      </c>
      <c r="D94" s="1304">
        <f t="shared" si="17"/>
        <v>212008.11</v>
      </c>
      <c r="E94" s="1344">
        <f t="shared" si="17"/>
        <v>0</v>
      </c>
      <c r="F94" s="1344"/>
      <c r="G94" s="1344">
        <f t="shared" si="17"/>
        <v>0</v>
      </c>
      <c r="H94" s="1344">
        <f t="shared" si="17"/>
        <v>0</v>
      </c>
      <c r="I94" s="1344">
        <f t="shared" si="17"/>
        <v>0</v>
      </c>
      <c r="J94" s="1344">
        <f t="shared" si="17"/>
        <v>0</v>
      </c>
      <c r="K94" s="1326">
        <f t="shared" si="17"/>
        <v>589.93999999999994</v>
      </c>
      <c r="L94" s="1345">
        <f t="shared" si="17"/>
        <v>0</v>
      </c>
    </row>
    <row r="95" spans="1:12">
      <c r="A95" s="1315"/>
      <c r="B95" s="2068"/>
      <c r="C95" s="1334"/>
      <c r="D95" s="1334"/>
      <c r="E95" s="1334"/>
      <c r="F95" s="1334"/>
      <c r="G95" s="1334"/>
      <c r="H95" s="1334"/>
      <c r="I95" s="1334"/>
      <c r="J95" s="1334"/>
      <c r="K95" s="1334"/>
      <c r="L95" s="2069"/>
    </row>
    <row r="96" spans="1:12">
      <c r="A96" s="2025" t="s">
        <v>952</v>
      </c>
      <c r="B96" s="1433" t="s">
        <v>1961</v>
      </c>
      <c r="C96" s="2070" t="s">
        <v>989</v>
      </c>
      <c r="D96" s="1485"/>
      <c r="E96" s="2061"/>
      <c r="F96" s="1486"/>
      <c r="G96" s="2062"/>
      <c r="H96" s="1486"/>
      <c r="I96" s="2071"/>
      <c r="J96" s="1486"/>
      <c r="K96" s="1291"/>
      <c r="L96" s="1506"/>
    </row>
    <row r="97" spans="1:12">
      <c r="A97" s="342"/>
      <c r="B97" s="1329"/>
      <c r="C97" s="1325" t="s">
        <v>2310</v>
      </c>
      <c r="D97" s="2040"/>
      <c r="E97" s="2064"/>
      <c r="F97" s="2131"/>
      <c r="G97" s="3783" t="s">
        <v>2309</v>
      </c>
      <c r="H97" s="3784"/>
      <c r="I97" s="3784"/>
      <c r="J97" s="3785"/>
      <c r="K97" s="1309"/>
      <c r="L97" s="1522"/>
    </row>
    <row r="98" spans="1:12">
      <c r="A98" s="1294"/>
      <c r="C98" s="2033" t="s">
        <v>1418</v>
      </c>
      <c r="D98" s="2033" t="s">
        <v>1962</v>
      </c>
      <c r="E98" s="2064"/>
      <c r="F98" s="2064"/>
      <c r="G98" s="3786"/>
      <c r="H98" s="3787"/>
      <c r="I98" s="3787"/>
      <c r="J98" s="3788"/>
      <c r="K98" s="1309"/>
      <c r="L98" s="1309"/>
    </row>
    <row r="99" spans="1:12">
      <c r="A99" s="1294"/>
      <c r="B99" s="2031"/>
      <c r="C99" s="2033" t="s">
        <v>2316</v>
      </c>
      <c r="D99" s="2033" t="s">
        <v>1963</v>
      </c>
      <c r="E99" s="2064"/>
      <c r="F99" s="1453"/>
      <c r="G99" s="3789" t="s">
        <v>2312</v>
      </c>
      <c r="H99" s="3790"/>
      <c r="I99" s="3791"/>
      <c r="J99" s="1321"/>
      <c r="K99" s="1295" t="s">
        <v>1652</v>
      </c>
      <c r="L99" s="1295" t="s">
        <v>2314</v>
      </c>
    </row>
    <row r="100" spans="1:12">
      <c r="A100" s="1294"/>
      <c r="B100" s="2031" t="s">
        <v>2315</v>
      </c>
      <c r="C100" s="2033"/>
      <c r="D100" s="2035"/>
      <c r="E100" s="2036"/>
      <c r="F100" s="2036"/>
      <c r="G100" s="2034"/>
      <c r="H100" s="2034"/>
      <c r="I100" s="2034"/>
      <c r="J100" s="2036"/>
      <c r="K100" s="1295" t="s">
        <v>2347</v>
      </c>
      <c r="L100" s="1295" t="s">
        <v>2347</v>
      </c>
    </row>
    <row r="101" spans="1:12">
      <c r="A101" s="1294"/>
      <c r="B101" s="2031"/>
      <c r="C101" s="2033"/>
      <c r="D101" s="2035"/>
      <c r="E101" s="2036"/>
      <c r="F101" s="2036" t="s">
        <v>2206</v>
      </c>
      <c r="G101" s="2034" t="s">
        <v>2207</v>
      </c>
      <c r="H101" s="2034" t="s">
        <v>2208</v>
      </c>
      <c r="I101" s="2034" t="s">
        <v>2209</v>
      </c>
      <c r="J101" s="2036" t="s">
        <v>2346</v>
      </c>
      <c r="K101" s="1295" t="s">
        <v>970</v>
      </c>
      <c r="L101" s="1295" t="s">
        <v>971</v>
      </c>
    </row>
    <row r="102" spans="1:12">
      <c r="A102" s="245"/>
      <c r="B102" s="2023"/>
      <c r="C102" s="2033"/>
      <c r="D102" s="2035"/>
      <c r="E102" s="2036"/>
      <c r="F102" s="2036"/>
      <c r="G102" s="2034"/>
      <c r="H102" s="2034"/>
      <c r="I102" s="2034"/>
      <c r="J102" s="2036" t="s">
        <v>970</v>
      </c>
      <c r="K102" s="1297" t="s">
        <v>973</v>
      </c>
      <c r="L102" s="62" t="s">
        <v>973</v>
      </c>
    </row>
    <row r="103" spans="1:12">
      <c r="A103" s="249"/>
      <c r="B103" s="2037" t="s">
        <v>974</v>
      </c>
      <c r="C103" s="1304"/>
      <c r="D103" s="1304"/>
      <c r="E103" s="2036"/>
      <c r="F103" s="2036"/>
      <c r="G103" s="2034"/>
      <c r="H103" s="2034"/>
      <c r="I103" s="2034"/>
      <c r="J103" s="2034"/>
      <c r="K103" s="1322"/>
      <c r="L103" s="1312"/>
    </row>
    <row r="104" spans="1:12" ht="18" customHeight="1">
      <c r="A104" s="1298">
        <v>1</v>
      </c>
      <c r="B104" s="2037">
        <v>0.5</v>
      </c>
      <c r="C104" s="1304">
        <f t="shared" ref="C104:D110" si="18">C145+C188+C232</f>
        <v>78590</v>
      </c>
      <c r="D104" s="1304">
        <f t="shared" si="18"/>
        <v>27339.14</v>
      </c>
      <c r="E104" s="1344"/>
      <c r="F104" s="3792" t="s">
        <v>1964</v>
      </c>
      <c r="G104" s="3793"/>
      <c r="H104" s="3793"/>
      <c r="I104" s="3793"/>
      <c r="J104" s="3793"/>
      <c r="K104" s="1507">
        <v>229.33</v>
      </c>
      <c r="L104" s="3780" t="s">
        <v>1965</v>
      </c>
    </row>
    <row r="105" spans="1:12" ht="18" customHeight="1">
      <c r="A105" s="1298">
        <v>2</v>
      </c>
      <c r="B105" s="2037" t="s">
        <v>976</v>
      </c>
      <c r="C105" s="1304">
        <f t="shared" si="18"/>
        <v>300849</v>
      </c>
      <c r="D105" s="1304">
        <f t="shared" si="18"/>
        <v>239020.86</v>
      </c>
      <c r="E105" s="1344"/>
      <c r="F105" s="3794"/>
      <c r="G105" s="3795"/>
      <c r="H105" s="3795"/>
      <c r="I105" s="3795"/>
      <c r="J105" s="3795"/>
      <c r="K105" s="1507">
        <v>737.44</v>
      </c>
      <c r="L105" s="3781"/>
    </row>
    <row r="106" spans="1:12" ht="18" customHeight="1">
      <c r="A106" s="1298">
        <v>3</v>
      </c>
      <c r="B106" s="2037" t="s">
        <v>977</v>
      </c>
      <c r="C106" s="1304">
        <f t="shared" si="18"/>
        <v>9630</v>
      </c>
      <c r="D106" s="1304">
        <f t="shared" si="18"/>
        <v>12452.640000000001</v>
      </c>
      <c r="E106" s="1344"/>
      <c r="F106" s="3794"/>
      <c r="G106" s="3795"/>
      <c r="H106" s="3795"/>
      <c r="I106" s="3795"/>
      <c r="J106" s="3795"/>
      <c r="K106" s="1507">
        <v>44.33</v>
      </c>
      <c r="L106" s="3781"/>
    </row>
    <row r="107" spans="1:12" ht="18" customHeight="1">
      <c r="A107" s="1298">
        <v>4</v>
      </c>
      <c r="B107" s="2037" t="s">
        <v>978</v>
      </c>
      <c r="C107" s="1304">
        <f t="shared" si="18"/>
        <v>5351</v>
      </c>
      <c r="D107" s="1304">
        <f t="shared" si="18"/>
        <v>9713.4499999999989</v>
      </c>
      <c r="E107" s="1344"/>
      <c r="F107" s="3794"/>
      <c r="G107" s="3795"/>
      <c r="H107" s="3795"/>
      <c r="I107" s="3795"/>
      <c r="J107" s="3795"/>
      <c r="K107" s="1507">
        <v>44.29</v>
      </c>
      <c r="L107" s="3781"/>
    </row>
    <row r="108" spans="1:12" ht="18" customHeight="1">
      <c r="A108" s="1298">
        <v>5</v>
      </c>
      <c r="B108" s="2037" t="s">
        <v>979</v>
      </c>
      <c r="C108" s="1304">
        <f t="shared" si="18"/>
        <v>1704</v>
      </c>
      <c r="D108" s="1304">
        <f t="shared" si="18"/>
        <v>3882</v>
      </c>
      <c r="E108" s="1344"/>
      <c r="F108" s="3794"/>
      <c r="G108" s="3795"/>
      <c r="H108" s="3795"/>
      <c r="I108" s="3795"/>
      <c r="J108" s="3795"/>
      <c r="K108" s="1507">
        <v>10.72</v>
      </c>
      <c r="L108" s="3781"/>
    </row>
    <row r="109" spans="1:12" ht="18" customHeight="1">
      <c r="A109" s="1298">
        <v>6</v>
      </c>
      <c r="B109" s="2037" t="s">
        <v>980</v>
      </c>
      <c r="C109" s="1304">
        <f t="shared" si="18"/>
        <v>904</v>
      </c>
      <c r="D109" s="1304">
        <f t="shared" si="18"/>
        <v>2538.7400000000002</v>
      </c>
      <c r="E109" s="1344"/>
      <c r="F109" s="3794"/>
      <c r="G109" s="3795"/>
      <c r="H109" s="3795"/>
      <c r="I109" s="3795"/>
      <c r="J109" s="3795"/>
      <c r="K109" s="1507">
        <v>5.8</v>
      </c>
      <c r="L109" s="3781"/>
    </row>
    <row r="110" spans="1:12" ht="18" customHeight="1">
      <c r="A110" s="1298">
        <v>7</v>
      </c>
      <c r="B110" s="1446" t="s">
        <v>981</v>
      </c>
      <c r="C110" s="1304">
        <f t="shared" si="18"/>
        <v>607</v>
      </c>
      <c r="D110" s="1304">
        <f t="shared" si="18"/>
        <v>3344.61</v>
      </c>
      <c r="E110" s="1344"/>
      <c r="F110" s="3794"/>
      <c r="G110" s="3795"/>
      <c r="H110" s="3795"/>
      <c r="I110" s="3795"/>
      <c r="J110" s="3795"/>
      <c r="K110" s="1507">
        <v>7.13</v>
      </c>
      <c r="L110" s="3781"/>
    </row>
    <row r="111" spans="1:12" ht="18" customHeight="1">
      <c r="A111" s="1298"/>
      <c r="B111" s="1446"/>
      <c r="C111" s="1304"/>
      <c r="D111" s="1304"/>
      <c r="E111" s="1344"/>
      <c r="F111" s="3796"/>
      <c r="G111" s="3797"/>
      <c r="H111" s="3797"/>
      <c r="I111" s="3797"/>
      <c r="J111" s="3797"/>
      <c r="K111" s="1309"/>
      <c r="L111" s="3782"/>
    </row>
    <row r="112" spans="1:12">
      <c r="A112" s="1298">
        <v>8</v>
      </c>
      <c r="B112" s="2067" t="s">
        <v>1652</v>
      </c>
      <c r="C112" s="1304">
        <f t="shared" ref="C112:L112" si="19">SUM(C104:C111)</f>
        <v>397635</v>
      </c>
      <c r="D112" s="1304">
        <f t="shared" si="19"/>
        <v>298291.44</v>
      </c>
      <c r="E112" s="1344">
        <f t="shared" si="19"/>
        <v>0</v>
      </c>
      <c r="F112" s="1344"/>
      <c r="G112" s="1344">
        <f t="shared" si="19"/>
        <v>0</v>
      </c>
      <c r="H112" s="1344">
        <f t="shared" si="19"/>
        <v>0</v>
      </c>
      <c r="I112" s="1344">
        <f t="shared" si="19"/>
        <v>0</v>
      </c>
      <c r="J112" s="1344">
        <f t="shared" si="19"/>
        <v>0</v>
      </c>
      <c r="K112" s="1323">
        <f t="shared" si="19"/>
        <v>1079.0400000000002</v>
      </c>
      <c r="L112" s="1300">
        <f t="shared" si="19"/>
        <v>0</v>
      </c>
    </row>
    <row r="113" spans="1:12">
      <c r="A113" s="249"/>
      <c r="B113" s="1446"/>
      <c r="C113" s="1327"/>
      <c r="D113" s="1327"/>
      <c r="E113" s="1327"/>
      <c r="F113" s="1327"/>
      <c r="G113" s="1327"/>
      <c r="H113" s="1327"/>
      <c r="I113" s="1327"/>
      <c r="J113" s="1327"/>
      <c r="K113" s="1327"/>
      <c r="L113" s="1327"/>
    </row>
    <row r="114" spans="1:12">
      <c r="A114" s="1328">
        <v>9</v>
      </c>
      <c r="B114" s="1329" t="s">
        <v>953</v>
      </c>
      <c r="J114" s="10"/>
      <c r="K114" s="219"/>
      <c r="L114" s="9"/>
    </row>
    <row r="115" spans="1:12">
      <c r="A115" s="1330"/>
      <c r="B115" s="1313" t="s">
        <v>954</v>
      </c>
      <c r="C115" s="2040">
        <f t="shared" ref="C115:L115" si="20">+C94+C112</f>
        <v>585915</v>
      </c>
      <c r="D115" s="2040">
        <f t="shared" si="20"/>
        <v>510299.55</v>
      </c>
      <c r="E115" s="2041">
        <f t="shared" si="20"/>
        <v>0</v>
      </c>
      <c r="F115" s="2041"/>
      <c r="G115" s="2041">
        <f t="shared" si="20"/>
        <v>0</v>
      </c>
      <c r="H115" s="2041">
        <f t="shared" si="20"/>
        <v>0</v>
      </c>
      <c r="I115" s="2041">
        <f t="shared" si="20"/>
        <v>0</v>
      </c>
      <c r="J115" s="2041">
        <f t="shared" si="20"/>
        <v>0</v>
      </c>
      <c r="K115" s="1331">
        <f t="shared" si="20"/>
        <v>1668.98</v>
      </c>
      <c r="L115" s="1305">
        <f t="shared" si="20"/>
        <v>0</v>
      </c>
    </row>
    <row r="116" spans="1:12">
      <c r="A116" s="1332"/>
      <c r="B116" s="2057"/>
      <c r="C116" s="2069"/>
      <c r="D116" s="2069"/>
      <c r="E116" s="1333"/>
      <c r="F116" s="1333"/>
      <c r="G116" s="1333"/>
      <c r="H116" s="2072"/>
      <c r="I116" s="2072"/>
      <c r="J116" s="2072"/>
      <c r="K116" s="1334"/>
      <c r="L116" s="1334"/>
    </row>
    <row r="117" spans="1:12">
      <c r="A117" s="2025" t="s">
        <v>955</v>
      </c>
      <c r="B117" s="218" t="s">
        <v>707</v>
      </c>
      <c r="C117" s="2073"/>
      <c r="D117" s="1496" t="s">
        <v>2308</v>
      </c>
      <c r="E117" s="1308"/>
      <c r="F117" s="1308"/>
      <c r="G117" s="1317"/>
      <c r="H117" s="1317"/>
      <c r="I117" s="1317"/>
      <c r="J117" s="1317"/>
      <c r="K117" s="1289"/>
      <c r="L117" s="1291"/>
    </row>
    <row r="118" spans="1:12">
      <c r="A118" s="131"/>
      <c r="B118" s="218"/>
      <c r="C118" s="2073"/>
      <c r="D118" s="2073"/>
      <c r="E118" s="1486"/>
      <c r="F118" s="1486"/>
      <c r="G118" s="2074"/>
      <c r="H118" s="2074"/>
      <c r="I118" s="2046"/>
      <c r="J118" s="1317"/>
      <c r="K118" s="1289"/>
      <c r="L118" s="1291"/>
    </row>
    <row r="119" spans="1:12">
      <c r="A119" s="1294"/>
      <c r="B119" s="2057"/>
      <c r="C119" s="1335" t="s">
        <v>2310</v>
      </c>
      <c r="D119" s="1458"/>
      <c r="E119" s="3784" t="s">
        <v>2309</v>
      </c>
      <c r="F119" s="3784"/>
      <c r="G119" s="3784"/>
      <c r="H119" s="3784"/>
      <c r="I119" s="3784"/>
      <c r="J119" s="3785"/>
      <c r="K119" s="1292"/>
      <c r="L119" s="2028"/>
    </row>
    <row r="120" spans="1:12">
      <c r="A120" s="1294"/>
      <c r="C120" s="2075" t="s">
        <v>1418</v>
      </c>
      <c r="D120" s="2076" t="s">
        <v>1962</v>
      </c>
      <c r="E120" s="3787"/>
      <c r="F120" s="3787"/>
      <c r="G120" s="3787"/>
      <c r="H120" s="3787"/>
      <c r="I120" s="3787"/>
      <c r="J120" s="3788"/>
      <c r="K120" s="1336"/>
      <c r="L120" s="2077"/>
    </row>
    <row r="121" spans="1:12" ht="18" customHeight="1">
      <c r="A121" s="1294"/>
      <c r="B121" s="1483"/>
      <c r="C121" s="2075" t="s">
        <v>2316</v>
      </c>
      <c r="D121" s="2076" t="s">
        <v>1963</v>
      </c>
      <c r="E121" s="2078"/>
      <c r="F121" s="2078"/>
      <c r="G121" s="2079" t="s">
        <v>2312</v>
      </c>
      <c r="H121" s="2080"/>
      <c r="I121" s="2081"/>
      <c r="J121" s="2082"/>
      <c r="K121" s="1337" t="s">
        <v>1652</v>
      </c>
      <c r="L121" s="1339" t="s">
        <v>2314</v>
      </c>
    </row>
    <row r="122" spans="1:12">
      <c r="A122" s="1294"/>
      <c r="B122" s="1483" t="s">
        <v>2315</v>
      </c>
      <c r="C122" s="2075"/>
      <c r="D122" s="2083"/>
      <c r="E122" s="2081" t="s">
        <v>2317</v>
      </c>
      <c r="F122" s="2169" t="s">
        <v>2206</v>
      </c>
      <c r="G122" s="2149" t="s">
        <v>2207</v>
      </c>
      <c r="H122" s="2034" t="s">
        <v>2208</v>
      </c>
      <c r="I122" s="2034" t="s">
        <v>2209</v>
      </c>
      <c r="J122" s="2084" t="s">
        <v>2346</v>
      </c>
      <c r="K122" s="1338" t="s">
        <v>2347</v>
      </c>
      <c r="L122" s="2085" t="s">
        <v>2347</v>
      </c>
    </row>
    <row r="123" spans="1:12">
      <c r="A123" s="1294"/>
      <c r="B123" s="1483"/>
      <c r="C123" s="2075"/>
      <c r="D123" s="2083"/>
      <c r="E123" s="2086" t="s">
        <v>969</v>
      </c>
      <c r="F123" s="2133"/>
      <c r="G123" s="1486"/>
      <c r="H123" s="2087"/>
      <c r="I123" s="2087"/>
      <c r="J123" s="2088" t="s">
        <v>970</v>
      </c>
      <c r="K123" s="1338" t="s">
        <v>970</v>
      </c>
      <c r="L123" s="2085" t="s">
        <v>971</v>
      </c>
    </row>
    <row r="124" spans="1:12">
      <c r="A124" s="1294"/>
      <c r="B124" s="2023"/>
      <c r="C124" s="2075"/>
      <c r="D124" s="2083"/>
      <c r="E124" s="2089" t="s">
        <v>972</v>
      </c>
      <c r="F124" s="1453"/>
      <c r="G124" s="1486"/>
      <c r="H124" s="2087"/>
      <c r="I124" s="2087"/>
      <c r="J124" s="1339" t="s">
        <v>672</v>
      </c>
      <c r="K124" s="1340" t="s">
        <v>973</v>
      </c>
      <c r="L124" s="1341" t="s">
        <v>973</v>
      </c>
    </row>
    <row r="125" spans="1:12">
      <c r="A125" s="342"/>
      <c r="B125" s="2090" t="s">
        <v>974</v>
      </c>
      <c r="C125" s="1447"/>
      <c r="D125" s="1447"/>
      <c r="E125" s="1452"/>
      <c r="F125" s="1452"/>
      <c r="G125" s="123"/>
      <c r="H125" s="1452"/>
      <c r="I125" s="1452"/>
      <c r="J125" s="1452"/>
      <c r="K125" s="1296"/>
      <c r="L125" s="2091"/>
    </row>
    <row r="126" spans="1:12">
      <c r="A126" s="1342">
        <v>1</v>
      </c>
      <c r="B126" s="1343">
        <v>0.5</v>
      </c>
      <c r="C126" s="1342">
        <v>13542</v>
      </c>
      <c r="D126" s="2882">
        <v>5824.97</v>
      </c>
      <c r="E126" s="1507"/>
      <c r="F126" s="1472">
        <v>4.7439999999999998</v>
      </c>
      <c r="G126" s="1472">
        <v>3.1100000000000003</v>
      </c>
      <c r="H126" s="1472">
        <v>0.26300000000000001</v>
      </c>
      <c r="I126" s="1472">
        <v>0.14800000000000002</v>
      </c>
      <c r="J126" s="1472">
        <f>SUM(F126:I126)</f>
        <v>8.2650000000000006</v>
      </c>
      <c r="K126" s="1342">
        <v>206.15</v>
      </c>
      <c r="L126" s="1342">
        <v>227.24</v>
      </c>
    </row>
    <row r="127" spans="1:12">
      <c r="A127" s="1342">
        <v>2</v>
      </c>
      <c r="B127" s="1346">
        <v>1</v>
      </c>
      <c r="C127" s="1342">
        <v>108305</v>
      </c>
      <c r="D127" s="2882">
        <v>92511.17</v>
      </c>
      <c r="E127" s="1507"/>
      <c r="F127" s="1472">
        <f>35.299+2.556</f>
        <v>37.854999999999997</v>
      </c>
      <c r="G127" s="1472">
        <v>35.507000000000005</v>
      </c>
      <c r="H127" s="1472">
        <v>4.1310000000000002</v>
      </c>
      <c r="I127" s="1472">
        <v>1.54</v>
      </c>
      <c r="J127" s="1472">
        <f t="shared" ref="J127:J132" si="21">SUM(F127:I127)</f>
        <v>79.033000000000001</v>
      </c>
      <c r="K127" s="1342">
        <v>2298.6999999999998</v>
      </c>
      <c r="L127" s="1342">
        <v>2647.5</v>
      </c>
    </row>
    <row r="128" spans="1:12">
      <c r="A128" s="1342">
        <v>3</v>
      </c>
      <c r="B128" s="1343">
        <v>1.5</v>
      </c>
      <c r="C128" s="1342">
        <v>17180</v>
      </c>
      <c r="D128" s="2882">
        <v>23560.71</v>
      </c>
      <c r="E128" s="1507"/>
      <c r="F128" s="1472">
        <v>7.9329999999999998</v>
      </c>
      <c r="G128" s="1472">
        <v>10.491</v>
      </c>
      <c r="H128" s="1472">
        <v>1.9</v>
      </c>
      <c r="I128" s="1472">
        <v>0.72</v>
      </c>
      <c r="J128" s="1472">
        <f t="shared" si="21"/>
        <v>21.043999999999997</v>
      </c>
      <c r="K128" s="1342">
        <v>598.69000000000005</v>
      </c>
      <c r="L128" s="1342">
        <v>688.53</v>
      </c>
    </row>
    <row r="129" spans="1:12">
      <c r="A129" s="1342">
        <v>4</v>
      </c>
      <c r="B129" s="1346">
        <v>2</v>
      </c>
      <c r="C129" s="1342">
        <v>15127</v>
      </c>
      <c r="D129" s="2882">
        <v>28533.93</v>
      </c>
      <c r="E129" s="1507"/>
      <c r="F129" s="1472">
        <v>31.215</v>
      </c>
      <c r="G129" s="1472">
        <v>33.878999999999998</v>
      </c>
      <c r="H129" s="1472">
        <v>5.0649999999999995</v>
      </c>
      <c r="I129" s="1472">
        <v>1.6739999999999999</v>
      </c>
      <c r="J129" s="1472">
        <f t="shared" si="21"/>
        <v>71.832999999999998</v>
      </c>
      <c r="K129" s="1342">
        <v>822.37</v>
      </c>
      <c r="L129" s="1342">
        <v>895.97</v>
      </c>
    </row>
    <row r="130" spans="1:12">
      <c r="A130" s="1342">
        <v>5</v>
      </c>
      <c r="B130" s="1343">
        <v>2.5</v>
      </c>
      <c r="C130" s="1342">
        <v>3974</v>
      </c>
      <c r="D130" s="2882">
        <v>9163.49</v>
      </c>
      <c r="E130" s="1507"/>
      <c r="F130" s="1472">
        <v>6.1150000000000002</v>
      </c>
      <c r="G130" s="1472">
        <v>9.0030000000000001</v>
      </c>
      <c r="H130" s="1472">
        <v>1.69</v>
      </c>
      <c r="I130" s="1472">
        <v>0.48199999999999998</v>
      </c>
      <c r="J130" s="1472">
        <f t="shared" si="21"/>
        <v>17.29</v>
      </c>
      <c r="K130" s="1342">
        <v>223.3</v>
      </c>
      <c r="L130" s="1342">
        <v>252.34</v>
      </c>
    </row>
    <row r="131" spans="1:12">
      <c r="A131" s="1342">
        <v>6</v>
      </c>
      <c r="B131" s="1346">
        <v>3</v>
      </c>
      <c r="C131" s="1342">
        <v>3999</v>
      </c>
      <c r="D131" s="2882">
        <v>11429.26</v>
      </c>
      <c r="E131" s="1507"/>
      <c r="F131" s="1472">
        <v>5.6920000000000002</v>
      </c>
      <c r="G131" s="1472">
        <v>9.4670000000000005</v>
      </c>
      <c r="H131" s="1472">
        <v>2.4119999999999999</v>
      </c>
      <c r="I131" s="1472">
        <v>0.73599999999999999</v>
      </c>
      <c r="J131" s="1472">
        <f t="shared" si="21"/>
        <v>18.307000000000002</v>
      </c>
      <c r="K131" s="1342">
        <v>271.39999999999998</v>
      </c>
      <c r="L131" s="1342">
        <v>304.38</v>
      </c>
    </row>
    <row r="132" spans="1:12">
      <c r="A132" s="1342">
        <v>7</v>
      </c>
      <c r="B132" s="1343" t="s">
        <v>708</v>
      </c>
      <c r="C132" s="1342">
        <v>4281</v>
      </c>
      <c r="D132" s="2882">
        <v>20193.740000000002</v>
      </c>
      <c r="E132" s="1507"/>
      <c r="F132" s="1472">
        <v>5.1020000000000003</v>
      </c>
      <c r="G132" s="1472">
        <v>10.071999999999999</v>
      </c>
      <c r="H132" s="1472">
        <v>3.9279999999999999</v>
      </c>
      <c r="I132" s="1472">
        <v>2.5099999999999998</v>
      </c>
      <c r="J132" s="1472">
        <f t="shared" si="21"/>
        <v>21.612000000000002</v>
      </c>
      <c r="K132" s="1342">
        <v>419.41</v>
      </c>
      <c r="L132" s="1342">
        <v>487.94</v>
      </c>
    </row>
    <row r="133" spans="1:12">
      <c r="A133" s="245"/>
      <c r="B133" s="1465"/>
      <c r="E133" s="1466"/>
      <c r="F133" s="1466"/>
      <c r="G133" s="1466"/>
      <c r="H133" s="1466"/>
      <c r="I133" s="1466"/>
      <c r="J133" s="1466"/>
      <c r="K133" s="1324"/>
      <c r="L133" s="1293"/>
    </row>
    <row r="134" spans="1:12">
      <c r="A134" s="1348">
        <v>8</v>
      </c>
      <c r="B134" s="1349" t="s">
        <v>1652</v>
      </c>
      <c r="C134" s="1304">
        <f>SUM(C126:C132)</f>
        <v>166408</v>
      </c>
      <c r="D134" s="1300">
        <f>SUM(D126:D132)</f>
        <v>191217.27</v>
      </c>
      <c r="E134" s="1344">
        <f t="shared" ref="E134:L134" si="22">SUM(E126:E133)</f>
        <v>0</v>
      </c>
      <c r="F134" s="1344">
        <f t="shared" si="22"/>
        <v>98.656000000000006</v>
      </c>
      <c r="G134" s="1344">
        <f t="shared" si="22"/>
        <v>111.529</v>
      </c>
      <c r="H134" s="1344">
        <f t="shared" si="22"/>
        <v>19.388999999999999</v>
      </c>
      <c r="I134" s="1344">
        <f t="shared" si="22"/>
        <v>7.8100000000000005</v>
      </c>
      <c r="J134" s="1344">
        <f t="shared" si="22"/>
        <v>237.38399999999999</v>
      </c>
      <c r="K134" s="1345">
        <f t="shared" si="22"/>
        <v>4840.0199999999995</v>
      </c>
      <c r="L134" s="1345">
        <f t="shared" si="22"/>
        <v>5503.9</v>
      </c>
    </row>
    <row r="135" spans="1:12" ht="20.25">
      <c r="A135" s="26"/>
      <c r="B135" s="2023"/>
      <c r="C135" s="1350"/>
      <c r="D135" s="1350"/>
      <c r="E135" s="1350"/>
      <c r="F135" s="1350"/>
      <c r="G135" s="1350"/>
      <c r="H135" s="1350"/>
      <c r="I135" s="1350"/>
      <c r="J135" s="1350"/>
      <c r="K135" s="1350"/>
      <c r="L135" s="1350"/>
    </row>
    <row r="136" spans="1:12">
      <c r="A136" s="2025" t="s">
        <v>709</v>
      </c>
      <c r="B136" s="218" t="s">
        <v>707</v>
      </c>
      <c r="C136" s="2073"/>
      <c r="D136" s="2073" t="s">
        <v>989</v>
      </c>
      <c r="G136" s="1317"/>
      <c r="H136" s="1317"/>
      <c r="I136" s="1317"/>
      <c r="J136" s="1317"/>
      <c r="K136" s="1289"/>
      <c r="L136" s="1289"/>
    </row>
    <row r="137" spans="1:12">
      <c r="A137" s="26"/>
      <c r="B137" s="218"/>
      <c r="C137" s="2073"/>
      <c r="D137" s="2073"/>
      <c r="E137" s="1317"/>
      <c r="F137" s="1317"/>
      <c r="G137" s="2074"/>
      <c r="H137" s="2074"/>
      <c r="I137" s="2046"/>
      <c r="J137" s="1317"/>
      <c r="K137" s="1289"/>
      <c r="L137" s="1289"/>
    </row>
    <row r="138" spans="1:12">
      <c r="A138" s="1351"/>
      <c r="B138" s="2092"/>
      <c r="C138" s="1335" t="s">
        <v>2310</v>
      </c>
      <c r="D138" s="1458"/>
      <c r="E138" s="3784" t="s">
        <v>2309</v>
      </c>
      <c r="F138" s="3784"/>
      <c r="G138" s="3784"/>
      <c r="H138" s="3784"/>
      <c r="I138" s="3784"/>
      <c r="J138" s="3785"/>
      <c r="K138" s="1292"/>
      <c r="L138" s="2028"/>
    </row>
    <row r="139" spans="1:12">
      <c r="A139" s="1352"/>
      <c r="B139" s="1353"/>
      <c r="C139" s="2075" t="s">
        <v>1418</v>
      </c>
      <c r="D139" s="2076" t="s">
        <v>1962</v>
      </c>
      <c r="E139" s="3787"/>
      <c r="F139" s="3787"/>
      <c r="G139" s="3787"/>
      <c r="H139" s="3787"/>
      <c r="I139" s="3787"/>
      <c r="J139" s="3788"/>
      <c r="K139" s="1336"/>
      <c r="L139" s="2077"/>
    </row>
    <row r="140" spans="1:12" ht="18" customHeight="1">
      <c r="A140" s="1352"/>
      <c r="B140" s="1501"/>
      <c r="C140" s="2075" t="s">
        <v>2316</v>
      </c>
      <c r="D140" s="2076" t="s">
        <v>1963</v>
      </c>
      <c r="E140" s="2078"/>
      <c r="F140" s="2078"/>
      <c r="G140" s="2079" t="s">
        <v>2312</v>
      </c>
      <c r="H140" s="2080"/>
      <c r="I140" s="2081"/>
      <c r="J140" s="2082"/>
      <c r="K140" s="1337" t="s">
        <v>1652</v>
      </c>
      <c r="L140" s="1296" t="s">
        <v>2314</v>
      </c>
    </row>
    <row r="141" spans="1:12">
      <c r="A141" s="1352"/>
      <c r="B141" s="1501" t="s">
        <v>2315</v>
      </c>
      <c r="C141" s="2075"/>
      <c r="D141" s="2083"/>
      <c r="E141" s="2081" t="s">
        <v>2317</v>
      </c>
      <c r="F141" s="2169" t="s">
        <v>2206</v>
      </c>
      <c r="G141" s="2149" t="s">
        <v>2207</v>
      </c>
      <c r="H141" s="2034" t="s">
        <v>2208</v>
      </c>
      <c r="I141" s="2034" t="s">
        <v>2209</v>
      </c>
      <c r="J141" s="2084" t="s">
        <v>2346</v>
      </c>
      <c r="K141" s="1338" t="s">
        <v>2347</v>
      </c>
      <c r="L141" s="1296" t="s">
        <v>2347</v>
      </c>
    </row>
    <row r="142" spans="1:12">
      <c r="A142" s="1352"/>
      <c r="B142" s="1501"/>
      <c r="C142" s="2075"/>
      <c r="D142" s="2083"/>
      <c r="E142" s="2086" t="s">
        <v>969</v>
      </c>
      <c r="F142" s="2133"/>
      <c r="G142" s="1486"/>
      <c r="H142" s="2087"/>
      <c r="I142" s="2087"/>
      <c r="J142" s="2088" t="s">
        <v>970</v>
      </c>
      <c r="K142" s="1338" t="s">
        <v>970</v>
      </c>
      <c r="L142" s="1296" t="s">
        <v>971</v>
      </c>
    </row>
    <row r="143" spans="1:12">
      <c r="A143" s="1352"/>
      <c r="B143" s="2093"/>
      <c r="C143" s="2075"/>
      <c r="D143" s="2083"/>
      <c r="E143" s="2089" t="s">
        <v>972</v>
      </c>
      <c r="F143" s="1453"/>
      <c r="G143" s="1486"/>
      <c r="H143" s="2087"/>
      <c r="I143" s="2087"/>
      <c r="J143" s="1339" t="s">
        <v>672</v>
      </c>
      <c r="K143" s="1340" t="s">
        <v>973</v>
      </c>
      <c r="L143" s="62" t="s">
        <v>973</v>
      </c>
    </row>
    <row r="144" spans="1:12">
      <c r="A144" s="342"/>
      <c r="B144" s="1483" t="s">
        <v>974</v>
      </c>
      <c r="C144"/>
      <c r="D144" s="1814"/>
      <c r="E144" s="2131"/>
      <c r="F144" s="2131"/>
      <c r="G144" s="1474"/>
      <c r="H144" s="2131"/>
      <c r="I144" s="2131"/>
      <c r="J144" s="2131"/>
      <c r="K144" s="1337"/>
      <c r="L144" s="1339"/>
    </row>
    <row r="145" spans="1:12">
      <c r="A145" s="1342">
        <v>1</v>
      </c>
      <c r="B145" s="1343">
        <v>0.5</v>
      </c>
      <c r="C145" s="1342">
        <v>66465</v>
      </c>
      <c r="D145" s="2882">
        <v>22753.18</v>
      </c>
      <c r="E145" s="1472"/>
      <c r="F145" s="1472">
        <v>34.200000000000003</v>
      </c>
      <c r="G145" s="1472">
        <v>12.294</v>
      </c>
      <c r="H145" s="1472">
        <v>1.1850000000000001</v>
      </c>
      <c r="I145" s="1472">
        <v>1.871</v>
      </c>
      <c r="J145" s="1472">
        <f>SUM(F145:I145)</f>
        <v>49.550000000000004</v>
      </c>
      <c r="K145" s="1342">
        <v>878.33</v>
      </c>
      <c r="L145" s="1342">
        <v>760.1</v>
      </c>
    </row>
    <row r="146" spans="1:12">
      <c r="A146" s="1342">
        <v>2</v>
      </c>
      <c r="B146" s="1346">
        <v>1</v>
      </c>
      <c r="C146" s="1342">
        <v>254013</v>
      </c>
      <c r="D146" s="2882">
        <v>202110.8</v>
      </c>
      <c r="E146" s="1342"/>
      <c r="F146" s="1472">
        <v>106.762</v>
      </c>
      <c r="G146" s="1472">
        <v>55.359000000000002</v>
      </c>
      <c r="H146" s="1472">
        <v>3.9089999999999998</v>
      </c>
      <c r="I146" s="1472">
        <v>2.4809999999999999</v>
      </c>
      <c r="J146" s="1472">
        <f t="shared" ref="J146:J151" si="23">SUM(F146:I146)</f>
        <v>168.511</v>
      </c>
      <c r="K146" s="1342">
        <v>3231.71</v>
      </c>
      <c r="L146" s="1342">
        <v>3887.32</v>
      </c>
    </row>
    <row r="147" spans="1:12">
      <c r="A147" s="1342">
        <v>3</v>
      </c>
      <c r="B147" s="1343">
        <v>1.5</v>
      </c>
      <c r="C147" s="1342">
        <v>8304</v>
      </c>
      <c r="D147" s="2882">
        <v>10751.45</v>
      </c>
      <c r="E147" s="1342"/>
      <c r="F147" s="1472">
        <v>7.238999999999999</v>
      </c>
      <c r="G147" s="1472">
        <v>5.032</v>
      </c>
      <c r="H147" s="1472">
        <v>0.53200000000000003</v>
      </c>
      <c r="I147" s="1472">
        <v>0.39600000000000002</v>
      </c>
      <c r="J147" s="1472">
        <f t="shared" si="23"/>
        <v>13.199</v>
      </c>
      <c r="K147" s="1342">
        <v>189.12</v>
      </c>
      <c r="L147" s="1342">
        <v>236.86</v>
      </c>
    </row>
    <row r="148" spans="1:12">
      <c r="A148" s="1342">
        <v>4</v>
      </c>
      <c r="B148" s="1346">
        <v>2</v>
      </c>
      <c r="C148" s="1342">
        <v>4650</v>
      </c>
      <c r="D148" s="2882">
        <v>8435.66</v>
      </c>
      <c r="E148" s="1342"/>
      <c r="F148" s="1472">
        <v>24.744999999999997</v>
      </c>
      <c r="G148" s="1472">
        <v>12.968</v>
      </c>
      <c r="H148" s="1472">
        <v>1.214</v>
      </c>
      <c r="I148" s="1472">
        <v>0.748</v>
      </c>
      <c r="J148" s="1472">
        <f t="shared" si="23"/>
        <v>39.67499999999999</v>
      </c>
      <c r="K148" s="1342">
        <v>213.03</v>
      </c>
      <c r="L148" s="1342">
        <v>230.06</v>
      </c>
    </row>
    <row r="149" spans="1:12">
      <c r="A149" s="1342">
        <v>5</v>
      </c>
      <c r="B149" s="1343">
        <v>2.5</v>
      </c>
      <c r="C149" s="1342">
        <v>1458</v>
      </c>
      <c r="D149" s="2882">
        <v>3323.17</v>
      </c>
      <c r="E149" s="1342"/>
      <c r="F149" s="1472">
        <v>1.379</v>
      </c>
      <c r="G149" s="1472">
        <v>1.2749999999999999</v>
      </c>
      <c r="H149" s="1472">
        <v>0.18099999999999999</v>
      </c>
      <c r="I149" s="1472">
        <v>7.6999999999999999E-2</v>
      </c>
      <c r="J149" s="1472">
        <f t="shared" si="23"/>
        <v>2.9119999999999999</v>
      </c>
      <c r="K149" s="1342">
        <v>38.19</v>
      </c>
      <c r="L149" s="1342">
        <v>51.35</v>
      </c>
    </row>
    <row r="150" spans="1:12">
      <c r="A150" s="1342">
        <v>6</v>
      </c>
      <c r="B150" s="1346">
        <v>3</v>
      </c>
      <c r="C150" s="1342">
        <v>785</v>
      </c>
      <c r="D150" s="2882">
        <v>2203.5500000000002</v>
      </c>
      <c r="E150" s="1342"/>
      <c r="F150" s="1472">
        <v>0.80199999999999994</v>
      </c>
      <c r="G150" s="1472">
        <v>0.89700000000000002</v>
      </c>
      <c r="H150" s="1472">
        <v>0.19700000000000001</v>
      </c>
      <c r="I150" s="1472">
        <v>9.5000000000000001E-2</v>
      </c>
      <c r="J150" s="1472">
        <f t="shared" si="23"/>
        <v>1.9909999999999999</v>
      </c>
      <c r="K150" s="1342">
        <v>31</v>
      </c>
      <c r="L150" s="1342">
        <v>37.979999999999997</v>
      </c>
    </row>
    <row r="151" spans="1:12">
      <c r="A151" s="1342">
        <v>7</v>
      </c>
      <c r="B151" s="1343" t="s">
        <v>708</v>
      </c>
      <c r="C151" s="1342">
        <v>551</v>
      </c>
      <c r="D151" s="2882">
        <v>3133.29</v>
      </c>
      <c r="E151" s="1342"/>
      <c r="F151" s="1472">
        <v>0.55900000000000005</v>
      </c>
      <c r="G151" s="1472">
        <v>0.79800000000000004</v>
      </c>
      <c r="H151" s="1472">
        <v>0.29600000000000004</v>
      </c>
      <c r="I151" s="1472">
        <v>1.2709999999999999</v>
      </c>
      <c r="J151" s="1472">
        <f t="shared" si="23"/>
        <v>2.9240000000000004</v>
      </c>
      <c r="K151" s="1342">
        <v>80.09</v>
      </c>
      <c r="L151" s="1342">
        <v>88.12</v>
      </c>
    </row>
    <row r="152" spans="1:12">
      <c r="A152" s="22"/>
      <c r="B152" s="1437"/>
      <c r="C152" s="2883"/>
      <c r="D152" s="2883"/>
      <c r="E152" s="1466"/>
      <c r="F152" s="1466"/>
      <c r="G152" s="1466"/>
      <c r="H152" s="1466"/>
      <c r="I152" s="1466"/>
      <c r="J152" s="1453"/>
      <c r="K152" s="1293"/>
      <c r="L152" s="2130"/>
    </row>
    <row r="153" spans="1:12">
      <c r="A153" s="245">
        <v>8</v>
      </c>
      <c r="B153" s="2094" t="s">
        <v>1652</v>
      </c>
      <c r="C153" s="2052">
        <f>SUM(C145:C151)</f>
        <v>336226</v>
      </c>
      <c r="D153" s="2052">
        <f>SUM(D145:D151)</f>
        <v>252711.1</v>
      </c>
      <c r="E153" s="1466">
        <f t="shared" ref="E153:L153" si="24">SUM(E145:E152)</f>
        <v>0</v>
      </c>
      <c r="F153" s="1466">
        <f t="shared" si="24"/>
        <v>175.68599999999998</v>
      </c>
      <c r="G153" s="1466">
        <f t="shared" si="24"/>
        <v>88.623000000000019</v>
      </c>
      <c r="H153" s="1466">
        <f t="shared" si="24"/>
        <v>7.5140000000000002</v>
      </c>
      <c r="I153" s="1466">
        <f t="shared" si="24"/>
        <v>6.9390000000000001</v>
      </c>
      <c r="J153" s="1466">
        <f t="shared" si="24"/>
        <v>278.76199999999994</v>
      </c>
      <c r="K153" s="2106">
        <f t="shared" si="24"/>
        <v>4661.4699999999993</v>
      </c>
      <c r="L153" s="1309">
        <f t="shared" si="24"/>
        <v>5291.79</v>
      </c>
    </row>
    <row r="154" spans="1:12" ht="20.25">
      <c r="A154" s="249"/>
      <c r="B154" s="2067"/>
      <c r="C154" s="1354"/>
      <c r="D154" s="3569"/>
      <c r="E154" s="1354"/>
      <c r="F154" s="1354"/>
      <c r="G154" s="1354"/>
      <c r="H154" s="1354"/>
      <c r="I154" s="1354"/>
      <c r="J154" s="1354"/>
      <c r="K154" s="2107"/>
      <c r="L154" s="2109"/>
    </row>
    <row r="155" spans="1:12">
      <c r="A155" s="1328">
        <v>9</v>
      </c>
      <c r="B155" s="1329" t="s">
        <v>953</v>
      </c>
      <c r="D155" s="2040"/>
      <c r="E155" s="2041"/>
      <c r="F155" s="2041"/>
      <c r="G155" s="2041"/>
      <c r="H155" s="2041"/>
      <c r="I155" s="2041"/>
      <c r="J155" s="2041"/>
      <c r="K155" s="2108"/>
      <c r="L155" s="1309"/>
    </row>
    <row r="156" spans="1:12">
      <c r="A156" s="1330"/>
      <c r="B156" s="1313" t="s">
        <v>716</v>
      </c>
      <c r="C156" s="2040">
        <f t="shared" ref="C156:L156" si="25">+C134+C153</f>
        <v>502634</v>
      </c>
      <c r="D156" s="2040">
        <f t="shared" si="25"/>
        <v>443928.37</v>
      </c>
      <c r="E156" s="2040">
        <f t="shared" si="25"/>
        <v>0</v>
      </c>
      <c r="F156" s="2041">
        <f t="shared" si="25"/>
        <v>274.34199999999998</v>
      </c>
      <c r="G156" s="2041">
        <f t="shared" si="25"/>
        <v>200.15200000000002</v>
      </c>
      <c r="H156" s="2041">
        <f t="shared" si="25"/>
        <v>26.902999999999999</v>
      </c>
      <c r="I156" s="2041">
        <f t="shared" si="25"/>
        <v>14.749000000000001</v>
      </c>
      <c r="J156" s="2041">
        <f t="shared" si="25"/>
        <v>516.14599999999996</v>
      </c>
      <c r="K156" s="2108">
        <f t="shared" si="25"/>
        <v>9501.489999999998</v>
      </c>
      <c r="L156" s="1309">
        <f t="shared" si="25"/>
        <v>10795.689999999999</v>
      </c>
    </row>
    <row r="157" spans="1:12">
      <c r="A157" s="1332"/>
      <c r="B157" s="2057"/>
      <c r="C157" s="2069"/>
      <c r="D157" s="2069"/>
      <c r="E157" s="2072"/>
      <c r="F157" s="2072"/>
      <c r="G157" s="2072"/>
      <c r="H157" s="2072"/>
      <c r="I157" s="2072"/>
      <c r="J157" s="2072"/>
      <c r="K157" s="1334"/>
      <c r="L157" s="1291"/>
    </row>
    <row r="158" spans="1:12">
      <c r="A158" s="2025" t="s">
        <v>717</v>
      </c>
      <c r="B158" s="218" t="s">
        <v>718</v>
      </c>
      <c r="C158" s="1496" t="s">
        <v>2308</v>
      </c>
      <c r="D158" s="2022"/>
      <c r="E158" s="1308"/>
      <c r="F158" s="1308"/>
      <c r="H158" s="1317"/>
      <c r="I158" s="1317"/>
      <c r="J158" s="1317"/>
      <c r="K158" s="1289"/>
      <c r="L158" s="1291"/>
    </row>
    <row r="159" spans="1:12" ht="11.25" customHeight="1">
      <c r="A159" s="26"/>
      <c r="B159" s="2023"/>
      <c r="C159" s="2022"/>
      <c r="D159" s="2022"/>
      <c r="G159" s="1317"/>
      <c r="H159" s="1317"/>
      <c r="I159" s="1317"/>
      <c r="J159" s="1317"/>
      <c r="K159" s="1289"/>
      <c r="L159" s="1291"/>
    </row>
    <row r="160" spans="1:12">
      <c r="A160" s="1351"/>
      <c r="B160" s="2095"/>
      <c r="C160" s="2096"/>
      <c r="D160" s="2096"/>
      <c r="E160" s="2079"/>
      <c r="F160" s="2079"/>
      <c r="G160" s="2079"/>
      <c r="H160" s="2080"/>
      <c r="I160" s="2079"/>
      <c r="J160" s="2080"/>
      <c r="K160" s="1355"/>
      <c r="L160" s="1320"/>
    </row>
    <row r="161" spans="1:12">
      <c r="A161" s="1353"/>
      <c r="B161" s="1504"/>
      <c r="C161" s="1356" t="s">
        <v>2310</v>
      </c>
      <c r="D161" s="2083"/>
      <c r="E161" s="3803" t="s">
        <v>2309</v>
      </c>
      <c r="F161" s="3803"/>
      <c r="G161" s="3803"/>
      <c r="H161" s="3803"/>
      <c r="I161" s="3803"/>
      <c r="J161" s="3804"/>
      <c r="K161" s="1336"/>
      <c r="L161" s="2077"/>
    </row>
    <row r="162" spans="1:12">
      <c r="A162" s="1353"/>
      <c r="B162" s="1353"/>
      <c r="C162" s="2075" t="s">
        <v>1418</v>
      </c>
      <c r="D162" s="2076" t="s">
        <v>1962</v>
      </c>
      <c r="E162" s="3787"/>
      <c r="F162" s="3787"/>
      <c r="G162" s="3787"/>
      <c r="H162" s="3787"/>
      <c r="I162" s="3787"/>
      <c r="J162" s="3788"/>
      <c r="K162" s="1336"/>
      <c r="L162" s="2077"/>
    </row>
    <row r="163" spans="1:12" ht="18" customHeight="1">
      <c r="A163" s="1353"/>
      <c r="B163" s="1501"/>
      <c r="C163" s="2075" t="s">
        <v>2316</v>
      </c>
      <c r="D163" s="2076" t="s">
        <v>1963</v>
      </c>
      <c r="E163" s="2078"/>
      <c r="F163" s="2078"/>
      <c r="G163" s="2079" t="s">
        <v>2312</v>
      </c>
      <c r="H163" s="2080"/>
      <c r="I163" s="2081"/>
      <c r="J163" s="2082"/>
      <c r="K163" s="1337" t="s">
        <v>1652</v>
      </c>
      <c r="L163" s="1339" t="s">
        <v>2314</v>
      </c>
    </row>
    <row r="164" spans="1:12">
      <c r="A164" s="1353"/>
      <c r="B164" s="1501" t="s">
        <v>2315</v>
      </c>
      <c r="C164" s="2075"/>
      <c r="D164" s="2083"/>
      <c r="E164" s="2081" t="s">
        <v>2317</v>
      </c>
      <c r="F164" s="2169" t="s">
        <v>2206</v>
      </c>
      <c r="G164" s="2149" t="s">
        <v>2207</v>
      </c>
      <c r="H164" s="2034" t="s">
        <v>2208</v>
      </c>
      <c r="I164" s="2034" t="s">
        <v>2209</v>
      </c>
      <c r="J164" s="2084" t="s">
        <v>2346</v>
      </c>
      <c r="K164" s="1338" t="s">
        <v>2347</v>
      </c>
      <c r="L164" s="2085" t="s">
        <v>2347</v>
      </c>
    </row>
    <row r="165" spans="1:12">
      <c r="A165" s="1353"/>
      <c r="B165" s="1501"/>
      <c r="C165" s="2075"/>
      <c r="D165" s="2083"/>
      <c r="E165" s="2086" t="s">
        <v>969</v>
      </c>
      <c r="F165" s="2133"/>
      <c r="G165" s="1486"/>
      <c r="H165" s="2087"/>
      <c r="I165" s="2087"/>
      <c r="J165" s="2088" t="s">
        <v>970</v>
      </c>
      <c r="K165" s="1338" t="s">
        <v>970</v>
      </c>
      <c r="L165" s="2085" t="s">
        <v>971</v>
      </c>
    </row>
    <row r="166" spans="1:12">
      <c r="A166" s="1357"/>
      <c r="B166" s="2093"/>
      <c r="C166" s="2075"/>
      <c r="D166" s="2083"/>
      <c r="E166" s="2089" t="s">
        <v>972</v>
      </c>
      <c r="F166" s="1453"/>
      <c r="G166" s="1486"/>
      <c r="H166" s="2087"/>
      <c r="I166" s="2087"/>
      <c r="J166" s="1339" t="s">
        <v>672</v>
      </c>
      <c r="K166" s="1340" t="s">
        <v>973</v>
      </c>
      <c r="L166" s="1341" t="s">
        <v>973</v>
      </c>
    </row>
    <row r="167" spans="1:12">
      <c r="A167" s="1294"/>
      <c r="B167" s="1483" t="s">
        <v>974</v>
      </c>
      <c r="C167" s="1447"/>
      <c r="D167" s="1447"/>
      <c r="E167" s="1452"/>
      <c r="F167" s="1452"/>
      <c r="G167" s="123"/>
      <c r="H167" s="1452"/>
      <c r="I167" s="1452"/>
      <c r="J167" s="1452"/>
      <c r="K167" s="1296"/>
      <c r="L167" s="1296"/>
    </row>
    <row r="168" spans="1:12">
      <c r="A168" s="1342">
        <v>1</v>
      </c>
      <c r="B168" s="1343">
        <v>0.5</v>
      </c>
      <c r="C168" s="1342">
        <v>108</v>
      </c>
      <c r="D168" s="1342">
        <v>50.01</v>
      </c>
      <c r="E168" s="1472"/>
      <c r="F168" s="1472">
        <v>0.04</v>
      </c>
      <c r="G168" s="1472">
        <v>1.7000000000000001E-2</v>
      </c>
      <c r="H168" s="1472">
        <v>0</v>
      </c>
      <c r="I168" s="1472">
        <v>0</v>
      </c>
      <c r="J168" s="1472">
        <f>SUM(F168:I168)</f>
        <v>5.7000000000000002E-2</v>
      </c>
      <c r="K168" s="1507">
        <v>1.27</v>
      </c>
      <c r="L168" s="1507">
        <v>1.56</v>
      </c>
    </row>
    <row r="169" spans="1:12">
      <c r="A169" s="1342">
        <v>2</v>
      </c>
      <c r="B169" s="1346">
        <v>1</v>
      </c>
      <c r="C169" s="1342">
        <v>108</v>
      </c>
      <c r="D169" s="1342">
        <v>92.43</v>
      </c>
      <c r="E169" s="1342"/>
      <c r="F169" s="1472">
        <v>3.4000000000000002E-2</v>
      </c>
      <c r="G169" s="1472">
        <v>6.3E-2</v>
      </c>
      <c r="H169" s="1472">
        <v>0</v>
      </c>
      <c r="I169" s="1472">
        <v>0</v>
      </c>
      <c r="J169" s="1472">
        <f t="shared" ref="J169:J174" si="26">SUM(F169:I169)</f>
        <v>9.7000000000000003E-2</v>
      </c>
      <c r="K169" s="1507">
        <v>3.09</v>
      </c>
      <c r="L169" s="1507">
        <v>1.27</v>
      </c>
    </row>
    <row r="170" spans="1:12">
      <c r="A170" s="1342">
        <v>3</v>
      </c>
      <c r="B170" s="1343">
        <v>1.5</v>
      </c>
      <c r="C170" s="1342">
        <v>2</v>
      </c>
      <c r="D170" s="1507">
        <v>3</v>
      </c>
      <c r="E170" s="1342"/>
      <c r="F170" s="1472">
        <v>2.4E-2</v>
      </c>
      <c r="G170" s="1472">
        <v>1.2E-2</v>
      </c>
      <c r="H170" s="1472">
        <v>0</v>
      </c>
      <c r="I170" s="1472">
        <v>0</v>
      </c>
      <c r="J170" s="1472">
        <f t="shared" si="26"/>
        <v>3.6000000000000004E-2</v>
      </c>
      <c r="K170" s="1507">
        <v>0.16</v>
      </c>
      <c r="L170" s="1507">
        <v>7.0000000000000007E-2</v>
      </c>
    </row>
    <row r="171" spans="1:12">
      <c r="A171" s="1342">
        <v>4</v>
      </c>
      <c r="B171" s="1346">
        <v>2</v>
      </c>
      <c r="C171" s="1342">
        <v>4</v>
      </c>
      <c r="D171" s="1342">
        <v>7.98</v>
      </c>
      <c r="E171" s="1472"/>
      <c r="F171" s="1472">
        <v>2.4E-2</v>
      </c>
      <c r="G171" s="1472">
        <v>4.8000000000000001E-2</v>
      </c>
      <c r="H171" s="1472">
        <v>2E-3</v>
      </c>
      <c r="I171" s="1472">
        <v>0</v>
      </c>
      <c r="J171" s="1472">
        <f t="shared" si="26"/>
        <v>7.400000000000001E-2</v>
      </c>
      <c r="K171" s="1507">
        <v>0.61</v>
      </c>
      <c r="L171" s="1507">
        <v>0.14000000000000001</v>
      </c>
    </row>
    <row r="172" spans="1:12">
      <c r="A172" s="1342">
        <v>5</v>
      </c>
      <c r="B172" s="1343">
        <v>2.5</v>
      </c>
      <c r="C172" s="1342">
        <v>0</v>
      </c>
      <c r="D172" s="1507">
        <v>0</v>
      </c>
      <c r="E172" s="1472"/>
      <c r="F172" s="1472">
        <v>1E-3</v>
      </c>
      <c r="G172" s="1472">
        <v>1E-3</v>
      </c>
      <c r="H172" s="1472">
        <v>0</v>
      </c>
      <c r="I172" s="1472">
        <v>0</v>
      </c>
      <c r="J172" s="1472">
        <f t="shared" si="26"/>
        <v>2E-3</v>
      </c>
      <c r="K172" s="1507">
        <v>0</v>
      </c>
      <c r="L172" s="1507">
        <v>0</v>
      </c>
    </row>
    <row r="173" spans="1:12">
      <c r="A173" s="1342">
        <v>6</v>
      </c>
      <c r="B173" s="1346">
        <v>3</v>
      </c>
      <c r="C173" s="1342">
        <v>0</v>
      </c>
      <c r="D173" s="1507">
        <v>0</v>
      </c>
      <c r="E173" s="1472"/>
      <c r="F173" s="1472">
        <v>0</v>
      </c>
      <c r="G173" s="1472">
        <v>1E-3</v>
      </c>
      <c r="H173" s="1472">
        <v>1E-3</v>
      </c>
      <c r="I173" s="1472">
        <v>0</v>
      </c>
      <c r="J173" s="1472">
        <f t="shared" si="26"/>
        <v>2E-3</v>
      </c>
      <c r="K173" s="1507">
        <v>0.01</v>
      </c>
      <c r="L173" s="1507">
        <v>0</v>
      </c>
    </row>
    <row r="174" spans="1:12">
      <c r="A174" s="1342">
        <v>7</v>
      </c>
      <c r="B174" s="1343" t="s">
        <v>708</v>
      </c>
      <c r="C174" s="1342">
        <v>0</v>
      </c>
      <c r="D174" s="1507">
        <v>0</v>
      </c>
      <c r="E174" s="1472"/>
      <c r="F174" s="1472">
        <v>0</v>
      </c>
      <c r="G174" s="1472">
        <v>0</v>
      </c>
      <c r="H174" s="1472">
        <v>0</v>
      </c>
      <c r="I174" s="1472">
        <v>0</v>
      </c>
      <c r="J174" s="1472">
        <f t="shared" si="26"/>
        <v>0</v>
      </c>
      <c r="K174" s="1507">
        <v>0</v>
      </c>
      <c r="L174" s="1507">
        <v>0</v>
      </c>
    </row>
    <row r="175" spans="1:12">
      <c r="A175" s="245"/>
      <c r="B175" s="1465"/>
      <c r="C175" s="1"/>
      <c r="D175" s="2524"/>
      <c r="E175" s="2776"/>
      <c r="F175" s="2776"/>
      <c r="G175" s="2776"/>
      <c r="H175" s="2776"/>
      <c r="I175" s="2776"/>
      <c r="J175" s="2776"/>
      <c r="K175" s="2524"/>
      <c r="L175" s="2524"/>
    </row>
    <row r="176" spans="1:12">
      <c r="A176" s="342">
        <v>8</v>
      </c>
      <c r="B176" s="2067" t="s">
        <v>1652</v>
      </c>
      <c r="C176" s="1304">
        <f>SUM(C168:C174)</f>
        <v>222</v>
      </c>
      <c r="D176" s="1304">
        <f>SUM(D168:D174)</f>
        <v>153.41999999999999</v>
      </c>
      <c r="E176" s="1344">
        <f t="shared" ref="E176:L176" si="27">SUM(E168:E175)</f>
        <v>0</v>
      </c>
      <c r="F176" s="1344">
        <f t="shared" si="27"/>
        <v>0.123</v>
      </c>
      <c r="G176" s="1344">
        <f t="shared" si="27"/>
        <v>0.14200000000000002</v>
      </c>
      <c r="H176" s="1344">
        <f t="shared" si="27"/>
        <v>3.0000000000000001E-3</v>
      </c>
      <c r="I176" s="1344">
        <f t="shared" si="27"/>
        <v>0</v>
      </c>
      <c r="J176" s="1344">
        <f t="shared" si="27"/>
        <v>0.26800000000000002</v>
      </c>
      <c r="K176" s="1323">
        <f t="shared" si="27"/>
        <v>5.14</v>
      </c>
      <c r="L176" s="1323">
        <f t="shared" si="27"/>
        <v>3.04</v>
      </c>
    </row>
    <row r="177" spans="1:12">
      <c r="A177" s="133"/>
      <c r="B177" s="2068"/>
      <c r="C177" s="2072"/>
      <c r="D177" s="2072"/>
      <c r="E177" s="2072"/>
      <c r="F177" s="2072"/>
      <c r="G177" s="2072"/>
      <c r="H177" s="2072"/>
      <c r="I177" s="2072"/>
      <c r="J177" s="2072"/>
      <c r="K177" s="2072"/>
      <c r="L177" s="2072"/>
    </row>
    <row r="178" spans="1:12">
      <c r="A178" s="2025" t="s">
        <v>719</v>
      </c>
      <c r="B178" s="1433" t="s">
        <v>718</v>
      </c>
      <c r="C178" s="1496" t="s">
        <v>989</v>
      </c>
      <c r="D178" s="1485"/>
      <c r="E178" s="129"/>
      <c r="F178" s="129"/>
      <c r="G178" s="129"/>
      <c r="H178" s="1486"/>
      <c r="I178" s="1486"/>
      <c r="J178" s="1486"/>
      <c r="K178" s="1291"/>
      <c r="L178" s="1291"/>
    </row>
    <row r="179" spans="1:12">
      <c r="A179" s="131"/>
      <c r="B179" s="1493"/>
      <c r="C179" s="1485"/>
      <c r="D179" s="1485"/>
      <c r="E179" s="129"/>
      <c r="F179" s="129"/>
      <c r="G179" s="1486"/>
      <c r="H179" s="1486"/>
      <c r="I179" s="1486"/>
      <c r="J179" s="1486"/>
      <c r="K179" s="1291"/>
      <c r="L179" s="1291"/>
    </row>
    <row r="180" spans="1:12">
      <c r="A180" s="130"/>
      <c r="B180" s="2095"/>
      <c r="C180" s="2096"/>
      <c r="D180" s="2096"/>
      <c r="E180" s="2079"/>
      <c r="F180" s="2079"/>
      <c r="G180" s="2079"/>
      <c r="H180" s="2080"/>
      <c r="I180" s="2079"/>
      <c r="J180" s="2080"/>
      <c r="K180" s="1355"/>
      <c r="L180" s="1320"/>
    </row>
    <row r="181" spans="1:12">
      <c r="A181" s="1353"/>
      <c r="B181" s="1504"/>
      <c r="C181" s="1356" t="s">
        <v>2310</v>
      </c>
      <c r="D181" s="2083"/>
      <c r="E181" s="3803" t="s">
        <v>2309</v>
      </c>
      <c r="F181" s="3803"/>
      <c r="G181" s="3803"/>
      <c r="H181" s="3803"/>
      <c r="I181" s="3803"/>
      <c r="J181" s="3804"/>
      <c r="K181" s="1336"/>
      <c r="L181" s="2077"/>
    </row>
    <row r="182" spans="1:12" ht="18" customHeight="1">
      <c r="A182" s="1353"/>
      <c r="B182" s="1353"/>
      <c r="C182" s="2075" t="s">
        <v>1418</v>
      </c>
      <c r="D182" s="2076" t="s">
        <v>1962</v>
      </c>
      <c r="E182" s="3787"/>
      <c r="F182" s="3787"/>
      <c r="G182" s="3787"/>
      <c r="H182" s="3787"/>
      <c r="I182" s="3787"/>
      <c r="J182" s="3788"/>
      <c r="K182" s="1336"/>
      <c r="L182" s="2077"/>
    </row>
    <row r="183" spans="1:12">
      <c r="A183" s="1353"/>
      <c r="B183" s="1501"/>
      <c r="C183" s="2075" t="s">
        <v>2316</v>
      </c>
      <c r="D183" s="2076" t="s">
        <v>1963</v>
      </c>
      <c r="E183" s="2078"/>
      <c r="F183" s="2078"/>
      <c r="G183" s="2079" t="s">
        <v>2312</v>
      </c>
      <c r="H183" s="2080"/>
      <c r="I183" s="2081"/>
      <c r="J183" s="2082"/>
      <c r="K183" s="1337" t="s">
        <v>1652</v>
      </c>
      <c r="L183" s="1339" t="s">
        <v>2314</v>
      </c>
    </row>
    <row r="184" spans="1:12">
      <c r="A184" s="1353"/>
      <c r="B184" s="1501" t="s">
        <v>2315</v>
      </c>
      <c r="C184" s="2075"/>
      <c r="D184" s="2083"/>
      <c r="E184" s="2081" t="s">
        <v>2317</v>
      </c>
      <c r="F184" s="2169" t="s">
        <v>2206</v>
      </c>
      <c r="G184" s="2149" t="s">
        <v>2207</v>
      </c>
      <c r="H184" s="2034" t="s">
        <v>2208</v>
      </c>
      <c r="I184" s="2034" t="s">
        <v>2209</v>
      </c>
      <c r="J184" s="2084" t="s">
        <v>2346</v>
      </c>
      <c r="K184" s="1338" t="s">
        <v>2347</v>
      </c>
      <c r="L184" s="2085" t="s">
        <v>2347</v>
      </c>
    </row>
    <row r="185" spans="1:12">
      <c r="A185" s="1353"/>
      <c r="B185" s="1501"/>
      <c r="C185" s="2075"/>
      <c r="D185" s="2083"/>
      <c r="E185" s="2086" t="s">
        <v>969</v>
      </c>
      <c r="F185" s="2133"/>
      <c r="G185" s="1486"/>
      <c r="H185" s="2087"/>
      <c r="I185" s="2087"/>
      <c r="J185" s="2088" t="s">
        <v>970</v>
      </c>
      <c r="K185" s="1338" t="s">
        <v>970</v>
      </c>
      <c r="L185" s="2085" t="s">
        <v>971</v>
      </c>
    </row>
    <row r="186" spans="1:12">
      <c r="A186" s="1357"/>
      <c r="B186" s="2093"/>
      <c r="C186" s="2075"/>
      <c r="D186" s="2083"/>
      <c r="E186" s="2089" t="s">
        <v>972</v>
      </c>
      <c r="F186" s="1453"/>
      <c r="G186" s="1486"/>
      <c r="H186" s="2087"/>
      <c r="I186" s="2087"/>
      <c r="J186" s="1339" t="s">
        <v>672</v>
      </c>
      <c r="K186" s="1340" t="s">
        <v>973</v>
      </c>
      <c r="L186" s="1341" t="s">
        <v>973</v>
      </c>
    </row>
    <row r="187" spans="1:12">
      <c r="A187" s="1294"/>
      <c r="B187" s="1483" t="s">
        <v>974</v>
      </c>
      <c r="C187" s="1447"/>
      <c r="D187" s="1447"/>
      <c r="E187" s="1452"/>
      <c r="F187" s="1452"/>
      <c r="G187" s="123"/>
      <c r="H187" s="1452"/>
      <c r="I187" s="1452"/>
      <c r="J187" s="1452"/>
      <c r="K187" s="1296"/>
      <c r="L187" s="1296"/>
    </row>
    <row r="188" spans="1:12">
      <c r="A188" s="1342">
        <v>1</v>
      </c>
      <c r="B188" s="1343">
        <v>0.5</v>
      </c>
      <c r="C188" s="2698">
        <v>1364</v>
      </c>
      <c r="D188" s="3570">
        <v>602.76</v>
      </c>
      <c r="E188" s="1472"/>
      <c r="F188" s="1472">
        <v>0.73399999999999999</v>
      </c>
      <c r="G188" s="1472">
        <v>0.38200000000000001</v>
      </c>
      <c r="H188" s="1472">
        <v>2E-3</v>
      </c>
      <c r="I188" s="1472">
        <v>0</v>
      </c>
      <c r="J188" s="1472">
        <f>SUM(F188:I188)</f>
        <v>1.1180000000000001</v>
      </c>
      <c r="K188" s="1342">
        <v>17.899999999999999</v>
      </c>
      <c r="L188" s="1342">
        <v>8.94</v>
      </c>
    </row>
    <row r="189" spans="1:12">
      <c r="A189" s="1342">
        <v>2</v>
      </c>
      <c r="B189" s="1346">
        <v>1</v>
      </c>
      <c r="C189" s="2698">
        <v>618</v>
      </c>
      <c r="D189" s="3570">
        <v>538.01</v>
      </c>
      <c r="E189" s="1472"/>
      <c r="F189" s="1472">
        <v>0.32499999999999996</v>
      </c>
      <c r="G189" s="1472">
        <v>0.61299999999999999</v>
      </c>
      <c r="H189" s="1472">
        <v>2E-3</v>
      </c>
      <c r="I189" s="1472">
        <v>0</v>
      </c>
      <c r="J189" s="1472">
        <f t="shared" ref="J189:J194" si="28">SUM(F189:I189)</f>
        <v>0.94</v>
      </c>
      <c r="K189" s="1342">
        <v>20.18</v>
      </c>
      <c r="L189" s="1342">
        <v>7.43</v>
      </c>
    </row>
    <row r="190" spans="1:12">
      <c r="A190" s="1342">
        <v>3</v>
      </c>
      <c r="B190" s="1343">
        <v>1.5</v>
      </c>
      <c r="C190" s="2698">
        <v>9</v>
      </c>
      <c r="D190" s="3570">
        <v>11.62</v>
      </c>
      <c r="E190" s="1472"/>
      <c r="F190" s="1472">
        <v>8.3000000000000004E-2</v>
      </c>
      <c r="G190" s="1472">
        <v>4.8000000000000001E-2</v>
      </c>
      <c r="H190" s="1472">
        <v>2E-3</v>
      </c>
      <c r="I190" s="1472">
        <v>0</v>
      </c>
      <c r="J190" s="1472">
        <f t="shared" si="28"/>
        <v>0.13300000000000001</v>
      </c>
      <c r="K190" s="1342">
        <v>0.78</v>
      </c>
      <c r="L190" s="1342">
        <v>0.28999999999999998</v>
      </c>
    </row>
    <row r="191" spans="1:12">
      <c r="A191" s="1342">
        <v>4</v>
      </c>
      <c r="B191" s="1346">
        <v>2</v>
      </c>
      <c r="C191" s="2698">
        <v>6</v>
      </c>
      <c r="D191" s="3570">
        <v>10.9</v>
      </c>
      <c r="E191" s="1472"/>
      <c r="F191" s="1472">
        <v>4.1000000000000002E-2</v>
      </c>
      <c r="G191" s="1472">
        <v>7.2999999999999995E-2</v>
      </c>
      <c r="H191" s="1472">
        <v>2E-3</v>
      </c>
      <c r="I191" s="1472">
        <v>0</v>
      </c>
      <c r="J191" s="1472">
        <f t="shared" si="28"/>
        <v>0.11599999999999999</v>
      </c>
      <c r="K191" s="1342">
        <v>0.55000000000000004</v>
      </c>
      <c r="L191" s="1342">
        <v>0.15</v>
      </c>
    </row>
    <row r="192" spans="1:12">
      <c r="A192" s="1342">
        <v>5</v>
      </c>
      <c r="B192" s="1343">
        <v>2.5</v>
      </c>
      <c r="C192" s="2910">
        <v>4</v>
      </c>
      <c r="D192" s="3570">
        <v>9.14</v>
      </c>
      <c r="E192" s="1472"/>
      <c r="F192" s="1472">
        <v>3.0000000000000001E-3</v>
      </c>
      <c r="G192" s="1472">
        <v>7.0000000000000001E-3</v>
      </c>
      <c r="H192" s="1472">
        <v>2E-3</v>
      </c>
      <c r="I192" s="1472">
        <v>0</v>
      </c>
      <c r="J192" s="1472">
        <f t="shared" si="28"/>
        <v>1.2E-2</v>
      </c>
      <c r="K192" s="1342">
        <v>0.24</v>
      </c>
      <c r="L192" s="1342">
        <v>0.03</v>
      </c>
    </row>
    <row r="193" spans="1:12">
      <c r="A193" s="1342">
        <v>6</v>
      </c>
      <c r="B193" s="1346">
        <v>3</v>
      </c>
      <c r="C193" s="2698">
        <v>6</v>
      </c>
      <c r="D193" s="3570">
        <v>17.440000000000001</v>
      </c>
      <c r="E193" s="1472"/>
      <c r="F193" s="1472">
        <v>4.0000000000000001E-3</v>
      </c>
      <c r="G193" s="1472">
        <v>5.0000000000000001E-3</v>
      </c>
      <c r="H193" s="1472">
        <v>0</v>
      </c>
      <c r="I193" s="1472">
        <v>0</v>
      </c>
      <c r="J193" s="1472">
        <f t="shared" si="28"/>
        <v>9.0000000000000011E-3</v>
      </c>
      <c r="K193" s="1342">
        <v>0.17</v>
      </c>
      <c r="L193" s="1342">
        <v>0.11</v>
      </c>
    </row>
    <row r="194" spans="1:12">
      <c r="A194" s="1342">
        <v>7</v>
      </c>
      <c r="B194" s="1343" t="s">
        <v>708</v>
      </c>
      <c r="C194" s="1342">
        <v>0</v>
      </c>
      <c r="D194" s="2882">
        <v>0</v>
      </c>
      <c r="E194" s="1472"/>
      <c r="F194" s="1472">
        <v>0</v>
      </c>
      <c r="G194" s="1472">
        <v>0</v>
      </c>
      <c r="H194" s="1472">
        <v>0</v>
      </c>
      <c r="I194" s="1472">
        <v>0</v>
      </c>
      <c r="J194" s="1472">
        <f t="shared" si="28"/>
        <v>0</v>
      </c>
      <c r="K194" s="1507">
        <v>0</v>
      </c>
      <c r="L194" s="1507">
        <v>0</v>
      </c>
    </row>
    <row r="195" spans="1:12">
      <c r="A195" s="245"/>
      <c r="B195" s="1465"/>
      <c r="C195" s="1"/>
      <c r="D195" s="3571"/>
      <c r="E195" s="2776"/>
      <c r="F195" s="2776"/>
      <c r="G195" s="2776"/>
      <c r="H195" s="2776"/>
      <c r="I195" s="2776"/>
      <c r="J195" s="2776"/>
      <c r="K195" s="2524"/>
      <c r="L195" s="1"/>
    </row>
    <row r="196" spans="1:12">
      <c r="A196" s="249">
        <v>8</v>
      </c>
      <c r="B196" s="2067" t="s">
        <v>1745</v>
      </c>
      <c r="C196" s="1304">
        <f>SUM(C188:C194)</f>
        <v>2007</v>
      </c>
      <c r="D196" s="1304">
        <f>SUM(D188:D194)</f>
        <v>1189.8700000000001</v>
      </c>
      <c r="E196" s="1344">
        <f t="shared" ref="E196:L196" si="29">SUM(E188:E195)</f>
        <v>0</v>
      </c>
      <c r="F196" s="1344">
        <f t="shared" si="29"/>
        <v>1.1899999999999997</v>
      </c>
      <c r="G196" s="1344">
        <f t="shared" si="29"/>
        <v>1.1279999999999997</v>
      </c>
      <c r="H196" s="1344">
        <f t="shared" si="29"/>
        <v>0.01</v>
      </c>
      <c r="I196" s="1344">
        <f t="shared" si="29"/>
        <v>0</v>
      </c>
      <c r="J196" s="1344">
        <f t="shared" si="29"/>
        <v>2.3279999999999998</v>
      </c>
      <c r="K196" s="1300">
        <f t="shared" si="29"/>
        <v>39.82</v>
      </c>
      <c r="L196" s="1300">
        <f t="shared" si="29"/>
        <v>16.949999999999996</v>
      </c>
    </row>
    <row r="197" spans="1:12">
      <c r="A197" s="249"/>
      <c r="B197" s="2067"/>
      <c r="C197" s="2041"/>
      <c r="D197" s="2040"/>
      <c r="E197" s="2041"/>
      <c r="F197" s="2041"/>
      <c r="G197" s="2041"/>
      <c r="H197" s="2041"/>
      <c r="I197" s="2041"/>
      <c r="J197" s="2041"/>
      <c r="K197" s="2041"/>
      <c r="L197" s="2041"/>
    </row>
    <row r="198" spans="1:12">
      <c r="A198" s="1328">
        <v>9</v>
      </c>
      <c r="B198" s="1359" t="s">
        <v>720</v>
      </c>
      <c r="C198" s="49"/>
      <c r="D198" s="1447"/>
      <c r="E198" s="1452"/>
      <c r="F198" s="1452"/>
      <c r="G198" s="1452"/>
      <c r="H198" s="1452"/>
      <c r="I198" s="1452"/>
      <c r="J198" s="1452"/>
      <c r="K198" s="1309"/>
      <c r="L198" s="1296"/>
    </row>
    <row r="199" spans="1:12">
      <c r="A199" s="1330"/>
      <c r="B199" s="1360" t="s">
        <v>721</v>
      </c>
      <c r="C199" s="1447">
        <f t="shared" ref="C199:L199" si="30">+C176+C196</f>
        <v>2229</v>
      </c>
      <c r="D199" s="1447">
        <f t="shared" si="30"/>
        <v>1343.2900000000002</v>
      </c>
      <c r="E199" s="1447">
        <f t="shared" si="30"/>
        <v>0</v>
      </c>
      <c r="F199" s="1447"/>
      <c r="G199" s="1452">
        <f t="shared" si="30"/>
        <v>1.2699999999999996</v>
      </c>
      <c r="H199" s="1452">
        <f t="shared" si="30"/>
        <v>1.3000000000000001E-2</v>
      </c>
      <c r="I199" s="1452">
        <f t="shared" si="30"/>
        <v>0</v>
      </c>
      <c r="J199" s="1452">
        <f t="shared" si="30"/>
        <v>2.5960000000000001</v>
      </c>
      <c r="K199" s="1309">
        <f t="shared" si="30"/>
        <v>44.96</v>
      </c>
      <c r="L199" s="1309">
        <f t="shared" si="30"/>
        <v>19.989999999999995</v>
      </c>
    </row>
    <row r="200" spans="1:12">
      <c r="A200" s="228"/>
      <c r="B200" s="228"/>
      <c r="C200" s="1361"/>
      <c r="D200" s="1362"/>
      <c r="E200" s="1362"/>
      <c r="F200" s="1362"/>
      <c r="G200" s="1362"/>
      <c r="H200" s="1362"/>
      <c r="I200" s="1362"/>
      <c r="J200" s="1362"/>
      <c r="K200" s="1362"/>
      <c r="L200" s="1362"/>
    </row>
    <row r="201" spans="1:12" ht="15">
      <c r="A201" s="26"/>
      <c r="B201" s="26"/>
      <c r="C201" s="211"/>
      <c r="D201" s="211"/>
      <c r="E201" s="211"/>
      <c r="F201" s="211"/>
      <c r="G201" s="211"/>
      <c r="H201" s="211"/>
      <c r="I201" s="211"/>
      <c r="J201" s="211"/>
      <c r="K201" s="211"/>
      <c r="L201" s="211"/>
    </row>
    <row r="202" spans="1:12">
      <c r="A202" s="2097" t="s">
        <v>2153</v>
      </c>
      <c r="B202" s="1433" t="s">
        <v>722</v>
      </c>
      <c r="C202" s="1485"/>
      <c r="D202" s="1496" t="s">
        <v>2308</v>
      </c>
      <c r="E202" s="129"/>
      <c r="F202" s="129"/>
      <c r="G202" s="129"/>
      <c r="H202" s="1486"/>
      <c r="I202" s="1486"/>
      <c r="J202" s="1486"/>
      <c r="K202" s="1291"/>
      <c r="L202" s="1291"/>
    </row>
    <row r="203" spans="1:12">
      <c r="A203" s="1363"/>
      <c r="B203" s="2023"/>
      <c r="C203" s="2022"/>
      <c r="D203" s="2022"/>
      <c r="E203" s="1308"/>
      <c r="F203" s="1308"/>
      <c r="G203" s="1317"/>
      <c r="H203" s="1317"/>
      <c r="I203" s="1317"/>
      <c r="J203" s="1317"/>
      <c r="K203" s="1289"/>
      <c r="L203" s="2098"/>
    </row>
    <row r="204" spans="1:12">
      <c r="A204" s="130"/>
      <c r="B204" s="2095"/>
      <c r="C204" s="2096"/>
      <c r="D204" s="2096"/>
      <c r="E204" s="2079"/>
      <c r="F204" s="2079"/>
      <c r="G204" s="2079"/>
      <c r="H204" s="2080"/>
      <c r="I204" s="2079"/>
      <c r="J204" s="2080"/>
      <c r="K204" s="1355"/>
      <c r="L204" s="1320"/>
    </row>
    <row r="205" spans="1:12">
      <c r="A205" s="1353"/>
      <c r="B205" s="1504"/>
      <c r="C205" s="1356" t="s">
        <v>2310</v>
      </c>
      <c r="D205" s="2083"/>
      <c r="E205" s="3783" t="s">
        <v>2309</v>
      </c>
      <c r="F205" s="3784"/>
      <c r="G205" s="3784"/>
      <c r="H205" s="3784"/>
      <c r="I205" s="3784"/>
      <c r="J205" s="3785"/>
      <c r="K205" s="1336"/>
      <c r="L205" s="2077"/>
    </row>
    <row r="206" spans="1:12">
      <c r="A206" s="1353"/>
      <c r="B206" s="1353"/>
      <c r="C206" s="2075" t="s">
        <v>1418</v>
      </c>
      <c r="D206" s="2076" t="s">
        <v>1962</v>
      </c>
      <c r="E206" s="3786"/>
      <c r="F206" s="3787"/>
      <c r="G206" s="3787"/>
      <c r="H206" s="3787"/>
      <c r="I206" s="3787"/>
      <c r="J206" s="3788"/>
      <c r="K206" s="1336"/>
      <c r="L206" s="2077"/>
    </row>
    <row r="207" spans="1:12" ht="18" customHeight="1">
      <c r="A207" s="1353"/>
      <c r="B207" s="1501"/>
      <c r="C207" s="2075" t="s">
        <v>2316</v>
      </c>
      <c r="D207" s="2076" t="s">
        <v>1963</v>
      </c>
      <c r="E207" s="2078"/>
      <c r="F207" s="2078"/>
      <c r="G207" s="2079" t="s">
        <v>2312</v>
      </c>
      <c r="H207" s="2080"/>
      <c r="I207" s="2081"/>
      <c r="J207" s="2082"/>
      <c r="K207" s="1337" t="s">
        <v>1652</v>
      </c>
      <c r="L207" s="1339" t="s">
        <v>2314</v>
      </c>
    </row>
    <row r="208" spans="1:12">
      <c r="A208" s="1353"/>
      <c r="B208" s="1501" t="s">
        <v>2315</v>
      </c>
      <c r="C208" s="2075"/>
      <c r="D208" s="2083"/>
      <c r="E208" s="2081" t="s">
        <v>2317</v>
      </c>
      <c r="F208" s="2169" t="s">
        <v>2206</v>
      </c>
      <c r="G208" s="2149" t="s">
        <v>2207</v>
      </c>
      <c r="H208" s="2034" t="s">
        <v>2208</v>
      </c>
      <c r="I208" s="2034" t="s">
        <v>2209</v>
      </c>
      <c r="J208" s="2084" t="s">
        <v>2346</v>
      </c>
      <c r="K208" s="1338" t="s">
        <v>2347</v>
      </c>
      <c r="L208" s="2085" t="s">
        <v>2347</v>
      </c>
    </row>
    <row r="209" spans="1:12">
      <c r="A209" s="1353"/>
      <c r="B209" s="1501"/>
      <c r="C209" s="2075"/>
      <c r="D209" s="2083"/>
      <c r="E209" s="2086" t="s">
        <v>969</v>
      </c>
      <c r="F209" s="2133"/>
      <c r="G209" s="1486"/>
      <c r="H209" s="2087"/>
      <c r="I209" s="2087"/>
      <c r="J209" s="2088" t="s">
        <v>970</v>
      </c>
      <c r="K209" s="1338" t="s">
        <v>970</v>
      </c>
      <c r="L209" s="2085" t="s">
        <v>971</v>
      </c>
    </row>
    <row r="210" spans="1:12">
      <c r="A210" s="1357"/>
      <c r="B210" s="2093"/>
      <c r="C210" s="2075"/>
      <c r="D210" s="2083"/>
      <c r="E210" s="2089" t="s">
        <v>972</v>
      </c>
      <c r="F210" s="2064"/>
      <c r="G210" s="1486"/>
      <c r="H210" s="2087"/>
      <c r="I210" s="2087"/>
      <c r="J210" s="1296" t="s">
        <v>672</v>
      </c>
      <c r="K210" s="1340" t="s">
        <v>973</v>
      </c>
      <c r="L210" s="1341" t="s">
        <v>973</v>
      </c>
    </row>
    <row r="211" spans="1:12">
      <c r="A211" s="1294"/>
      <c r="B211" s="1483" t="s">
        <v>974</v>
      </c>
      <c r="C211" s="2099"/>
      <c r="D211" s="2083"/>
      <c r="E211" s="2089"/>
      <c r="F211" s="1453"/>
      <c r="H211" s="2087"/>
      <c r="I211" s="2087"/>
      <c r="J211" s="2087"/>
      <c r="K211" s="1338"/>
      <c r="L211" s="2085"/>
    </row>
    <row r="212" spans="1:12">
      <c r="A212" s="1342">
        <v>1</v>
      </c>
      <c r="B212" s="1343">
        <v>0.5</v>
      </c>
      <c r="C212" s="1342">
        <v>2852</v>
      </c>
      <c r="D212" s="2882">
        <v>1169.03</v>
      </c>
      <c r="E212" s="1342"/>
      <c r="F212" s="1472">
        <v>1.1870000000000001</v>
      </c>
      <c r="G212" s="1472">
        <v>1.349</v>
      </c>
      <c r="H212" s="1472">
        <v>5.8999999999999997E-2</v>
      </c>
      <c r="I212" s="1472">
        <v>4.8000000000000001E-2</v>
      </c>
      <c r="J212" s="1472">
        <f>SUM(F212:I212)</f>
        <v>2.6430000000000002</v>
      </c>
      <c r="K212" s="1342">
        <v>70.489999999999995</v>
      </c>
      <c r="L212" s="1342">
        <v>54.1</v>
      </c>
    </row>
    <row r="213" spans="1:12">
      <c r="A213" s="1342">
        <v>2</v>
      </c>
      <c r="B213" s="1346">
        <v>1</v>
      </c>
      <c r="C213" s="1342">
        <v>15282</v>
      </c>
      <c r="D213" s="2882">
        <v>12809.9</v>
      </c>
      <c r="E213" s="1342"/>
      <c r="F213" s="1472">
        <v>5.5859999999999994</v>
      </c>
      <c r="G213" s="1472">
        <v>7.3029999999999999</v>
      </c>
      <c r="H213" s="1472">
        <v>0.36499999999999999</v>
      </c>
      <c r="I213" s="1472">
        <v>0.214</v>
      </c>
      <c r="J213" s="1472">
        <f t="shared" ref="J213:J218" si="31">SUM(F213:I213)</f>
        <v>13.468</v>
      </c>
      <c r="K213" s="1342">
        <v>447.77</v>
      </c>
      <c r="L213" s="1342">
        <v>420.93</v>
      </c>
    </row>
    <row r="214" spans="1:12">
      <c r="A214" s="1342">
        <v>3</v>
      </c>
      <c r="B214" s="1343">
        <v>1.5</v>
      </c>
      <c r="C214" s="1342">
        <v>1599</v>
      </c>
      <c r="D214" s="2882">
        <v>2197.6999999999998</v>
      </c>
      <c r="E214" s="1342"/>
      <c r="F214" s="1472">
        <v>1.2330000000000001</v>
      </c>
      <c r="G214" s="1472">
        <v>2.0550000000000002</v>
      </c>
      <c r="H214" s="1472">
        <v>0.16200000000000001</v>
      </c>
      <c r="I214" s="1472">
        <v>5.0999999999999997E-2</v>
      </c>
      <c r="J214" s="1472">
        <f t="shared" si="31"/>
        <v>3.5010000000000003</v>
      </c>
      <c r="K214" s="1342">
        <v>81.37</v>
      </c>
      <c r="L214" s="1342">
        <v>74.819999999999993</v>
      </c>
    </row>
    <row r="215" spans="1:12">
      <c r="A215" s="1342">
        <v>4</v>
      </c>
      <c r="B215" s="1346">
        <v>2</v>
      </c>
      <c r="C215" s="1342">
        <v>1175</v>
      </c>
      <c r="D215" s="2882">
        <v>2216.44</v>
      </c>
      <c r="E215" s="1342"/>
      <c r="F215" s="1472">
        <v>5.016</v>
      </c>
      <c r="G215" s="1472">
        <v>8.0169999999999995</v>
      </c>
      <c r="H215" s="1472">
        <v>0.40099999999999997</v>
      </c>
      <c r="I215" s="1472">
        <v>0.25700000000000001</v>
      </c>
      <c r="J215" s="1472">
        <f t="shared" si="31"/>
        <v>13.690999999999999</v>
      </c>
      <c r="K215" s="1342">
        <v>102.94</v>
      </c>
      <c r="L215" s="1342">
        <v>86.36</v>
      </c>
    </row>
    <row r="216" spans="1:12">
      <c r="A216" s="1342">
        <v>5</v>
      </c>
      <c r="B216" s="1343">
        <v>2.5</v>
      </c>
      <c r="C216" s="1342">
        <v>284</v>
      </c>
      <c r="D216" s="2882">
        <v>654.26</v>
      </c>
      <c r="E216" s="1342"/>
      <c r="F216" s="1472">
        <v>0.67599999999999993</v>
      </c>
      <c r="G216" s="1472">
        <v>1.389</v>
      </c>
      <c r="H216" s="1472">
        <v>0.114</v>
      </c>
      <c r="I216" s="1472">
        <v>5.7999999999999996E-2</v>
      </c>
      <c r="J216" s="1472">
        <f t="shared" si="31"/>
        <v>2.2369999999999997</v>
      </c>
      <c r="K216" s="1342">
        <v>24.3</v>
      </c>
      <c r="L216" s="1342">
        <v>23.21</v>
      </c>
    </row>
    <row r="217" spans="1:12">
      <c r="A217" s="1342">
        <v>6</v>
      </c>
      <c r="B217" s="1346">
        <v>3</v>
      </c>
      <c r="C217" s="1342">
        <v>237</v>
      </c>
      <c r="D217" s="2882">
        <v>675.62</v>
      </c>
      <c r="E217" s="1342"/>
      <c r="F217" s="1472">
        <v>0.51400000000000001</v>
      </c>
      <c r="G217" s="1472">
        <v>1.071</v>
      </c>
      <c r="H217" s="1472">
        <v>0.17699999999999999</v>
      </c>
      <c r="I217" s="1472">
        <v>4.4000000000000004E-2</v>
      </c>
      <c r="J217" s="1472">
        <f t="shared" si="31"/>
        <v>1.806</v>
      </c>
      <c r="K217" s="1342">
        <v>25.37</v>
      </c>
      <c r="L217" s="1342">
        <v>23.27</v>
      </c>
    </row>
    <row r="218" spans="1:12">
      <c r="A218" s="1342">
        <v>7</v>
      </c>
      <c r="B218" s="1343" t="s">
        <v>708</v>
      </c>
      <c r="C218" s="1342">
        <v>221</v>
      </c>
      <c r="D218" s="2882">
        <v>914.47</v>
      </c>
      <c r="E218" s="1342"/>
      <c r="F218" s="1472">
        <v>0.35199999999999998</v>
      </c>
      <c r="G218" s="1472">
        <v>0.90700000000000003</v>
      </c>
      <c r="H218" s="1472">
        <v>0.19900000000000001</v>
      </c>
      <c r="I218" s="1472">
        <v>0.10900000000000001</v>
      </c>
      <c r="J218" s="1472">
        <f t="shared" si="31"/>
        <v>1.5669999999999999</v>
      </c>
      <c r="K218" s="1342">
        <v>21.49</v>
      </c>
      <c r="L218" s="1342">
        <v>25.97</v>
      </c>
    </row>
    <row r="219" spans="1:12">
      <c r="A219" s="245"/>
      <c r="B219" s="1465"/>
      <c r="C219" s="2052"/>
      <c r="D219" s="2052"/>
      <c r="E219" s="1466"/>
      <c r="F219" s="1466"/>
      <c r="G219" s="1466"/>
      <c r="H219" s="1466"/>
      <c r="I219" s="1466"/>
      <c r="J219" s="1466"/>
      <c r="K219" s="1324"/>
      <c r="L219" s="1324"/>
    </row>
    <row r="220" spans="1:12">
      <c r="A220" s="342">
        <v>8</v>
      </c>
      <c r="B220" s="2067" t="s">
        <v>1652</v>
      </c>
      <c r="C220" s="1304">
        <f t="shared" ref="C220:L220" si="32">SUM(C212:C219)</f>
        <v>21650</v>
      </c>
      <c r="D220" s="1304">
        <f t="shared" si="32"/>
        <v>20637.419999999998</v>
      </c>
      <c r="E220" s="1344">
        <f t="shared" si="32"/>
        <v>0</v>
      </c>
      <c r="F220" s="1344">
        <f t="shared" si="32"/>
        <v>14.564</v>
      </c>
      <c r="G220" s="1344">
        <f t="shared" si="32"/>
        <v>22.090999999999998</v>
      </c>
      <c r="H220" s="1344">
        <f t="shared" si="32"/>
        <v>1.4770000000000001</v>
      </c>
      <c r="I220" s="1344">
        <f t="shared" si="32"/>
        <v>0.78100000000000014</v>
      </c>
      <c r="J220" s="1344">
        <f t="shared" si="32"/>
        <v>38.912999999999997</v>
      </c>
      <c r="K220" s="1300">
        <f t="shared" si="32"/>
        <v>773.7299999999999</v>
      </c>
      <c r="L220" s="1300">
        <f t="shared" si="32"/>
        <v>708.66000000000008</v>
      </c>
    </row>
    <row r="221" spans="1:12">
      <c r="A221" s="133"/>
      <c r="B221" s="2045"/>
      <c r="C221" s="1486"/>
      <c r="D221" s="1486"/>
      <c r="E221" s="1486"/>
      <c r="F221" s="1486"/>
      <c r="G221" s="1486"/>
      <c r="H221" s="1486"/>
      <c r="I221" s="1486"/>
      <c r="J221" s="1486"/>
      <c r="K221" s="1486"/>
      <c r="L221" s="1486"/>
    </row>
    <row r="222" spans="1:12">
      <c r="A222" s="2025" t="s">
        <v>723</v>
      </c>
      <c r="B222" s="1433" t="s">
        <v>722</v>
      </c>
      <c r="C222" s="1485"/>
      <c r="D222" s="1496" t="s">
        <v>989</v>
      </c>
      <c r="E222" s="129"/>
      <c r="F222" s="129"/>
      <c r="G222" s="129"/>
      <c r="H222" s="1486"/>
      <c r="I222" s="1486"/>
      <c r="J222" s="1486"/>
      <c r="K222" s="1291"/>
      <c r="L222" s="1291"/>
    </row>
    <row r="223" spans="1:12" ht="8.25" customHeight="1">
      <c r="A223" s="26"/>
      <c r="B223" s="1493"/>
      <c r="C223" s="1485"/>
      <c r="D223" s="1485"/>
      <c r="E223" s="129"/>
      <c r="F223" s="129"/>
      <c r="G223" s="1486"/>
      <c r="H223" s="1486"/>
      <c r="I223" s="1486"/>
      <c r="J223" s="1486"/>
      <c r="K223" s="1291"/>
      <c r="L223" s="1291"/>
    </row>
    <row r="224" spans="1:12" ht="12" customHeight="1">
      <c r="A224" s="1351"/>
      <c r="B224" s="2095"/>
      <c r="C224" s="2096"/>
      <c r="D224" s="2096"/>
      <c r="E224" s="2079"/>
      <c r="F224" s="2079"/>
      <c r="G224" s="2079"/>
      <c r="H224" s="2080"/>
      <c r="I224" s="2079"/>
      <c r="J224" s="2080"/>
      <c r="K224" s="1355"/>
      <c r="L224" s="1320"/>
    </row>
    <row r="225" spans="1:12">
      <c r="A225" s="1353"/>
      <c r="B225" s="1504"/>
      <c r="C225" s="1356" t="s">
        <v>2310</v>
      </c>
      <c r="D225" s="2083"/>
      <c r="E225" s="3783" t="s">
        <v>2309</v>
      </c>
      <c r="F225" s="3784"/>
      <c r="G225" s="3784"/>
      <c r="H225" s="3784"/>
      <c r="I225" s="3784"/>
      <c r="J225" s="3785"/>
      <c r="K225" s="1336"/>
      <c r="L225" s="2077"/>
    </row>
    <row r="226" spans="1:12" ht="18" customHeight="1">
      <c r="A226" s="1353"/>
      <c r="B226" s="1353"/>
      <c r="C226" s="2075" t="s">
        <v>1418</v>
      </c>
      <c r="D226" s="2076" t="s">
        <v>1962</v>
      </c>
      <c r="E226" s="3786"/>
      <c r="F226" s="3787"/>
      <c r="G226" s="3787"/>
      <c r="H226" s="3787"/>
      <c r="I226" s="3787"/>
      <c r="J226" s="3788"/>
      <c r="K226" s="1336"/>
      <c r="L226" s="2077"/>
    </row>
    <row r="227" spans="1:12">
      <c r="A227" s="1353"/>
      <c r="B227" s="1501"/>
      <c r="C227" s="2075" t="s">
        <v>2316</v>
      </c>
      <c r="D227" s="2076" t="s">
        <v>1963</v>
      </c>
      <c r="E227" s="2078"/>
      <c r="F227" s="2078"/>
      <c r="G227" s="2079" t="s">
        <v>2312</v>
      </c>
      <c r="H227" s="2080"/>
      <c r="I227" s="2081"/>
      <c r="J227" s="2082"/>
      <c r="K227" s="1337" t="s">
        <v>1652</v>
      </c>
      <c r="L227" s="1339" t="s">
        <v>2314</v>
      </c>
    </row>
    <row r="228" spans="1:12">
      <c r="A228" s="1353"/>
      <c r="B228" s="1501" t="s">
        <v>2315</v>
      </c>
      <c r="C228" s="2075"/>
      <c r="D228" s="2083"/>
      <c r="E228" s="2081" t="s">
        <v>2317</v>
      </c>
      <c r="F228" s="2169" t="s">
        <v>2206</v>
      </c>
      <c r="G228" s="2149" t="s">
        <v>2207</v>
      </c>
      <c r="H228" s="2034" t="s">
        <v>2208</v>
      </c>
      <c r="I228" s="2034" t="s">
        <v>2209</v>
      </c>
      <c r="J228" s="2084" t="s">
        <v>2346</v>
      </c>
      <c r="K228" s="1338" t="s">
        <v>2347</v>
      </c>
      <c r="L228" s="2085" t="s">
        <v>2347</v>
      </c>
    </row>
    <row r="229" spans="1:12">
      <c r="A229" s="1353"/>
      <c r="B229" s="1501"/>
      <c r="C229" s="2075"/>
      <c r="D229" s="2083"/>
      <c r="E229" s="2086" t="s">
        <v>969</v>
      </c>
      <c r="F229" s="2133"/>
      <c r="G229" s="1486"/>
      <c r="H229" s="2087"/>
      <c r="I229" s="2087"/>
      <c r="J229" s="2088" t="s">
        <v>970</v>
      </c>
      <c r="K229" s="1338" t="s">
        <v>970</v>
      </c>
      <c r="L229" s="2085" t="s">
        <v>971</v>
      </c>
    </row>
    <row r="230" spans="1:12">
      <c r="A230" s="1357"/>
      <c r="B230" s="2093"/>
      <c r="C230" s="2075"/>
      <c r="D230" s="2083"/>
      <c r="E230" s="2089" t="s">
        <v>972</v>
      </c>
      <c r="F230" s="1453"/>
      <c r="G230" s="1486"/>
      <c r="H230" s="2087"/>
      <c r="I230" s="2087"/>
      <c r="J230" s="1339" t="s">
        <v>672</v>
      </c>
      <c r="K230" s="1340" t="s">
        <v>973</v>
      </c>
      <c r="L230" s="1341" t="s">
        <v>973</v>
      </c>
    </row>
    <row r="231" spans="1:12">
      <c r="A231" s="1294"/>
      <c r="B231" s="1483" t="s">
        <v>974</v>
      </c>
      <c r="C231" s="1447"/>
      <c r="D231" s="1447"/>
      <c r="E231" s="1452"/>
      <c r="F231" s="1452"/>
      <c r="G231" s="123"/>
      <c r="H231" s="1452"/>
      <c r="I231" s="1452"/>
      <c r="J231" s="1452"/>
      <c r="K231" s="1296"/>
      <c r="L231" s="1296"/>
    </row>
    <row r="232" spans="1:12">
      <c r="A232" s="1342">
        <v>1</v>
      </c>
      <c r="B232" s="1343">
        <v>0.5</v>
      </c>
      <c r="C232" s="1342">
        <v>10761</v>
      </c>
      <c r="D232" s="2882">
        <v>3983.2</v>
      </c>
      <c r="E232" s="1472"/>
      <c r="F232" s="1472">
        <v>6.4889999999999999</v>
      </c>
      <c r="G232" s="1472">
        <v>6.7229999999999999</v>
      </c>
      <c r="H232" s="1472">
        <v>0.20599999999999999</v>
      </c>
      <c r="I232" s="1472">
        <v>0.29799999999999999</v>
      </c>
      <c r="J232" s="1472">
        <f>SUM(F232:I232)</f>
        <v>13.715999999999999</v>
      </c>
      <c r="K232" s="1342">
        <v>274.58999999999997</v>
      </c>
      <c r="L232" s="1342">
        <v>182.25</v>
      </c>
    </row>
    <row r="233" spans="1:12">
      <c r="A233" s="1342">
        <v>2</v>
      </c>
      <c r="B233" s="1346">
        <v>1</v>
      </c>
      <c r="C233" s="1342">
        <v>46218</v>
      </c>
      <c r="D233" s="2882">
        <v>36372.050000000003</v>
      </c>
      <c r="E233" s="1342"/>
      <c r="F233" s="1472">
        <v>24.814999999999998</v>
      </c>
      <c r="G233" s="1472">
        <v>31.311</v>
      </c>
      <c r="H233" s="1472">
        <v>1.4089999999999998</v>
      </c>
      <c r="I233" s="1472">
        <v>0.87600000000000011</v>
      </c>
      <c r="J233" s="1472">
        <f t="shared" ref="J233:J238" si="33">SUM(F233:I233)</f>
        <v>58.410999999999994</v>
      </c>
      <c r="K233" s="1342">
        <v>1281.21</v>
      </c>
      <c r="L233" s="1342">
        <v>911.57</v>
      </c>
    </row>
    <row r="234" spans="1:12">
      <c r="A234" s="1342">
        <v>3</v>
      </c>
      <c r="B234" s="1343">
        <v>1.5</v>
      </c>
      <c r="C234" s="1342">
        <v>1317</v>
      </c>
      <c r="D234" s="2882">
        <v>1689.57</v>
      </c>
      <c r="E234" s="1342"/>
      <c r="F234" s="1472">
        <v>1.7719999999999998</v>
      </c>
      <c r="G234" s="1472">
        <v>2.617</v>
      </c>
      <c r="H234" s="1472">
        <v>0.17899999999999999</v>
      </c>
      <c r="I234" s="1472">
        <v>0.158</v>
      </c>
      <c r="J234" s="1472">
        <f t="shared" si="33"/>
        <v>4.726</v>
      </c>
      <c r="K234" s="1342">
        <v>68.44</v>
      </c>
      <c r="L234" s="1342">
        <v>44.65</v>
      </c>
    </row>
    <row r="235" spans="1:12">
      <c r="A235" s="1342">
        <v>4</v>
      </c>
      <c r="B235" s="1346">
        <v>2</v>
      </c>
      <c r="C235" s="1342">
        <v>695</v>
      </c>
      <c r="D235" s="2882">
        <v>1266.8900000000001</v>
      </c>
      <c r="E235" s="1342"/>
      <c r="F235" s="1472">
        <v>6.0030000000000001</v>
      </c>
      <c r="G235" s="1472">
        <v>7.6479999999999997</v>
      </c>
      <c r="H235" s="1472">
        <v>0.36799999999999999</v>
      </c>
      <c r="I235" s="1472">
        <v>0.33300000000000002</v>
      </c>
      <c r="J235" s="1472">
        <f t="shared" si="33"/>
        <v>14.352</v>
      </c>
      <c r="K235" s="1342">
        <v>76.8</v>
      </c>
      <c r="L235" s="1342">
        <v>46.25</v>
      </c>
    </row>
    <row r="236" spans="1:12">
      <c r="A236" s="1342">
        <v>5</v>
      </c>
      <c r="B236" s="1343">
        <v>2.5</v>
      </c>
      <c r="C236" s="1342">
        <v>242</v>
      </c>
      <c r="D236" s="2882">
        <v>549.69000000000005</v>
      </c>
      <c r="E236" s="1342"/>
      <c r="F236" s="1472">
        <v>0.27400000000000002</v>
      </c>
      <c r="G236" s="1472">
        <v>0.61099999999999999</v>
      </c>
      <c r="H236" s="1472">
        <v>6.3E-2</v>
      </c>
      <c r="I236" s="1472">
        <v>2E-3</v>
      </c>
      <c r="J236" s="1472">
        <f t="shared" si="33"/>
        <v>0.95</v>
      </c>
      <c r="K236" s="1342">
        <v>15.44</v>
      </c>
      <c r="L236" s="1342">
        <v>9.77</v>
      </c>
    </row>
    <row r="237" spans="1:12">
      <c r="A237" s="1342">
        <v>6</v>
      </c>
      <c r="B237" s="1346">
        <v>3</v>
      </c>
      <c r="C237" s="1342">
        <v>113</v>
      </c>
      <c r="D237" s="2882">
        <v>317.75</v>
      </c>
      <c r="E237" s="1342"/>
      <c r="F237" s="1472">
        <v>0.13300000000000001</v>
      </c>
      <c r="G237" s="1472">
        <v>0.28800000000000003</v>
      </c>
      <c r="H237" s="1472">
        <v>3.6999999999999998E-2</v>
      </c>
      <c r="I237" s="1472">
        <v>1.3000000000000001E-2</v>
      </c>
      <c r="J237" s="1472">
        <f t="shared" si="33"/>
        <v>0.47100000000000003</v>
      </c>
      <c r="K237" s="1342">
        <v>8.9700000000000006</v>
      </c>
      <c r="L237" s="1342">
        <v>6.75</v>
      </c>
    </row>
    <row r="238" spans="1:12">
      <c r="A238" s="1342">
        <v>7</v>
      </c>
      <c r="B238" s="1343" t="s">
        <v>708</v>
      </c>
      <c r="C238" s="1342">
        <v>56</v>
      </c>
      <c r="D238" s="2882">
        <v>211.32</v>
      </c>
      <c r="E238" s="1342"/>
      <c r="F238" s="1472">
        <v>8.1000000000000003E-2</v>
      </c>
      <c r="G238" s="1472">
        <v>0.20600000000000002</v>
      </c>
      <c r="H238" s="1472">
        <v>0.04</v>
      </c>
      <c r="I238" s="1472">
        <v>3.9E-2</v>
      </c>
      <c r="J238" s="1472">
        <f t="shared" si="33"/>
        <v>0.36599999999999999</v>
      </c>
      <c r="K238" s="1342">
        <v>5.03</v>
      </c>
      <c r="L238" s="1342">
        <v>3.68</v>
      </c>
    </row>
    <row r="239" spans="1:12">
      <c r="A239" s="245"/>
      <c r="B239" s="1465"/>
      <c r="C239" s="2052"/>
      <c r="D239" s="2052"/>
      <c r="E239" s="1466"/>
      <c r="F239" s="1466"/>
      <c r="G239" s="1466"/>
      <c r="H239" s="1466"/>
      <c r="I239" s="1358"/>
      <c r="J239" s="1466"/>
      <c r="K239" s="1326"/>
      <c r="L239" s="1324"/>
    </row>
    <row r="240" spans="1:12">
      <c r="A240" s="249">
        <v>8</v>
      </c>
      <c r="B240" s="2067" t="s">
        <v>1745</v>
      </c>
      <c r="C240" s="1304">
        <f>SUM(C232:C239)</f>
        <v>59402</v>
      </c>
      <c r="D240" s="1304">
        <f>SUM(D232:D239)</f>
        <v>44390.47</v>
      </c>
      <c r="E240" s="1344"/>
      <c r="F240" s="1344">
        <f t="shared" ref="F240:L240" si="34">SUM(F232:F239)</f>
        <v>39.567000000000007</v>
      </c>
      <c r="G240" s="1344">
        <f t="shared" si="34"/>
        <v>49.403999999999989</v>
      </c>
      <c r="H240" s="1344">
        <f t="shared" si="34"/>
        <v>2.302</v>
      </c>
      <c r="I240" s="1344">
        <f t="shared" si="34"/>
        <v>1.7189999999999999</v>
      </c>
      <c r="J240" s="1344">
        <f t="shared" si="34"/>
        <v>92.992000000000004</v>
      </c>
      <c r="K240" s="1300">
        <f t="shared" si="34"/>
        <v>1730.48</v>
      </c>
      <c r="L240" s="1300">
        <f t="shared" si="34"/>
        <v>1204.9200000000003</v>
      </c>
    </row>
    <row r="241" spans="1:12">
      <c r="A241" s="249"/>
      <c r="B241" s="2067"/>
      <c r="C241" s="1304"/>
      <c r="D241" s="1304"/>
      <c r="E241" s="1344"/>
      <c r="F241" s="1344"/>
      <c r="G241" s="1344"/>
      <c r="H241" s="1344"/>
      <c r="I241" s="1344"/>
      <c r="J241" s="1344"/>
      <c r="K241" s="1300"/>
      <c r="L241" s="1300"/>
    </row>
    <row r="242" spans="1:12">
      <c r="A242" s="1328">
        <v>9</v>
      </c>
      <c r="B242" s="1364" t="s">
        <v>720</v>
      </c>
      <c r="C242" s="2040"/>
      <c r="D242" s="2040"/>
      <c r="E242" s="2041"/>
      <c r="F242" s="2041"/>
      <c r="G242" s="2041"/>
      <c r="H242" s="2041"/>
      <c r="I242" s="2041"/>
      <c r="J242" s="2041"/>
      <c r="K242" s="1305"/>
      <c r="L242" s="1305"/>
    </row>
    <row r="243" spans="1:12">
      <c r="A243" s="1330"/>
      <c r="B243" s="1365" t="s">
        <v>724</v>
      </c>
      <c r="C243" s="2052">
        <f t="shared" ref="C243:L243" si="35">+C240+C220</f>
        <v>81052</v>
      </c>
      <c r="D243" s="2052">
        <f t="shared" si="35"/>
        <v>65027.89</v>
      </c>
      <c r="E243" s="1466">
        <f t="shared" si="35"/>
        <v>0</v>
      </c>
      <c r="F243" s="1466">
        <f t="shared" si="35"/>
        <v>54.131000000000007</v>
      </c>
      <c r="G243" s="1466">
        <f t="shared" si="35"/>
        <v>71.49499999999999</v>
      </c>
      <c r="H243" s="1466">
        <f t="shared" si="35"/>
        <v>3.7789999999999999</v>
      </c>
      <c r="I243" s="1466">
        <f t="shared" si="35"/>
        <v>2.5</v>
      </c>
      <c r="J243" s="1466">
        <f t="shared" si="35"/>
        <v>131.905</v>
      </c>
      <c r="K243" s="1324">
        <f t="shared" si="35"/>
        <v>2504.21</v>
      </c>
      <c r="L243" s="1324">
        <f t="shared" si="35"/>
        <v>1913.5800000000004</v>
      </c>
    </row>
    <row r="244" spans="1:12" ht="18.75" thickBot="1">
      <c r="A244" s="342"/>
      <c r="B244" s="2100"/>
      <c r="C244" s="2040"/>
      <c r="D244" s="2040"/>
      <c r="E244" s="2041"/>
      <c r="F244" s="2041"/>
      <c r="G244" s="2041"/>
      <c r="H244" s="2041"/>
      <c r="I244" s="2041"/>
      <c r="J244" s="2041"/>
      <c r="K244" s="1305"/>
      <c r="L244" s="1305"/>
    </row>
    <row r="245" spans="1:12" ht="18.75" thickBot="1">
      <c r="A245" s="1917"/>
      <c r="B245" s="1918" t="s">
        <v>2430</v>
      </c>
      <c r="C245" s="2101">
        <f t="shared" ref="C245:L245" si="36">+C73</f>
        <v>651019</v>
      </c>
      <c r="D245" s="2101">
        <f t="shared" si="36"/>
        <v>518031.30000000005</v>
      </c>
      <c r="E245" s="2103">
        <f t="shared" si="36"/>
        <v>40.384000000000007</v>
      </c>
      <c r="F245" s="2103">
        <f t="shared" si="36"/>
        <v>329.78599999999994</v>
      </c>
      <c r="G245" s="2103">
        <f t="shared" si="36"/>
        <v>272.91700000000003</v>
      </c>
      <c r="H245" s="2103">
        <f t="shared" si="36"/>
        <v>30.694999999999997</v>
      </c>
      <c r="I245" s="2103">
        <f t="shared" si="36"/>
        <v>17.249000000000002</v>
      </c>
      <c r="J245" s="2103">
        <f t="shared" si="36"/>
        <v>691.03099999999995</v>
      </c>
      <c r="K245" s="2102">
        <f t="shared" si="36"/>
        <v>14342.400000000001</v>
      </c>
      <c r="L245" s="2104">
        <f t="shared" si="36"/>
        <v>12995.27</v>
      </c>
    </row>
    <row r="246" spans="1:12" ht="18.75" hidden="1" customHeight="1" thickBot="1">
      <c r="A246" s="1366"/>
      <c r="B246" s="1367"/>
      <c r="C246" s="2884"/>
      <c r="D246" s="2884"/>
      <c r="E246" s="2885"/>
      <c r="F246" s="2885"/>
      <c r="G246" s="2885"/>
      <c r="H246" s="2885"/>
      <c r="I246" s="2885"/>
      <c r="J246" s="2885"/>
      <c r="K246" s="1368"/>
      <c r="L246" s="1368"/>
    </row>
    <row r="247" spans="1:12">
      <c r="I247" s="1369"/>
      <c r="J247" s="10"/>
      <c r="K247" s="1370"/>
      <c r="L247" s="9"/>
    </row>
    <row r="248" spans="1:12">
      <c r="A248" s="228"/>
      <c r="B248" s="228"/>
      <c r="C248" s="219"/>
      <c r="D248" s="219"/>
      <c r="E248" s="219"/>
      <c r="F248" s="219"/>
      <c r="G248" s="219"/>
      <c r="H248" s="219"/>
      <c r="I248" s="219"/>
      <c r="J248" s="1362">
        <f>'[10]T-6 (11 12)'!I15</f>
        <v>691.03099999999995</v>
      </c>
      <c r="K248" s="219">
        <f>'[10]T-6 (11 12)'!J15</f>
        <v>14342.4</v>
      </c>
      <c r="L248" s="219"/>
    </row>
    <row r="249" spans="1:12">
      <c r="E249" s="3572">
        <f>40.384-E245</f>
        <v>0</v>
      </c>
      <c r="J249" s="10"/>
      <c r="K249" s="1371"/>
      <c r="L249" s="9"/>
    </row>
    <row r="250" spans="1:12">
      <c r="I250" s="1369"/>
      <c r="J250" s="1362">
        <f>J245-J248</f>
        <v>0</v>
      </c>
      <c r="K250" s="219">
        <f>K245-K248</f>
        <v>0</v>
      </c>
      <c r="L250" s="9"/>
    </row>
    <row r="251" spans="1:12">
      <c r="J251" s="10"/>
      <c r="K251" s="219">
        <f>'[10]T-6 (11 12)'!I8+'[10]T-6 (11 12)'!I15</f>
        <v>731.41499999999996</v>
      </c>
      <c r="L251" s="9">
        <v>8670.48</v>
      </c>
    </row>
    <row r="252" spans="1:12">
      <c r="J252" s="10"/>
      <c r="K252" s="219">
        <f>K245-K251</f>
        <v>13610.985000000001</v>
      </c>
      <c r="L252" s="9">
        <f>K245-L251</f>
        <v>5671.9200000000019</v>
      </c>
    </row>
    <row r="253" spans="1:12">
      <c r="J253" s="10"/>
      <c r="K253" s="219">
        <v>150</v>
      </c>
      <c r="L253" s="9"/>
    </row>
    <row r="254" spans="1:12">
      <c r="J254" s="10"/>
      <c r="K254" s="219">
        <f>K252-K253</f>
        <v>13460.985000000001</v>
      </c>
      <c r="L254" s="9"/>
    </row>
    <row r="268" spans="2:2">
      <c r="B268" s="8"/>
    </row>
    <row r="269" spans="2:2">
      <c r="B269" s="8"/>
    </row>
    <row r="270" spans="2:2">
      <c r="B270" s="10"/>
    </row>
    <row r="271" spans="2:2">
      <c r="B271" s="10"/>
    </row>
  </sheetData>
  <mergeCells count="18">
    <mergeCell ref="E225:J226"/>
    <mergeCell ref="E6:I6"/>
    <mergeCell ref="E8:J8"/>
    <mergeCell ref="G41:J41"/>
    <mergeCell ref="G42:I42"/>
    <mergeCell ref="G79:J80"/>
    <mergeCell ref="G81:I81"/>
    <mergeCell ref="E119:J120"/>
    <mergeCell ref="E138:J139"/>
    <mergeCell ref="E161:J162"/>
    <mergeCell ref="E181:J182"/>
    <mergeCell ref="E205:J206"/>
    <mergeCell ref="F86:J93"/>
    <mergeCell ref="L86:L93"/>
    <mergeCell ref="G97:J98"/>
    <mergeCell ref="G99:I99"/>
    <mergeCell ref="F104:J111"/>
    <mergeCell ref="L104:L111"/>
  </mergeCells>
  <phoneticPr fontId="0" type="noConversion"/>
  <printOptions horizontalCentered="1" verticalCentered="1"/>
  <pageMargins left="0.5" right="0.5" top="0.25" bottom="0.25" header="0.25" footer="0.25"/>
  <pageSetup scale="61" orientation="landscape" r:id="rId1"/>
  <headerFooter alignWithMargins="0">
    <oddFooter>&amp;R&amp;14OERC FORM -T 2</oddFooter>
  </headerFooter>
  <rowBreaks count="5" manualBreakCount="5">
    <brk id="38" max="11" man="1"/>
    <brk id="74" max="11" man="1"/>
    <brk id="116" max="11" man="1"/>
    <brk id="157" max="11" man="1"/>
    <brk id="200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1" enableFormatConditionsCalculation="0">
    <tabColor indexed="33"/>
  </sheetPr>
  <dimension ref="A1:M270"/>
  <sheetViews>
    <sheetView view="pageBreakPreview" zoomScale="85" zoomScaleNormal="70" workbookViewId="0">
      <selection activeCell="I73" sqref="I73"/>
    </sheetView>
  </sheetViews>
  <sheetFormatPr defaultColWidth="14.7109375" defaultRowHeight="18"/>
  <cols>
    <col min="1" max="1" width="6" style="15" customWidth="1"/>
    <col min="2" max="2" width="32.7109375" style="15" customWidth="1"/>
    <col min="3" max="3" width="17.28515625" style="8" customWidth="1"/>
    <col min="4" max="4" width="19.42578125" style="8" customWidth="1"/>
    <col min="5" max="5" width="14.5703125" style="10" customWidth="1"/>
    <col min="6" max="6" width="15.28515625" style="10" customWidth="1"/>
    <col min="7" max="7" width="18.140625" style="10" customWidth="1"/>
    <col min="8" max="8" width="20" style="10" customWidth="1"/>
    <col min="9" max="9" width="15.5703125" style="10" customWidth="1"/>
    <col min="10" max="10" width="17.42578125" style="219" customWidth="1"/>
    <col min="11" max="11" width="16.7109375" style="9" customWidth="1"/>
  </cols>
  <sheetData>
    <row r="1" spans="1:12">
      <c r="A1" s="26"/>
      <c r="B1" s="1493"/>
      <c r="C1" s="1485"/>
      <c r="D1" s="1485"/>
      <c r="E1" s="1486"/>
      <c r="F1" s="1486"/>
      <c r="G1" s="1486"/>
      <c r="H1" s="1486"/>
      <c r="I1" s="1486"/>
      <c r="J1" s="1486"/>
      <c r="K1" s="463" t="s">
        <v>187</v>
      </c>
      <c r="L1" s="1288" t="s">
        <v>2305</v>
      </c>
    </row>
    <row r="2" spans="1:12">
      <c r="A2" s="26"/>
      <c r="B2" s="218" t="s">
        <v>2050</v>
      </c>
      <c r="C2" s="2022"/>
      <c r="D2" s="2022"/>
      <c r="E2" s="1317"/>
      <c r="F2" s="1317"/>
      <c r="G2" s="1317"/>
      <c r="H2" s="1317"/>
      <c r="I2" s="1317"/>
      <c r="J2" s="1317"/>
      <c r="K2" s="1289"/>
      <c r="L2" s="1291"/>
    </row>
    <row r="3" spans="1:12">
      <c r="A3" s="26"/>
      <c r="B3" s="2023"/>
      <c r="C3" s="2022"/>
      <c r="D3" s="2022"/>
      <c r="E3" s="1317"/>
      <c r="F3" s="1317"/>
      <c r="G3" s="1317"/>
      <c r="H3" s="1317"/>
      <c r="I3" s="1317"/>
      <c r="J3" s="1317"/>
      <c r="K3" s="1289"/>
      <c r="L3" s="13"/>
    </row>
    <row r="4" spans="1:12">
      <c r="A4" s="26"/>
      <c r="B4" s="218" t="s">
        <v>4618</v>
      </c>
      <c r="C4" s="2022"/>
      <c r="D4" s="2022"/>
      <c r="E4" s="1317"/>
      <c r="F4" s="1317"/>
      <c r="G4" s="1317"/>
      <c r="H4" s="1317"/>
      <c r="I4" s="1317"/>
      <c r="J4" s="1317"/>
      <c r="K4" s="1289"/>
      <c r="L4" s="1291"/>
    </row>
    <row r="5" spans="1:12">
      <c r="A5" s="26"/>
      <c r="B5" s="218" t="s">
        <v>2306</v>
      </c>
      <c r="C5" s="2022"/>
      <c r="D5" s="2022"/>
      <c r="G5" s="1308"/>
      <c r="H5" s="1308"/>
      <c r="I5" s="2024"/>
      <c r="J5" s="1317"/>
      <c r="K5" s="1289"/>
      <c r="L5" s="1291"/>
    </row>
    <row r="6" spans="1:12">
      <c r="A6" s="26"/>
      <c r="B6" s="2023"/>
      <c r="C6" s="2022"/>
      <c r="D6" s="2022"/>
      <c r="E6" s="3798" t="s">
        <v>4619</v>
      </c>
      <c r="F6" s="3798"/>
      <c r="G6" s="3798"/>
      <c r="H6" s="3798"/>
      <c r="I6" s="3798"/>
      <c r="J6" s="1317"/>
      <c r="K6" s="1289"/>
      <c r="L6" s="1291"/>
    </row>
    <row r="7" spans="1:12">
      <c r="A7" s="2025" t="s">
        <v>190</v>
      </c>
      <c r="B7" s="2026" t="s">
        <v>2307</v>
      </c>
      <c r="C7" s="1496" t="s">
        <v>2308</v>
      </c>
      <c r="D7" s="1485"/>
      <c r="E7" s="1486"/>
      <c r="F7" s="1486"/>
      <c r="G7" s="129"/>
      <c r="H7" s="1486"/>
      <c r="I7" s="1486"/>
      <c r="J7" s="1486"/>
      <c r="K7" s="1291"/>
      <c r="L7" s="1291"/>
    </row>
    <row r="8" spans="1:12">
      <c r="A8" s="232"/>
      <c r="B8" s="1437"/>
      <c r="C8" s="2027"/>
      <c r="D8" s="1447"/>
      <c r="E8" s="3799" t="s">
        <v>2309</v>
      </c>
      <c r="F8" s="3799"/>
      <c r="G8" s="3799"/>
      <c r="H8" s="3799"/>
      <c r="I8" s="3799"/>
      <c r="J8" s="3800"/>
      <c r="K8" s="1292"/>
      <c r="L8" s="2028"/>
    </row>
    <row r="9" spans="1:12">
      <c r="A9" s="232"/>
      <c r="B9" s="232"/>
      <c r="C9" s="277" t="s">
        <v>2310</v>
      </c>
      <c r="D9" s="1456" t="s">
        <v>2311</v>
      </c>
      <c r="E9" s="1452"/>
      <c r="F9" s="1452"/>
      <c r="G9" s="1521" t="s">
        <v>2312</v>
      </c>
      <c r="H9" s="1521"/>
      <c r="I9" s="1521"/>
      <c r="J9" s="2029"/>
      <c r="K9" s="1293"/>
      <c r="L9" s="2030"/>
    </row>
    <row r="10" spans="1:12">
      <c r="A10" s="1442"/>
      <c r="B10" s="2031"/>
      <c r="C10" s="2032" t="s">
        <v>1418</v>
      </c>
      <c r="D10" s="2033" t="s">
        <v>2313</v>
      </c>
      <c r="E10" s="2034"/>
      <c r="F10" s="2034"/>
      <c r="G10" s="2034"/>
      <c r="H10" s="2034"/>
      <c r="I10" s="2034"/>
      <c r="J10" s="2034"/>
      <c r="K10" s="1295" t="s">
        <v>1652</v>
      </c>
      <c r="L10" s="1295" t="s">
        <v>2314</v>
      </c>
    </row>
    <row r="11" spans="1:12">
      <c r="A11" s="1442"/>
      <c r="B11" s="2031" t="s">
        <v>2315</v>
      </c>
      <c r="C11" s="1456" t="s">
        <v>2316</v>
      </c>
      <c r="D11" s="2035"/>
      <c r="E11" s="2036" t="s">
        <v>2317</v>
      </c>
      <c r="F11" s="2036" t="s">
        <v>2206</v>
      </c>
      <c r="G11" s="2034" t="s">
        <v>2207</v>
      </c>
      <c r="H11" s="2034" t="s">
        <v>2208</v>
      </c>
      <c r="I11" s="2034" t="s">
        <v>2209</v>
      </c>
      <c r="J11" s="2036" t="s">
        <v>2346</v>
      </c>
      <c r="K11" s="1295" t="s">
        <v>2347</v>
      </c>
      <c r="L11" s="1295" t="s">
        <v>2347</v>
      </c>
    </row>
    <row r="12" spans="1:12">
      <c r="A12" s="1442"/>
      <c r="B12" s="2031"/>
      <c r="C12" s="1456"/>
      <c r="D12" s="2035"/>
      <c r="E12" s="2036" t="s">
        <v>969</v>
      </c>
      <c r="F12" s="2036"/>
      <c r="G12" s="2034"/>
      <c r="H12" s="2034"/>
      <c r="I12" s="2034"/>
      <c r="J12" s="2036" t="s">
        <v>970</v>
      </c>
      <c r="K12" s="1295" t="s">
        <v>970</v>
      </c>
      <c r="L12" s="1295" t="s">
        <v>971</v>
      </c>
    </row>
    <row r="13" spans="1:12">
      <c r="A13" s="1442"/>
      <c r="B13" s="2023"/>
      <c r="C13" s="1456"/>
      <c r="D13" s="2035"/>
      <c r="E13" s="2036" t="s">
        <v>972</v>
      </c>
      <c r="F13" s="2036"/>
      <c r="G13" s="2034"/>
      <c r="H13" s="2034"/>
      <c r="I13" s="2034"/>
      <c r="J13" s="1296" t="s">
        <v>672</v>
      </c>
      <c r="K13" s="1297" t="s">
        <v>973</v>
      </c>
      <c r="L13" s="1297" t="s">
        <v>973</v>
      </c>
    </row>
    <row r="14" spans="1:12">
      <c r="A14" s="1298"/>
      <c r="B14" s="2037" t="s">
        <v>974</v>
      </c>
      <c r="C14" s="1304"/>
      <c r="D14" s="1304"/>
      <c r="E14" s="1344"/>
      <c r="F14" s="1344"/>
      <c r="G14" s="1344"/>
      <c r="H14" s="1344"/>
      <c r="I14" s="1344"/>
      <c r="J14" s="1344"/>
      <c r="K14" s="1299"/>
      <c r="L14" s="1299"/>
    </row>
    <row r="15" spans="1:12">
      <c r="A15" s="1298">
        <v>1</v>
      </c>
      <c r="B15" s="2037" t="s">
        <v>975</v>
      </c>
      <c r="C15" s="1304">
        <f t="shared" ref="C15:D21" si="0">+C86</f>
        <v>16506</v>
      </c>
      <c r="D15" s="1304">
        <f t="shared" si="0"/>
        <v>7041.73</v>
      </c>
      <c r="E15" s="1344"/>
      <c r="F15" s="1344">
        <f t="shared" ref="F15:I21" si="1">+F126+F168+F212</f>
        <v>1.4890000000000001</v>
      </c>
      <c r="G15" s="1344">
        <f t="shared" si="1"/>
        <v>1.357</v>
      </c>
      <c r="H15" s="1344">
        <f t="shared" si="1"/>
        <v>0.06</v>
      </c>
      <c r="I15" s="1344">
        <f t="shared" si="1"/>
        <v>2.7E-2</v>
      </c>
      <c r="J15" s="1344">
        <f>SUM(F15:I15)</f>
        <v>2.9330000000000003</v>
      </c>
      <c r="K15" s="1300">
        <f t="shared" ref="K15:K21" si="2">K86+K126+K168+K212</f>
        <v>95.416000000000011</v>
      </c>
      <c r="L15" s="1300">
        <f t="shared" ref="L15:L21" si="3">L126+L168+L212</f>
        <v>48.070000000000007</v>
      </c>
    </row>
    <row r="16" spans="1:12">
      <c r="A16" s="1298">
        <v>2</v>
      </c>
      <c r="B16" s="2037" t="s">
        <v>976</v>
      </c>
      <c r="C16" s="1304">
        <f t="shared" si="0"/>
        <v>128813</v>
      </c>
      <c r="D16" s="1304">
        <f t="shared" si="0"/>
        <v>110379.89</v>
      </c>
      <c r="E16" s="1344"/>
      <c r="F16" s="1344">
        <f t="shared" si="1"/>
        <v>5.5429999999999993</v>
      </c>
      <c r="G16" s="1344">
        <f t="shared" si="1"/>
        <v>5.6550000000000002</v>
      </c>
      <c r="H16" s="1344">
        <f t="shared" si="1"/>
        <v>0.58699999999999997</v>
      </c>
      <c r="I16" s="1344">
        <f t="shared" si="1"/>
        <v>0.182</v>
      </c>
      <c r="J16" s="1344">
        <f t="shared" ref="J16:J21" si="4">SUM(F16:I16)</f>
        <v>11.967000000000001</v>
      </c>
      <c r="K16" s="1300">
        <f t="shared" si="2"/>
        <v>400.39599999999996</v>
      </c>
      <c r="L16" s="1300">
        <f t="shared" si="3"/>
        <v>257.57</v>
      </c>
    </row>
    <row r="17" spans="1:12">
      <c r="A17" s="1298">
        <v>3</v>
      </c>
      <c r="B17" s="2037" t="s">
        <v>977</v>
      </c>
      <c r="C17" s="1304">
        <f t="shared" si="0"/>
        <v>20257</v>
      </c>
      <c r="D17" s="1304">
        <f t="shared" si="0"/>
        <v>27958.728599999999</v>
      </c>
      <c r="E17" s="1344"/>
      <c r="F17" s="1344">
        <f t="shared" si="1"/>
        <v>3.718</v>
      </c>
      <c r="G17" s="1344">
        <f t="shared" si="1"/>
        <v>4.2859999999999996</v>
      </c>
      <c r="H17" s="1344">
        <f t="shared" si="1"/>
        <v>0.45699999999999996</v>
      </c>
      <c r="I17" s="1344">
        <f t="shared" si="1"/>
        <v>0.16400000000000001</v>
      </c>
      <c r="J17" s="1344">
        <f t="shared" si="4"/>
        <v>8.625</v>
      </c>
      <c r="K17" s="1300">
        <f t="shared" si="2"/>
        <v>299.41200000000003</v>
      </c>
      <c r="L17" s="1300">
        <f t="shared" si="3"/>
        <v>174.59</v>
      </c>
    </row>
    <row r="18" spans="1:12">
      <c r="A18" s="1298">
        <v>4</v>
      </c>
      <c r="B18" s="2037" t="s">
        <v>978</v>
      </c>
      <c r="C18" s="1304">
        <f t="shared" si="0"/>
        <v>17160</v>
      </c>
      <c r="D18" s="1304">
        <f t="shared" si="0"/>
        <v>32440.66</v>
      </c>
      <c r="E18" s="1344"/>
      <c r="F18" s="1344">
        <f t="shared" si="1"/>
        <v>27.483000000000001</v>
      </c>
      <c r="G18" s="1344">
        <f t="shared" si="1"/>
        <v>36.718999999999994</v>
      </c>
      <c r="H18" s="1344">
        <f t="shared" si="1"/>
        <v>5.3559999999999999</v>
      </c>
      <c r="I18" s="1344">
        <f t="shared" si="1"/>
        <v>1.6830000000000001</v>
      </c>
      <c r="J18" s="1344">
        <f t="shared" si="4"/>
        <v>71.241</v>
      </c>
      <c r="K18" s="1300">
        <f t="shared" si="2"/>
        <v>2445.0340000000001</v>
      </c>
      <c r="L18" s="1300">
        <f t="shared" si="3"/>
        <v>2111</v>
      </c>
    </row>
    <row r="19" spans="1:12">
      <c r="A19" s="1298">
        <v>5</v>
      </c>
      <c r="B19" s="2037" t="s">
        <v>979</v>
      </c>
      <c r="C19" s="1304">
        <f t="shared" si="0"/>
        <v>4380</v>
      </c>
      <c r="D19" s="1304">
        <f t="shared" si="0"/>
        <v>10115.349999999999</v>
      </c>
      <c r="E19" s="1344"/>
      <c r="F19" s="1344">
        <f t="shared" si="1"/>
        <v>5.5980000000000008</v>
      </c>
      <c r="G19" s="1344">
        <f t="shared" si="1"/>
        <v>9.7859999999999996</v>
      </c>
      <c r="H19" s="1344">
        <f t="shared" si="1"/>
        <v>2.085</v>
      </c>
      <c r="I19" s="1344">
        <f t="shared" si="1"/>
        <v>0.61299999999999999</v>
      </c>
      <c r="J19" s="1344">
        <f t="shared" si="4"/>
        <v>18.082000000000001</v>
      </c>
      <c r="K19" s="1300">
        <f t="shared" si="2"/>
        <v>679.57799999999997</v>
      </c>
      <c r="L19" s="1300">
        <f t="shared" si="3"/>
        <v>575.28</v>
      </c>
    </row>
    <row r="20" spans="1:12">
      <c r="A20" s="1298">
        <v>6</v>
      </c>
      <c r="B20" s="2037" t="s">
        <v>980</v>
      </c>
      <c r="C20" s="1304">
        <f t="shared" si="0"/>
        <v>4518</v>
      </c>
      <c r="D20" s="1304">
        <f t="shared" si="0"/>
        <v>12938.07</v>
      </c>
      <c r="E20" s="1344"/>
      <c r="F20" s="1344">
        <f t="shared" si="1"/>
        <v>5.0389999999999997</v>
      </c>
      <c r="G20" s="1344">
        <f t="shared" si="1"/>
        <v>9.6319999999999997</v>
      </c>
      <c r="H20" s="1344">
        <f t="shared" si="1"/>
        <v>2.7639999999999998</v>
      </c>
      <c r="I20" s="1344">
        <f t="shared" si="1"/>
        <v>0.91400000000000003</v>
      </c>
      <c r="J20" s="1344">
        <f t="shared" si="4"/>
        <v>18.349</v>
      </c>
      <c r="K20" s="1300">
        <f t="shared" si="2"/>
        <v>706.41600000000005</v>
      </c>
      <c r="L20" s="1300">
        <f t="shared" si="3"/>
        <v>612.29999999999995</v>
      </c>
    </row>
    <row r="21" spans="1:12">
      <c r="A21" s="1298">
        <v>7</v>
      </c>
      <c r="B21" s="1446" t="s">
        <v>981</v>
      </c>
      <c r="C21" s="1304">
        <f t="shared" si="0"/>
        <v>4748</v>
      </c>
      <c r="D21" s="1304">
        <f t="shared" si="0"/>
        <v>21497.29</v>
      </c>
      <c r="E21" s="1344"/>
      <c r="F21" s="1344">
        <f t="shared" si="1"/>
        <v>4.1419999999999995</v>
      </c>
      <c r="G21" s="1344">
        <f t="shared" si="1"/>
        <v>9.077</v>
      </c>
      <c r="H21" s="1344">
        <f t="shared" si="1"/>
        <v>4.0330000000000004</v>
      </c>
      <c r="I21" s="1344">
        <f t="shared" si="1"/>
        <v>2.5909999999999997</v>
      </c>
      <c r="J21" s="1344">
        <f t="shared" si="4"/>
        <v>19.843</v>
      </c>
      <c r="K21" s="1300">
        <f t="shared" si="2"/>
        <v>825.73199999999997</v>
      </c>
      <c r="L21" s="1300">
        <f t="shared" si="3"/>
        <v>765.17000000000007</v>
      </c>
    </row>
    <row r="22" spans="1:12">
      <c r="A22" s="1298"/>
      <c r="B22" s="1446"/>
      <c r="C22" s="1304"/>
      <c r="D22" s="1304"/>
      <c r="E22" s="1344"/>
      <c r="F22" s="1344"/>
      <c r="G22" s="1344"/>
      <c r="H22" s="1344"/>
      <c r="I22" s="1344"/>
      <c r="J22" s="1344"/>
      <c r="K22" s="1300"/>
      <c r="L22" s="1300"/>
    </row>
    <row r="23" spans="1:12">
      <c r="A23" s="1298"/>
      <c r="B23" s="1446"/>
      <c r="C23" s="1304"/>
      <c r="D23" s="1304"/>
      <c r="E23" s="1344"/>
      <c r="F23" s="1344"/>
      <c r="G23" s="1344"/>
      <c r="H23" s="1344"/>
      <c r="I23" s="1344"/>
      <c r="J23" s="1344"/>
      <c r="K23" s="1300"/>
      <c r="L23" s="1300"/>
    </row>
    <row r="24" spans="1:12">
      <c r="A24" s="1298">
        <v>8</v>
      </c>
      <c r="B24" s="1446" t="s">
        <v>982</v>
      </c>
      <c r="C24" s="1304">
        <f t="shared" ref="C24:L24" si="5">SUM(C15:C23)</f>
        <v>196382</v>
      </c>
      <c r="D24" s="1304">
        <f t="shared" si="5"/>
        <v>222371.71860000002</v>
      </c>
      <c r="E24" s="1344">
        <f t="shared" si="5"/>
        <v>0</v>
      </c>
      <c r="F24" s="1344">
        <f t="shared" si="5"/>
        <v>53.012</v>
      </c>
      <c r="G24" s="1344">
        <f t="shared" si="5"/>
        <v>76.512</v>
      </c>
      <c r="H24" s="1344">
        <f t="shared" si="5"/>
        <v>15.341999999999999</v>
      </c>
      <c r="I24" s="1344">
        <f t="shared" si="5"/>
        <v>6.1739999999999995</v>
      </c>
      <c r="J24" s="1344">
        <f t="shared" si="5"/>
        <v>151.03999999999996</v>
      </c>
      <c r="K24" s="1300">
        <f t="shared" si="5"/>
        <v>5451.9839999999995</v>
      </c>
      <c r="L24" s="1300">
        <f t="shared" si="5"/>
        <v>4543.9800000000005</v>
      </c>
    </row>
    <row r="25" spans="1:12">
      <c r="A25" s="1298"/>
      <c r="B25" s="1446"/>
      <c r="C25" s="1304"/>
      <c r="D25" s="1304"/>
      <c r="E25" s="1344"/>
      <c r="F25" s="1344"/>
      <c r="G25" s="1344"/>
      <c r="H25" s="1344"/>
      <c r="I25" s="1344"/>
      <c r="J25" s="1344"/>
      <c r="K25" s="1300"/>
      <c r="L25" s="1300"/>
    </row>
    <row r="26" spans="1:12">
      <c r="A26" s="1301">
        <v>9</v>
      </c>
      <c r="B26" s="2038" t="s">
        <v>983</v>
      </c>
      <c r="C26" s="2035"/>
      <c r="D26" s="2035"/>
      <c r="E26" s="2034"/>
      <c r="F26" s="2034"/>
      <c r="G26" s="2034"/>
      <c r="H26" s="2034"/>
      <c r="I26" s="2034"/>
      <c r="J26" s="2034"/>
      <c r="K26" s="1302"/>
      <c r="L26" s="1302"/>
    </row>
    <row r="27" spans="1:12">
      <c r="A27" s="1303"/>
      <c r="B27" s="2038" t="s">
        <v>984</v>
      </c>
      <c r="C27" s="2035"/>
      <c r="D27" s="2035"/>
      <c r="E27" s="2034"/>
      <c r="F27" s="2034"/>
      <c r="G27" s="2034"/>
      <c r="H27" s="2034"/>
      <c r="I27" s="2034"/>
      <c r="J27" s="2034"/>
      <c r="K27" s="1302"/>
      <c r="L27" s="1302"/>
    </row>
    <row r="28" spans="1:12">
      <c r="A28" s="1298"/>
      <c r="B28" s="1446"/>
      <c r="C28" s="1304"/>
      <c r="D28" s="1304"/>
      <c r="E28" s="1344"/>
      <c r="F28" s="1344"/>
      <c r="G28" s="1344"/>
      <c r="H28" s="1344"/>
      <c r="I28" s="1344"/>
      <c r="J28" s="1344"/>
      <c r="K28" s="1300"/>
      <c r="L28" s="1300"/>
    </row>
    <row r="29" spans="1:12">
      <c r="A29" s="1298">
        <v>10</v>
      </c>
      <c r="B29" s="1446" t="s">
        <v>982</v>
      </c>
      <c r="C29" s="1304">
        <f t="shared" ref="C29:L29" si="6">SUM(C26:C28)</f>
        <v>0</v>
      </c>
      <c r="D29" s="1304">
        <f t="shared" si="6"/>
        <v>0</v>
      </c>
      <c r="E29" s="1304">
        <f t="shared" si="6"/>
        <v>0</v>
      </c>
      <c r="F29" s="1304"/>
      <c r="G29" s="1304">
        <f t="shared" si="6"/>
        <v>0</v>
      </c>
      <c r="H29" s="1304">
        <f t="shared" si="6"/>
        <v>0</v>
      </c>
      <c r="I29" s="1304">
        <f t="shared" si="6"/>
        <v>0</v>
      </c>
      <c r="J29" s="1304">
        <f t="shared" si="6"/>
        <v>0</v>
      </c>
      <c r="K29" s="1304">
        <f t="shared" si="6"/>
        <v>0</v>
      </c>
      <c r="L29" s="1304">
        <f t="shared" si="6"/>
        <v>0</v>
      </c>
    </row>
    <row r="30" spans="1:12">
      <c r="A30" s="1298"/>
      <c r="B30" s="1446"/>
      <c r="C30" s="2040"/>
      <c r="D30" s="2040"/>
      <c r="E30" s="2041"/>
      <c r="F30" s="2041"/>
      <c r="G30" s="2041"/>
      <c r="H30" s="2041"/>
      <c r="I30" s="2041"/>
      <c r="J30" s="2041"/>
      <c r="K30" s="1305"/>
      <c r="L30" s="1305"/>
    </row>
    <row r="31" spans="1:12">
      <c r="A31" s="1298">
        <v>11</v>
      </c>
      <c r="B31" s="2926" t="s">
        <v>985</v>
      </c>
      <c r="C31" s="1342">
        <v>141</v>
      </c>
      <c r="D31" s="2882">
        <v>22.52</v>
      </c>
      <c r="E31" s="1452"/>
      <c r="F31" s="1452"/>
      <c r="G31" s="1452"/>
      <c r="H31" s="1452"/>
      <c r="I31" s="1452"/>
      <c r="J31" s="1452"/>
      <c r="K31" s="1309"/>
      <c r="L31" s="1309"/>
    </row>
    <row r="32" spans="1:12">
      <c r="A32" s="1298"/>
      <c r="B32" s="2926"/>
      <c r="C32" s="1447"/>
      <c r="D32" s="1447"/>
      <c r="E32" s="1452"/>
      <c r="F32" s="1452"/>
      <c r="G32" s="1452"/>
      <c r="H32" s="1452"/>
      <c r="I32" s="1452"/>
      <c r="J32" s="1452"/>
      <c r="K32" s="1309"/>
      <c r="L32" s="1309"/>
    </row>
    <row r="33" spans="1:12">
      <c r="A33" s="1298">
        <v>12</v>
      </c>
      <c r="B33" s="2926" t="s">
        <v>986</v>
      </c>
      <c r="C33" s="1447"/>
      <c r="D33" s="1447"/>
      <c r="E33" s="1452"/>
      <c r="F33" s="1452"/>
      <c r="G33" s="1452"/>
      <c r="H33" s="1452"/>
      <c r="I33" s="1452"/>
      <c r="J33" s="1452"/>
      <c r="K33" s="1309"/>
      <c r="L33" s="1309"/>
    </row>
    <row r="34" spans="1:12">
      <c r="A34" s="1298"/>
      <c r="B34" s="2926"/>
      <c r="C34" s="1447"/>
      <c r="D34" s="1447"/>
      <c r="E34" s="1452"/>
      <c r="F34" s="1452"/>
      <c r="G34" s="1452"/>
      <c r="H34" s="1452"/>
      <c r="I34" s="1452"/>
      <c r="J34" s="1452"/>
      <c r="K34" s="1309"/>
      <c r="L34" s="1309"/>
    </row>
    <row r="35" spans="1:12">
      <c r="A35" s="1298">
        <v>13</v>
      </c>
      <c r="B35" s="2926" t="s">
        <v>987</v>
      </c>
      <c r="C35" s="1447"/>
      <c r="D35" s="1447"/>
      <c r="E35" s="1472">
        <v>0.02</v>
      </c>
      <c r="F35" s="1452"/>
      <c r="G35" s="1452"/>
      <c r="H35" s="1452"/>
      <c r="I35" s="1452"/>
      <c r="J35" s="1452">
        <f>E35</f>
        <v>0.02</v>
      </c>
      <c r="K35" s="1507">
        <v>0.56000000000000005</v>
      </c>
      <c r="L35" s="1507">
        <v>0.35</v>
      </c>
    </row>
    <row r="36" spans="1:12">
      <c r="A36" s="1301"/>
      <c r="B36" s="2039"/>
      <c r="C36" s="2035"/>
      <c r="D36" s="2035"/>
      <c r="E36" s="2034"/>
      <c r="F36" s="2034"/>
      <c r="G36" s="2034"/>
      <c r="H36" s="2034"/>
      <c r="I36" s="2034"/>
      <c r="J36" s="2034"/>
      <c r="K36" s="1302"/>
      <c r="L36" s="1302"/>
    </row>
    <row r="37" spans="1:12">
      <c r="A37" s="1306">
        <v>14</v>
      </c>
      <c r="B37" s="2042" t="s">
        <v>988</v>
      </c>
      <c r="C37" s="2043">
        <f>C24+C29+C35+C31</f>
        <v>196523</v>
      </c>
      <c r="D37" s="2043">
        <f>D24+D29+D35+D31</f>
        <v>222394.23860000001</v>
      </c>
      <c r="E37" s="2044">
        <f t="shared" ref="E37:L37" si="7">E24+E29+E35</f>
        <v>0.02</v>
      </c>
      <c r="F37" s="2044">
        <f t="shared" si="7"/>
        <v>53.012</v>
      </c>
      <c r="G37" s="2044">
        <f t="shared" si="7"/>
        <v>76.512</v>
      </c>
      <c r="H37" s="2044">
        <f t="shared" si="7"/>
        <v>15.341999999999999</v>
      </c>
      <c r="I37" s="2044">
        <f t="shared" si="7"/>
        <v>6.1739999999999995</v>
      </c>
      <c r="J37" s="2044">
        <f t="shared" si="7"/>
        <v>151.05999999999997</v>
      </c>
      <c r="K37" s="1307">
        <f t="shared" si="7"/>
        <v>5452.5439999999999</v>
      </c>
      <c r="L37" s="1307">
        <f t="shared" si="7"/>
        <v>4544.3300000000008</v>
      </c>
    </row>
    <row r="38" spans="1:12">
      <c r="A38" s="113"/>
      <c r="B38" s="1493"/>
      <c r="C38" s="1486"/>
      <c r="D38" s="1486"/>
      <c r="E38" s="1486"/>
      <c r="F38" s="1486"/>
      <c r="G38" s="1486"/>
      <c r="H38" s="1486"/>
      <c r="I38" s="1486"/>
      <c r="J38" s="1486"/>
      <c r="K38" s="1486"/>
      <c r="L38" s="1486"/>
    </row>
    <row r="39" spans="1:12">
      <c r="A39" s="1499" t="s">
        <v>1740</v>
      </c>
      <c r="B39" s="2026" t="s">
        <v>2307</v>
      </c>
      <c r="C39" s="1496" t="s">
        <v>989</v>
      </c>
      <c r="D39" s="1485"/>
      <c r="E39" s="1486"/>
      <c r="F39" s="1486"/>
      <c r="G39" s="2886"/>
      <c r="H39" s="1486"/>
      <c r="I39" s="1486"/>
      <c r="J39" s="1486"/>
      <c r="K39" s="1291"/>
      <c r="L39" s="3566"/>
    </row>
    <row r="40" spans="1:12">
      <c r="A40" s="1433"/>
      <c r="B40" s="2026"/>
      <c r="C40" s="1496"/>
      <c r="D40" s="1485"/>
      <c r="E40" s="1308"/>
      <c r="F40" s="1308"/>
      <c r="G40" s="2046"/>
      <c r="H40" s="1486"/>
      <c r="I40" s="1486"/>
      <c r="J40" s="1486"/>
      <c r="K40" s="1291"/>
      <c r="L40" s="1291"/>
    </row>
    <row r="41" spans="1:12">
      <c r="A41" s="232"/>
      <c r="B41" s="1437"/>
      <c r="C41" s="2027"/>
      <c r="D41" s="1447"/>
      <c r="E41" s="1452"/>
      <c r="F41" s="2029"/>
      <c r="G41" s="3800" t="s">
        <v>2309</v>
      </c>
      <c r="H41" s="3801"/>
      <c r="I41" s="3801"/>
      <c r="J41" s="3802"/>
      <c r="K41" s="1309"/>
      <c r="L41" s="1309"/>
    </row>
    <row r="42" spans="1:12">
      <c r="A42" s="1306"/>
      <c r="B42" s="2887"/>
      <c r="C42" s="277" t="s">
        <v>2310</v>
      </c>
      <c r="D42" s="2047" t="s">
        <v>2311</v>
      </c>
      <c r="E42" s="2048"/>
      <c r="F42" s="2080"/>
      <c r="G42" s="3800" t="s">
        <v>2312</v>
      </c>
      <c r="H42" s="3801"/>
      <c r="I42" s="3802"/>
      <c r="J42" s="2049"/>
      <c r="K42" s="1307"/>
      <c r="L42" s="2050"/>
    </row>
    <row r="43" spans="1:12">
      <c r="A43" s="1442"/>
      <c r="B43" s="2031"/>
      <c r="C43" s="1456" t="s">
        <v>1418</v>
      </c>
      <c r="D43" s="2033" t="s">
        <v>2313</v>
      </c>
      <c r="E43" s="2036"/>
      <c r="F43" s="2036"/>
      <c r="G43" s="2034"/>
      <c r="H43" s="2034"/>
      <c r="I43" s="2034"/>
      <c r="J43" s="2034"/>
      <c r="K43" s="1295" t="s">
        <v>1652</v>
      </c>
      <c r="L43" s="1295" t="s">
        <v>2314</v>
      </c>
    </row>
    <row r="44" spans="1:12">
      <c r="A44" s="1442"/>
      <c r="B44" s="2031" t="s">
        <v>2315</v>
      </c>
      <c r="C44" s="1456" t="s">
        <v>2316</v>
      </c>
      <c r="D44" s="2035"/>
      <c r="E44" s="2036" t="s">
        <v>2317</v>
      </c>
      <c r="F44" s="2036" t="s">
        <v>2206</v>
      </c>
      <c r="G44" s="2034" t="s">
        <v>2207</v>
      </c>
      <c r="H44" s="2034" t="s">
        <v>2208</v>
      </c>
      <c r="I44" s="2034" t="s">
        <v>2209</v>
      </c>
      <c r="J44" s="2036" t="s">
        <v>2346</v>
      </c>
      <c r="K44" s="1295" t="s">
        <v>2347</v>
      </c>
      <c r="L44" s="1295" t="s">
        <v>2347</v>
      </c>
    </row>
    <row r="45" spans="1:12">
      <c r="A45" s="1442"/>
      <c r="B45" s="1483"/>
      <c r="C45" s="223"/>
      <c r="D45" s="2051"/>
      <c r="E45" s="2036" t="s">
        <v>969</v>
      </c>
      <c r="F45" s="2036"/>
      <c r="G45" s="2034"/>
      <c r="H45" s="2034"/>
      <c r="I45" s="2034"/>
      <c r="J45" s="2036" t="s">
        <v>970</v>
      </c>
      <c r="K45" s="1295" t="s">
        <v>970</v>
      </c>
      <c r="L45" s="1295" t="s">
        <v>971</v>
      </c>
    </row>
    <row r="46" spans="1:12">
      <c r="A46" s="1303"/>
      <c r="B46" s="2023"/>
      <c r="C46" s="223"/>
      <c r="D46" s="2051"/>
      <c r="E46" s="2036" t="s">
        <v>972</v>
      </c>
      <c r="F46" s="2036"/>
      <c r="G46" s="2034"/>
      <c r="H46" s="2034"/>
      <c r="I46" s="2034"/>
      <c r="J46" s="1296" t="s">
        <v>672</v>
      </c>
      <c r="K46" s="1297" t="s">
        <v>973</v>
      </c>
      <c r="L46" s="1297" t="s">
        <v>973</v>
      </c>
    </row>
    <row r="47" spans="1:12">
      <c r="A47" s="1298"/>
      <c r="B47" s="2037" t="s">
        <v>974</v>
      </c>
      <c r="C47" s="2052"/>
      <c r="D47" s="1304"/>
      <c r="E47" s="2053"/>
      <c r="F47" s="2053"/>
      <c r="G47" s="1344"/>
      <c r="H47" s="1344"/>
      <c r="I47" s="1344"/>
      <c r="J47" s="1344"/>
      <c r="K47" s="1312"/>
      <c r="L47" s="1312"/>
    </row>
    <row r="48" spans="1:12">
      <c r="A48" s="1298">
        <v>1</v>
      </c>
      <c r="B48" s="2037" t="s">
        <v>975</v>
      </c>
      <c r="C48" s="1304">
        <f t="shared" ref="C48:D54" si="8">+C104</f>
        <v>119503</v>
      </c>
      <c r="D48" s="1304">
        <f t="shared" si="8"/>
        <v>34881.699999999997</v>
      </c>
      <c r="E48" s="1344"/>
      <c r="F48" s="1344">
        <f t="shared" ref="F48:I54" si="9">+F145+F188+F232</f>
        <v>24.013000000000002</v>
      </c>
      <c r="G48" s="1344">
        <f t="shared" si="9"/>
        <v>15.029</v>
      </c>
      <c r="H48" s="1344">
        <f t="shared" si="9"/>
        <v>0.55600000000000005</v>
      </c>
      <c r="I48" s="1344">
        <f t="shared" si="9"/>
        <v>0.57599999999999996</v>
      </c>
      <c r="J48" s="1344">
        <f>SUM(F48:I48)</f>
        <v>40.173999999999999</v>
      </c>
      <c r="K48" s="1300">
        <f t="shared" ref="K48:L54" si="10">K104+K145+K188+K232</f>
        <v>1211.9179999999999</v>
      </c>
      <c r="L48" s="1300">
        <f>L145+L188+L232</f>
        <v>484.68</v>
      </c>
    </row>
    <row r="49" spans="1:12">
      <c r="A49" s="1298">
        <v>2</v>
      </c>
      <c r="B49" s="2037" t="s">
        <v>976</v>
      </c>
      <c r="C49" s="1304">
        <f t="shared" si="8"/>
        <v>326201</v>
      </c>
      <c r="D49" s="1304">
        <f t="shared" si="8"/>
        <v>261365.66600000003</v>
      </c>
      <c r="E49" s="1344"/>
      <c r="F49" s="1344">
        <f t="shared" si="9"/>
        <v>53.439</v>
      </c>
      <c r="G49" s="1344">
        <f t="shared" si="9"/>
        <v>32.9</v>
      </c>
      <c r="H49" s="1344">
        <f t="shared" si="9"/>
        <v>3.5460000000000003</v>
      </c>
      <c r="I49" s="1344">
        <f t="shared" si="9"/>
        <v>1.254</v>
      </c>
      <c r="J49" s="1344">
        <f t="shared" ref="J49:J54" si="11">SUM(F49:I49)</f>
        <v>91.13900000000001</v>
      </c>
      <c r="K49" s="1300">
        <f t="shared" si="10"/>
        <v>2644.402</v>
      </c>
      <c r="L49" s="1300">
        <f t="shared" si="10"/>
        <v>2030.9099999999999</v>
      </c>
    </row>
    <row r="50" spans="1:12">
      <c r="A50" s="1298">
        <v>3</v>
      </c>
      <c r="B50" s="2037" t="s">
        <v>977</v>
      </c>
      <c r="C50" s="1304">
        <f t="shared" si="8"/>
        <v>11037</v>
      </c>
      <c r="D50" s="1304">
        <f t="shared" si="8"/>
        <v>14528.98</v>
      </c>
      <c r="E50" s="1344"/>
      <c r="F50" s="1344">
        <f t="shared" si="9"/>
        <v>6.3350000000000009</v>
      </c>
      <c r="G50" s="1344">
        <f t="shared" si="9"/>
        <v>6.0180000000000007</v>
      </c>
      <c r="H50" s="1344">
        <f t="shared" si="9"/>
        <v>0.52</v>
      </c>
      <c r="I50" s="1344">
        <f t="shared" si="9"/>
        <v>0.26100000000000001</v>
      </c>
      <c r="J50" s="1344">
        <f t="shared" si="11"/>
        <v>13.134</v>
      </c>
      <c r="K50" s="1300">
        <f t="shared" si="10"/>
        <v>450.12400000000002</v>
      </c>
      <c r="L50" s="1300">
        <f t="shared" si="10"/>
        <v>232.38000000000002</v>
      </c>
    </row>
    <row r="51" spans="1:12">
      <c r="A51" s="1298">
        <v>4</v>
      </c>
      <c r="B51" s="2037" t="s">
        <v>978</v>
      </c>
      <c r="C51" s="1304">
        <f t="shared" si="8"/>
        <v>5673</v>
      </c>
      <c r="D51" s="1304">
        <f t="shared" si="8"/>
        <v>10315.969999999999</v>
      </c>
      <c r="E51" s="1344"/>
      <c r="F51" s="1344">
        <f t="shared" si="9"/>
        <v>33.585000000000001</v>
      </c>
      <c r="G51" s="1344">
        <f t="shared" si="9"/>
        <v>20.009</v>
      </c>
      <c r="H51" s="1344">
        <f t="shared" si="9"/>
        <v>1.508</v>
      </c>
      <c r="I51" s="1344">
        <f t="shared" si="9"/>
        <v>0.83800000000000008</v>
      </c>
      <c r="J51" s="1344">
        <f t="shared" si="11"/>
        <v>55.940000000000005</v>
      </c>
      <c r="K51" s="1300">
        <f t="shared" si="10"/>
        <v>1664</v>
      </c>
      <c r="L51" s="1300">
        <f t="shared" si="10"/>
        <v>1133.94</v>
      </c>
    </row>
    <row r="52" spans="1:12">
      <c r="A52" s="1298">
        <v>5</v>
      </c>
      <c r="B52" s="2037" t="s">
        <v>979</v>
      </c>
      <c r="C52" s="1304">
        <f t="shared" si="8"/>
        <v>1751</v>
      </c>
      <c r="D52" s="1304">
        <f t="shared" si="8"/>
        <v>3988.24</v>
      </c>
      <c r="E52" s="1344"/>
      <c r="F52" s="1344">
        <f t="shared" si="9"/>
        <v>1.1679999999999999</v>
      </c>
      <c r="G52" s="1344">
        <f t="shared" si="9"/>
        <v>1.4529999999999998</v>
      </c>
      <c r="H52" s="1344">
        <f t="shared" si="9"/>
        <v>0.23500000000000001</v>
      </c>
      <c r="I52" s="1344">
        <f t="shared" si="9"/>
        <v>7.4999999999999997E-2</v>
      </c>
      <c r="J52" s="1344">
        <f t="shared" si="11"/>
        <v>2.9309999999999996</v>
      </c>
      <c r="K52" s="1300">
        <f t="shared" si="10"/>
        <v>106.992</v>
      </c>
      <c r="L52" s="1300">
        <f t="shared" si="10"/>
        <v>71.37</v>
      </c>
    </row>
    <row r="53" spans="1:12">
      <c r="A53" s="1298">
        <v>6</v>
      </c>
      <c r="B53" s="2037" t="s">
        <v>980</v>
      </c>
      <c r="C53" s="1304">
        <f t="shared" si="8"/>
        <v>956</v>
      </c>
      <c r="D53" s="1304">
        <f t="shared" si="8"/>
        <v>2690.69</v>
      </c>
      <c r="E53" s="1344"/>
      <c r="F53" s="1344">
        <f t="shared" si="9"/>
        <v>0.69199999999999995</v>
      </c>
      <c r="G53" s="1344">
        <f t="shared" si="9"/>
        <v>0.92699999999999994</v>
      </c>
      <c r="H53" s="1344">
        <f t="shared" si="9"/>
        <v>0.191</v>
      </c>
      <c r="I53" s="1344">
        <f t="shared" si="9"/>
        <v>8.1000000000000003E-2</v>
      </c>
      <c r="J53" s="1344">
        <f t="shared" si="11"/>
        <v>1.8909999999999998</v>
      </c>
      <c r="K53" s="1300">
        <f t="shared" si="10"/>
        <v>70.36</v>
      </c>
      <c r="L53" s="1300">
        <f t="shared" si="10"/>
        <v>54.7</v>
      </c>
    </row>
    <row r="54" spans="1:12">
      <c r="A54" s="1298">
        <v>7</v>
      </c>
      <c r="B54" s="1446" t="s">
        <v>981</v>
      </c>
      <c r="C54" s="1304">
        <f t="shared" si="8"/>
        <v>662</v>
      </c>
      <c r="D54" s="1304">
        <f t="shared" si="8"/>
        <v>3681.6400000000003</v>
      </c>
      <c r="E54" s="1344"/>
      <c r="F54" s="1344">
        <f t="shared" si="9"/>
        <v>0.46799999999999997</v>
      </c>
      <c r="G54" s="1344">
        <f t="shared" si="9"/>
        <v>0.78200000000000003</v>
      </c>
      <c r="H54" s="1344">
        <f t="shared" si="9"/>
        <v>0.25900000000000001</v>
      </c>
      <c r="I54" s="1344">
        <f t="shared" si="9"/>
        <v>0.71400000000000008</v>
      </c>
      <c r="J54" s="1344">
        <f t="shared" si="11"/>
        <v>2.2229999999999999</v>
      </c>
      <c r="K54" s="1300">
        <f t="shared" si="10"/>
        <v>96.97999999999999</v>
      </c>
      <c r="L54" s="1300">
        <f t="shared" si="10"/>
        <v>85.56</v>
      </c>
    </row>
    <row r="55" spans="1:12">
      <c r="A55" s="1298"/>
      <c r="B55" s="1446"/>
      <c r="C55" s="1304"/>
      <c r="D55" s="1304"/>
      <c r="E55" s="1344"/>
      <c r="F55" s="1344"/>
      <c r="G55" s="1344"/>
      <c r="H55" s="1344"/>
      <c r="I55" s="1344"/>
      <c r="J55" s="1344"/>
      <c r="K55" s="1312"/>
      <c r="L55" s="1300"/>
    </row>
    <row r="56" spans="1:12">
      <c r="A56" s="1298"/>
      <c r="B56" s="1446"/>
      <c r="C56" s="1304"/>
      <c r="D56" s="1304"/>
      <c r="E56" s="1344"/>
      <c r="F56" s="1344"/>
      <c r="G56" s="1344"/>
      <c r="H56" s="1344"/>
      <c r="I56" s="1344"/>
      <c r="J56" s="1344"/>
      <c r="K56" s="1300"/>
      <c r="L56" s="1300"/>
    </row>
    <row r="57" spans="1:12">
      <c r="A57" s="1298">
        <v>8</v>
      </c>
      <c r="B57" s="1446" t="s">
        <v>982</v>
      </c>
      <c r="C57" s="1304">
        <f t="shared" ref="C57:L57" si="12">SUM(C48:C56)</f>
        <v>465783</v>
      </c>
      <c r="D57" s="1304">
        <f t="shared" si="12"/>
        <v>331452.886</v>
      </c>
      <c r="E57" s="1344">
        <f t="shared" si="12"/>
        <v>0</v>
      </c>
      <c r="F57" s="1344">
        <f t="shared" si="12"/>
        <v>119.70000000000002</v>
      </c>
      <c r="G57" s="1344">
        <f t="shared" si="12"/>
        <v>77.118000000000009</v>
      </c>
      <c r="H57" s="1344">
        <f t="shared" si="12"/>
        <v>6.8150000000000004</v>
      </c>
      <c r="I57" s="1344">
        <f t="shared" si="12"/>
        <v>3.7990000000000004</v>
      </c>
      <c r="J57" s="1344">
        <f t="shared" si="12"/>
        <v>207.43200000000002</v>
      </c>
      <c r="K57" s="1300">
        <f t="shared" si="12"/>
        <v>6244.7759999999989</v>
      </c>
      <c r="L57" s="1300">
        <f t="shared" si="12"/>
        <v>4093.5399999999995</v>
      </c>
    </row>
    <row r="58" spans="1:12">
      <c r="A58" s="1298"/>
      <c r="B58" s="1446"/>
      <c r="C58" s="1304"/>
      <c r="D58" s="1304"/>
      <c r="E58" s="1344"/>
      <c r="F58" s="1344"/>
      <c r="G58" s="1344"/>
      <c r="H58" s="1344"/>
      <c r="I58" s="1344"/>
      <c r="J58" s="1344"/>
      <c r="K58" s="1300"/>
      <c r="L58" s="1300"/>
    </row>
    <row r="59" spans="1:12">
      <c r="A59" s="1301">
        <v>9</v>
      </c>
      <c r="B59" s="2038" t="s">
        <v>983</v>
      </c>
      <c r="C59" s="2035"/>
      <c r="D59" s="2035"/>
      <c r="E59" s="2034"/>
      <c r="F59" s="2034"/>
      <c r="G59" s="2034"/>
      <c r="H59" s="2034"/>
      <c r="I59" s="2034"/>
      <c r="J59" s="2034"/>
      <c r="K59" s="1302"/>
      <c r="L59" s="1302"/>
    </row>
    <row r="60" spans="1:12">
      <c r="A60" s="1303"/>
      <c r="B60" s="2038" t="s">
        <v>984</v>
      </c>
      <c r="C60" s="2035"/>
      <c r="D60" s="2035"/>
      <c r="E60" s="2034"/>
      <c r="F60" s="2034"/>
      <c r="G60" s="2034"/>
      <c r="H60" s="2034"/>
      <c r="I60" s="2034"/>
      <c r="J60" s="2034"/>
      <c r="K60" s="1302"/>
      <c r="L60" s="1302"/>
    </row>
    <row r="61" spans="1:12">
      <c r="A61" s="1298"/>
      <c r="B61" s="1446"/>
      <c r="C61" s="1304"/>
      <c r="D61" s="1304"/>
      <c r="E61" s="1344"/>
      <c r="F61" s="1344"/>
      <c r="G61" s="1344"/>
      <c r="H61" s="1344"/>
      <c r="I61" s="1344"/>
      <c r="J61" s="1344"/>
      <c r="K61" s="1300"/>
      <c r="L61" s="1300"/>
    </row>
    <row r="62" spans="1:12">
      <c r="A62" s="1298">
        <v>10</v>
      </c>
      <c r="B62" s="1446" t="s">
        <v>982</v>
      </c>
      <c r="C62" s="1304">
        <f t="shared" ref="C62:L62" si="13">SUM(C59:C61)</f>
        <v>0</v>
      </c>
      <c r="D62" s="1304">
        <f t="shared" si="13"/>
        <v>0</v>
      </c>
      <c r="E62" s="1344">
        <f t="shared" si="13"/>
        <v>0</v>
      </c>
      <c r="F62" s="1344"/>
      <c r="G62" s="1344">
        <f t="shared" si="13"/>
        <v>0</v>
      </c>
      <c r="H62" s="1344">
        <f t="shared" si="13"/>
        <v>0</v>
      </c>
      <c r="I62" s="1344">
        <f t="shared" si="13"/>
        <v>0</v>
      </c>
      <c r="J62" s="1344">
        <f t="shared" si="13"/>
        <v>0</v>
      </c>
      <c r="K62" s="1300">
        <f t="shared" si="13"/>
        <v>0</v>
      </c>
      <c r="L62" s="1300">
        <f t="shared" si="13"/>
        <v>0</v>
      </c>
    </row>
    <row r="63" spans="1:12">
      <c r="A63" s="1298"/>
      <c r="B63" s="1446"/>
      <c r="C63" s="2040"/>
      <c r="D63" s="2040"/>
      <c r="E63" s="2041"/>
      <c r="F63" s="2041"/>
      <c r="G63" s="2041"/>
      <c r="H63" s="2041"/>
      <c r="I63" s="2041"/>
      <c r="J63" s="2041"/>
      <c r="K63" s="1305"/>
      <c r="L63" s="1305"/>
    </row>
    <row r="64" spans="1:12">
      <c r="A64" s="1298">
        <v>11</v>
      </c>
      <c r="B64" s="2926" t="s">
        <v>985</v>
      </c>
      <c r="C64" s="1342">
        <v>150626</v>
      </c>
      <c r="D64" s="2882">
        <v>17827.7</v>
      </c>
      <c r="E64" s="1916"/>
      <c r="F64" s="1916"/>
      <c r="G64" s="1916"/>
      <c r="H64" s="1916"/>
      <c r="I64" s="1916"/>
      <c r="J64" s="1916"/>
      <c r="K64" s="1916"/>
      <c r="L64" s="1916"/>
    </row>
    <row r="65" spans="1:12">
      <c r="A65" s="1298"/>
      <c r="B65" s="2926"/>
      <c r="C65" s="1916"/>
      <c r="D65" s="1916"/>
      <c r="E65" s="1916"/>
      <c r="F65" s="1916"/>
      <c r="G65" s="1916"/>
      <c r="H65" s="1916"/>
      <c r="I65" s="1916"/>
      <c r="J65" s="1916"/>
      <c r="K65" s="1916"/>
      <c r="L65" s="1916"/>
    </row>
    <row r="66" spans="1:12">
      <c r="A66" s="1298">
        <v>12</v>
      </c>
      <c r="B66" s="2926" t="s">
        <v>986</v>
      </c>
      <c r="C66" s="1916"/>
      <c r="D66" s="1916"/>
      <c r="E66" s="2055">
        <v>30</v>
      </c>
      <c r="F66" s="2055"/>
      <c r="G66" s="1916"/>
      <c r="H66" s="1916"/>
      <c r="I66" s="1916"/>
      <c r="J66" s="1916"/>
      <c r="K66" s="1916"/>
      <c r="L66" s="1916"/>
    </row>
    <row r="67" spans="1:12">
      <c r="A67" s="1298"/>
      <c r="B67" s="2926"/>
      <c r="C67" s="1916"/>
      <c r="D67" s="1916"/>
      <c r="E67" s="1916"/>
      <c r="F67" s="1916"/>
      <c r="G67" s="1916"/>
      <c r="H67" s="1916"/>
      <c r="I67" s="1916"/>
      <c r="J67" s="1916"/>
      <c r="K67" s="1916"/>
      <c r="L67" s="1916"/>
    </row>
    <row r="68" spans="1:12">
      <c r="A68" s="1298">
        <v>13</v>
      </c>
      <c r="B68" s="2926" t="s">
        <v>987</v>
      </c>
      <c r="C68" s="1916"/>
      <c r="D68" s="1916"/>
      <c r="E68" s="1472">
        <v>30.318999999999999</v>
      </c>
      <c r="F68" s="2054"/>
      <c r="G68" s="2054"/>
      <c r="H68" s="1916"/>
      <c r="I68" s="1916"/>
      <c r="J68" s="2054">
        <f>E68</f>
        <v>30.318999999999999</v>
      </c>
      <c r="K68" s="1507">
        <f>874.43-87.39-100</f>
        <v>687.04</v>
      </c>
      <c r="L68" s="1507">
        <v>259.51</v>
      </c>
    </row>
    <row r="69" spans="1:12">
      <c r="A69" s="1298"/>
      <c r="B69" s="1446"/>
      <c r="C69" s="2052"/>
      <c r="D69" s="2052"/>
      <c r="E69" s="1466"/>
      <c r="F69" s="1466"/>
      <c r="G69" s="1466"/>
      <c r="H69" s="1466"/>
      <c r="I69" s="1466"/>
      <c r="J69" s="1466"/>
      <c r="K69" s="1324"/>
      <c r="L69" s="1324"/>
    </row>
    <row r="70" spans="1:12">
      <c r="A70" s="1298">
        <v>14</v>
      </c>
      <c r="B70" s="1446" t="s">
        <v>988</v>
      </c>
      <c r="C70" s="1304">
        <f>+C57+C62+C64</f>
        <v>616409</v>
      </c>
      <c r="D70" s="1304">
        <f>+D57+D62+D64</f>
        <v>349280.58600000001</v>
      </c>
      <c r="E70" s="1344">
        <f t="shared" ref="E70:L70" si="14">+E57+E62+E68</f>
        <v>30.318999999999999</v>
      </c>
      <c r="F70" s="1344">
        <f t="shared" si="14"/>
        <v>119.70000000000002</v>
      </c>
      <c r="G70" s="1344">
        <f t="shared" si="14"/>
        <v>77.118000000000009</v>
      </c>
      <c r="H70" s="1344">
        <f t="shared" si="14"/>
        <v>6.8150000000000004</v>
      </c>
      <c r="I70" s="1344">
        <f t="shared" si="14"/>
        <v>3.7990000000000004</v>
      </c>
      <c r="J70" s="1344">
        <f t="shared" si="14"/>
        <v>237.751</v>
      </c>
      <c r="K70" s="1300">
        <f t="shared" si="14"/>
        <v>6931.8159999999989</v>
      </c>
      <c r="L70" s="1300">
        <f t="shared" si="14"/>
        <v>4353.0499999999993</v>
      </c>
    </row>
    <row r="71" spans="1:12">
      <c r="A71" s="1301"/>
      <c r="B71" s="2039"/>
      <c r="C71" s="2040"/>
      <c r="D71" s="2040"/>
      <c r="E71" s="2041"/>
      <c r="F71" s="2041"/>
      <c r="G71" s="2041"/>
      <c r="H71" s="2041"/>
      <c r="I71" s="2041"/>
      <c r="J71" s="2041"/>
      <c r="K71" s="1305"/>
      <c r="L71" s="1305"/>
    </row>
    <row r="72" spans="1:12">
      <c r="A72" s="232"/>
      <c r="B72" s="538" t="s">
        <v>990</v>
      </c>
      <c r="C72" s="1438"/>
      <c r="D72" s="1438"/>
      <c r="E72" s="1438"/>
      <c r="F72" s="1438"/>
      <c r="G72" s="1438"/>
      <c r="H72" s="1438"/>
      <c r="I72" s="1438"/>
      <c r="J72" s="1438"/>
      <c r="K72" s="1438"/>
      <c r="L72" s="1438"/>
    </row>
    <row r="73" spans="1:12">
      <c r="A73" s="1303"/>
      <c r="B73" s="1313" t="s">
        <v>886</v>
      </c>
      <c r="C73" s="2035">
        <f t="shared" ref="C73:L73" si="15">+C37+C70</f>
        <v>812932</v>
      </c>
      <c r="D73" s="2035">
        <f t="shared" si="15"/>
        <v>571674.82460000005</v>
      </c>
      <c r="E73" s="2056">
        <f t="shared" si="15"/>
        <v>30.338999999999999</v>
      </c>
      <c r="F73" s="1452">
        <f t="shared" si="15"/>
        <v>172.71200000000002</v>
      </c>
      <c r="G73" s="1452">
        <f t="shared" si="15"/>
        <v>153.63</v>
      </c>
      <c r="H73" s="1452">
        <f t="shared" si="15"/>
        <v>22.157</v>
      </c>
      <c r="I73" s="1452">
        <f t="shared" si="15"/>
        <v>9.972999999999999</v>
      </c>
      <c r="J73" s="1452">
        <f t="shared" si="15"/>
        <v>388.81099999999998</v>
      </c>
      <c r="K73" s="1314">
        <f t="shared" si="15"/>
        <v>12384.359999999999</v>
      </c>
      <c r="L73" s="1302">
        <f t="shared" si="15"/>
        <v>8897.380000000001</v>
      </c>
    </row>
    <row r="74" spans="1:12">
      <c r="A74" s="2888"/>
      <c r="B74" s="2057"/>
      <c r="C74" s="1334"/>
      <c r="D74" s="1334"/>
      <c r="E74" s="2058"/>
      <c r="F74" s="2058"/>
      <c r="G74" s="2058"/>
      <c r="H74" s="2058"/>
      <c r="I74" s="2058"/>
      <c r="J74" s="2058"/>
      <c r="K74" s="2058"/>
      <c r="L74" s="2058"/>
    </row>
    <row r="75" spans="1:12">
      <c r="A75" s="113"/>
      <c r="B75" s="2059" t="s">
        <v>1960</v>
      </c>
      <c r="C75" s="2060"/>
      <c r="D75" s="2060"/>
      <c r="E75" s="1317"/>
      <c r="F75" s="1317"/>
      <c r="G75" s="1362"/>
      <c r="H75" s="1362"/>
      <c r="I75" s="1362"/>
      <c r="J75" s="1362"/>
      <c r="K75" s="1362"/>
      <c r="L75" s="1362"/>
    </row>
    <row r="76" spans="1:12">
      <c r="A76" s="113"/>
      <c r="B76" s="2059"/>
      <c r="C76" s="2060"/>
      <c r="D76" s="2060"/>
      <c r="E76" s="1308"/>
      <c r="F76" s="1308"/>
      <c r="G76" s="1317"/>
      <c r="H76" s="1317"/>
      <c r="I76" s="1317"/>
      <c r="J76" s="1317"/>
      <c r="K76" s="1317"/>
      <c r="L76" s="1317"/>
    </row>
    <row r="77" spans="1:12">
      <c r="A77" s="1499" t="s">
        <v>537</v>
      </c>
      <c r="B77" s="1433" t="s">
        <v>1961</v>
      </c>
      <c r="C77" s="1496" t="s">
        <v>2308</v>
      </c>
      <c r="D77" s="1485"/>
      <c r="E77" s="1486"/>
      <c r="F77" s="1486"/>
      <c r="G77" s="2886"/>
      <c r="H77" s="1486"/>
      <c r="I77" s="1486"/>
      <c r="J77" s="1318"/>
      <c r="K77" s="1319"/>
      <c r="L77" s="1319"/>
    </row>
    <row r="78" spans="1:12">
      <c r="A78" s="228"/>
      <c r="B78" s="228"/>
      <c r="C78" s="1361"/>
      <c r="D78" s="1485"/>
      <c r="E78" s="2061"/>
      <c r="F78" s="1486"/>
      <c r="G78" s="2062"/>
      <c r="H78" s="1486"/>
      <c r="I78" s="2046"/>
      <c r="J78" s="1486"/>
      <c r="K78" s="1291"/>
      <c r="L78" s="1506"/>
    </row>
    <row r="79" spans="1:12">
      <c r="A79" s="232"/>
      <c r="B79" s="538"/>
      <c r="C79" s="277" t="s">
        <v>2310</v>
      </c>
      <c r="D79" s="2063"/>
      <c r="E79" s="2087"/>
      <c r="F79" s="2131"/>
      <c r="G79" s="3783" t="s">
        <v>2309</v>
      </c>
      <c r="H79" s="3784"/>
      <c r="I79" s="3784"/>
      <c r="J79" s="3785"/>
      <c r="K79" s="1320"/>
      <c r="L79" s="1522"/>
    </row>
    <row r="80" spans="1:12">
      <c r="A80" s="232"/>
      <c r="B80" s="232"/>
      <c r="C80" s="1456" t="s">
        <v>1418</v>
      </c>
      <c r="D80" s="2065" t="s">
        <v>1962</v>
      </c>
      <c r="E80" s="2087"/>
      <c r="F80" s="1453"/>
      <c r="G80" s="3786"/>
      <c r="H80" s="3787"/>
      <c r="I80" s="3787"/>
      <c r="J80" s="3788"/>
      <c r="K80" s="1320"/>
      <c r="L80" s="1309"/>
    </row>
    <row r="81" spans="1:13">
      <c r="A81" s="232"/>
      <c r="B81" s="1451"/>
      <c r="C81" s="1456" t="s">
        <v>2316</v>
      </c>
      <c r="D81" s="2065" t="s">
        <v>1963</v>
      </c>
      <c r="E81" s="2064"/>
      <c r="F81" s="1452"/>
      <c r="G81" s="3790" t="s">
        <v>2312</v>
      </c>
      <c r="H81" s="3790"/>
      <c r="I81" s="3791"/>
      <c r="J81" s="1445"/>
      <c r="K81" s="1295" t="s">
        <v>1652</v>
      </c>
      <c r="L81" s="1295" t="s">
        <v>2314</v>
      </c>
    </row>
    <row r="82" spans="1:13">
      <c r="A82" s="1442"/>
      <c r="B82" s="2031" t="s">
        <v>2315</v>
      </c>
      <c r="C82" s="2033"/>
      <c r="D82" s="2035"/>
      <c r="E82" s="2132"/>
      <c r="F82" s="2169"/>
      <c r="G82" s="2149"/>
      <c r="H82" s="2034"/>
      <c r="I82" s="2034"/>
      <c r="J82" s="2036"/>
      <c r="K82" s="1295" t="s">
        <v>2347</v>
      </c>
      <c r="L82" s="1295" t="s">
        <v>2347</v>
      </c>
    </row>
    <row r="83" spans="1:13">
      <c r="A83" s="1442"/>
      <c r="B83" s="2031"/>
      <c r="C83" s="2033"/>
      <c r="D83" s="2035"/>
      <c r="E83" s="2132"/>
      <c r="F83" s="2133" t="s">
        <v>2206</v>
      </c>
      <c r="G83" s="2149" t="s">
        <v>2207</v>
      </c>
      <c r="H83" s="2034" t="s">
        <v>2208</v>
      </c>
      <c r="I83" s="2034" t="s">
        <v>2209</v>
      </c>
      <c r="J83" s="2036" t="s">
        <v>2346</v>
      </c>
      <c r="K83" s="1295" t="s">
        <v>970</v>
      </c>
      <c r="L83" s="1295" t="s">
        <v>971</v>
      </c>
    </row>
    <row r="84" spans="1:13">
      <c r="A84" s="1303"/>
      <c r="B84" s="2023"/>
      <c r="C84" s="2033"/>
      <c r="D84" s="2035"/>
      <c r="E84" s="2132"/>
      <c r="F84" s="2133"/>
      <c r="G84" s="2149"/>
      <c r="H84" s="2034"/>
      <c r="I84" s="2034"/>
      <c r="J84" s="2036" t="s">
        <v>970</v>
      </c>
      <c r="K84" s="1297" t="s">
        <v>973</v>
      </c>
      <c r="L84" s="1297" t="s">
        <v>973</v>
      </c>
    </row>
    <row r="85" spans="1:13">
      <c r="A85" s="1298"/>
      <c r="B85" s="2037" t="s">
        <v>974</v>
      </c>
      <c r="C85" s="1304"/>
      <c r="D85" s="1304"/>
      <c r="E85" s="2132"/>
      <c r="F85" s="2133"/>
      <c r="G85" s="2149"/>
      <c r="H85" s="2034"/>
      <c r="I85" s="2034"/>
      <c r="J85" s="1337" t="s">
        <v>672</v>
      </c>
      <c r="K85" s="1296"/>
      <c r="L85" s="2110"/>
    </row>
    <row r="86" spans="1:13" ht="18" customHeight="1">
      <c r="A86" s="1298">
        <v>1</v>
      </c>
      <c r="B86" s="2037">
        <v>0.5</v>
      </c>
      <c r="C86" s="1304">
        <f t="shared" ref="C86:D92" si="16">+C126+C168+C212</f>
        <v>16506</v>
      </c>
      <c r="D86" s="1304">
        <f t="shared" si="16"/>
        <v>7041.73</v>
      </c>
      <c r="E86" s="2147"/>
      <c r="F86" s="3811" t="s">
        <v>1964</v>
      </c>
      <c r="G86" s="3812"/>
      <c r="H86" s="3812"/>
      <c r="I86" s="3812"/>
      <c r="J86" s="3813"/>
      <c r="K86" s="1507">
        <v>5.3760000000000003</v>
      </c>
      <c r="L86" s="3805" t="s">
        <v>1965</v>
      </c>
      <c r="M86" s="3">
        <f>K86*0.8</f>
        <v>4.3008000000000006</v>
      </c>
    </row>
    <row r="87" spans="1:13" ht="18" customHeight="1">
      <c r="A87" s="1298">
        <v>2</v>
      </c>
      <c r="B87" s="2037" t="s">
        <v>976</v>
      </c>
      <c r="C87" s="1304">
        <f t="shared" si="16"/>
        <v>128813</v>
      </c>
      <c r="D87" s="1304">
        <f t="shared" si="16"/>
        <v>110379.89</v>
      </c>
      <c r="E87" s="2147"/>
      <c r="F87" s="3814"/>
      <c r="G87" s="3795"/>
      <c r="H87" s="3795"/>
      <c r="I87" s="3795"/>
      <c r="J87" s="3815"/>
      <c r="K87" s="1507">
        <v>19.496000000000002</v>
      </c>
      <c r="L87" s="3806"/>
      <c r="M87" s="3">
        <f t="shared" ref="M87:M92" si="17">K87*0.8</f>
        <v>15.596800000000002</v>
      </c>
    </row>
    <row r="88" spans="1:13" ht="18" customHeight="1">
      <c r="A88" s="1298">
        <v>3</v>
      </c>
      <c r="B88" s="2031" t="s">
        <v>977</v>
      </c>
      <c r="C88" s="1304">
        <f t="shared" si="16"/>
        <v>20257</v>
      </c>
      <c r="D88" s="1304">
        <f t="shared" si="16"/>
        <v>27958.728599999999</v>
      </c>
      <c r="E88" s="2056"/>
      <c r="F88" s="3814"/>
      <c r="G88" s="3795"/>
      <c r="H88" s="3795"/>
      <c r="I88" s="3795"/>
      <c r="J88" s="3815"/>
      <c r="K88" s="1507">
        <v>19.352000000000004</v>
      </c>
      <c r="L88" s="3806"/>
      <c r="M88" s="3">
        <f t="shared" si="17"/>
        <v>15.481600000000004</v>
      </c>
    </row>
    <row r="89" spans="1:13" ht="18" customHeight="1">
      <c r="A89" s="1298">
        <v>4</v>
      </c>
      <c r="B89" s="2037" t="s">
        <v>978</v>
      </c>
      <c r="C89" s="1304">
        <f t="shared" si="16"/>
        <v>17160</v>
      </c>
      <c r="D89" s="1304">
        <f t="shared" si="16"/>
        <v>32440.66</v>
      </c>
      <c r="E89" s="2147"/>
      <c r="F89" s="3814"/>
      <c r="G89" s="3795"/>
      <c r="H89" s="3795"/>
      <c r="I89" s="3795"/>
      <c r="J89" s="3815"/>
      <c r="K89" s="1507">
        <v>161.06400000000002</v>
      </c>
      <c r="L89" s="3806"/>
      <c r="M89" s="3">
        <f t="shared" si="17"/>
        <v>128.85120000000003</v>
      </c>
    </row>
    <row r="90" spans="1:13" ht="18" customHeight="1">
      <c r="A90" s="1298">
        <v>5</v>
      </c>
      <c r="B90" s="2037" t="s">
        <v>979</v>
      </c>
      <c r="C90" s="1304">
        <f t="shared" si="16"/>
        <v>4380</v>
      </c>
      <c r="D90" s="1304">
        <f t="shared" si="16"/>
        <v>10115.349999999999</v>
      </c>
      <c r="E90" s="2147"/>
      <c r="F90" s="3814"/>
      <c r="G90" s="3795"/>
      <c r="H90" s="3795"/>
      <c r="I90" s="3795"/>
      <c r="J90" s="3815"/>
      <c r="K90" s="1507">
        <v>40.128</v>
      </c>
      <c r="L90" s="3806"/>
      <c r="M90" s="3">
        <f t="shared" si="17"/>
        <v>32.102400000000003</v>
      </c>
    </row>
    <row r="91" spans="1:13" ht="18" customHeight="1">
      <c r="A91" s="1298">
        <v>6</v>
      </c>
      <c r="B91" s="2037" t="s">
        <v>980</v>
      </c>
      <c r="C91" s="1304">
        <f t="shared" si="16"/>
        <v>4518</v>
      </c>
      <c r="D91" s="1304">
        <f t="shared" si="16"/>
        <v>12938.07</v>
      </c>
      <c r="E91" s="2147"/>
      <c r="F91" s="3814"/>
      <c r="G91" s="3795"/>
      <c r="H91" s="3795"/>
      <c r="I91" s="3795"/>
      <c r="J91" s="3815"/>
      <c r="K91" s="1507">
        <v>36.095999999999997</v>
      </c>
      <c r="L91" s="3806"/>
      <c r="M91" s="3">
        <f t="shared" si="17"/>
        <v>28.876799999999999</v>
      </c>
    </row>
    <row r="92" spans="1:13" ht="18" customHeight="1">
      <c r="A92" s="1298">
        <v>7</v>
      </c>
      <c r="B92" s="1446" t="s">
        <v>981</v>
      </c>
      <c r="C92" s="1304">
        <f t="shared" si="16"/>
        <v>4748</v>
      </c>
      <c r="D92" s="1304">
        <f t="shared" si="16"/>
        <v>21497.29</v>
      </c>
      <c r="E92" s="2147"/>
      <c r="F92" s="3816"/>
      <c r="G92" s="3817"/>
      <c r="H92" s="3817"/>
      <c r="I92" s="3817"/>
      <c r="J92" s="3818"/>
      <c r="K92" s="1507">
        <v>45.712000000000003</v>
      </c>
      <c r="L92" s="3806"/>
      <c r="M92" s="3">
        <f t="shared" si="17"/>
        <v>36.569600000000001</v>
      </c>
    </row>
    <row r="93" spans="1:13" ht="18" customHeight="1">
      <c r="A93" s="1298"/>
      <c r="B93" s="1446"/>
      <c r="C93" s="1304"/>
      <c r="D93" s="1304"/>
      <c r="E93" s="1344"/>
      <c r="F93" s="2151"/>
      <c r="G93" s="3573"/>
      <c r="H93" s="3574"/>
      <c r="I93" s="3574"/>
      <c r="J93" s="3574"/>
      <c r="K93" s="1309"/>
      <c r="L93" s="3807"/>
    </row>
    <row r="94" spans="1:13">
      <c r="A94" s="1298">
        <v>8</v>
      </c>
      <c r="B94" s="2889" t="s">
        <v>1652</v>
      </c>
      <c r="C94" s="1304">
        <f t="shared" ref="C94:L94" si="18">SUM(C86:C93)</f>
        <v>196382</v>
      </c>
      <c r="D94" s="1304">
        <f t="shared" si="18"/>
        <v>222371.71860000002</v>
      </c>
      <c r="E94" s="1344">
        <f t="shared" si="18"/>
        <v>0</v>
      </c>
      <c r="F94" s="1344">
        <f>SUM(F86:F93)</f>
        <v>0</v>
      </c>
      <c r="G94" s="1344">
        <f t="shared" si="18"/>
        <v>0</v>
      </c>
      <c r="H94" s="1344">
        <f t="shared" si="18"/>
        <v>0</v>
      </c>
      <c r="I94" s="1344">
        <f t="shared" si="18"/>
        <v>0</v>
      </c>
      <c r="J94" s="1344">
        <f t="shared" si="18"/>
        <v>0</v>
      </c>
      <c r="K94" s="1326">
        <f t="shared" si="18"/>
        <v>327.22399999999999</v>
      </c>
      <c r="L94" s="1345">
        <f t="shared" si="18"/>
        <v>0</v>
      </c>
    </row>
    <row r="95" spans="1:13">
      <c r="A95" s="2888"/>
      <c r="B95" s="2890"/>
      <c r="C95" s="1334"/>
      <c r="D95" s="1334"/>
      <c r="E95" s="1334"/>
      <c r="F95" s="1334"/>
      <c r="G95" s="1334"/>
      <c r="H95" s="1334"/>
      <c r="I95" s="1334"/>
      <c r="J95" s="1334"/>
      <c r="K95" s="1334"/>
      <c r="L95" s="2069"/>
    </row>
    <row r="96" spans="1:13">
      <c r="A96" s="1499" t="s">
        <v>952</v>
      </c>
      <c r="B96" s="1433" t="s">
        <v>1961</v>
      </c>
      <c r="C96" s="2891" t="s">
        <v>989</v>
      </c>
      <c r="D96" s="1485"/>
      <c r="E96" s="2061"/>
      <c r="F96" s="1486"/>
      <c r="G96" s="2062"/>
      <c r="H96" s="1486"/>
      <c r="I96" s="2071"/>
      <c r="J96" s="1486"/>
      <c r="K96" s="1291"/>
      <c r="L96" s="1506"/>
    </row>
    <row r="97" spans="1:13">
      <c r="A97" s="1301"/>
      <c r="B97" s="1329"/>
      <c r="C97" s="2892" t="s">
        <v>2310</v>
      </c>
      <c r="D97" s="2040"/>
      <c r="E97" s="2064"/>
      <c r="F97" s="2087"/>
      <c r="G97" s="3783" t="s">
        <v>2309</v>
      </c>
      <c r="H97" s="3784"/>
      <c r="I97" s="3784"/>
      <c r="J97" s="3785"/>
      <c r="K97" s="1309"/>
      <c r="L97" s="1522"/>
    </row>
    <row r="98" spans="1:13">
      <c r="A98" s="1442"/>
      <c r="B98" s="228"/>
      <c r="C98" s="2033" t="s">
        <v>1418</v>
      </c>
      <c r="D98" s="2033" t="s">
        <v>1962</v>
      </c>
      <c r="E98" s="2064"/>
      <c r="F98" s="2087"/>
      <c r="G98" s="3786"/>
      <c r="H98" s="3787"/>
      <c r="I98" s="3787"/>
      <c r="J98" s="3788"/>
      <c r="K98" s="1309"/>
      <c r="L98" s="1309"/>
    </row>
    <row r="99" spans="1:13">
      <c r="A99" s="1442"/>
      <c r="B99" s="2031"/>
      <c r="C99" s="2033" t="s">
        <v>2316</v>
      </c>
      <c r="D99" s="2033" t="s">
        <v>1963</v>
      </c>
      <c r="E99" s="2064"/>
      <c r="F99" s="2087"/>
      <c r="G99" s="3789" t="s">
        <v>2312</v>
      </c>
      <c r="H99" s="3790"/>
      <c r="I99" s="3791"/>
      <c r="J99" s="1445"/>
      <c r="K99" s="1295" t="s">
        <v>1652</v>
      </c>
      <c r="L99" s="1295" t="s">
        <v>2314</v>
      </c>
    </row>
    <row r="100" spans="1:13">
      <c r="A100" s="1442"/>
      <c r="B100" s="2031" t="s">
        <v>2315</v>
      </c>
      <c r="C100" s="2033"/>
      <c r="D100" s="2035"/>
      <c r="E100" s="2036"/>
      <c r="F100" s="2036"/>
      <c r="G100" s="2034"/>
      <c r="H100" s="2034"/>
      <c r="I100" s="2034"/>
      <c r="J100" s="2036"/>
      <c r="K100" s="1295" t="s">
        <v>2347</v>
      </c>
      <c r="L100" s="1295" t="s">
        <v>2347</v>
      </c>
    </row>
    <row r="101" spans="1:13">
      <c r="A101" s="1442"/>
      <c r="B101" s="2031"/>
      <c r="C101" s="2033"/>
      <c r="D101" s="2035"/>
      <c r="E101" s="2036"/>
      <c r="F101" s="2036" t="s">
        <v>2206</v>
      </c>
      <c r="G101" s="2034" t="s">
        <v>2207</v>
      </c>
      <c r="H101" s="2034" t="s">
        <v>2208</v>
      </c>
      <c r="I101" s="2034" t="s">
        <v>2209</v>
      </c>
      <c r="J101" s="2036" t="s">
        <v>2346</v>
      </c>
      <c r="K101" s="1295" t="s">
        <v>970</v>
      </c>
      <c r="L101" s="1295" t="s">
        <v>971</v>
      </c>
    </row>
    <row r="102" spans="1:13">
      <c r="A102" s="1303"/>
      <c r="B102" s="2023"/>
      <c r="C102" s="2033"/>
      <c r="D102" s="2035"/>
      <c r="E102" s="2036"/>
      <c r="F102" s="2036"/>
      <c r="G102" s="2034"/>
      <c r="H102" s="2034"/>
      <c r="I102" s="2034"/>
      <c r="J102" s="2036" t="s">
        <v>970</v>
      </c>
      <c r="K102" s="1297" t="s">
        <v>973</v>
      </c>
      <c r="L102" s="1297" t="s">
        <v>973</v>
      </c>
    </row>
    <row r="103" spans="1:13">
      <c r="A103" s="1298"/>
      <c r="B103" s="2037" t="s">
        <v>974</v>
      </c>
      <c r="C103" s="1304"/>
      <c r="D103" s="1304"/>
      <c r="E103" s="2036"/>
      <c r="F103" s="2036"/>
      <c r="G103" s="2034"/>
      <c r="H103" s="2034"/>
      <c r="I103" s="2034"/>
      <c r="J103" s="2034"/>
      <c r="K103" s="1322"/>
      <c r="L103" s="1312"/>
    </row>
    <row r="104" spans="1:13" ht="18" customHeight="1">
      <c r="A104" s="1298">
        <v>1</v>
      </c>
      <c r="B104" s="2037">
        <v>0.5</v>
      </c>
      <c r="C104" s="1304">
        <f t="shared" ref="C104:D110" si="19">C145+C188+C232</f>
        <v>119503</v>
      </c>
      <c r="D104" s="1304">
        <f t="shared" si="19"/>
        <v>34881.699999999997</v>
      </c>
      <c r="E104" s="2147"/>
      <c r="F104" s="3811" t="s">
        <v>1964</v>
      </c>
      <c r="G104" s="3812"/>
      <c r="H104" s="3812"/>
      <c r="I104" s="3812"/>
      <c r="J104" s="3813"/>
      <c r="K104" s="1507">
        <v>119.608</v>
      </c>
      <c r="L104" s="3808" t="s">
        <v>1965</v>
      </c>
      <c r="M104" s="3">
        <f>K104*0.8</f>
        <v>95.686400000000006</v>
      </c>
    </row>
    <row r="105" spans="1:13" ht="18" customHeight="1">
      <c r="A105" s="1298">
        <v>2</v>
      </c>
      <c r="B105" s="2037" t="s">
        <v>976</v>
      </c>
      <c r="C105" s="1304">
        <f t="shared" si="19"/>
        <v>326201</v>
      </c>
      <c r="D105" s="1304">
        <f t="shared" si="19"/>
        <v>261365.66600000003</v>
      </c>
      <c r="E105" s="2147"/>
      <c r="F105" s="3814"/>
      <c r="G105" s="3795"/>
      <c r="H105" s="3795"/>
      <c r="I105" s="3795"/>
      <c r="J105" s="3815"/>
      <c r="K105" s="1507">
        <v>211.352</v>
      </c>
      <c r="L105" s="3809"/>
      <c r="M105" s="3">
        <f t="shared" ref="M105:M110" si="20">K105*0.8</f>
        <v>169.08160000000001</v>
      </c>
    </row>
    <row r="106" spans="1:13" ht="18" customHeight="1">
      <c r="A106" s="1298">
        <v>3</v>
      </c>
      <c r="B106" s="2037" t="s">
        <v>977</v>
      </c>
      <c r="C106" s="1304">
        <f t="shared" si="19"/>
        <v>11037</v>
      </c>
      <c r="D106" s="1304">
        <f t="shared" si="19"/>
        <v>14528.98</v>
      </c>
      <c r="E106" s="2147"/>
      <c r="F106" s="3814"/>
      <c r="G106" s="3795"/>
      <c r="H106" s="3795"/>
      <c r="I106" s="3795"/>
      <c r="J106" s="3815"/>
      <c r="K106" s="1507">
        <v>36.664000000000001</v>
      </c>
      <c r="L106" s="3809"/>
      <c r="M106" s="3">
        <f t="shared" si="20"/>
        <v>29.331200000000003</v>
      </c>
    </row>
    <row r="107" spans="1:13" ht="18" customHeight="1">
      <c r="A107" s="1298">
        <v>4</v>
      </c>
      <c r="B107" s="2037" t="s">
        <v>978</v>
      </c>
      <c r="C107" s="1304">
        <f t="shared" si="19"/>
        <v>5673</v>
      </c>
      <c r="D107" s="1304">
        <f t="shared" si="19"/>
        <v>10315.969999999999</v>
      </c>
      <c r="E107" s="2147"/>
      <c r="F107" s="3814"/>
      <c r="G107" s="3795"/>
      <c r="H107" s="3795"/>
      <c r="I107" s="3795"/>
      <c r="J107" s="3815"/>
      <c r="K107" s="1507">
        <v>175.44000000000003</v>
      </c>
      <c r="L107" s="3809"/>
      <c r="M107" s="3">
        <f t="shared" si="20"/>
        <v>140.35200000000003</v>
      </c>
    </row>
    <row r="108" spans="1:13" ht="18" customHeight="1">
      <c r="A108" s="1298">
        <v>5</v>
      </c>
      <c r="B108" s="2037" t="s">
        <v>979</v>
      </c>
      <c r="C108" s="1304">
        <f t="shared" si="19"/>
        <v>1751</v>
      </c>
      <c r="D108" s="1304">
        <f t="shared" si="19"/>
        <v>3988.24</v>
      </c>
      <c r="E108" s="2147"/>
      <c r="F108" s="3814"/>
      <c r="G108" s="3795"/>
      <c r="H108" s="3795"/>
      <c r="I108" s="3795"/>
      <c r="J108" s="3815"/>
      <c r="K108" s="1507">
        <v>9.1519999999999992</v>
      </c>
      <c r="L108" s="3809"/>
      <c r="M108" s="3">
        <f t="shared" si="20"/>
        <v>7.3216000000000001</v>
      </c>
    </row>
    <row r="109" spans="1:13" ht="18" customHeight="1">
      <c r="A109" s="1298">
        <v>6</v>
      </c>
      <c r="B109" s="2037" t="s">
        <v>980</v>
      </c>
      <c r="C109" s="1304">
        <f t="shared" si="19"/>
        <v>956</v>
      </c>
      <c r="D109" s="1304">
        <f t="shared" si="19"/>
        <v>2690.69</v>
      </c>
      <c r="E109" s="2147"/>
      <c r="F109" s="3814"/>
      <c r="G109" s="3795"/>
      <c r="H109" s="3795"/>
      <c r="I109" s="3795"/>
      <c r="J109" s="3815"/>
      <c r="K109" s="1507">
        <v>5.36</v>
      </c>
      <c r="L109" s="3809"/>
      <c r="M109" s="3">
        <f t="shared" si="20"/>
        <v>4.2880000000000003</v>
      </c>
    </row>
    <row r="110" spans="1:13" ht="18" customHeight="1">
      <c r="A110" s="1298">
        <v>7</v>
      </c>
      <c r="B110" s="1446" t="s">
        <v>981</v>
      </c>
      <c r="C110" s="1304">
        <f t="shared" si="19"/>
        <v>662</v>
      </c>
      <c r="D110" s="1304">
        <f t="shared" si="19"/>
        <v>3681.6400000000003</v>
      </c>
      <c r="E110" s="2147"/>
      <c r="F110" s="3816"/>
      <c r="G110" s="3817"/>
      <c r="H110" s="3817"/>
      <c r="I110" s="3817"/>
      <c r="J110" s="3818"/>
      <c r="K110" s="1507">
        <v>5.6400000000000006</v>
      </c>
      <c r="L110" s="3809"/>
      <c r="M110" s="3">
        <f t="shared" si="20"/>
        <v>4.5120000000000005</v>
      </c>
    </row>
    <row r="111" spans="1:13" ht="18" customHeight="1">
      <c r="A111" s="1298"/>
      <c r="B111" s="1446"/>
      <c r="C111" s="1304"/>
      <c r="D111" s="1304"/>
      <c r="E111" s="1344"/>
      <c r="F111" s="3573"/>
      <c r="G111" s="3574"/>
      <c r="H111" s="3574"/>
      <c r="I111" s="3574"/>
      <c r="J111" s="3575"/>
      <c r="K111" s="1309"/>
      <c r="L111" s="3810"/>
    </row>
    <row r="112" spans="1:13">
      <c r="A112" s="1298">
        <v>8</v>
      </c>
      <c r="B112" s="2889" t="s">
        <v>1652</v>
      </c>
      <c r="C112" s="1304">
        <f t="shared" ref="C112:L112" si="21">SUM(C104:C111)</f>
        <v>465783</v>
      </c>
      <c r="D112" s="1304">
        <f t="shared" si="21"/>
        <v>331452.886</v>
      </c>
      <c r="E112" s="1344">
        <f t="shared" si="21"/>
        <v>0</v>
      </c>
      <c r="F112" s="1344">
        <f>SUM(F104:F111)</f>
        <v>0</v>
      </c>
      <c r="G112" s="1344">
        <f t="shared" si="21"/>
        <v>0</v>
      </c>
      <c r="H112" s="1344">
        <f t="shared" si="21"/>
        <v>0</v>
      </c>
      <c r="I112" s="1344">
        <f t="shared" si="21"/>
        <v>0</v>
      </c>
      <c r="J112" s="1344">
        <f t="shared" si="21"/>
        <v>0</v>
      </c>
      <c r="K112" s="1323">
        <f t="shared" si="21"/>
        <v>563.21600000000012</v>
      </c>
      <c r="L112" s="1300">
        <f t="shared" si="21"/>
        <v>0</v>
      </c>
    </row>
    <row r="113" spans="1:13">
      <c r="A113" s="1298"/>
      <c r="B113" s="1446"/>
      <c r="C113" s="2893"/>
      <c r="D113" s="2893"/>
      <c r="E113" s="2893"/>
      <c r="F113" s="2893"/>
      <c r="G113" s="2893"/>
      <c r="H113" s="2893"/>
      <c r="I113" s="2893"/>
      <c r="J113" s="2893"/>
      <c r="K113" s="2893"/>
      <c r="L113" s="2893"/>
    </row>
    <row r="114" spans="1:13">
      <c r="A114" s="2894">
        <v>9</v>
      </c>
      <c r="B114" s="1329" t="s">
        <v>953</v>
      </c>
      <c r="C114" s="1361"/>
      <c r="D114" s="1361"/>
      <c r="E114" s="1362"/>
      <c r="F114" s="1362"/>
      <c r="G114" s="1362"/>
      <c r="H114" s="1362"/>
      <c r="I114" s="1362"/>
      <c r="J114" s="1362"/>
      <c r="K114" s="219"/>
      <c r="L114" s="219"/>
    </row>
    <row r="115" spans="1:13">
      <c r="A115" s="2895"/>
      <c r="B115" s="1313" t="s">
        <v>954</v>
      </c>
      <c r="C115" s="2040">
        <f t="shared" ref="C115:L115" si="22">+C94+C112</f>
        <v>662165</v>
      </c>
      <c r="D115" s="2040">
        <f t="shared" si="22"/>
        <v>553824.60459999996</v>
      </c>
      <c r="E115" s="2041">
        <f t="shared" si="22"/>
        <v>0</v>
      </c>
      <c r="F115" s="2041"/>
      <c r="G115" s="2041">
        <f t="shared" si="22"/>
        <v>0</v>
      </c>
      <c r="H115" s="2041">
        <f t="shared" si="22"/>
        <v>0</v>
      </c>
      <c r="I115" s="2041">
        <f t="shared" si="22"/>
        <v>0</v>
      </c>
      <c r="J115" s="2041">
        <f t="shared" si="22"/>
        <v>0</v>
      </c>
      <c r="K115" s="1331">
        <f t="shared" si="22"/>
        <v>890.44</v>
      </c>
      <c r="L115" s="1305">
        <f t="shared" si="22"/>
        <v>0</v>
      </c>
      <c r="M115" s="3">
        <f>J115-L115</f>
        <v>0</v>
      </c>
    </row>
    <row r="116" spans="1:13">
      <c r="A116" s="2896"/>
      <c r="B116" s="2057"/>
      <c r="C116" s="2069"/>
      <c r="D116" s="2069"/>
      <c r="E116" s="2897"/>
      <c r="F116" s="2897"/>
      <c r="G116" s="2897"/>
      <c r="H116" s="2072"/>
      <c r="I116" s="2072"/>
      <c r="J116" s="2072"/>
      <c r="K116" s="1334"/>
      <c r="L116" s="1334"/>
    </row>
    <row r="117" spans="1:13">
      <c r="A117" s="1499" t="s">
        <v>955</v>
      </c>
      <c r="B117" s="218" t="s">
        <v>707</v>
      </c>
      <c r="C117" s="2073"/>
      <c r="D117" s="1496" t="s">
        <v>2308</v>
      </c>
      <c r="E117" s="1308"/>
      <c r="F117" s="1308"/>
      <c r="G117" s="1317"/>
      <c r="H117" s="1317"/>
      <c r="I117" s="1317"/>
      <c r="J117" s="1317"/>
      <c r="K117" s="1289"/>
      <c r="L117" s="1291"/>
    </row>
    <row r="118" spans="1:13">
      <c r="A118" s="2898"/>
      <c r="B118" s="218"/>
      <c r="C118" s="2073"/>
      <c r="D118" s="2073"/>
      <c r="E118" s="1486"/>
      <c r="F118" s="1486"/>
      <c r="G118" s="2074"/>
      <c r="H118" s="2074"/>
      <c r="I118" s="2046"/>
      <c r="J118" s="1317"/>
      <c r="K118" s="1289"/>
      <c r="L118" s="1291"/>
    </row>
    <row r="119" spans="1:13">
      <c r="A119" s="1442"/>
      <c r="B119" s="2057"/>
      <c r="C119" s="2899" t="s">
        <v>2310</v>
      </c>
      <c r="D119" s="1458"/>
      <c r="E119" s="3784" t="s">
        <v>2309</v>
      </c>
      <c r="F119" s="3784"/>
      <c r="G119" s="3784"/>
      <c r="H119" s="3784"/>
      <c r="I119" s="3784"/>
      <c r="J119" s="3785"/>
      <c r="K119" s="1292"/>
      <c r="L119" s="2028"/>
    </row>
    <row r="120" spans="1:13">
      <c r="A120" s="1442"/>
      <c r="B120" s="228"/>
      <c r="C120" s="2075" t="s">
        <v>1418</v>
      </c>
      <c r="D120" s="2076" t="s">
        <v>1962</v>
      </c>
      <c r="E120" s="3787"/>
      <c r="F120" s="3787"/>
      <c r="G120" s="3787"/>
      <c r="H120" s="3787"/>
      <c r="I120" s="3787"/>
      <c r="J120" s="3788"/>
      <c r="K120" s="1336"/>
      <c r="L120" s="2077"/>
    </row>
    <row r="121" spans="1:13" ht="18" customHeight="1">
      <c r="A121" s="1442"/>
      <c r="B121" s="1483"/>
      <c r="C121" s="2075" t="s">
        <v>2316</v>
      </c>
      <c r="D121" s="2076" t="s">
        <v>1963</v>
      </c>
      <c r="E121" s="2078"/>
      <c r="F121" s="2078"/>
      <c r="G121" s="2079" t="s">
        <v>2312</v>
      </c>
      <c r="H121" s="2080"/>
      <c r="I121" s="2081"/>
      <c r="J121" s="2082"/>
      <c r="K121" s="1337" t="s">
        <v>1652</v>
      </c>
      <c r="L121" s="1339" t="s">
        <v>2314</v>
      </c>
    </row>
    <row r="122" spans="1:13">
      <c r="A122" s="1442"/>
      <c r="B122" s="1483" t="s">
        <v>2315</v>
      </c>
      <c r="C122" s="2075"/>
      <c r="D122" s="2083"/>
      <c r="E122" s="2081" t="s">
        <v>2317</v>
      </c>
      <c r="F122" s="2036" t="s">
        <v>2206</v>
      </c>
      <c r="G122" s="2034" t="s">
        <v>2207</v>
      </c>
      <c r="H122" s="2034" t="s">
        <v>2208</v>
      </c>
      <c r="I122" s="2034" t="s">
        <v>2209</v>
      </c>
      <c r="J122" s="2084" t="s">
        <v>2346</v>
      </c>
      <c r="K122" s="1338" t="s">
        <v>2347</v>
      </c>
      <c r="L122" s="2085" t="s">
        <v>2347</v>
      </c>
    </row>
    <row r="123" spans="1:13">
      <c r="A123" s="1442"/>
      <c r="B123" s="1483"/>
      <c r="C123" s="2075"/>
      <c r="D123" s="2083"/>
      <c r="E123" s="2086" t="s">
        <v>969</v>
      </c>
      <c r="F123" s="2900"/>
      <c r="G123" s="1486"/>
      <c r="H123" s="2087"/>
      <c r="I123" s="2087"/>
      <c r="J123" s="2088" t="s">
        <v>970</v>
      </c>
      <c r="K123" s="1338" t="s">
        <v>970</v>
      </c>
      <c r="L123" s="2085" t="s">
        <v>971</v>
      </c>
    </row>
    <row r="124" spans="1:13">
      <c r="A124" s="1442"/>
      <c r="B124" s="2023"/>
      <c r="C124" s="2075"/>
      <c r="D124" s="2083"/>
      <c r="E124" s="2089" t="s">
        <v>972</v>
      </c>
      <c r="F124" s="1486"/>
      <c r="G124" s="1486"/>
      <c r="H124" s="2087"/>
      <c r="I124" s="2087"/>
      <c r="J124" s="1339" t="s">
        <v>672</v>
      </c>
      <c r="K124" s="1340" t="s">
        <v>973</v>
      </c>
      <c r="L124" s="2901" t="s">
        <v>973</v>
      </c>
    </row>
    <row r="125" spans="1:13">
      <c r="A125" s="1301"/>
      <c r="B125" s="2090" t="s">
        <v>974</v>
      </c>
      <c r="C125" s="1447"/>
      <c r="D125" s="1447"/>
      <c r="E125" s="1452"/>
      <c r="F125" s="1452"/>
      <c r="G125" s="1438"/>
      <c r="H125" s="1452"/>
      <c r="I125" s="1452"/>
      <c r="J125" s="1452"/>
      <c r="K125" s="1296"/>
      <c r="L125" s="1296"/>
    </row>
    <row r="126" spans="1:13">
      <c r="A126" s="1342">
        <v>1</v>
      </c>
      <c r="B126" s="1343">
        <v>0.5</v>
      </c>
      <c r="C126" s="1342">
        <v>13170</v>
      </c>
      <c r="D126" s="2882">
        <v>5649.41</v>
      </c>
      <c r="E126" s="2882"/>
      <c r="F126" s="1342">
        <v>1.1990000000000001</v>
      </c>
      <c r="G126" s="1342">
        <v>0.82</v>
      </c>
      <c r="H126" s="1342">
        <v>4.4999999999999998E-2</v>
      </c>
      <c r="I126" s="1342">
        <v>2.1999999999999999E-2</v>
      </c>
      <c r="J126" s="1452">
        <f>SUM(F126:I126)</f>
        <v>2.0859999999999999</v>
      </c>
      <c r="K126" s="1342">
        <v>61.75</v>
      </c>
      <c r="L126" s="1507">
        <v>40.1</v>
      </c>
      <c r="M126">
        <f>(F126*2.2+G126*3.9+H126*4.9+I126*5.3)*10</f>
        <v>61.729000000000013</v>
      </c>
    </row>
    <row r="127" spans="1:13">
      <c r="A127" s="1342">
        <v>2</v>
      </c>
      <c r="B127" s="1346">
        <v>1</v>
      </c>
      <c r="C127" s="1342">
        <v>109520</v>
      </c>
      <c r="D127" s="2882">
        <v>93998.09</v>
      </c>
      <c r="E127" s="2882"/>
      <c r="F127" s="1342">
        <v>4.7759999999999998</v>
      </c>
      <c r="G127" s="1342">
        <v>4.1150000000000002</v>
      </c>
      <c r="H127" s="1342">
        <v>0.42499999999999999</v>
      </c>
      <c r="I127" s="1342">
        <v>0.17399999999999999</v>
      </c>
      <c r="J127" s="1452">
        <f t="shared" ref="J127:J132" si="23">SUM(F127:I127)</f>
        <v>9.49</v>
      </c>
      <c r="K127" s="1342">
        <v>295.58999999999997</v>
      </c>
      <c r="L127" s="1342">
        <v>227.23</v>
      </c>
      <c r="M127">
        <f t="shared" ref="M127:M132" si="24">(F127*2.2+G127*3.9+H127*4.9+I127*5.3)*10</f>
        <v>295.60400000000004</v>
      </c>
    </row>
    <row r="128" spans="1:13">
      <c r="A128" s="1342">
        <v>3</v>
      </c>
      <c r="B128" s="1343">
        <v>1.5</v>
      </c>
      <c r="C128" s="1342">
        <v>17868</v>
      </c>
      <c r="D128" s="2882">
        <v>24637.192999999999</v>
      </c>
      <c r="E128" s="2882"/>
      <c r="F128" s="1342">
        <v>3.0209999999999999</v>
      </c>
      <c r="G128" s="1342">
        <v>2.8860000000000001</v>
      </c>
      <c r="H128" s="1342">
        <v>0.34699999999999998</v>
      </c>
      <c r="I128" s="1342">
        <v>0.13500000000000001</v>
      </c>
      <c r="J128" s="1452">
        <f t="shared" si="23"/>
        <v>6.3889999999999993</v>
      </c>
      <c r="K128" s="1342">
        <v>203.19</v>
      </c>
      <c r="L128" s="1342">
        <v>146.44999999999999</v>
      </c>
      <c r="M128">
        <f t="shared" si="24"/>
        <v>203.17399999999998</v>
      </c>
    </row>
    <row r="129" spans="1:13">
      <c r="A129" s="1342">
        <v>4</v>
      </c>
      <c r="B129" s="1346">
        <v>2</v>
      </c>
      <c r="C129" s="1342">
        <v>15563</v>
      </c>
      <c r="D129" s="2882">
        <v>29418.61</v>
      </c>
      <c r="E129" s="2882"/>
      <c r="F129" s="1342">
        <f>28.192-5</f>
        <v>23.192</v>
      </c>
      <c r="G129" s="1342">
        <f>33.376-6.042</f>
        <v>27.333999999999996</v>
      </c>
      <c r="H129" s="1342">
        <v>4.7939999999999996</v>
      </c>
      <c r="I129" s="1342">
        <v>1.4590000000000001</v>
      </c>
      <c r="J129" s="1452">
        <f t="shared" si="23"/>
        <v>56.778999999999996</v>
      </c>
      <c r="K129" s="1342">
        <f>2234.13-350</f>
        <v>1884.13</v>
      </c>
      <c r="L129" s="1342">
        <v>1864.06</v>
      </c>
      <c r="M129">
        <f t="shared" si="24"/>
        <v>1888.4829999999999</v>
      </c>
    </row>
    <row r="130" spans="1:13">
      <c r="A130" s="1342">
        <v>5</v>
      </c>
      <c r="B130" s="1343">
        <v>2.5</v>
      </c>
      <c r="C130" s="1342">
        <v>4043</v>
      </c>
      <c r="D130" s="2882">
        <v>9340.0499999999993</v>
      </c>
      <c r="E130" s="2882"/>
      <c r="F130" s="1342">
        <v>5.0650000000000004</v>
      </c>
      <c r="G130" s="1342">
        <v>8.41</v>
      </c>
      <c r="H130" s="1342">
        <v>1.9470000000000001</v>
      </c>
      <c r="I130" s="1342">
        <v>0.56299999999999994</v>
      </c>
      <c r="J130" s="1452">
        <f t="shared" si="23"/>
        <v>15.985000000000001</v>
      </c>
      <c r="K130" s="1507">
        <v>564.70000000000005</v>
      </c>
      <c r="L130" s="1342">
        <v>526.44000000000005</v>
      </c>
      <c r="M130">
        <f t="shared" si="24"/>
        <v>564.66200000000003</v>
      </c>
    </row>
    <row r="131" spans="1:13">
      <c r="A131" s="1342">
        <v>6</v>
      </c>
      <c r="B131" s="1346">
        <v>3</v>
      </c>
      <c r="C131" s="1342">
        <v>4199</v>
      </c>
      <c r="D131" s="2882">
        <v>12024.13</v>
      </c>
      <c r="E131" s="2882"/>
      <c r="F131" s="1342">
        <v>4.6219999999999999</v>
      </c>
      <c r="G131" s="1342">
        <v>8.5329999999999995</v>
      </c>
      <c r="H131" s="1342">
        <v>2.589</v>
      </c>
      <c r="I131" s="1342">
        <v>0.89600000000000002</v>
      </c>
      <c r="J131" s="1452">
        <f t="shared" si="23"/>
        <v>16.64</v>
      </c>
      <c r="K131" s="1342">
        <v>608.79999999999995</v>
      </c>
      <c r="L131" s="1342">
        <v>572.67999999999995</v>
      </c>
      <c r="M131">
        <f t="shared" si="24"/>
        <v>608.82000000000005</v>
      </c>
    </row>
    <row r="132" spans="1:13">
      <c r="A132" s="1342">
        <v>7</v>
      </c>
      <c r="B132" s="1343" t="s">
        <v>708</v>
      </c>
      <c r="C132" s="1342">
        <v>4476</v>
      </c>
      <c r="D132" s="2882">
        <v>20339.38</v>
      </c>
      <c r="E132" s="2882"/>
      <c r="F132" s="1342">
        <v>3.8919999999999999</v>
      </c>
      <c r="G132" s="1342">
        <v>8.3640000000000008</v>
      </c>
      <c r="H132" s="1342">
        <v>3.883</v>
      </c>
      <c r="I132" s="1342">
        <v>2.5059999999999998</v>
      </c>
      <c r="J132" s="1452">
        <f t="shared" si="23"/>
        <v>18.645</v>
      </c>
      <c r="K132" s="1342">
        <v>734.87</v>
      </c>
      <c r="L132" s="1342">
        <v>732.46</v>
      </c>
      <c r="M132">
        <f t="shared" si="24"/>
        <v>734.90500000000009</v>
      </c>
    </row>
    <row r="133" spans="1:13" ht="18.75">
      <c r="A133" s="1303"/>
      <c r="B133" s="1465"/>
      <c r="C133" s="1361"/>
      <c r="D133" s="1361"/>
      <c r="E133" s="1347"/>
      <c r="F133" s="1347"/>
      <c r="G133" s="1466"/>
      <c r="H133" s="1466"/>
      <c r="I133" s="1466"/>
      <c r="J133" s="1466"/>
      <c r="K133" s="1324"/>
      <c r="L133" s="1293"/>
    </row>
    <row r="134" spans="1:13">
      <c r="A134" s="2902">
        <v>8</v>
      </c>
      <c r="B134" s="2889" t="s">
        <v>1652</v>
      </c>
      <c r="C134" s="1304">
        <f>SUM(C126:C132)</f>
        <v>168839</v>
      </c>
      <c r="D134" s="1304">
        <f>SUM(D126:D132)</f>
        <v>195406.86300000001</v>
      </c>
      <c r="E134" s="1416">
        <f t="shared" ref="E134:L134" si="25">SUM(E126:E133)</f>
        <v>0</v>
      </c>
      <c r="F134" s="1344">
        <f t="shared" si="25"/>
        <v>45.767000000000003</v>
      </c>
      <c r="G134" s="1344">
        <f t="shared" si="25"/>
        <v>60.462000000000003</v>
      </c>
      <c r="H134" s="1344">
        <f t="shared" si="25"/>
        <v>14.030000000000001</v>
      </c>
      <c r="I134" s="1344">
        <f t="shared" si="25"/>
        <v>5.754999999999999</v>
      </c>
      <c r="J134" s="1344">
        <f t="shared" si="25"/>
        <v>126.014</v>
      </c>
      <c r="K134" s="1345">
        <f t="shared" si="25"/>
        <v>4353.03</v>
      </c>
      <c r="L134" s="1345">
        <f t="shared" si="25"/>
        <v>4109.42</v>
      </c>
    </row>
    <row r="135" spans="1:13">
      <c r="A135" s="113"/>
      <c r="B135" s="2023"/>
      <c r="C135" s="2903"/>
      <c r="D135" s="2903"/>
      <c r="E135" s="2903"/>
      <c r="F135" s="2903"/>
      <c r="G135" s="2903"/>
      <c r="H135" s="2903"/>
      <c r="I135" s="2903"/>
      <c r="J135" s="2903"/>
      <c r="K135" s="2903"/>
      <c r="L135" s="2903"/>
    </row>
    <row r="136" spans="1:13">
      <c r="A136" s="1499" t="s">
        <v>709</v>
      </c>
      <c r="B136" s="218" t="s">
        <v>707</v>
      </c>
      <c r="C136" s="2073"/>
      <c r="D136" s="2073" t="s">
        <v>989</v>
      </c>
      <c r="E136" s="1362"/>
      <c r="F136" s="1362"/>
      <c r="G136" s="1317"/>
      <c r="H136" s="1317"/>
      <c r="I136" s="1317"/>
      <c r="J136" s="1317"/>
      <c r="K136" s="1289"/>
      <c r="L136" s="1289"/>
    </row>
    <row r="137" spans="1:13">
      <c r="A137" s="113"/>
      <c r="B137" s="218"/>
      <c r="C137" s="2073"/>
      <c r="D137" s="2073"/>
      <c r="E137" s="1317"/>
      <c r="F137" s="1317"/>
      <c r="G137" s="2074"/>
      <c r="H137" s="2074"/>
      <c r="I137" s="2046"/>
      <c r="J137" s="1317"/>
      <c r="K137" s="1289"/>
      <c r="L137" s="1289"/>
    </row>
    <row r="138" spans="1:13">
      <c r="A138" s="509"/>
      <c r="B138" s="2092"/>
      <c r="C138" s="2899" t="s">
        <v>2310</v>
      </c>
      <c r="D138" s="1458"/>
      <c r="E138" s="3784" t="s">
        <v>2309</v>
      </c>
      <c r="F138" s="3784"/>
      <c r="G138" s="3784"/>
      <c r="H138" s="3784"/>
      <c r="I138" s="3784"/>
      <c r="J138" s="3785"/>
      <c r="K138" s="1292"/>
      <c r="L138" s="2028"/>
    </row>
    <row r="139" spans="1:13">
      <c r="A139" s="2904"/>
      <c r="B139" s="2723"/>
      <c r="C139" s="2075" t="s">
        <v>1418</v>
      </c>
      <c r="D139" s="2076" t="s">
        <v>1962</v>
      </c>
      <c r="E139" s="3787"/>
      <c r="F139" s="3787"/>
      <c r="G139" s="3787"/>
      <c r="H139" s="3787"/>
      <c r="I139" s="3787"/>
      <c r="J139" s="3788"/>
      <c r="K139" s="1336"/>
      <c r="L139" s="2077"/>
    </row>
    <row r="140" spans="1:13" ht="18" customHeight="1">
      <c r="A140" s="2904"/>
      <c r="B140" s="1501"/>
      <c r="C140" s="2075" t="s">
        <v>2316</v>
      </c>
      <c r="D140" s="2076" t="s">
        <v>1963</v>
      </c>
      <c r="E140" s="2078"/>
      <c r="F140" s="2078"/>
      <c r="G140" s="2079" t="s">
        <v>2312</v>
      </c>
      <c r="H140" s="2080"/>
      <c r="I140" s="2081"/>
      <c r="J140" s="2082"/>
      <c r="K140" s="1337" t="s">
        <v>1652</v>
      </c>
      <c r="L140" s="1339" t="s">
        <v>2314</v>
      </c>
    </row>
    <row r="141" spans="1:13">
      <c r="A141" s="2904"/>
      <c r="B141" s="1501" t="s">
        <v>2315</v>
      </c>
      <c r="C141" s="2075"/>
      <c r="D141" s="2083"/>
      <c r="E141" s="2081" t="s">
        <v>2317</v>
      </c>
      <c r="F141" s="2036" t="s">
        <v>2206</v>
      </c>
      <c r="G141" s="2034" t="s">
        <v>2207</v>
      </c>
      <c r="H141" s="2034" t="s">
        <v>2208</v>
      </c>
      <c r="I141" s="2034" t="s">
        <v>2209</v>
      </c>
      <c r="J141" s="2084" t="s">
        <v>2346</v>
      </c>
      <c r="K141" s="1338" t="s">
        <v>2347</v>
      </c>
      <c r="L141" s="2085" t="s">
        <v>2347</v>
      </c>
    </row>
    <row r="142" spans="1:13">
      <c r="A142" s="2904"/>
      <c r="B142" s="1501"/>
      <c r="C142" s="2075"/>
      <c r="D142" s="2083"/>
      <c r="E142" s="2086" t="s">
        <v>969</v>
      </c>
      <c r="F142" s="2900"/>
      <c r="G142" s="1486"/>
      <c r="H142" s="2087"/>
      <c r="I142" s="2087"/>
      <c r="J142" s="2088" t="s">
        <v>970</v>
      </c>
      <c r="K142" s="1338" t="s">
        <v>970</v>
      </c>
      <c r="L142" s="2085" t="s">
        <v>971</v>
      </c>
    </row>
    <row r="143" spans="1:13">
      <c r="A143" s="2904"/>
      <c r="B143" s="2093"/>
      <c r="C143" s="2075"/>
      <c r="D143" s="2083"/>
      <c r="E143" s="2089" t="s">
        <v>972</v>
      </c>
      <c r="F143" s="1486"/>
      <c r="G143" s="1486"/>
      <c r="H143" s="2087"/>
      <c r="I143" s="2087"/>
      <c r="J143" s="1339" t="s">
        <v>672</v>
      </c>
      <c r="K143" s="1340" t="s">
        <v>973</v>
      </c>
      <c r="L143" s="2901" t="s">
        <v>973</v>
      </c>
    </row>
    <row r="144" spans="1:13">
      <c r="A144" s="1301"/>
      <c r="B144" s="1483" t="s">
        <v>974</v>
      </c>
      <c r="C144" s="1447"/>
      <c r="D144" s="1447"/>
      <c r="E144" s="1452"/>
      <c r="F144" s="1452"/>
      <c r="G144" s="1438"/>
      <c r="H144" s="1452"/>
      <c r="I144" s="1452"/>
      <c r="J144" s="1452"/>
      <c r="K144" s="1296"/>
      <c r="L144" s="1296"/>
    </row>
    <row r="145" spans="1:13">
      <c r="A145" s="1342">
        <v>1</v>
      </c>
      <c r="B145" s="1343">
        <v>0.5</v>
      </c>
      <c r="C145" s="1342">
        <v>102144</v>
      </c>
      <c r="D145" s="2882">
        <v>28920.6</v>
      </c>
      <c r="E145" s="2882"/>
      <c r="F145" s="1472">
        <v>20.216000000000001</v>
      </c>
      <c r="G145" s="1472">
        <v>9.2460000000000004</v>
      </c>
      <c r="H145" s="1342">
        <v>0.432</v>
      </c>
      <c r="I145" s="1342">
        <v>0.41799999999999998</v>
      </c>
      <c r="J145" s="1452">
        <f>SUM(F145:I145)</f>
        <v>30.312000000000001</v>
      </c>
      <c r="K145" s="1342">
        <v>848.72</v>
      </c>
      <c r="L145" s="1342">
        <v>422.48</v>
      </c>
      <c r="M145" s="3">
        <f>(F145*2.2+G145*3.9+H145*4.9+I145*5.3)*10</f>
        <v>848.66800000000012</v>
      </c>
    </row>
    <row r="146" spans="1:13">
      <c r="A146" s="1342">
        <v>2</v>
      </c>
      <c r="B146" s="1346">
        <v>1</v>
      </c>
      <c r="C146" s="1342">
        <v>268943</v>
      </c>
      <c r="D146" s="2882">
        <v>215891.41</v>
      </c>
      <c r="E146" s="2882"/>
      <c r="F146" s="1472">
        <f>46.819-10</f>
        <v>36.819000000000003</v>
      </c>
      <c r="G146" s="1472">
        <f>27.614-5</f>
        <v>22.614000000000001</v>
      </c>
      <c r="H146" s="1342">
        <v>2.0830000000000002</v>
      </c>
      <c r="I146" s="1342">
        <v>0.91500000000000004</v>
      </c>
      <c r="J146" s="1452">
        <f t="shared" ref="J146:J151" si="26">SUM(F146:I146)</f>
        <v>62.431000000000004</v>
      </c>
      <c r="K146" s="1342">
        <f>2257.57-400</f>
        <v>1857.5700000000002</v>
      </c>
      <c r="L146" s="1342">
        <v>1740.32</v>
      </c>
      <c r="M146" s="3">
        <f t="shared" ref="M146:M151" si="27">(F146*2.2+G146*3.9+H146*4.9+I146*5.3)*10</f>
        <v>1842.5260000000003</v>
      </c>
    </row>
    <row r="147" spans="1:13">
      <c r="A147" s="1342">
        <v>3</v>
      </c>
      <c r="B147" s="1343">
        <v>1.5</v>
      </c>
      <c r="C147" s="1342">
        <v>9270</v>
      </c>
      <c r="D147" s="2882">
        <v>12207.94</v>
      </c>
      <c r="E147" s="2882"/>
      <c r="F147" s="1472">
        <v>4.9400000000000004</v>
      </c>
      <c r="G147" s="1472">
        <v>3.6080000000000001</v>
      </c>
      <c r="H147" s="1342">
        <v>0.35899999999999999</v>
      </c>
      <c r="I147" s="1342">
        <v>0.13800000000000001</v>
      </c>
      <c r="J147" s="1452">
        <f t="shared" si="26"/>
        <v>9.0449999999999999</v>
      </c>
      <c r="K147" s="1342">
        <v>274.33</v>
      </c>
      <c r="L147" s="1342">
        <v>196.74</v>
      </c>
      <c r="M147" s="3">
        <f t="shared" si="27"/>
        <v>274.29700000000003</v>
      </c>
    </row>
    <row r="148" spans="1:13">
      <c r="A148" s="1342">
        <v>4</v>
      </c>
      <c r="B148" s="1346">
        <v>2</v>
      </c>
      <c r="C148" s="1342">
        <v>4822</v>
      </c>
      <c r="D148" s="2882">
        <v>8763.4</v>
      </c>
      <c r="E148" s="2882"/>
      <c r="F148" s="1472">
        <v>25.247</v>
      </c>
      <c r="G148" s="1472">
        <v>14.103999999999999</v>
      </c>
      <c r="H148" s="1342">
        <v>1.159</v>
      </c>
      <c r="I148" s="1342">
        <v>0.50900000000000001</v>
      </c>
      <c r="J148" s="1452">
        <f t="shared" si="26"/>
        <v>41.018999999999998</v>
      </c>
      <c r="K148" s="1342">
        <v>1189.26</v>
      </c>
      <c r="L148" s="1342">
        <v>974.88</v>
      </c>
      <c r="M148" s="3">
        <f t="shared" si="27"/>
        <v>1189.258</v>
      </c>
    </row>
    <row r="149" spans="1:13">
      <c r="A149" s="1342">
        <v>5</v>
      </c>
      <c r="B149" s="1343">
        <v>2.5</v>
      </c>
      <c r="C149" s="1342">
        <v>1483</v>
      </c>
      <c r="D149" s="2882">
        <v>3376</v>
      </c>
      <c r="E149" s="2882"/>
      <c r="F149" s="1342">
        <v>0.98399999999999999</v>
      </c>
      <c r="G149" s="1342">
        <v>1.0129999999999999</v>
      </c>
      <c r="H149" s="1342">
        <v>0.17100000000000001</v>
      </c>
      <c r="I149" s="1342">
        <v>7.3999999999999996E-2</v>
      </c>
      <c r="J149" s="1452">
        <f t="shared" si="26"/>
        <v>2.2419999999999995</v>
      </c>
      <c r="K149" s="1342">
        <v>73.47</v>
      </c>
      <c r="L149" s="1342">
        <v>63.39</v>
      </c>
      <c r="M149" s="3">
        <f t="shared" si="27"/>
        <v>73.455999999999989</v>
      </c>
    </row>
    <row r="150" spans="1:13">
      <c r="A150" s="1342">
        <v>6</v>
      </c>
      <c r="B150" s="1346">
        <v>3</v>
      </c>
      <c r="C150" s="1342">
        <v>826</v>
      </c>
      <c r="D150" s="2882">
        <v>2325.16</v>
      </c>
      <c r="E150" s="2882"/>
      <c r="F150" s="1342">
        <v>0.59799999999999998</v>
      </c>
      <c r="G150" s="1342">
        <v>0.71599999999999997</v>
      </c>
      <c r="H150" s="1342">
        <v>0.16500000000000001</v>
      </c>
      <c r="I150" s="1342">
        <v>7.6999999999999999E-2</v>
      </c>
      <c r="J150" s="1452">
        <f t="shared" si="26"/>
        <v>1.556</v>
      </c>
      <c r="K150" s="1342">
        <v>53.24</v>
      </c>
      <c r="L150" s="1507">
        <v>49.1</v>
      </c>
      <c r="M150" s="3">
        <f t="shared" si="27"/>
        <v>53.246000000000002</v>
      </c>
    </row>
    <row r="151" spans="1:13">
      <c r="A151" s="1342">
        <v>7</v>
      </c>
      <c r="B151" s="1343" t="s">
        <v>708</v>
      </c>
      <c r="C151" s="1342">
        <v>598</v>
      </c>
      <c r="D151" s="2882">
        <v>3430.11</v>
      </c>
      <c r="E151" s="2882"/>
      <c r="F151" s="1342">
        <v>0.41199999999999998</v>
      </c>
      <c r="G151" s="1342">
        <v>0.63300000000000001</v>
      </c>
      <c r="H151" s="1342">
        <v>0.23100000000000001</v>
      </c>
      <c r="I151" s="1342">
        <v>0.68500000000000005</v>
      </c>
      <c r="J151" s="1452">
        <f t="shared" si="26"/>
        <v>1.9610000000000001</v>
      </c>
      <c r="K151" s="1342">
        <v>81.38</v>
      </c>
      <c r="L151" s="1342">
        <v>80.150000000000006</v>
      </c>
      <c r="M151" s="3">
        <f t="shared" si="27"/>
        <v>81.375000000000014</v>
      </c>
    </row>
    <row r="152" spans="1:13">
      <c r="A152" s="232"/>
      <c r="B152" s="1437"/>
      <c r="C152" s="223"/>
      <c r="D152" s="223"/>
      <c r="E152" s="1452"/>
      <c r="F152" s="1452"/>
      <c r="G152" s="1452"/>
      <c r="H152" s="1452"/>
      <c r="I152" s="1452"/>
      <c r="J152" s="1452"/>
      <c r="K152" s="1309"/>
      <c r="L152" s="1309"/>
    </row>
    <row r="153" spans="1:13">
      <c r="A153" s="1303">
        <v>8</v>
      </c>
      <c r="B153" s="2905" t="s">
        <v>1652</v>
      </c>
      <c r="C153" s="2052">
        <f>SUM(C145:C151)</f>
        <v>388086</v>
      </c>
      <c r="D153" s="2052">
        <f>SUM(D145:D151)</f>
        <v>274914.62</v>
      </c>
      <c r="E153" s="1466">
        <f t="shared" ref="E153:L153" si="28">SUM(E145:E152)</f>
        <v>0</v>
      </c>
      <c r="F153" s="1466">
        <f t="shared" si="28"/>
        <v>89.216000000000008</v>
      </c>
      <c r="G153" s="1466">
        <f t="shared" si="28"/>
        <v>51.933999999999997</v>
      </c>
      <c r="H153" s="1466">
        <f t="shared" si="28"/>
        <v>4.6000000000000005</v>
      </c>
      <c r="I153" s="1466">
        <f t="shared" si="28"/>
        <v>2.8159999999999998</v>
      </c>
      <c r="J153" s="1466">
        <f t="shared" si="28"/>
        <v>148.56600000000003</v>
      </c>
      <c r="K153" s="1324">
        <f t="shared" si="28"/>
        <v>4377.97</v>
      </c>
      <c r="L153" s="1324">
        <f t="shared" si="28"/>
        <v>3527.06</v>
      </c>
    </row>
    <row r="154" spans="1:13">
      <c r="A154" s="1298"/>
      <c r="B154" s="2889"/>
      <c r="C154" s="2906"/>
      <c r="D154" s="2906"/>
      <c r="E154" s="2906"/>
      <c r="F154" s="2906"/>
      <c r="G154" s="2906"/>
      <c r="H154" s="2906"/>
      <c r="I154" s="2906"/>
      <c r="J154" s="2906"/>
      <c r="K154" s="2906"/>
      <c r="L154" s="2906"/>
    </row>
    <row r="155" spans="1:13">
      <c r="A155" s="2894">
        <v>9</v>
      </c>
      <c r="B155" s="1329" t="s">
        <v>953</v>
      </c>
      <c r="C155" s="1361"/>
      <c r="D155" s="2040"/>
      <c r="E155" s="2041"/>
      <c r="F155" s="2041"/>
      <c r="G155" s="2041"/>
      <c r="H155" s="2041"/>
      <c r="I155" s="2041"/>
      <c r="J155" s="2041"/>
      <c r="K155" s="1305"/>
      <c r="L155" s="1305"/>
    </row>
    <row r="156" spans="1:13">
      <c r="A156" s="2895"/>
      <c r="B156" s="1313" t="s">
        <v>716</v>
      </c>
      <c r="C156" s="2040">
        <f t="shared" ref="C156:L156" si="29">+C134+C153</f>
        <v>556925</v>
      </c>
      <c r="D156" s="2040">
        <f t="shared" si="29"/>
        <v>470321.48300000001</v>
      </c>
      <c r="E156" s="2040">
        <f t="shared" si="29"/>
        <v>0</v>
      </c>
      <c r="F156" s="2041">
        <f t="shared" si="29"/>
        <v>134.983</v>
      </c>
      <c r="G156" s="2041">
        <f t="shared" si="29"/>
        <v>112.396</v>
      </c>
      <c r="H156" s="2041">
        <f t="shared" si="29"/>
        <v>18.630000000000003</v>
      </c>
      <c r="I156" s="2041">
        <f t="shared" si="29"/>
        <v>8.570999999999998</v>
      </c>
      <c r="J156" s="2041">
        <f t="shared" si="29"/>
        <v>274.58000000000004</v>
      </c>
      <c r="K156" s="1305">
        <f t="shared" si="29"/>
        <v>8731</v>
      </c>
      <c r="L156" s="1305">
        <f t="shared" si="29"/>
        <v>7636.48</v>
      </c>
    </row>
    <row r="157" spans="1:13">
      <c r="A157" s="2896"/>
      <c r="B157" s="2057"/>
      <c r="C157" s="2069"/>
      <c r="D157" s="2069"/>
      <c r="E157" s="2072"/>
      <c r="F157" s="2072"/>
      <c r="G157" s="2072"/>
      <c r="H157" s="2072"/>
      <c r="I157" s="2072"/>
      <c r="J157" s="2072"/>
      <c r="K157" s="1334"/>
      <c r="L157" s="1334"/>
    </row>
    <row r="158" spans="1:13">
      <c r="A158" s="1499" t="s">
        <v>717</v>
      </c>
      <c r="B158" s="218" t="s">
        <v>718</v>
      </c>
      <c r="C158" s="1496" t="s">
        <v>2308</v>
      </c>
      <c r="D158" s="2022"/>
      <c r="E158" s="1308"/>
      <c r="F158" s="1308"/>
      <c r="G158" s="1362"/>
      <c r="H158" s="1317"/>
      <c r="I158" s="1317"/>
      <c r="J158" s="1317"/>
      <c r="K158" s="1289"/>
      <c r="L158" s="1291"/>
    </row>
    <row r="159" spans="1:13">
      <c r="A159" s="113"/>
      <c r="B159" s="2023"/>
      <c r="C159" s="2022"/>
      <c r="D159" s="2022"/>
      <c r="E159" s="1362"/>
      <c r="F159" s="1362"/>
      <c r="G159" s="1317"/>
      <c r="H159" s="1317"/>
      <c r="I159" s="1317"/>
      <c r="J159" s="1317"/>
      <c r="K159" s="1289"/>
      <c r="L159" s="1291"/>
    </row>
    <row r="160" spans="1:13">
      <c r="A160" s="509"/>
      <c r="B160" s="2095"/>
      <c r="C160" s="2096"/>
      <c r="D160" s="2096"/>
      <c r="E160" s="2079"/>
      <c r="F160" s="2079"/>
      <c r="G160" s="2079"/>
      <c r="H160" s="2080"/>
      <c r="I160" s="2079"/>
      <c r="J160" s="2080"/>
      <c r="K160" s="1355"/>
      <c r="L160" s="1320"/>
    </row>
    <row r="161" spans="1:13">
      <c r="A161" s="2723"/>
      <c r="B161" s="1504"/>
      <c r="C161" s="2907" t="s">
        <v>2310</v>
      </c>
      <c r="D161" s="2083"/>
      <c r="E161" s="3803" t="s">
        <v>2309</v>
      </c>
      <c r="F161" s="3803"/>
      <c r="G161" s="3803"/>
      <c r="H161" s="3803"/>
      <c r="I161" s="3803"/>
      <c r="J161" s="3804"/>
      <c r="K161" s="1336"/>
      <c r="L161" s="2077"/>
    </row>
    <row r="162" spans="1:13">
      <c r="A162" s="2723"/>
      <c r="B162" s="2723"/>
      <c r="C162" s="2075" t="s">
        <v>1418</v>
      </c>
      <c r="D162" s="2076" t="s">
        <v>1962</v>
      </c>
      <c r="E162" s="3787"/>
      <c r="F162" s="3787"/>
      <c r="G162" s="3787"/>
      <c r="H162" s="3787"/>
      <c r="I162" s="3787"/>
      <c r="J162" s="3788"/>
      <c r="K162" s="1336"/>
      <c r="L162" s="2077"/>
    </row>
    <row r="163" spans="1:13" ht="18" customHeight="1">
      <c r="A163" s="2723"/>
      <c r="B163" s="1501"/>
      <c r="C163" s="2075" t="s">
        <v>2316</v>
      </c>
      <c r="D163" s="2076" t="s">
        <v>1963</v>
      </c>
      <c r="E163" s="2078"/>
      <c r="F163" s="2078"/>
      <c r="G163" s="2079" t="s">
        <v>2312</v>
      </c>
      <c r="H163" s="2080"/>
      <c r="I163" s="2081"/>
      <c r="J163" s="2082"/>
      <c r="K163" s="1337" t="s">
        <v>1652</v>
      </c>
      <c r="L163" s="1339" t="s">
        <v>2314</v>
      </c>
    </row>
    <row r="164" spans="1:13">
      <c r="A164" s="2723"/>
      <c r="B164" s="1501" t="s">
        <v>2315</v>
      </c>
      <c r="C164" s="2075"/>
      <c r="D164" s="2083"/>
      <c r="E164" s="2081" t="s">
        <v>2317</v>
      </c>
      <c r="F164" s="2036" t="s">
        <v>2206</v>
      </c>
      <c r="G164" s="2034" t="s">
        <v>2207</v>
      </c>
      <c r="H164" s="2034" t="s">
        <v>2208</v>
      </c>
      <c r="I164" s="2034" t="s">
        <v>2209</v>
      </c>
      <c r="J164" s="2084" t="s">
        <v>2346</v>
      </c>
      <c r="K164" s="1338" t="s">
        <v>2347</v>
      </c>
      <c r="L164" s="2085" t="s">
        <v>2347</v>
      </c>
    </row>
    <row r="165" spans="1:13">
      <c r="A165" s="2723"/>
      <c r="B165" s="1501"/>
      <c r="C165" s="2075"/>
      <c r="D165" s="2083"/>
      <c r="E165" s="2086" t="s">
        <v>969</v>
      </c>
      <c r="F165" s="2900"/>
      <c r="G165" s="1486"/>
      <c r="H165" s="2087"/>
      <c r="I165" s="2087"/>
      <c r="J165" s="2088" t="s">
        <v>970</v>
      </c>
      <c r="K165" s="1338" t="s">
        <v>970</v>
      </c>
      <c r="L165" s="2085" t="s">
        <v>971</v>
      </c>
    </row>
    <row r="166" spans="1:13">
      <c r="A166" s="1464"/>
      <c r="B166" s="2093"/>
      <c r="C166" s="2075"/>
      <c r="D166" s="2083"/>
      <c r="E166" s="2089" t="s">
        <v>972</v>
      </c>
      <c r="F166" s="1486"/>
      <c r="G166" s="1486"/>
      <c r="H166" s="2087"/>
      <c r="I166" s="2087"/>
      <c r="J166" s="1339" t="s">
        <v>672</v>
      </c>
      <c r="K166" s="1340" t="s">
        <v>973</v>
      </c>
      <c r="L166" s="2901" t="s">
        <v>973</v>
      </c>
    </row>
    <row r="167" spans="1:13">
      <c r="A167" s="1442"/>
      <c r="B167" s="1483" t="s">
        <v>974</v>
      </c>
      <c r="C167" s="1447"/>
      <c r="D167" s="1447"/>
      <c r="E167" s="1452"/>
      <c r="F167" s="1452"/>
      <c r="G167" s="1438"/>
      <c r="H167" s="1452"/>
      <c r="I167" s="1452"/>
      <c r="J167" s="1452"/>
      <c r="K167" s="1296"/>
      <c r="L167" s="1296"/>
    </row>
    <row r="168" spans="1:13">
      <c r="A168" s="1342">
        <v>1</v>
      </c>
      <c r="B168" s="1343">
        <v>0.5</v>
      </c>
      <c r="C168" s="1342">
        <v>101</v>
      </c>
      <c r="D168" s="2882">
        <v>46.91</v>
      </c>
      <c r="E168" s="1507"/>
      <c r="F168" s="1472">
        <v>8.0000000000000002E-3</v>
      </c>
      <c r="G168" s="1472">
        <v>3.0000000000000001E-3</v>
      </c>
      <c r="H168" s="1472">
        <v>0</v>
      </c>
      <c r="I168" s="1472">
        <v>0</v>
      </c>
      <c r="J168" s="1452">
        <f>SUM(F168:I168)</f>
        <v>1.0999999999999999E-2</v>
      </c>
      <c r="K168" s="1507">
        <v>0.28999999999999998</v>
      </c>
      <c r="L168" s="1507">
        <v>0.24</v>
      </c>
      <c r="M168" s="3">
        <f>(F168*2.2+G168*3.9+H168*4.9+I168*5.3)*10</f>
        <v>0.29299999999999998</v>
      </c>
    </row>
    <row r="169" spans="1:13">
      <c r="A169" s="1342">
        <v>2</v>
      </c>
      <c r="B169" s="1346">
        <v>1</v>
      </c>
      <c r="C169" s="1342">
        <v>96</v>
      </c>
      <c r="D169" s="2882">
        <v>82.05</v>
      </c>
      <c r="E169" s="1507"/>
      <c r="F169" s="1472">
        <v>4.0000000000000001E-3</v>
      </c>
      <c r="G169" s="1472">
        <v>8.0000000000000002E-3</v>
      </c>
      <c r="H169" s="1472">
        <v>1E-3</v>
      </c>
      <c r="I169" s="1472">
        <v>0</v>
      </c>
      <c r="J169" s="1452">
        <f t="shared" ref="J169:J174" si="30">SUM(F169:I169)</f>
        <v>1.3000000000000001E-2</v>
      </c>
      <c r="K169" s="1507">
        <v>0.44</v>
      </c>
      <c r="L169" s="1507">
        <v>0.06</v>
      </c>
      <c r="M169" s="3">
        <f t="shared" ref="M169:M174" si="31">(F169*2.2+G169*3.9+H169*4.9+I169*5.3)*10</f>
        <v>0.44900000000000001</v>
      </c>
    </row>
    <row r="170" spans="1:13">
      <c r="A170" s="1342">
        <v>3</v>
      </c>
      <c r="B170" s="1343">
        <v>1.5</v>
      </c>
      <c r="C170" s="1342">
        <v>2</v>
      </c>
      <c r="D170" s="2882">
        <v>3</v>
      </c>
      <c r="E170" s="1507"/>
      <c r="F170" s="1472">
        <v>2.3E-2</v>
      </c>
      <c r="G170" s="1472">
        <v>0.02</v>
      </c>
      <c r="H170" s="1472">
        <v>0</v>
      </c>
      <c r="I170" s="1472">
        <v>0</v>
      </c>
      <c r="J170" s="1452">
        <f t="shared" si="30"/>
        <v>4.2999999999999997E-2</v>
      </c>
      <c r="K170" s="1507">
        <v>1.3</v>
      </c>
      <c r="L170" s="1507">
        <v>0.36</v>
      </c>
      <c r="M170" s="3">
        <f t="shared" si="31"/>
        <v>1.286</v>
      </c>
    </row>
    <row r="171" spans="1:13">
      <c r="A171" s="1342">
        <v>4</v>
      </c>
      <c r="B171" s="1346">
        <v>2</v>
      </c>
      <c r="C171" s="1342">
        <v>1</v>
      </c>
      <c r="D171" s="2882">
        <v>2</v>
      </c>
      <c r="E171" s="1507"/>
      <c r="F171" s="1472">
        <v>2.3E-2</v>
      </c>
      <c r="G171" s="1472">
        <v>4.4999999999999998E-2</v>
      </c>
      <c r="H171" s="1472">
        <v>0</v>
      </c>
      <c r="I171" s="1472">
        <v>0</v>
      </c>
      <c r="J171" s="1452">
        <f t="shared" si="30"/>
        <v>6.8000000000000005E-2</v>
      </c>
      <c r="K171" s="1507">
        <v>2.29</v>
      </c>
      <c r="L171" s="1507">
        <v>0.59</v>
      </c>
      <c r="M171" s="3">
        <f t="shared" si="31"/>
        <v>2.2610000000000001</v>
      </c>
    </row>
    <row r="172" spans="1:13">
      <c r="A172" s="1342">
        <v>5</v>
      </c>
      <c r="B172" s="1343">
        <v>2.5</v>
      </c>
      <c r="C172" s="1342">
        <v>1</v>
      </c>
      <c r="D172" s="2882">
        <v>0</v>
      </c>
      <c r="E172" s="1507"/>
      <c r="F172" s="1472">
        <v>1E-3</v>
      </c>
      <c r="G172" s="1472">
        <v>1E-3</v>
      </c>
      <c r="H172" s="1472">
        <v>0</v>
      </c>
      <c r="I172" s="1472">
        <v>0</v>
      </c>
      <c r="J172" s="1452">
        <f t="shared" si="30"/>
        <v>2E-3</v>
      </c>
      <c r="K172" s="1507">
        <v>0.06</v>
      </c>
      <c r="L172" s="1507">
        <v>0.04</v>
      </c>
      <c r="M172" s="3">
        <f t="shared" si="31"/>
        <v>6.0999999999999999E-2</v>
      </c>
    </row>
    <row r="173" spans="1:13">
      <c r="A173" s="1342">
        <v>6</v>
      </c>
      <c r="B173" s="1346">
        <v>3</v>
      </c>
      <c r="C173" s="1342">
        <v>1</v>
      </c>
      <c r="D173" s="2882">
        <v>0</v>
      </c>
      <c r="E173" s="1507"/>
      <c r="F173" s="1472">
        <v>0</v>
      </c>
      <c r="G173" s="1472">
        <v>1E-3</v>
      </c>
      <c r="H173" s="1472">
        <v>1E-3</v>
      </c>
      <c r="I173" s="1472">
        <v>0</v>
      </c>
      <c r="J173" s="1452">
        <f t="shared" si="30"/>
        <v>2E-3</v>
      </c>
      <c r="K173" s="1507">
        <v>7.0000000000000007E-2</v>
      </c>
      <c r="L173" s="1507">
        <v>0</v>
      </c>
      <c r="M173" s="3">
        <f t="shared" si="31"/>
        <v>8.8000000000000009E-2</v>
      </c>
    </row>
    <row r="174" spans="1:13">
      <c r="A174" s="1342">
        <v>7</v>
      </c>
      <c r="B174" s="1343" t="s">
        <v>708</v>
      </c>
      <c r="C174" s="1342">
        <v>0</v>
      </c>
      <c r="D174" s="2882">
        <v>0</v>
      </c>
      <c r="E174" s="1507"/>
      <c r="F174" s="1472">
        <v>0</v>
      </c>
      <c r="G174" s="1472">
        <v>0</v>
      </c>
      <c r="H174" s="1472">
        <v>0</v>
      </c>
      <c r="I174" s="1472">
        <v>0</v>
      </c>
      <c r="J174" s="1452">
        <f t="shared" si="30"/>
        <v>0</v>
      </c>
      <c r="K174" s="1507">
        <v>0</v>
      </c>
      <c r="L174" s="1507">
        <v>0</v>
      </c>
      <c r="M174" s="3">
        <f t="shared" si="31"/>
        <v>0</v>
      </c>
    </row>
    <row r="175" spans="1:13">
      <c r="A175" s="1303"/>
      <c r="B175" s="1465"/>
      <c r="C175" s="1361"/>
      <c r="D175" s="1361"/>
      <c r="E175" s="1466"/>
      <c r="F175" s="1466"/>
      <c r="G175" s="1466"/>
      <c r="H175" s="1466"/>
      <c r="I175" s="1466"/>
      <c r="J175" s="1466"/>
      <c r="K175" s="1324"/>
      <c r="L175" s="1324"/>
    </row>
    <row r="176" spans="1:13">
      <c r="A176" s="1301">
        <v>8</v>
      </c>
      <c r="B176" s="2889" t="s">
        <v>1652</v>
      </c>
      <c r="C176" s="1304">
        <f>SUM(C168:C174)</f>
        <v>202</v>
      </c>
      <c r="D176" s="1304">
        <f>SUM(D168:D174)</f>
        <v>133.95999999999998</v>
      </c>
      <c r="E176" s="1344">
        <f t="shared" ref="E176:L176" si="32">SUM(E168:E175)</f>
        <v>0</v>
      </c>
      <c r="F176" s="1344">
        <f t="shared" si="32"/>
        <v>5.9000000000000004E-2</v>
      </c>
      <c r="G176" s="1344">
        <f t="shared" si="32"/>
        <v>7.8E-2</v>
      </c>
      <c r="H176" s="1344">
        <f t="shared" si="32"/>
        <v>2E-3</v>
      </c>
      <c r="I176" s="1344">
        <f t="shared" si="32"/>
        <v>0</v>
      </c>
      <c r="J176" s="1344">
        <f t="shared" si="32"/>
        <v>0.13900000000000001</v>
      </c>
      <c r="K176" s="1323">
        <f t="shared" si="32"/>
        <v>4.45</v>
      </c>
      <c r="L176" s="1323">
        <f t="shared" si="32"/>
        <v>1.29</v>
      </c>
    </row>
    <row r="177" spans="1:13">
      <c r="A177" s="2908"/>
      <c r="B177" s="2890"/>
      <c r="C177" s="2072"/>
      <c r="D177" s="2072"/>
      <c r="E177" s="2072"/>
      <c r="F177" s="2072"/>
      <c r="G177" s="2072"/>
      <c r="H177" s="2072"/>
      <c r="I177" s="2072"/>
      <c r="J177" s="2072"/>
      <c r="K177" s="2072"/>
      <c r="L177" s="2072"/>
    </row>
    <row r="178" spans="1:13">
      <c r="A178" s="1499" t="s">
        <v>719</v>
      </c>
      <c r="B178" s="1433" t="s">
        <v>718</v>
      </c>
      <c r="C178" s="1496" t="s">
        <v>989</v>
      </c>
      <c r="D178" s="1485"/>
      <c r="E178" s="2886"/>
      <c r="F178" s="2886"/>
      <c r="G178" s="2886"/>
      <c r="H178" s="1486"/>
      <c r="I178" s="1486"/>
      <c r="J178" s="1486"/>
      <c r="K178" s="1291"/>
      <c r="L178" s="1291"/>
    </row>
    <row r="179" spans="1:13">
      <c r="A179" s="2898"/>
      <c r="B179" s="1493"/>
      <c r="C179" s="1485"/>
      <c r="D179" s="1485"/>
      <c r="E179" s="2886"/>
      <c r="F179" s="2886"/>
      <c r="G179" s="1486"/>
      <c r="H179" s="1486"/>
      <c r="I179" s="1486"/>
      <c r="J179" s="1486"/>
      <c r="K179" s="1291"/>
      <c r="L179" s="1291"/>
    </row>
    <row r="180" spans="1:13">
      <c r="A180" s="2909"/>
      <c r="B180" s="2095"/>
      <c r="C180" s="2096"/>
      <c r="D180" s="2096"/>
      <c r="E180" s="2079"/>
      <c r="F180" s="2079"/>
      <c r="G180" s="2079"/>
      <c r="H180" s="2080"/>
      <c r="I180" s="2079"/>
      <c r="J180" s="2080"/>
      <c r="K180" s="1355"/>
      <c r="L180" s="1320"/>
    </row>
    <row r="181" spans="1:13">
      <c r="A181" s="2723"/>
      <c r="B181" s="1504"/>
      <c r="C181" s="2907" t="s">
        <v>2310</v>
      </c>
      <c r="D181" s="2083"/>
      <c r="E181" s="3803" t="s">
        <v>2309</v>
      </c>
      <c r="F181" s="3803"/>
      <c r="G181" s="3803"/>
      <c r="H181" s="3803"/>
      <c r="I181" s="3803"/>
      <c r="J181" s="3804"/>
      <c r="K181" s="1336"/>
      <c r="L181" s="2077"/>
    </row>
    <row r="182" spans="1:13" ht="18" customHeight="1">
      <c r="A182" s="2723"/>
      <c r="B182" s="2723"/>
      <c r="C182" s="2075" t="s">
        <v>1418</v>
      </c>
      <c r="D182" s="2076" t="s">
        <v>1962</v>
      </c>
      <c r="E182" s="3787"/>
      <c r="F182" s="3787"/>
      <c r="G182" s="3787"/>
      <c r="H182" s="3787"/>
      <c r="I182" s="3787"/>
      <c r="J182" s="3788"/>
      <c r="K182" s="1336"/>
      <c r="L182" s="2077"/>
    </row>
    <row r="183" spans="1:13">
      <c r="A183" s="2723"/>
      <c r="B183" s="1501"/>
      <c r="C183" s="2075" t="s">
        <v>2316</v>
      </c>
      <c r="D183" s="2076" t="s">
        <v>1963</v>
      </c>
      <c r="E183" s="2078"/>
      <c r="F183" s="2078"/>
      <c r="G183" s="2079" t="s">
        <v>2312</v>
      </c>
      <c r="H183" s="2080"/>
      <c r="I183" s="2081"/>
      <c r="J183" s="2082"/>
      <c r="K183" s="1337" t="s">
        <v>1652</v>
      </c>
      <c r="L183" s="1339" t="s">
        <v>2314</v>
      </c>
    </row>
    <row r="184" spans="1:13">
      <c r="A184" s="2723"/>
      <c r="B184" s="1501" t="s">
        <v>2315</v>
      </c>
      <c r="C184" s="2075"/>
      <c r="D184" s="2083"/>
      <c r="E184" s="2081" t="s">
        <v>2317</v>
      </c>
      <c r="F184" s="2036" t="s">
        <v>2206</v>
      </c>
      <c r="G184" s="2034" t="s">
        <v>2207</v>
      </c>
      <c r="H184" s="2034" t="s">
        <v>2208</v>
      </c>
      <c r="I184" s="2034" t="s">
        <v>2209</v>
      </c>
      <c r="J184" s="2084" t="s">
        <v>2346</v>
      </c>
      <c r="K184" s="1338" t="s">
        <v>2347</v>
      </c>
      <c r="L184" s="2085" t="s">
        <v>2347</v>
      </c>
    </row>
    <row r="185" spans="1:13">
      <c r="A185" s="2723"/>
      <c r="B185" s="1501"/>
      <c r="C185" s="2075"/>
      <c r="D185" s="2083"/>
      <c r="E185" s="2086" t="s">
        <v>969</v>
      </c>
      <c r="F185" s="2900"/>
      <c r="G185" s="1486"/>
      <c r="H185" s="2087"/>
      <c r="I185" s="2087"/>
      <c r="J185" s="2088" t="s">
        <v>970</v>
      </c>
      <c r="K185" s="1338" t="s">
        <v>970</v>
      </c>
      <c r="L185" s="2085" t="s">
        <v>971</v>
      </c>
    </row>
    <row r="186" spans="1:13">
      <c r="A186" s="1464"/>
      <c r="B186" s="2093"/>
      <c r="C186" s="2075"/>
      <c r="D186" s="2083"/>
      <c r="E186" s="2089" t="s">
        <v>972</v>
      </c>
      <c r="F186" s="1486"/>
      <c r="G186" s="1486"/>
      <c r="H186" s="2087"/>
      <c r="I186" s="2087"/>
      <c r="J186" s="1339" t="s">
        <v>672</v>
      </c>
      <c r="K186" s="1340" t="s">
        <v>973</v>
      </c>
      <c r="L186" s="2901" t="s">
        <v>973</v>
      </c>
    </row>
    <row r="187" spans="1:13">
      <c r="A187" s="1442"/>
      <c r="B187" s="1483" t="s">
        <v>974</v>
      </c>
      <c r="C187" s="1447"/>
      <c r="D187" s="1447"/>
      <c r="E187" s="1452"/>
      <c r="F187" s="1452"/>
      <c r="G187" s="1438"/>
      <c r="H187" s="1452"/>
      <c r="I187" s="1452"/>
      <c r="J187" s="1452"/>
      <c r="K187" s="1296"/>
      <c r="L187" s="1296"/>
    </row>
    <row r="188" spans="1:13">
      <c r="A188" s="1342">
        <v>1</v>
      </c>
      <c r="B188" s="1343">
        <v>0.5</v>
      </c>
      <c r="C188" s="1342">
        <v>1328</v>
      </c>
      <c r="D188" s="2882">
        <v>586.96</v>
      </c>
      <c r="E188" s="1507"/>
      <c r="F188" s="1472">
        <v>0.33400000000000002</v>
      </c>
      <c r="G188" s="1472">
        <v>0.35299999999999998</v>
      </c>
      <c r="H188" s="1472">
        <v>2E-3</v>
      </c>
      <c r="I188" s="1472">
        <v>0</v>
      </c>
      <c r="J188" s="1452">
        <f>SUM(F188:I188)</f>
        <v>0.68900000000000006</v>
      </c>
      <c r="K188" s="1342">
        <v>21.25</v>
      </c>
      <c r="L188" s="1342">
        <v>2.89</v>
      </c>
      <c r="M188" s="3">
        <f>(F188*2.2+G188*3.9+H188*4.9+I188*5.3)*10</f>
        <v>21.212999999999997</v>
      </c>
    </row>
    <row r="189" spans="1:13">
      <c r="A189" s="1342">
        <v>2</v>
      </c>
      <c r="B189" s="1346">
        <v>1</v>
      </c>
      <c r="C189" s="1342">
        <v>597</v>
      </c>
      <c r="D189" s="2882">
        <v>520.89</v>
      </c>
      <c r="E189" s="1507"/>
      <c r="F189" s="1472">
        <v>0.14099999999999999</v>
      </c>
      <c r="G189" s="1472">
        <v>0.30399999999999999</v>
      </c>
      <c r="H189" s="1472">
        <v>7.0000000000000001E-3</v>
      </c>
      <c r="I189" s="1472">
        <v>0</v>
      </c>
      <c r="J189" s="1452">
        <f t="shared" ref="J189:J194" si="33">SUM(F189:I189)</f>
        <v>0.45199999999999996</v>
      </c>
      <c r="K189" s="1342">
        <v>15.31</v>
      </c>
      <c r="L189" s="1342">
        <v>2.29</v>
      </c>
      <c r="M189" s="3">
        <f t="shared" ref="M189:M194" si="34">(F189*2.2+G189*3.9+H189*4.9+I189*5.3)*10</f>
        <v>15.301</v>
      </c>
    </row>
    <row r="190" spans="1:13">
      <c r="A190" s="1342">
        <v>3</v>
      </c>
      <c r="B190" s="1343">
        <v>1.5</v>
      </c>
      <c r="C190" s="1342">
        <v>8</v>
      </c>
      <c r="D190" s="2882">
        <v>10.58</v>
      </c>
      <c r="E190" s="1507"/>
      <c r="F190" s="1472">
        <v>0.08</v>
      </c>
      <c r="G190" s="1472">
        <v>5.5E-2</v>
      </c>
      <c r="H190" s="1472">
        <v>1E-3</v>
      </c>
      <c r="I190" s="1472">
        <v>0</v>
      </c>
      <c r="J190" s="1452">
        <f t="shared" si="33"/>
        <v>0.13600000000000001</v>
      </c>
      <c r="K190" s="1342">
        <v>3.97</v>
      </c>
      <c r="L190" s="1507">
        <v>0.9</v>
      </c>
      <c r="M190" s="3">
        <f t="shared" si="34"/>
        <v>3.9540000000000002</v>
      </c>
    </row>
    <row r="191" spans="1:13">
      <c r="A191" s="1342">
        <v>4</v>
      </c>
      <c r="B191" s="1346">
        <v>2</v>
      </c>
      <c r="C191" s="1342">
        <v>7</v>
      </c>
      <c r="D191" s="2882">
        <v>12.9</v>
      </c>
      <c r="E191" s="1507"/>
      <c r="F191" s="1472">
        <v>3.9E-2</v>
      </c>
      <c r="G191" s="1472">
        <v>7.1999999999999995E-2</v>
      </c>
      <c r="H191" s="1472">
        <v>1E-3</v>
      </c>
      <c r="I191" s="1472">
        <v>0</v>
      </c>
      <c r="J191" s="1452">
        <f t="shared" si="33"/>
        <v>0.11199999999999999</v>
      </c>
      <c r="K191" s="1507">
        <v>3.7</v>
      </c>
      <c r="L191" s="1342">
        <v>0.37</v>
      </c>
      <c r="M191" s="3">
        <f t="shared" si="34"/>
        <v>3.7149999999999999</v>
      </c>
    </row>
    <row r="192" spans="1:13">
      <c r="A192" s="1342">
        <v>5</v>
      </c>
      <c r="B192" s="1343">
        <v>2.5</v>
      </c>
      <c r="C192" s="2698">
        <v>4</v>
      </c>
      <c r="D192" s="2882">
        <v>9.14</v>
      </c>
      <c r="E192" s="1507"/>
      <c r="F192" s="1472">
        <v>2E-3</v>
      </c>
      <c r="G192" s="1472">
        <v>5.0000000000000001E-3</v>
      </c>
      <c r="H192" s="1472">
        <v>1E-3</v>
      </c>
      <c r="I192" s="1472">
        <v>0</v>
      </c>
      <c r="J192" s="1452">
        <f t="shared" si="33"/>
        <v>8.0000000000000002E-3</v>
      </c>
      <c r="K192" s="1342">
        <v>0.28000000000000003</v>
      </c>
      <c r="L192" s="1342">
        <v>0.04</v>
      </c>
      <c r="M192" s="3">
        <f t="shared" si="34"/>
        <v>0.28800000000000003</v>
      </c>
    </row>
    <row r="193" spans="1:13">
      <c r="A193" s="1342">
        <v>6</v>
      </c>
      <c r="B193" s="1346">
        <v>3</v>
      </c>
      <c r="C193" s="2698">
        <v>5</v>
      </c>
      <c r="D193" s="2882">
        <v>14.44</v>
      </c>
      <c r="E193" s="1507"/>
      <c r="F193" s="1472">
        <v>2E-3</v>
      </c>
      <c r="G193" s="1472">
        <v>3.0000000000000001E-3</v>
      </c>
      <c r="H193" s="1472">
        <v>0</v>
      </c>
      <c r="I193" s="1472">
        <v>0</v>
      </c>
      <c r="J193" s="1452">
        <f t="shared" si="33"/>
        <v>5.0000000000000001E-3</v>
      </c>
      <c r="K193" s="1342">
        <v>0.14000000000000001</v>
      </c>
      <c r="L193" s="1342">
        <v>0.02</v>
      </c>
      <c r="M193" s="3">
        <f t="shared" si="34"/>
        <v>0.161</v>
      </c>
    </row>
    <row r="194" spans="1:13">
      <c r="A194" s="1342">
        <v>7</v>
      </c>
      <c r="B194" s="1343" t="s">
        <v>708</v>
      </c>
      <c r="C194" s="1342">
        <v>0</v>
      </c>
      <c r="D194" s="2882">
        <v>0</v>
      </c>
      <c r="E194" s="1507"/>
      <c r="F194" s="1472">
        <v>0</v>
      </c>
      <c r="G194" s="1472">
        <v>0</v>
      </c>
      <c r="H194" s="1472">
        <v>0</v>
      </c>
      <c r="I194" s="1472">
        <v>0</v>
      </c>
      <c r="J194" s="1452">
        <f t="shared" si="33"/>
        <v>0</v>
      </c>
      <c r="K194" s="1507">
        <v>0</v>
      </c>
      <c r="L194" s="1507">
        <v>0</v>
      </c>
      <c r="M194" s="3">
        <f t="shared" si="34"/>
        <v>0</v>
      </c>
    </row>
    <row r="195" spans="1:13">
      <c r="A195" s="1303"/>
      <c r="B195" s="1465"/>
      <c r="C195" s="1361"/>
      <c r="D195" s="1361"/>
      <c r="E195" s="1466"/>
      <c r="F195" s="1466"/>
      <c r="G195" s="1466"/>
      <c r="H195" s="1466"/>
      <c r="I195" s="1358"/>
      <c r="J195" s="1466"/>
      <c r="K195" s="1324"/>
      <c r="L195" s="1324"/>
    </row>
    <row r="196" spans="1:13">
      <c r="A196" s="1298">
        <v>8</v>
      </c>
      <c r="B196" s="2889" t="s">
        <v>1745</v>
      </c>
      <c r="C196" s="1304">
        <f>SUM(C188:C194)</f>
        <v>1949</v>
      </c>
      <c r="D196" s="1304">
        <f>SUM(D188:D194)</f>
        <v>1154.9100000000001</v>
      </c>
      <c r="E196" s="1344">
        <f t="shared" ref="E196:L196" si="35">SUM(E188:E195)</f>
        <v>0</v>
      </c>
      <c r="F196" s="1344">
        <f t="shared" si="35"/>
        <v>0.59799999999999998</v>
      </c>
      <c r="G196" s="1344">
        <f t="shared" si="35"/>
        <v>0.79200000000000004</v>
      </c>
      <c r="H196" s="1344">
        <f t="shared" si="35"/>
        <v>1.2000000000000004E-2</v>
      </c>
      <c r="I196" s="1344">
        <f t="shared" si="35"/>
        <v>0</v>
      </c>
      <c r="J196" s="1344">
        <f t="shared" si="35"/>
        <v>1.4020000000000001</v>
      </c>
      <c r="K196" s="1300">
        <f t="shared" si="35"/>
        <v>44.650000000000006</v>
      </c>
      <c r="L196" s="1300">
        <f t="shared" si="35"/>
        <v>6.51</v>
      </c>
    </row>
    <row r="197" spans="1:13">
      <c r="A197" s="1298"/>
      <c r="B197" s="2889"/>
      <c r="C197" s="2041"/>
      <c r="D197" s="2040"/>
      <c r="E197" s="2041"/>
      <c r="F197" s="2041"/>
      <c r="G197" s="2041"/>
      <c r="H197" s="2041"/>
      <c r="I197" s="2041"/>
      <c r="J197" s="2041"/>
      <c r="K197" s="2041"/>
      <c r="L197" s="2041"/>
    </row>
    <row r="198" spans="1:13">
      <c r="A198" s="2894">
        <v>9</v>
      </c>
      <c r="B198" s="1359" t="s">
        <v>720</v>
      </c>
      <c r="C198" s="223"/>
      <c r="D198" s="1447"/>
      <c r="E198" s="1452"/>
      <c r="F198" s="1452"/>
      <c r="G198" s="1452"/>
      <c r="H198" s="1452"/>
      <c r="I198" s="1452"/>
      <c r="J198" s="1452"/>
      <c r="K198" s="1309"/>
      <c r="L198" s="1296"/>
    </row>
    <row r="199" spans="1:13">
      <c r="A199" s="2895"/>
      <c r="B199" s="1360" t="s">
        <v>721</v>
      </c>
      <c r="C199" s="1447">
        <f t="shared" ref="C199:L199" si="36">+C176+C196</f>
        <v>2151</v>
      </c>
      <c r="D199" s="1447">
        <f t="shared" si="36"/>
        <v>1288.8700000000001</v>
      </c>
      <c r="E199" s="1447">
        <f t="shared" si="36"/>
        <v>0</v>
      </c>
      <c r="F199" s="1452">
        <f t="shared" si="36"/>
        <v>0.65700000000000003</v>
      </c>
      <c r="G199" s="1452">
        <f t="shared" si="36"/>
        <v>0.87</v>
      </c>
      <c r="H199" s="1452">
        <f t="shared" si="36"/>
        <v>1.4000000000000004E-2</v>
      </c>
      <c r="I199" s="1452">
        <f t="shared" si="36"/>
        <v>0</v>
      </c>
      <c r="J199" s="1452">
        <f t="shared" si="36"/>
        <v>1.5410000000000001</v>
      </c>
      <c r="K199" s="1309">
        <f t="shared" si="36"/>
        <v>49.100000000000009</v>
      </c>
      <c r="L199" s="1309">
        <f t="shared" si="36"/>
        <v>7.8</v>
      </c>
    </row>
    <row r="200" spans="1:13">
      <c r="A200" s="228"/>
      <c r="B200" s="228"/>
      <c r="C200" s="1361"/>
      <c r="D200" s="1362"/>
      <c r="E200" s="1362"/>
      <c r="F200" s="1362"/>
      <c r="G200" s="1362"/>
      <c r="H200" s="1362"/>
      <c r="I200" s="1362"/>
      <c r="J200" s="1362"/>
      <c r="K200" s="1362"/>
      <c r="L200" s="1362"/>
    </row>
    <row r="201" spans="1:13">
      <c r="A201" s="113"/>
      <c r="B201" s="113"/>
      <c r="C201" s="2886"/>
      <c r="D201" s="2886"/>
      <c r="E201" s="2886"/>
      <c r="F201" s="2886"/>
      <c r="G201" s="2886"/>
      <c r="H201" s="2886"/>
      <c r="I201" s="2886"/>
      <c r="J201" s="2886"/>
      <c r="K201" s="2886"/>
      <c r="L201" s="2886"/>
    </row>
    <row r="202" spans="1:13">
      <c r="A202" s="2911" t="s">
        <v>2153</v>
      </c>
      <c r="B202" s="1433" t="s">
        <v>722</v>
      </c>
      <c r="C202" s="1485"/>
      <c r="D202" s="1496" t="s">
        <v>2308</v>
      </c>
      <c r="E202" s="2886"/>
      <c r="F202" s="2886"/>
      <c r="G202" s="2886"/>
      <c r="H202" s="1486"/>
      <c r="I202" s="1486"/>
      <c r="J202" s="1486"/>
      <c r="K202" s="1291"/>
      <c r="L202" s="1291"/>
    </row>
    <row r="203" spans="1:13">
      <c r="A203" s="2912"/>
      <c r="B203" s="2023"/>
      <c r="C203" s="2022"/>
      <c r="D203" s="2022"/>
      <c r="E203" s="1308"/>
      <c r="F203" s="1308"/>
      <c r="G203" s="1317"/>
      <c r="H203" s="1317"/>
      <c r="I203" s="1317"/>
      <c r="J203" s="1317"/>
      <c r="K203" s="1289"/>
      <c r="L203" s="2098"/>
    </row>
    <row r="204" spans="1:13">
      <c r="A204" s="2909"/>
      <c r="B204" s="2095"/>
      <c r="C204" s="2096"/>
      <c r="D204" s="2096"/>
      <c r="E204" s="2079"/>
      <c r="F204" s="2079"/>
      <c r="G204" s="2079"/>
      <c r="H204" s="2080"/>
      <c r="I204" s="2079"/>
      <c r="J204" s="2080"/>
      <c r="K204" s="1355"/>
      <c r="L204" s="1320"/>
    </row>
    <row r="205" spans="1:13">
      <c r="A205" s="2723"/>
      <c r="B205" s="1504"/>
      <c r="C205" s="2907" t="s">
        <v>2310</v>
      </c>
      <c r="D205" s="2083"/>
      <c r="E205" s="3783" t="s">
        <v>2309</v>
      </c>
      <c r="F205" s="3784"/>
      <c r="G205" s="3784"/>
      <c r="H205" s="3784"/>
      <c r="I205" s="3784"/>
      <c r="J205" s="3785"/>
      <c r="K205" s="1336"/>
      <c r="L205" s="2077"/>
    </row>
    <row r="206" spans="1:13">
      <c r="A206" s="2723"/>
      <c r="B206" s="2723"/>
      <c r="C206" s="2075" t="s">
        <v>1418</v>
      </c>
      <c r="D206" s="2076" t="s">
        <v>1962</v>
      </c>
      <c r="E206" s="3786"/>
      <c r="F206" s="3787"/>
      <c r="G206" s="3787"/>
      <c r="H206" s="3787"/>
      <c r="I206" s="3787"/>
      <c r="J206" s="3788"/>
      <c r="K206" s="1336"/>
      <c r="L206" s="2077"/>
    </row>
    <row r="207" spans="1:13" ht="18" customHeight="1">
      <c r="A207" s="2723"/>
      <c r="B207" s="1501"/>
      <c r="C207" s="2075" t="s">
        <v>2316</v>
      </c>
      <c r="D207" s="2076" t="s">
        <v>1963</v>
      </c>
      <c r="E207" s="2078"/>
      <c r="F207" s="2078"/>
      <c r="G207" s="2079" t="s">
        <v>2312</v>
      </c>
      <c r="H207" s="2080"/>
      <c r="I207" s="2081"/>
      <c r="J207" s="2082"/>
      <c r="K207" s="1337" t="s">
        <v>1652</v>
      </c>
      <c r="L207" s="1339" t="s">
        <v>2314</v>
      </c>
    </row>
    <row r="208" spans="1:13">
      <c r="A208" s="2723"/>
      <c r="B208" s="1501" t="s">
        <v>2315</v>
      </c>
      <c r="C208" s="2075"/>
      <c r="D208" s="2083"/>
      <c r="E208" s="2081" t="s">
        <v>2317</v>
      </c>
      <c r="F208" s="2036" t="s">
        <v>2206</v>
      </c>
      <c r="G208" s="2034" t="s">
        <v>2207</v>
      </c>
      <c r="H208" s="2034" t="s">
        <v>2208</v>
      </c>
      <c r="I208" s="2034" t="s">
        <v>2209</v>
      </c>
      <c r="J208" s="2084" t="s">
        <v>2346</v>
      </c>
      <c r="K208" s="1338" t="s">
        <v>2347</v>
      </c>
      <c r="L208" s="2085" t="s">
        <v>2347</v>
      </c>
    </row>
    <row r="209" spans="1:13">
      <c r="A209" s="2723"/>
      <c r="B209" s="1501"/>
      <c r="C209" s="2075"/>
      <c r="D209" s="2083"/>
      <c r="E209" s="2086" t="s">
        <v>969</v>
      </c>
      <c r="F209" s="2900"/>
      <c r="G209" s="1486"/>
      <c r="H209" s="2087"/>
      <c r="I209" s="2087"/>
      <c r="J209" s="2088" t="s">
        <v>970</v>
      </c>
      <c r="K209" s="1338" t="s">
        <v>970</v>
      </c>
      <c r="L209" s="2085" t="s">
        <v>971</v>
      </c>
    </row>
    <row r="210" spans="1:13">
      <c r="A210" s="1464"/>
      <c r="B210" s="2093"/>
      <c r="C210" s="2075"/>
      <c r="D210" s="2083"/>
      <c r="E210" s="2089" t="s">
        <v>972</v>
      </c>
      <c r="F210" s="1486"/>
      <c r="G210" s="1486"/>
      <c r="H210" s="2087"/>
      <c r="I210" s="2087"/>
      <c r="J210" s="1296" t="s">
        <v>672</v>
      </c>
      <c r="K210" s="1340" t="s">
        <v>973</v>
      </c>
      <c r="L210" s="2901" t="s">
        <v>973</v>
      </c>
    </row>
    <row r="211" spans="1:13">
      <c r="A211" s="1442"/>
      <c r="B211" s="1483" t="s">
        <v>974</v>
      </c>
      <c r="C211" s="2099"/>
      <c r="D211" s="2083"/>
      <c r="E211" s="2089"/>
      <c r="F211" s="1486"/>
      <c r="G211" s="1362"/>
      <c r="H211" s="2087"/>
      <c r="I211" s="2087"/>
      <c r="J211" s="2087"/>
      <c r="K211" s="1338"/>
      <c r="L211" s="2085"/>
    </row>
    <row r="212" spans="1:13">
      <c r="A212" s="1342">
        <v>1</v>
      </c>
      <c r="B212" s="1343">
        <v>0.5</v>
      </c>
      <c r="C212" s="1342">
        <v>3235</v>
      </c>
      <c r="D212" s="2882">
        <v>1345.41</v>
      </c>
      <c r="E212" s="1507"/>
      <c r="F212" s="1472">
        <v>0.28199999999999997</v>
      </c>
      <c r="G212" s="1472">
        <v>0.53400000000000003</v>
      </c>
      <c r="H212" s="1472">
        <v>1.4999999999999999E-2</v>
      </c>
      <c r="I212" s="1342">
        <v>5.0000000000000001E-3</v>
      </c>
      <c r="J212" s="1452">
        <f>SUM(F212:I212)</f>
        <v>0.83600000000000008</v>
      </c>
      <c r="K212" s="1507">
        <v>28</v>
      </c>
      <c r="L212" s="1507">
        <v>7.73</v>
      </c>
      <c r="M212" s="3">
        <f>(F212*2.2+G212*3.9+H212*4.9+I212*5.3)*10</f>
        <v>28.030000000000005</v>
      </c>
    </row>
    <row r="213" spans="1:13">
      <c r="A213" s="1342">
        <v>2</v>
      </c>
      <c r="B213" s="1346">
        <v>1</v>
      </c>
      <c r="C213" s="1342">
        <v>19197</v>
      </c>
      <c r="D213" s="2882">
        <v>16299.75</v>
      </c>
      <c r="E213" s="1507"/>
      <c r="F213" s="1472">
        <v>0.76300000000000001</v>
      </c>
      <c r="G213" s="1472">
        <v>1.532</v>
      </c>
      <c r="H213" s="1472">
        <v>0.161</v>
      </c>
      <c r="I213" s="1342">
        <v>8.0000000000000002E-3</v>
      </c>
      <c r="J213" s="1452">
        <f t="shared" ref="J213:J218" si="37">SUM(F213:I213)</f>
        <v>2.464</v>
      </c>
      <c r="K213" s="1507">
        <v>84.87</v>
      </c>
      <c r="L213" s="1507">
        <v>30.28</v>
      </c>
      <c r="M213" s="3">
        <f t="shared" ref="M213:M218" si="38">(F213*2.2+G213*3.9+H213*4.9+I213*5.3)*10</f>
        <v>84.847000000000023</v>
      </c>
    </row>
    <row r="214" spans="1:13">
      <c r="A214" s="1342">
        <v>3</v>
      </c>
      <c r="B214" s="1343">
        <v>1.5</v>
      </c>
      <c r="C214" s="1342">
        <v>2387</v>
      </c>
      <c r="D214" s="2882">
        <v>3318.5356000000002</v>
      </c>
      <c r="E214" s="1507"/>
      <c r="F214" s="1472">
        <v>0.67400000000000004</v>
      </c>
      <c r="G214" s="1472">
        <v>1.38</v>
      </c>
      <c r="H214" s="1472">
        <v>0.11</v>
      </c>
      <c r="I214" s="1342">
        <v>2.9000000000000001E-2</v>
      </c>
      <c r="J214" s="1452">
        <f t="shared" si="37"/>
        <v>2.1929999999999996</v>
      </c>
      <c r="K214" s="1507">
        <v>75.569999999999993</v>
      </c>
      <c r="L214" s="1507">
        <v>27.78</v>
      </c>
      <c r="M214" s="3">
        <f t="shared" si="38"/>
        <v>75.574999999999989</v>
      </c>
    </row>
    <row r="215" spans="1:13">
      <c r="A215" s="1342">
        <v>4</v>
      </c>
      <c r="B215" s="1346">
        <v>2</v>
      </c>
      <c r="C215" s="1342">
        <v>1596</v>
      </c>
      <c r="D215" s="2882">
        <v>3020.05</v>
      </c>
      <c r="E215" s="1507"/>
      <c r="F215" s="1472">
        <v>4.2679999999999998</v>
      </c>
      <c r="G215" s="1472">
        <v>9.34</v>
      </c>
      <c r="H215" s="1472">
        <v>0.56200000000000006</v>
      </c>
      <c r="I215" s="1342">
        <v>0.224</v>
      </c>
      <c r="J215" s="1452">
        <f t="shared" si="37"/>
        <v>14.394</v>
      </c>
      <c r="K215" s="1507">
        <f>497.55-100</f>
        <v>397.55</v>
      </c>
      <c r="L215" s="1507">
        <v>246.35</v>
      </c>
      <c r="M215" s="3">
        <f t="shared" si="38"/>
        <v>497.56599999999997</v>
      </c>
    </row>
    <row r="216" spans="1:13">
      <c r="A216" s="1342">
        <v>5</v>
      </c>
      <c r="B216" s="1343">
        <v>2.5</v>
      </c>
      <c r="C216" s="1342">
        <v>336</v>
      </c>
      <c r="D216" s="2882">
        <v>775.3</v>
      </c>
      <c r="E216" s="1507"/>
      <c r="F216" s="1342">
        <v>0.53200000000000003</v>
      </c>
      <c r="G216" s="1342">
        <v>1.375</v>
      </c>
      <c r="H216" s="1342">
        <v>0.13800000000000001</v>
      </c>
      <c r="I216" s="1342">
        <v>0.05</v>
      </c>
      <c r="J216" s="1452">
        <f t="shared" si="37"/>
        <v>2.0949999999999998</v>
      </c>
      <c r="K216" s="1507">
        <v>74.69</v>
      </c>
      <c r="L216" s="1507">
        <v>48.8</v>
      </c>
      <c r="M216" s="3">
        <f t="shared" si="38"/>
        <v>74.740999999999985</v>
      </c>
    </row>
    <row r="217" spans="1:13">
      <c r="A217" s="1342">
        <v>6</v>
      </c>
      <c r="B217" s="1346">
        <v>3</v>
      </c>
      <c r="C217" s="1342">
        <v>318</v>
      </c>
      <c r="D217" s="2882">
        <v>913.94</v>
      </c>
      <c r="E217" s="1507"/>
      <c r="F217" s="1342">
        <v>0.41699999999999998</v>
      </c>
      <c r="G217" s="1342">
        <v>1.0980000000000001</v>
      </c>
      <c r="H217" s="1342">
        <v>0.17399999999999999</v>
      </c>
      <c r="I217" s="1342">
        <v>1.7999999999999999E-2</v>
      </c>
      <c r="J217" s="1452">
        <f t="shared" si="37"/>
        <v>1.7070000000000001</v>
      </c>
      <c r="K217" s="1507">
        <v>61.45</v>
      </c>
      <c r="L217" s="1507">
        <v>39.619999999999997</v>
      </c>
      <c r="M217" s="3">
        <f t="shared" si="38"/>
        <v>61.475999999999999</v>
      </c>
    </row>
    <row r="218" spans="1:13">
      <c r="A218" s="1342">
        <v>7</v>
      </c>
      <c r="B218" s="1343" t="s">
        <v>708</v>
      </c>
      <c r="C218" s="1342">
        <v>272</v>
      </c>
      <c r="D218" s="2882">
        <v>1157.9100000000001</v>
      </c>
      <c r="E218" s="1507"/>
      <c r="F218" s="1472">
        <v>0.25</v>
      </c>
      <c r="G218" s="1342">
        <v>0.71299999999999997</v>
      </c>
      <c r="H218" s="1472">
        <v>0.15</v>
      </c>
      <c r="I218" s="1342">
        <v>8.5000000000000006E-2</v>
      </c>
      <c r="J218" s="1452">
        <f t="shared" si="37"/>
        <v>1.198</v>
      </c>
      <c r="K218" s="1507">
        <v>45.15</v>
      </c>
      <c r="L218" s="1507">
        <v>32.71</v>
      </c>
      <c r="M218" s="3">
        <f t="shared" si="38"/>
        <v>45.162000000000006</v>
      </c>
    </row>
    <row r="219" spans="1:13">
      <c r="A219" s="1303"/>
      <c r="B219" s="1465"/>
      <c r="C219" s="2052"/>
      <c r="D219" s="2052"/>
      <c r="E219" s="1466"/>
      <c r="F219" s="1466"/>
      <c r="G219" s="1466"/>
      <c r="H219" s="1466"/>
      <c r="I219" s="1466"/>
      <c r="J219" s="1466"/>
      <c r="K219" s="1324"/>
      <c r="L219" s="1324"/>
    </row>
    <row r="220" spans="1:13">
      <c r="A220" s="1301">
        <v>8</v>
      </c>
      <c r="B220" s="2889" t="s">
        <v>1652</v>
      </c>
      <c r="C220" s="1304">
        <f t="shared" ref="C220:L220" si="39">SUM(C212:C219)</f>
        <v>27341</v>
      </c>
      <c r="D220" s="1304">
        <f t="shared" si="39"/>
        <v>26830.895599999996</v>
      </c>
      <c r="E220" s="1344">
        <f t="shared" si="39"/>
        <v>0</v>
      </c>
      <c r="F220" s="1344">
        <f t="shared" si="39"/>
        <v>7.1859999999999999</v>
      </c>
      <c r="G220" s="1344">
        <f t="shared" si="39"/>
        <v>15.972</v>
      </c>
      <c r="H220" s="1344">
        <f t="shared" si="39"/>
        <v>1.31</v>
      </c>
      <c r="I220" s="1344">
        <f t="shared" si="39"/>
        <v>0.41900000000000004</v>
      </c>
      <c r="J220" s="1344">
        <f t="shared" si="39"/>
        <v>24.887</v>
      </c>
      <c r="K220" s="1300">
        <f t="shared" si="39"/>
        <v>767.28000000000009</v>
      </c>
      <c r="L220" s="1300">
        <f t="shared" si="39"/>
        <v>433.27</v>
      </c>
    </row>
    <row r="221" spans="1:13">
      <c r="A221" s="2908"/>
      <c r="B221" s="1433"/>
      <c r="C221" s="1486"/>
      <c r="D221" s="1486"/>
      <c r="E221" s="1486"/>
      <c r="F221" s="1486"/>
      <c r="G221" s="1486"/>
      <c r="H221" s="1486"/>
      <c r="I221" s="1486"/>
      <c r="J221" s="1486"/>
      <c r="K221" s="1486"/>
      <c r="L221" s="1486"/>
    </row>
    <row r="222" spans="1:13">
      <c r="A222" s="1499" t="s">
        <v>723</v>
      </c>
      <c r="B222" s="1433" t="s">
        <v>722</v>
      </c>
      <c r="C222" s="1485"/>
      <c r="D222" s="1496" t="s">
        <v>989</v>
      </c>
      <c r="E222" s="2886"/>
      <c r="F222" s="2886"/>
      <c r="G222" s="2886"/>
      <c r="H222" s="1486"/>
      <c r="I222" s="1486"/>
      <c r="J222" s="1486"/>
      <c r="K222" s="1291"/>
      <c r="L222" s="1291"/>
    </row>
    <row r="223" spans="1:13" ht="18.75" thickBot="1">
      <c r="A223" s="113"/>
      <c r="B223" s="1493"/>
      <c r="C223" s="1485"/>
      <c r="D223" s="1485"/>
      <c r="E223" s="2886"/>
      <c r="F223" s="2886"/>
      <c r="G223" s="1486"/>
      <c r="H223" s="1486"/>
      <c r="I223" s="1486"/>
      <c r="J223" s="1486"/>
      <c r="K223" s="1291"/>
      <c r="L223" s="1291"/>
    </row>
    <row r="224" spans="1:13">
      <c r="A224" s="2913"/>
      <c r="B224" s="2111"/>
      <c r="C224" s="2112"/>
      <c r="D224" s="2112"/>
      <c r="E224" s="2113"/>
      <c r="F224" s="2113"/>
      <c r="G224" s="2113"/>
      <c r="H224" s="2114"/>
      <c r="I224" s="2113"/>
      <c r="J224" s="2114"/>
      <c r="K224" s="1913"/>
      <c r="L224" s="2115"/>
    </row>
    <row r="225" spans="1:13">
      <c r="A225" s="2914"/>
      <c r="B225" s="1504"/>
      <c r="C225" s="2907" t="s">
        <v>2310</v>
      </c>
      <c r="D225" s="2083"/>
      <c r="E225" s="3783" t="s">
        <v>2309</v>
      </c>
      <c r="F225" s="3784"/>
      <c r="G225" s="3784"/>
      <c r="H225" s="3784"/>
      <c r="I225" s="3784"/>
      <c r="J225" s="3785"/>
      <c r="K225" s="1336"/>
      <c r="L225" s="2116"/>
    </row>
    <row r="226" spans="1:13" ht="18" customHeight="1">
      <c r="A226" s="2914"/>
      <c r="B226" s="2723"/>
      <c r="C226" s="2075" t="s">
        <v>1418</v>
      </c>
      <c r="D226" s="2076" t="s">
        <v>1962</v>
      </c>
      <c r="E226" s="3786"/>
      <c r="F226" s="3787"/>
      <c r="G226" s="3787"/>
      <c r="H226" s="3787"/>
      <c r="I226" s="3787"/>
      <c r="J226" s="3788"/>
      <c r="K226" s="1336"/>
      <c r="L226" s="2116"/>
    </row>
    <row r="227" spans="1:13">
      <c r="A227" s="2914"/>
      <c r="B227" s="1501"/>
      <c r="C227" s="2075" t="s">
        <v>2316</v>
      </c>
      <c r="D227" s="2076" t="s">
        <v>1963</v>
      </c>
      <c r="E227" s="2078"/>
      <c r="F227" s="2078"/>
      <c r="G227" s="2079" t="s">
        <v>2312</v>
      </c>
      <c r="H227" s="2080"/>
      <c r="I227" s="2081"/>
      <c r="J227" s="2082"/>
      <c r="K227" s="1337" t="s">
        <v>1652</v>
      </c>
      <c r="L227" s="2117" t="s">
        <v>2314</v>
      </c>
    </row>
    <row r="228" spans="1:13">
      <c r="A228" s="2914"/>
      <c r="B228" s="1501" t="s">
        <v>2315</v>
      </c>
      <c r="C228" s="2075"/>
      <c r="D228" s="2083"/>
      <c r="E228" s="2081" t="s">
        <v>2317</v>
      </c>
      <c r="F228" s="2036" t="s">
        <v>2206</v>
      </c>
      <c r="G228" s="2034" t="s">
        <v>2207</v>
      </c>
      <c r="H228" s="2034" t="s">
        <v>2208</v>
      </c>
      <c r="I228" s="2034" t="s">
        <v>2209</v>
      </c>
      <c r="J228" s="2084" t="s">
        <v>2346</v>
      </c>
      <c r="K228" s="1338" t="s">
        <v>2347</v>
      </c>
      <c r="L228" s="2118" t="s">
        <v>2347</v>
      </c>
    </row>
    <row r="229" spans="1:13">
      <c r="A229" s="2914"/>
      <c r="B229" s="1501"/>
      <c r="C229" s="2075"/>
      <c r="D229" s="2083"/>
      <c r="E229" s="2086" t="s">
        <v>969</v>
      </c>
      <c r="F229" s="2900"/>
      <c r="G229" s="1486"/>
      <c r="H229" s="2087"/>
      <c r="I229" s="2087"/>
      <c r="J229" s="2088" t="s">
        <v>970</v>
      </c>
      <c r="K229" s="1338" t="s">
        <v>970</v>
      </c>
      <c r="L229" s="2118" t="s">
        <v>971</v>
      </c>
    </row>
    <row r="230" spans="1:13">
      <c r="A230" s="2830"/>
      <c r="B230" s="2093"/>
      <c r="C230" s="2075"/>
      <c r="D230" s="2083"/>
      <c r="E230" s="2089" t="s">
        <v>972</v>
      </c>
      <c r="F230" s="1486"/>
      <c r="G230" s="1486"/>
      <c r="H230" s="2087"/>
      <c r="I230" s="2087"/>
      <c r="J230" s="1339" t="s">
        <v>672</v>
      </c>
      <c r="K230" s="1340" t="s">
        <v>973</v>
      </c>
      <c r="L230" s="2915" t="s">
        <v>973</v>
      </c>
    </row>
    <row r="231" spans="1:13">
      <c r="A231" s="2916"/>
      <c r="B231" s="1483" t="s">
        <v>974</v>
      </c>
      <c r="C231" s="1447"/>
      <c r="D231" s="1447"/>
      <c r="E231" s="1452"/>
      <c r="F231" s="1452"/>
      <c r="G231" s="1438"/>
      <c r="H231" s="1452"/>
      <c r="I231" s="1452"/>
      <c r="J231" s="1452"/>
      <c r="K231" s="1296"/>
      <c r="L231" s="2119"/>
    </row>
    <row r="232" spans="1:13">
      <c r="A232" s="1914">
        <v>1</v>
      </c>
      <c r="B232" s="1343">
        <v>0.5</v>
      </c>
      <c r="C232" s="1342">
        <v>16031</v>
      </c>
      <c r="D232" s="2882">
        <v>5374.14</v>
      </c>
      <c r="E232" s="1507"/>
      <c r="F232" s="1472">
        <v>3.4630000000000001</v>
      </c>
      <c r="G232" s="1472">
        <v>5.43</v>
      </c>
      <c r="H232" s="1472">
        <v>0.122</v>
      </c>
      <c r="I232" s="1472">
        <v>0.158</v>
      </c>
      <c r="J232" s="1452">
        <f>SUM(F232:I232)</f>
        <v>9.173</v>
      </c>
      <c r="K232" s="1507">
        <f>302.34-80</f>
        <v>222.33999999999997</v>
      </c>
      <c r="L232" s="1507">
        <v>59.31</v>
      </c>
      <c r="M232" s="3">
        <f>(F232*2.2+G232*3.9+H232*4.9+I232*5.3)*10</f>
        <v>302.30799999999999</v>
      </c>
    </row>
    <row r="233" spans="1:13">
      <c r="A233" s="1914">
        <v>2</v>
      </c>
      <c r="B233" s="1346">
        <v>1</v>
      </c>
      <c r="C233" s="1342">
        <v>56661</v>
      </c>
      <c r="D233" s="2882">
        <v>44953.366000000002</v>
      </c>
      <c r="E233" s="1507"/>
      <c r="F233" s="1472">
        <f>9.479+7</f>
        <v>16.478999999999999</v>
      </c>
      <c r="G233" s="1472">
        <f>16.982-7</f>
        <v>9.9819999999999993</v>
      </c>
      <c r="H233" s="1472">
        <v>1.456</v>
      </c>
      <c r="I233" s="1472">
        <v>0.33900000000000002</v>
      </c>
      <c r="J233" s="1452">
        <f t="shared" ref="J233:J238" si="40">SUM(F233:I233)</f>
        <v>28.255999999999997</v>
      </c>
      <c r="K233" s="1507">
        <f>960.17-400</f>
        <v>560.16999999999996</v>
      </c>
      <c r="L233" s="1507">
        <v>288.3</v>
      </c>
      <c r="M233" s="3">
        <f t="shared" ref="M233:M238" si="41">(F233*2.2+G233*3.9+H233*4.9+I233*5.3)*10</f>
        <v>841.14699999999982</v>
      </c>
    </row>
    <row r="234" spans="1:13">
      <c r="A234" s="1914">
        <v>3</v>
      </c>
      <c r="B234" s="1343">
        <v>1.5</v>
      </c>
      <c r="C234" s="1342">
        <v>1759</v>
      </c>
      <c r="D234" s="2882">
        <v>2310.46</v>
      </c>
      <c r="E234" s="1507"/>
      <c r="F234" s="1472">
        <v>1.3149999999999999</v>
      </c>
      <c r="G234" s="1472">
        <v>2.355</v>
      </c>
      <c r="H234" s="1472">
        <v>0.16</v>
      </c>
      <c r="I234" s="1472">
        <v>0.123</v>
      </c>
      <c r="J234" s="1452">
        <f t="shared" si="40"/>
        <v>3.9530000000000003</v>
      </c>
      <c r="K234" s="1507">
        <v>135.16</v>
      </c>
      <c r="L234" s="1507">
        <v>34.74</v>
      </c>
      <c r="M234" s="3">
        <f t="shared" si="41"/>
        <v>135.13400000000001</v>
      </c>
    </row>
    <row r="235" spans="1:13">
      <c r="A235" s="1914">
        <v>4</v>
      </c>
      <c r="B235" s="1346">
        <v>2</v>
      </c>
      <c r="C235" s="1342">
        <v>844</v>
      </c>
      <c r="D235" s="2882">
        <v>1539.67</v>
      </c>
      <c r="E235" s="1507"/>
      <c r="F235" s="1472">
        <f>5.299+3</f>
        <v>8.2989999999999995</v>
      </c>
      <c r="G235" s="1472">
        <f>8.833-3</f>
        <v>5.8330000000000002</v>
      </c>
      <c r="H235" s="1472">
        <v>0.34799999999999998</v>
      </c>
      <c r="I235" s="1472">
        <v>0.32900000000000001</v>
      </c>
      <c r="J235" s="1452">
        <f t="shared" si="40"/>
        <v>14.809000000000001</v>
      </c>
      <c r="K235" s="1507">
        <f>495.6-200</f>
        <v>295.60000000000002</v>
      </c>
      <c r="L235" s="1507">
        <v>158.69</v>
      </c>
      <c r="M235" s="3">
        <f t="shared" si="41"/>
        <v>444.55399999999997</v>
      </c>
    </row>
    <row r="236" spans="1:13">
      <c r="A236" s="1914">
        <v>5</v>
      </c>
      <c r="B236" s="1343">
        <v>2.5</v>
      </c>
      <c r="C236" s="1342">
        <v>264</v>
      </c>
      <c r="D236" s="2882">
        <v>603.1</v>
      </c>
      <c r="E236" s="1507"/>
      <c r="F236" s="1472">
        <v>0.182</v>
      </c>
      <c r="G236" s="1472">
        <v>0.435</v>
      </c>
      <c r="H236" s="1472">
        <v>6.3E-2</v>
      </c>
      <c r="I236" s="1472">
        <v>1E-3</v>
      </c>
      <c r="J236" s="1452">
        <f t="shared" si="40"/>
        <v>0.68099999999999994</v>
      </c>
      <c r="K236" s="1507">
        <v>24.09</v>
      </c>
      <c r="L236" s="1507">
        <v>7.94</v>
      </c>
      <c r="M236" s="3">
        <f t="shared" si="41"/>
        <v>24.108999999999998</v>
      </c>
    </row>
    <row r="237" spans="1:13">
      <c r="A237" s="1914">
        <v>6</v>
      </c>
      <c r="B237" s="1346">
        <v>3</v>
      </c>
      <c r="C237" s="1342">
        <v>125</v>
      </c>
      <c r="D237" s="2882">
        <v>351.09</v>
      </c>
      <c r="E237" s="1507"/>
      <c r="F237" s="1472">
        <v>9.1999999999999998E-2</v>
      </c>
      <c r="G237" s="1472">
        <v>0.20799999999999999</v>
      </c>
      <c r="H237" s="1472">
        <v>2.5999999999999999E-2</v>
      </c>
      <c r="I237" s="1472">
        <v>4.0000000000000001E-3</v>
      </c>
      <c r="J237" s="1452">
        <f t="shared" si="40"/>
        <v>0.33</v>
      </c>
      <c r="K237" s="1507">
        <v>11.62</v>
      </c>
      <c r="L237" s="1507">
        <v>5.58</v>
      </c>
      <c r="M237" s="3">
        <f t="shared" si="41"/>
        <v>11.622</v>
      </c>
    </row>
    <row r="238" spans="1:13">
      <c r="A238" s="1914">
        <v>7</v>
      </c>
      <c r="B238" s="1343" t="s">
        <v>708</v>
      </c>
      <c r="C238" s="1342">
        <v>64</v>
      </c>
      <c r="D238" s="2882">
        <v>251.53</v>
      </c>
      <c r="E238" s="1507"/>
      <c r="F238" s="1472">
        <v>5.6000000000000001E-2</v>
      </c>
      <c r="G238" s="1472">
        <v>0.14899999999999999</v>
      </c>
      <c r="H238" s="1472">
        <v>2.8000000000000001E-2</v>
      </c>
      <c r="I238" s="1472">
        <v>2.9000000000000001E-2</v>
      </c>
      <c r="J238" s="1452">
        <f t="shared" si="40"/>
        <v>0.26200000000000001</v>
      </c>
      <c r="K238" s="1507">
        <v>9.9600000000000009</v>
      </c>
      <c r="L238" s="1507">
        <v>5.41</v>
      </c>
      <c r="M238" s="3">
        <f t="shared" si="41"/>
        <v>9.9519999999999982</v>
      </c>
    </row>
    <row r="239" spans="1:13">
      <c r="A239" s="2917"/>
      <c r="B239" s="1465"/>
      <c r="C239" s="2052"/>
      <c r="D239" s="2052"/>
      <c r="E239" s="1466"/>
      <c r="F239" s="1466"/>
      <c r="G239" s="1466"/>
      <c r="H239" s="1466"/>
      <c r="I239" s="1358"/>
      <c r="J239" s="1466"/>
      <c r="K239" s="1326"/>
      <c r="L239" s="2120"/>
    </row>
    <row r="240" spans="1:13">
      <c r="A240" s="2918">
        <v>8</v>
      </c>
      <c r="B240" s="2889" t="s">
        <v>1745</v>
      </c>
      <c r="C240" s="1304">
        <f>SUM(C232:C239)</f>
        <v>75748</v>
      </c>
      <c r="D240" s="1304">
        <f>SUM(D232:D239)</f>
        <v>55383.355999999992</v>
      </c>
      <c r="E240" s="1344"/>
      <c r="F240" s="1344">
        <f t="shared" ref="F240:L240" si="42">SUM(F232:F239)</f>
        <v>29.885999999999999</v>
      </c>
      <c r="G240" s="1344">
        <f t="shared" si="42"/>
        <v>24.391999999999999</v>
      </c>
      <c r="H240" s="1344">
        <f t="shared" si="42"/>
        <v>2.2029999999999998</v>
      </c>
      <c r="I240" s="1344">
        <f t="shared" si="42"/>
        <v>0.9830000000000001</v>
      </c>
      <c r="J240" s="1344">
        <f t="shared" si="42"/>
        <v>57.463999999999999</v>
      </c>
      <c r="K240" s="1300">
        <f t="shared" si="42"/>
        <v>1258.9399999999998</v>
      </c>
      <c r="L240" s="2121">
        <f t="shared" si="42"/>
        <v>559.97</v>
      </c>
    </row>
    <row r="241" spans="1:13">
      <c r="A241" s="2918"/>
      <c r="B241" s="2890"/>
      <c r="C241" s="2040"/>
      <c r="D241" s="2040"/>
      <c r="E241" s="2041"/>
      <c r="F241" s="2041"/>
      <c r="G241" s="2041"/>
      <c r="H241" s="2041"/>
      <c r="I241" s="2041"/>
      <c r="J241" s="2041"/>
      <c r="K241" s="1305"/>
      <c r="L241" s="2122"/>
    </row>
    <row r="242" spans="1:13">
      <c r="A242" s="2919">
        <v>9</v>
      </c>
      <c r="B242" s="2482" t="s">
        <v>720</v>
      </c>
      <c r="C242" s="1447"/>
      <c r="D242" s="1447"/>
      <c r="E242" s="1452"/>
      <c r="F242" s="1452"/>
      <c r="G242" s="1452"/>
      <c r="H242" s="1452"/>
      <c r="I242" s="1452"/>
      <c r="J242" s="1452"/>
      <c r="K242" s="1309"/>
      <c r="L242" s="1309"/>
    </row>
    <row r="243" spans="1:13">
      <c r="A243" s="2920"/>
      <c r="B243" s="2482" t="s">
        <v>724</v>
      </c>
      <c r="C243" s="1447">
        <f t="shared" ref="C243:L243" si="43">+C240+C220</f>
        <v>103089</v>
      </c>
      <c r="D243" s="1447">
        <f t="shared" si="43"/>
        <v>82214.251599999989</v>
      </c>
      <c r="E243" s="1447">
        <f t="shared" si="43"/>
        <v>0</v>
      </c>
      <c r="F243" s="1452">
        <f t="shared" si="43"/>
        <v>37.072000000000003</v>
      </c>
      <c r="G243" s="1452">
        <f t="shared" si="43"/>
        <v>40.363999999999997</v>
      </c>
      <c r="H243" s="1452">
        <f t="shared" si="43"/>
        <v>3.5129999999999999</v>
      </c>
      <c r="I243" s="1452">
        <f t="shared" si="43"/>
        <v>1.4020000000000001</v>
      </c>
      <c r="J243" s="1452">
        <f t="shared" si="43"/>
        <v>82.350999999999999</v>
      </c>
      <c r="K243" s="1309">
        <f t="shared" si="43"/>
        <v>2026.2199999999998</v>
      </c>
      <c r="L243" s="1309">
        <f t="shared" si="43"/>
        <v>993.24</v>
      </c>
    </row>
    <row r="244" spans="1:13" ht="18.75" thickBot="1">
      <c r="A244" s="2918"/>
      <c r="B244" s="2483"/>
      <c r="C244" s="2052"/>
      <c r="D244" s="2052"/>
      <c r="E244" s="1466"/>
      <c r="F244" s="1466"/>
      <c r="G244" s="1466"/>
      <c r="H244" s="1466"/>
      <c r="I244" s="1466"/>
      <c r="J244" s="1466"/>
      <c r="K244" s="1324"/>
      <c r="L244" s="2120"/>
    </row>
    <row r="245" spans="1:13" ht="19.5" thickTop="1" thickBot="1">
      <c r="A245" s="2921"/>
      <c r="B245" s="1915" t="s">
        <v>2430</v>
      </c>
      <c r="C245" s="2123">
        <f t="shared" ref="C245:L245" si="44">+C73</f>
        <v>812932</v>
      </c>
      <c r="D245" s="2123">
        <f t="shared" si="44"/>
        <v>571674.82460000005</v>
      </c>
      <c r="E245" s="2125">
        <f t="shared" si="44"/>
        <v>30.338999999999999</v>
      </c>
      <c r="F245" s="2125">
        <f t="shared" si="44"/>
        <v>172.71200000000002</v>
      </c>
      <c r="G245" s="2125">
        <f t="shared" si="44"/>
        <v>153.63</v>
      </c>
      <c r="H245" s="2125">
        <f t="shared" si="44"/>
        <v>22.157</v>
      </c>
      <c r="I245" s="2125">
        <f t="shared" si="44"/>
        <v>9.972999999999999</v>
      </c>
      <c r="J245" s="2125">
        <f t="shared" si="44"/>
        <v>388.81099999999998</v>
      </c>
      <c r="K245" s="2124">
        <f t="shared" si="44"/>
        <v>12384.359999999999</v>
      </c>
      <c r="L245" s="2126">
        <f t="shared" si="44"/>
        <v>8897.380000000001</v>
      </c>
      <c r="M245" s="3576">
        <f>L245/K245</f>
        <v>0.71843680254772968</v>
      </c>
    </row>
    <row r="246" spans="1:13">
      <c r="F246" s="9">
        <v>2.2000000000000002</v>
      </c>
      <c r="G246" s="9">
        <v>3.9</v>
      </c>
      <c r="H246" s="9">
        <v>4.9000000000000004</v>
      </c>
      <c r="I246" s="9">
        <v>5.3</v>
      </c>
      <c r="J246" s="10">
        <f>'[10]T-6 (12-13)'!I15</f>
        <v>388.81099999999998</v>
      </c>
      <c r="K246" s="1370">
        <f>'[10]T-6 (12-13)'!J15</f>
        <v>12384.359999999999</v>
      </c>
      <c r="L246" s="9"/>
    </row>
    <row r="247" spans="1:13">
      <c r="A247" s="228"/>
      <c r="B247" s="228"/>
      <c r="C247" s="219"/>
      <c r="D247" s="219"/>
      <c r="E247" s="219"/>
      <c r="F247" s="219">
        <f>F245*F246*10</f>
        <v>3799.6640000000007</v>
      </c>
      <c r="G247" s="219">
        <f>G245*G246*10</f>
        <v>5991.57</v>
      </c>
      <c r="H247" s="219">
        <f>H245*H246*10</f>
        <v>1085.6930000000002</v>
      </c>
      <c r="I247" s="219">
        <f>I245*I246*10</f>
        <v>528.56899999999996</v>
      </c>
      <c r="J247" s="1362">
        <f>J245-J246</f>
        <v>0</v>
      </c>
      <c r="K247" s="219">
        <f>K245-K246</f>
        <v>0</v>
      </c>
    </row>
    <row r="248" spans="1:13">
      <c r="D248" s="9"/>
      <c r="J248" s="1371"/>
    </row>
    <row r="249" spans="1:13">
      <c r="H249" s="9">
        <f>F247+G247+H247+I247</f>
        <v>11405.495999999999</v>
      </c>
      <c r="I249" s="10">
        <f>H249+K115+K68+K35</f>
        <v>12983.535999999998</v>
      </c>
    </row>
    <row r="250" spans="1:13">
      <c r="F250" s="10">
        <f>F249-F245</f>
        <v>-172.71200000000002</v>
      </c>
    </row>
    <row r="251" spans="1:13">
      <c r="F251" s="10">
        <f>G245-F250</f>
        <v>326.34199999999998</v>
      </c>
    </row>
    <row r="267" spans="2:2">
      <c r="B267" s="8"/>
    </row>
    <row r="268" spans="2:2">
      <c r="B268" s="8"/>
    </row>
    <row r="269" spans="2:2">
      <c r="B269" s="10"/>
    </row>
    <row r="270" spans="2:2">
      <c r="B270" s="10"/>
    </row>
  </sheetData>
  <mergeCells count="18">
    <mergeCell ref="G81:I81"/>
    <mergeCell ref="E6:I6"/>
    <mergeCell ref="E8:J8"/>
    <mergeCell ref="G41:J41"/>
    <mergeCell ref="G42:I42"/>
    <mergeCell ref="G79:J80"/>
    <mergeCell ref="E181:J182"/>
    <mergeCell ref="E205:J206"/>
    <mergeCell ref="E225:J226"/>
    <mergeCell ref="L86:L93"/>
    <mergeCell ref="G97:J98"/>
    <mergeCell ref="G99:I99"/>
    <mergeCell ref="L104:L111"/>
    <mergeCell ref="E161:J162"/>
    <mergeCell ref="E119:J120"/>
    <mergeCell ref="E138:J139"/>
    <mergeCell ref="F86:J92"/>
    <mergeCell ref="F104:J110"/>
  </mergeCells>
  <phoneticPr fontId="0" type="noConversion"/>
  <printOptions horizontalCentered="1" verticalCentered="1"/>
  <pageMargins left="0.5" right="0.5" top="0.25" bottom="0" header="0.25" footer="0.17"/>
  <pageSetup scale="62" orientation="landscape" r:id="rId1"/>
  <headerFooter alignWithMargins="0">
    <oddFooter>&amp;R&amp;14
OERC FORM -T 2</oddFooter>
  </headerFooter>
  <rowBreaks count="5" manualBreakCount="5">
    <brk id="38" max="11" man="1"/>
    <brk id="74" max="11" man="1"/>
    <brk id="116" max="11" man="1"/>
    <brk id="157" max="11" man="1"/>
    <brk id="200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73" enableFormatConditionsCalculation="0">
    <tabColor indexed="33"/>
  </sheetPr>
  <dimension ref="A1:FO243"/>
  <sheetViews>
    <sheetView view="pageBreakPreview" topLeftCell="A51" zoomScaleNormal="75" zoomScaleSheetLayoutView="100" workbookViewId="0">
      <selection activeCell="E16" sqref="E16"/>
    </sheetView>
  </sheetViews>
  <sheetFormatPr defaultColWidth="14.7109375" defaultRowHeight="12.75"/>
  <cols>
    <col min="1" max="1" width="6" style="15" customWidth="1"/>
    <col min="2" max="2" width="32" style="15" customWidth="1"/>
    <col min="3" max="3" width="19.85546875" style="8" customWidth="1"/>
    <col min="4" max="4" width="19.5703125" style="8" customWidth="1"/>
    <col min="5" max="5" width="18.140625" style="10" customWidth="1"/>
    <col min="6" max="7" width="19.5703125" style="10" customWidth="1"/>
    <col min="8" max="8" width="16.28515625" style="10" customWidth="1"/>
    <col min="9" max="9" width="16.28515625" style="9" customWidth="1"/>
    <col min="10" max="10" width="14.7109375" style="9" customWidth="1"/>
    <col min="11" max="16384" width="14.7109375" style="15"/>
  </cols>
  <sheetData>
    <row r="1" spans="1:10" ht="18">
      <c r="B1" s="1493"/>
      <c r="C1" s="1485"/>
      <c r="D1" s="1485"/>
      <c r="E1" s="1486"/>
      <c r="F1" s="1486"/>
      <c r="G1" s="1486"/>
      <c r="H1" s="1486"/>
      <c r="I1" s="1417" t="s">
        <v>187</v>
      </c>
      <c r="J1" s="1418" t="s">
        <v>1870</v>
      </c>
    </row>
    <row r="2" spans="1:10" ht="18">
      <c r="B2" s="218" t="s">
        <v>2050</v>
      </c>
      <c r="C2" s="2022"/>
      <c r="D2" s="2022"/>
      <c r="E2" s="1317"/>
      <c r="F2" s="1317"/>
      <c r="G2" s="1317"/>
      <c r="H2" s="1317"/>
      <c r="I2" s="1289"/>
    </row>
    <row r="3" spans="1:10" ht="18">
      <c r="B3" s="2023"/>
      <c r="C3" s="2022"/>
      <c r="D3" s="2022"/>
      <c r="E3" s="1317"/>
      <c r="F3" s="1317"/>
      <c r="G3" s="1317"/>
      <c r="H3" s="1317"/>
      <c r="I3" s="1289"/>
    </row>
    <row r="4" spans="1:10" ht="18">
      <c r="B4" s="218" t="s">
        <v>4620</v>
      </c>
      <c r="C4" s="2022"/>
      <c r="D4" s="2022"/>
      <c r="E4" s="1317"/>
      <c r="F4" s="1317"/>
      <c r="G4" s="1317"/>
      <c r="H4" s="1317"/>
      <c r="I4" s="1289"/>
    </row>
    <row r="7" spans="1:10" ht="18">
      <c r="B7" s="3577"/>
      <c r="E7" s="3798" t="s">
        <v>4617</v>
      </c>
      <c r="F7" s="3798"/>
      <c r="G7" s="3798"/>
      <c r="H7" s="3798"/>
    </row>
    <row r="8" spans="1:10" ht="15.75">
      <c r="A8" s="2127" t="s">
        <v>2210</v>
      </c>
      <c r="C8" s="2128" t="s">
        <v>2308</v>
      </c>
    </row>
    <row r="9" spans="1:10" ht="18">
      <c r="A9" s="22"/>
      <c r="B9" s="1437"/>
      <c r="C9" s="2027"/>
      <c r="D9" s="1447"/>
      <c r="E9" s="3800" t="s">
        <v>2309</v>
      </c>
      <c r="F9" s="3801"/>
      <c r="G9" s="3801"/>
      <c r="H9" s="3802"/>
      <c r="I9" s="3563"/>
      <c r="J9" s="2129"/>
    </row>
    <row r="10" spans="1:10" ht="18">
      <c r="A10" s="22"/>
      <c r="B10" s="22"/>
      <c r="C10" s="344" t="s">
        <v>2310</v>
      </c>
      <c r="D10" s="1456" t="s">
        <v>2311</v>
      </c>
      <c r="E10" s="3800" t="s">
        <v>2312</v>
      </c>
      <c r="F10" s="3801"/>
      <c r="G10" s="3802"/>
      <c r="H10" s="2082"/>
      <c r="I10" s="1293"/>
      <c r="J10" s="2130"/>
    </row>
    <row r="11" spans="1:10" ht="18">
      <c r="A11" s="1294"/>
      <c r="B11" s="2031"/>
      <c r="C11" s="2032" t="s">
        <v>1418</v>
      </c>
      <c r="D11" s="2033" t="s">
        <v>2313</v>
      </c>
      <c r="E11" s="2034"/>
      <c r="F11" s="2034"/>
      <c r="G11" s="2056"/>
      <c r="H11" s="2131"/>
      <c r="I11" s="1519" t="s">
        <v>1652</v>
      </c>
      <c r="J11" s="2085" t="s">
        <v>2314</v>
      </c>
    </row>
    <row r="12" spans="1:10" ht="18">
      <c r="A12" s="1294"/>
      <c r="B12" s="2031" t="s">
        <v>2315</v>
      </c>
      <c r="C12" s="1456" t="s">
        <v>2316</v>
      </c>
      <c r="D12" s="2035"/>
      <c r="E12" s="2036" t="s">
        <v>2009</v>
      </c>
      <c r="F12" s="2036" t="s">
        <v>1874</v>
      </c>
      <c r="G12" s="2132" t="s">
        <v>1875</v>
      </c>
      <c r="H12" s="2133" t="s">
        <v>2346</v>
      </c>
      <c r="I12" s="1519" t="s">
        <v>2347</v>
      </c>
      <c r="J12" s="2085" t="s">
        <v>2347</v>
      </c>
    </row>
    <row r="13" spans="1:10" ht="18">
      <c r="A13" s="1294"/>
      <c r="B13" s="2031"/>
      <c r="C13" s="1456"/>
      <c r="D13" s="2035"/>
      <c r="E13" s="2034"/>
      <c r="F13" s="2034"/>
      <c r="G13" s="2056"/>
      <c r="H13" s="2133" t="s">
        <v>970</v>
      </c>
      <c r="I13" s="1519" t="s">
        <v>970</v>
      </c>
      <c r="J13" s="1419" t="s">
        <v>971</v>
      </c>
    </row>
    <row r="14" spans="1:10" ht="18">
      <c r="A14" s="1294"/>
      <c r="B14" s="2023"/>
      <c r="C14" s="1456"/>
      <c r="D14" s="2035"/>
      <c r="E14" s="2034"/>
      <c r="F14" s="2034"/>
      <c r="G14" s="2056"/>
      <c r="H14" s="1419" t="s">
        <v>672</v>
      </c>
      <c r="I14" s="1420" t="s">
        <v>973</v>
      </c>
      <c r="J14" s="62" t="s">
        <v>973</v>
      </c>
    </row>
    <row r="15" spans="1:10" ht="18">
      <c r="A15" s="1298"/>
      <c r="B15" s="2037" t="s">
        <v>974</v>
      </c>
      <c r="C15" s="1304"/>
      <c r="D15" s="1304"/>
      <c r="E15" s="1344"/>
      <c r="F15" s="1344"/>
      <c r="G15" s="1344"/>
      <c r="H15" s="1466"/>
      <c r="I15" s="2134"/>
      <c r="J15" s="1296"/>
    </row>
    <row r="16" spans="1:10" ht="18">
      <c r="A16" s="1421">
        <v>1</v>
      </c>
      <c r="B16" s="2037">
        <v>0.5</v>
      </c>
      <c r="C16" s="1304">
        <f t="shared" ref="C16:D22" si="0">+C72</f>
        <v>12653</v>
      </c>
      <c r="D16" s="1304">
        <f t="shared" si="0"/>
        <v>5437.01</v>
      </c>
      <c r="E16" s="1344">
        <f t="shared" ref="E16:G22" si="1">+E115+E162+E206</f>
        <v>7.3100000000000005</v>
      </c>
      <c r="F16" s="1344">
        <f t="shared" si="1"/>
        <v>1.6099999999999999</v>
      </c>
      <c r="G16" s="1344">
        <f t="shared" si="1"/>
        <v>0.55999999999999994</v>
      </c>
      <c r="H16" s="1344">
        <f t="shared" ref="H16:H22" si="2">SUM(E16:G16)</f>
        <v>9.48</v>
      </c>
      <c r="I16" s="1345">
        <f t="shared" ref="I16:J22" si="3">I72+I115+I162+I206</f>
        <v>525.28</v>
      </c>
      <c r="J16" s="1309">
        <f>J115+J162+J206</f>
        <v>403.21</v>
      </c>
    </row>
    <row r="17" spans="1:13" ht="18">
      <c r="A17" s="1421">
        <v>2</v>
      </c>
      <c r="B17" s="2037" t="s">
        <v>976</v>
      </c>
      <c r="C17" s="1304">
        <f t="shared" si="0"/>
        <v>8356</v>
      </c>
      <c r="D17" s="1304">
        <f t="shared" si="0"/>
        <v>7203.56</v>
      </c>
      <c r="E17" s="1344">
        <f t="shared" si="1"/>
        <v>5.94</v>
      </c>
      <c r="F17" s="1344">
        <f t="shared" si="1"/>
        <v>2.34</v>
      </c>
      <c r="G17" s="1344">
        <f t="shared" si="1"/>
        <v>1.1500000000000001</v>
      </c>
      <c r="H17" s="1344">
        <f t="shared" si="2"/>
        <v>9.4300000000000015</v>
      </c>
      <c r="I17" s="1345">
        <f t="shared" si="3"/>
        <v>526.79</v>
      </c>
      <c r="J17" s="1309">
        <f t="shared" si="3"/>
        <v>437.55</v>
      </c>
    </row>
    <row r="18" spans="1:13" ht="18">
      <c r="A18" s="1421">
        <v>3</v>
      </c>
      <c r="B18" s="2037" t="s">
        <v>977</v>
      </c>
      <c r="C18" s="1304">
        <f t="shared" si="0"/>
        <v>1813</v>
      </c>
      <c r="D18" s="1304">
        <f t="shared" si="0"/>
        <v>2452.5100000000002</v>
      </c>
      <c r="E18" s="1344">
        <f t="shared" si="1"/>
        <v>2.13</v>
      </c>
      <c r="F18" s="1344">
        <f t="shared" si="1"/>
        <v>1.04</v>
      </c>
      <c r="G18" s="1344">
        <f t="shared" si="1"/>
        <v>0.45999999999999996</v>
      </c>
      <c r="H18" s="1344">
        <f t="shared" si="2"/>
        <v>3.63</v>
      </c>
      <c r="I18" s="1345">
        <f t="shared" si="3"/>
        <v>207.30999999999997</v>
      </c>
      <c r="J18" s="1309">
        <f t="shared" si="3"/>
        <v>159.44</v>
      </c>
    </row>
    <row r="19" spans="1:13" ht="18">
      <c r="A19" s="1421">
        <v>4</v>
      </c>
      <c r="B19" s="2037" t="s">
        <v>978</v>
      </c>
      <c r="C19" s="1304">
        <f t="shared" si="0"/>
        <v>1881</v>
      </c>
      <c r="D19" s="1304">
        <f t="shared" si="0"/>
        <v>3525.7299999999996</v>
      </c>
      <c r="E19" s="1344">
        <f t="shared" si="1"/>
        <v>2.1800000000000002</v>
      </c>
      <c r="F19" s="1344">
        <f t="shared" si="1"/>
        <v>1.41</v>
      </c>
      <c r="G19" s="1344">
        <f t="shared" si="1"/>
        <v>0.68</v>
      </c>
      <c r="H19" s="1344">
        <f t="shared" si="2"/>
        <v>4.2699999999999996</v>
      </c>
      <c r="I19" s="1345">
        <f t="shared" si="3"/>
        <v>247.41</v>
      </c>
      <c r="J19" s="1309">
        <f t="shared" si="3"/>
        <v>199.01000000000002</v>
      </c>
    </row>
    <row r="20" spans="1:13" ht="18">
      <c r="A20" s="1421">
        <v>5</v>
      </c>
      <c r="B20" s="2037" t="s">
        <v>979</v>
      </c>
      <c r="C20" s="1304">
        <f t="shared" si="0"/>
        <v>671</v>
      </c>
      <c r="D20" s="1304">
        <f t="shared" si="0"/>
        <v>1566.27</v>
      </c>
      <c r="E20" s="1344">
        <f t="shared" si="1"/>
        <v>0.74</v>
      </c>
      <c r="F20" s="1344">
        <f t="shared" si="1"/>
        <v>0.6</v>
      </c>
      <c r="G20" s="1344">
        <f t="shared" si="1"/>
        <v>0.33</v>
      </c>
      <c r="H20" s="1344">
        <f t="shared" si="2"/>
        <v>1.67</v>
      </c>
      <c r="I20" s="1345">
        <f t="shared" si="3"/>
        <v>100.46</v>
      </c>
      <c r="J20" s="1309">
        <f t="shared" si="3"/>
        <v>86.22999999999999</v>
      </c>
    </row>
    <row r="21" spans="1:13" ht="18">
      <c r="A21" s="1421">
        <v>6</v>
      </c>
      <c r="B21" s="2037" t="s">
        <v>980</v>
      </c>
      <c r="C21" s="1304">
        <f t="shared" si="0"/>
        <v>923</v>
      </c>
      <c r="D21" s="1304">
        <f t="shared" si="0"/>
        <v>2654.36</v>
      </c>
      <c r="E21" s="1344">
        <f t="shared" si="1"/>
        <v>1.06</v>
      </c>
      <c r="F21" s="1344">
        <f t="shared" si="1"/>
        <v>1.02</v>
      </c>
      <c r="G21" s="1344">
        <f t="shared" si="1"/>
        <v>0.78999999999999992</v>
      </c>
      <c r="H21" s="1344">
        <f t="shared" si="2"/>
        <v>2.87</v>
      </c>
      <c r="I21" s="1345">
        <f t="shared" si="3"/>
        <v>172.56</v>
      </c>
      <c r="J21" s="1309">
        <f t="shared" si="3"/>
        <v>146.14000000000001</v>
      </c>
    </row>
    <row r="22" spans="1:13" ht="18">
      <c r="A22" s="1421">
        <v>7</v>
      </c>
      <c r="B22" s="1446" t="s">
        <v>981</v>
      </c>
      <c r="C22" s="1304">
        <f t="shared" si="0"/>
        <v>3041</v>
      </c>
      <c r="D22" s="1304">
        <f t="shared" si="0"/>
        <v>34377.75</v>
      </c>
      <c r="E22" s="1344">
        <f t="shared" si="1"/>
        <v>3.41</v>
      </c>
      <c r="F22" s="1344">
        <f t="shared" si="1"/>
        <v>5.71</v>
      </c>
      <c r="G22" s="1344">
        <f t="shared" si="1"/>
        <v>33.663000000000004</v>
      </c>
      <c r="H22" s="1344">
        <f t="shared" si="2"/>
        <v>42.783000000000001</v>
      </c>
      <c r="I22" s="1345">
        <f t="shared" si="3"/>
        <v>2832.1</v>
      </c>
      <c r="J22" s="1309">
        <f t="shared" si="3"/>
        <v>2754.51</v>
      </c>
    </row>
    <row r="23" spans="1:13" ht="18">
      <c r="A23" s="1421"/>
      <c r="B23" s="1446"/>
      <c r="C23" s="1304"/>
      <c r="D23" s="1304"/>
      <c r="E23" s="1344"/>
      <c r="F23" s="1344"/>
      <c r="G23" s="1344"/>
      <c r="H23" s="1344"/>
      <c r="I23" s="1345"/>
      <c r="J23" s="1309"/>
    </row>
    <row r="24" spans="1:13" ht="18">
      <c r="A24" s="1421">
        <v>8</v>
      </c>
      <c r="B24" s="1493" t="s">
        <v>1876</v>
      </c>
      <c r="C24" s="1304">
        <f t="shared" ref="C24:J24" si="4">SUM(C16:C23)</f>
        <v>29338</v>
      </c>
      <c r="D24" s="1304">
        <f t="shared" si="4"/>
        <v>57217.19</v>
      </c>
      <c r="E24" s="1344">
        <f t="shared" si="4"/>
        <v>22.769999999999996</v>
      </c>
      <c r="F24" s="1344">
        <f t="shared" si="4"/>
        <v>13.73</v>
      </c>
      <c r="G24" s="1344">
        <f t="shared" si="4"/>
        <v>37.633000000000003</v>
      </c>
      <c r="H24" s="1344">
        <f t="shared" si="4"/>
        <v>74.13300000000001</v>
      </c>
      <c r="I24" s="1345">
        <f t="shared" si="4"/>
        <v>4611.91</v>
      </c>
      <c r="J24" s="1309">
        <f t="shared" si="4"/>
        <v>4186.09</v>
      </c>
    </row>
    <row r="25" spans="1:13" ht="18">
      <c r="A25" s="1421">
        <v>9</v>
      </c>
      <c r="B25" s="1446" t="s">
        <v>1877</v>
      </c>
      <c r="C25" s="1304"/>
      <c r="D25" s="1304"/>
      <c r="E25" s="1344"/>
      <c r="F25" s="1344"/>
      <c r="G25" s="2135"/>
      <c r="H25" s="2135"/>
      <c r="I25" s="2136"/>
      <c r="J25" s="2137"/>
    </row>
    <row r="26" spans="1:13" ht="18">
      <c r="A26" s="1421"/>
      <c r="B26" s="1446" t="s">
        <v>1878</v>
      </c>
      <c r="C26" s="1304"/>
      <c r="D26" s="1304"/>
      <c r="E26" s="1344"/>
      <c r="F26" s="1344"/>
      <c r="G26" s="1344"/>
      <c r="H26" s="1344"/>
      <c r="I26" s="1345"/>
      <c r="J26" s="1309"/>
    </row>
    <row r="27" spans="1:13" ht="18">
      <c r="A27" s="1421"/>
      <c r="B27" s="1446" t="s">
        <v>1879</v>
      </c>
      <c r="C27" s="1304">
        <v>84</v>
      </c>
      <c r="D27" s="1304">
        <v>6908</v>
      </c>
      <c r="E27" s="1344"/>
      <c r="F27" s="1304"/>
      <c r="G27" s="1304"/>
      <c r="H27" s="1344">
        <v>7.3570000000000002</v>
      </c>
      <c r="I27" s="2881">
        <v>450.24</v>
      </c>
      <c r="J27" s="2879">
        <v>427.81</v>
      </c>
      <c r="K27" s="15">
        <f>I27/H27</f>
        <v>61.198858230256896</v>
      </c>
      <c r="L27" s="9">
        <f>H27*5.31*10</f>
        <v>390.6567</v>
      </c>
      <c r="M27" s="9">
        <f>L27-I27</f>
        <v>-59.583300000000008</v>
      </c>
    </row>
    <row r="28" spans="1:13" ht="18">
      <c r="A28" s="341">
        <v>10</v>
      </c>
      <c r="B28" s="1422" t="s">
        <v>1876</v>
      </c>
      <c r="C28" s="2040">
        <f>C27</f>
        <v>84</v>
      </c>
      <c r="D28" s="2040">
        <f t="shared" ref="D28:J28" si="5">D27</f>
        <v>6908</v>
      </c>
      <c r="E28" s="2041">
        <f t="shared" si="5"/>
        <v>0</v>
      </c>
      <c r="F28" s="2041">
        <f t="shared" si="5"/>
        <v>0</v>
      </c>
      <c r="G28" s="2041">
        <f t="shared" si="5"/>
        <v>0</v>
      </c>
      <c r="H28" s="2041">
        <f t="shared" si="5"/>
        <v>7.3570000000000002</v>
      </c>
      <c r="I28" s="1305">
        <f t="shared" si="5"/>
        <v>450.24</v>
      </c>
      <c r="J28" s="1305">
        <f t="shared" si="5"/>
        <v>427.81</v>
      </c>
    </row>
    <row r="29" spans="1:13" ht="18">
      <c r="A29" s="22">
        <v>11</v>
      </c>
      <c r="B29" s="1423" t="s">
        <v>2273</v>
      </c>
      <c r="C29" s="1447">
        <f t="shared" ref="C29:J29" si="6">+C24+C28</f>
        <v>29422</v>
      </c>
      <c r="D29" s="1447">
        <f t="shared" si="6"/>
        <v>64125.19</v>
      </c>
      <c r="E29" s="1452">
        <f t="shared" si="6"/>
        <v>22.769999999999996</v>
      </c>
      <c r="F29" s="1452">
        <f t="shared" si="6"/>
        <v>13.73</v>
      </c>
      <c r="G29" s="1452">
        <f t="shared" si="6"/>
        <v>37.633000000000003</v>
      </c>
      <c r="H29" s="1452">
        <f t="shared" si="6"/>
        <v>81.490000000000009</v>
      </c>
      <c r="I29" s="2105">
        <f t="shared" si="6"/>
        <v>5062.1499999999996</v>
      </c>
      <c r="J29" s="1309">
        <f t="shared" si="6"/>
        <v>4613.9000000000005</v>
      </c>
    </row>
    <row r="30" spans="1:13" ht="18">
      <c r="A30" s="26"/>
      <c r="B30" s="2045"/>
      <c r="C30" s="1485"/>
      <c r="D30" s="1485"/>
      <c r="E30" s="1486"/>
      <c r="F30" s="1486"/>
      <c r="G30" s="1486"/>
      <c r="H30" s="1486"/>
      <c r="I30" s="1486"/>
      <c r="J30" s="1486"/>
    </row>
    <row r="31" spans="1:13" s="9" customFormat="1">
      <c r="D31" s="84"/>
      <c r="E31" s="84"/>
      <c r="F31" s="84"/>
      <c r="G31" s="84"/>
      <c r="H31" s="84"/>
    </row>
    <row r="32" spans="1:13" ht="15.75">
      <c r="E32" s="2138"/>
    </row>
    <row r="33" spans="1:10" ht="15.75">
      <c r="A33" s="2127" t="s">
        <v>2211</v>
      </c>
      <c r="C33" s="2128" t="s">
        <v>989</v>
      </c>
    </row>
    <row r="35" spans="1:10" ht="18">
      <c r="A35" s="164"/>
      <c r="B35" s="2139"/>
      <c r="C35" s="2140"/>
      <c r="D35" s="1458"/>
      <c r="E35" s="3799" t="s">
        <v>2309</v>
      </c>
      <c r="F35" s="3799"/>
      <c r="G35" s="3799"/>
      <c r="H35" s="3799"/>
      <c r="I35" s="2141"/>
      <c r="J35" s="2129"/>
    </row>
    <row r="36" spans="1:10" ht="18">
      <c r="A36" s="1353"/>
      <c r="B36" s="450"/>
      <c r="C36" s="423" t="s">
        <v>2310</v>
      </c>
      <c r="D36" s="2076" t="s">
        <v>2311</v>
      </c>
      <c r="E36" s="3799" t="s">
        <v>2312</v>
      </c>
      <c r="F36" s="3799"/>
      <c r="G36" s="3799"/>
      <c r="H36" s="1452"/>
      <c r="I36" s="1291"/>
      <c r="J36" s="1484"/>
    </row>
    <row r="37" spans="1:10" ht="18">
      <c r="A37" s="1353"/>
      <c r="B37" s="2142"/>
      <c r="C37" s="2143" t="s">
        <v>1418</v>
      </c>
      <c r="D37" s="2076" t="s">
        <v>2313</v>
      </c>
      <c r="E37" s="1452"/>
      <c r="F37" s="1452"/>
      <c r="G37" s="1452"/>
      <c r="H37" s="1452"/>
      <c r="I37" s="1519" t="s">
        <v>1652</v>
      </c>
      <c r="J37" s="2085" t="s">
        <v>2314</v>
      </c>
    </row>
    <row r="38" spans="1:10" ht="18">
      <c r="A38" s="1353"/>
      <c r="B38" s="2142" t="s">
        <v>2315</v>
      </c>
      <c r="C38" s="2143" t="s">
        <v>2316</v>
      </c>
      <c r="D38" s="2083"/>
      <c r="E38" s="1517" t="s">
        <v>2009</v>
      </c>
      <c r="F38" s="1517" t="s">
        <v>1874</v>
      </c>
      <c r="G38" s="1517" t="s">
        <v>1875</v>
      </c>
      <c r="H38" s="1517" t="s">
        <v>2346</v>
      </c>
      <c r="I38" s="1519" t="s">
        <v>2347</v>
      </c>
      <c r="J38" s="2085" t="s">
        <v>2347</v>
      </c>
    </row>
    <row r="39" spans="1:10" ht="18">
      <c r="A39" s="1353"/>
      <c r="B39" s="2142"/>
      <c r="C39" s="2143"/>
      <c r="D39" s="2083"/>
      <c r="E39" s="1452"/>
      <c r="F39" s="1452"/>
      <c r="G39" s="1452"/>
      <c r="H39" s="1517" t="s">
        <v>970</v>
      </c>
      <c r="I39" s="1519" t="s">
        <v>970</v>
      </c>
      <c r="J39" s="2085" t="s">
        <v>971</v>
      </c>
    </row>
    <row r="40" spans="1:10" ht="18">
      <c r="A40" s="1357"/>
      <c r="B40" s="2144"/>
      <c r="C40" s="2145"/>
      <c r="D40" s="1444"/>
      <c r="E40" s="1452"/>
      <c r="F40" s="1452"/>
      <c r="G40" s="1452"/>
      <c r="H40" s="1296" t="s">
        <v>672</v>
      </c>
      <c r="I40" s="1424" t="s">
        <v>973</v>
      </c>
      <c r="J40" s="1133" t="s">
        <v>973</v>
      </c>
    </row>
    <row r="41" spans="1:10" ht="18">
      <c r="A41" s="1303"/>
      <c r="B41" s="2146" t="s">
        <v>974</v>
      </c>
      <c r="C41" s="2052"/>
      <c r="D41" s="2052"/>
      <c r="E41" s="1466"/>
      <c r="F41" s="1466"/>
      <c r="G41" s="1466"/>
      <c r="H41" s="1466"/>
      <c r="I41" s="2134"/>
      <c r="J41" s="1296"/>
    </row>
    <row r="42" spans="1:10" ht="18">
      <c r="A42" s="249">
        <v>1</v>
      </c>
      <c r="B42" s="2037">
        <v>0.5</v>
      </c>
      <c r="C42" s="1304">
        <f t="shared" ref="C42:D48" si="7">+C92</f>
        <v>7172</v>
      </c>
      <c r="D42" s="1304">
        <f t="shared" si="7"/>
        <v>3004.52</v>
      </c>
      <c r="E42" s="1344">
        <f t="shared" ref="E42:G48" si="8">+E137+E183+E226</f>
        <v>4.6310000000000002</v>
      </c>
      <c r="F42" s="1344">
        <f t="shared" si="8"/>
        <v>0.82</v>
      </c>
      <c r="G42" s="1344">
        <f t="shared" si="8"/>
        <v>0.31</v>
      </c>
      <c r="H42" s="1344">
        <f t="shared" ref="H42:H48" si="9">SUM(E42:G42)</f>
        <v>5.7610000000000001</v>
      </c>
      <c r="I42" s="1345">
        <f t="shared" ref="I42:J48" si="10">I92+I137+I183+I226</f>
        <v>297.7</v>
      </c>
      <c r="J42" s="1309">
        <f>J137+J183+J226</f>
        <v>204.07999999999998</v>
      </c>
    </row>
    <row r="43" spans="1:10" ht="18">
      <c r="A43" s="249">
        <v>2</v>
      </c>
      <c r="B43" s="2037" t="s">
        <v>976</v>
      </c>
      <c r="C43" s="1304">
        <f t="shared" si="7"/>
        <v>6392</v>
      </c>
      <c r="D43" s="1304">
        <f t="shared" si="7"/>
        <v>5182.95</v>
      </c>
      <c r="E43" s="1344">
        <f t="shared" si="8"/>
        <v>4.53</v>
      </c>
      <c r="F43" s="1344">
        <f t="shared" si="8"/>
        <v>1.4700000000000002</v>
      </c>
      <c r="G43" s="1344">
        <f t="shared" si="8"/>
        <v>0.55999999999999994</v>
      </c>
      <c r="H43" s="1344">
        <f t="shared" si="9"/>
        <v>6.56</v>
      </c>
      <c r="I43" s="1345">
        <f t="shared" si="10"/>
        <v>363.88</v>
      </c>
      <c r="J43" s="1309">
        <f t="shared" si="10"/>
        <v>251.84</v>
      </c>
    </row>
    <row r="44" spans="1:10" ht="18">
      <c r="A44" s="249">
        <v>3</v>
      </c>
      <c r="B44" s="2037" t="s">
        <v>977</v>
      </c>
      <c r="C44" s="1304">
        <f t="shared" si="7"/>
        <v>1088</v>
      </c>
      <c r="D44" s="1304">
        <f t="shared" si="7"/>
        <v>1451.41</v>
      </c>
      <c r="E44" s="1344">
        <f t="shared" si="8"/>
        <v>0.97000000000000008</v>
      </c>
      <c r="F44" s="1344">
        <f t="shared" si="8"/>
        <v>0.44999999999999996</v>
      </c>
      <c r="G44" s="1344">
        <f t="shared" si="8"/>
        <v>0.19</v>
      </c>
      <c r="H44" s="1344">
        <f t="shared" si="9"/>
        <v>1.6099999999999999</v>
      </c>
      <c r="I44" s="1345">
        <f t="shared" si="10"/>
        <v>93.1</v>
      </c>
      <c r="J44" s="1309">
        <f t="shared" si="10"/>
        <v>74.350000000000009</v>
      </c>
    </row>
    <row r="45" spans="1:10" ht="18">
      <c r="A45" s="249">
        <v>4</v>
      </c>
      <c r="B45" s="2037" t="s">
        <v>978</v>
      </c>
      <c r="C45" s="1304">
        <f t="shared" si="7"/>
        <v>1005</v>
      </c>
      <c r="D45" s="1304">
        <f t="shared" si="7"/>
        <v>1873.03</v>
      </c>
      <c r="E45" s="1344">
        <f t="shared" si="8"/>
        <v>0.99</v>
      </c>
      <c r="F45" s="1344">
        <f t="shared" si="8"/>
        <v>0.52</v>
      </c>
      <c r="G45" s="1344">
        <f t="shared" si="8"/>
        <v>0.3</v>
      </c>
      <c r="H45" s="1344">
        <f t="shared" si="9"/>
        <v>1.81</v>
      </c>
      <c r="I45" s="1345">
        <f t="shared" si="10"/>
        <v>104.82</v>
      </c>
      <c r="J45" s="1309">
        <f t="shared" si="10"/>
        <v>75.400000000000006</v>
      </c>
    </row>
    <row r="46" spans="1:10" ht="18">
      <c r="A46" s="249">
        <v>5</v>
      </c>
      <c r="B46" s="2037" t="s">
        <v>979</v>
      </c>
      <c r="C46" s="1304">
        <f t="shared" si="7"/>
        <v>593</v>
      </c>
      <c r="D46" s="1304">
        <f t="shared" si="7"/>
        <v>1408.28</v>
      </c>
      <c r="E46" s="1344">
        <f t="shared" si="8"/>
        <v>0.55000000000000004</v>
      </c>
      <c r="F46" s="1344">
        <f t="shared" si="8"/>
        <v>0.41</v>
      </c>
      <c r="G46" s="1344">
        <f t="shared" si="8"/>
        <v>0.28999999999999998</v>
      </c>
      <c r="H46" s="1344">
        <f t="shared" si="9"/>
        <v>1.25</v>
      </c>
      <c r="I46" s="1345">
        <f t="shared" si="10"/>
        <v>75.289999999999992</v>
      </c>
      <c r="J46" s="1309">
        <f t="shared" si="10"/>
        <v>55.51</v>
      </c>
    </row>
    <row r="47" spans="1:10" ht="18">
      <c r="A47" s="249">
        <v>6</v>
      </c>
      <c r="B47" s="2037" t="s">
        <v>980</v>
      </c>
      <c r="C47" s="1304">
        <f t="shared" si="7"/>
        <v>585</v>
      </c>
      <c r="D47" s="1304">
        <f t="shared" si="7"/>
        <v>1683.83</v>
      </c>
      <c r="E47" s="1344">
        <f t="shared" si="8"/>
        <v>0.57999999999999996</v>
      </c>
      <c r="F47" s="1344">
        <f t="shared" si="8"/>
        <v>0.48</v>
      </c>
      <c r="G47" s="1344">
        <f t="shared" si="8"/>
        <v>0.49</v>
      </c>
      <c r="H47" s="1344">
        <f t="shared" si="9"/>
        <v>1.55</v>
      </c>
      <c r="I47" s="1345">
        <f t="shared" si="10"/>
        <v>94.42</v>
      </c>
      <c r="J47" s="1309">
        <f t="shared" si="10"/>
        <v>64.400000000000006</v>
      </c>
    </row>
    <row r="48" spans="1:10" ht="18">
      <c r="A48" s="249">
        <v>7</v>
      </c>
      <c r="B48" s="1446" t="s">
        <v>981</v>
      </c>
      <c r="C48" s="1304">
        <f t="shared" si="7"/>
        <v>2513</v>
      </c>
      <c r="D48" s="1304">
        <f t="shared" si="7"/>
        <v>28644.21</v>
      </c>
      <c r="E48" s="1344">
        <f t="shared" si="8"/>
        <v>2.6199999999999997</v>
      </c>
      <c r="F48" s="1344">
        <f t="shared" si="8"/>
        <v>5.0500000000000007</v>
      </c>
      <c r="G48" s="1344">
        <f t="shared" si="8"/>
        <v>34.749999999999993</v>
      </c>
      <c r="H48" s="1344">
        <f t="shared" si="9"/>
        <v>42.419999999999995</v>
      </c>
      <c r="I48" s="1345">
        <f t="shared" si="10"/>
        <v>2727.9100000000003</v>
      </c>
      <c r="J48" s="1309">
        <f t="shared" si="10"/>
        <v>2695.62</v>
      </c>
    </row>
    <row r="49" spans="1:14" ht="18">
      <c r="A49" s="249"/>
      <c r="B49" s="1425" t="s">
        <v>1961</v>
      </c>
      <c r="C49" s="1304"/>
      <c r="D49" s="1304"/>
      <c r="E49" s="1344"/>
      <c r="F49" s="1344"/>
      <c r="G49" s="1344"/>
      <c r="H49" s="1344"/>
      <c r="I49" s="1345"/>
      <c r="J49" s="1309"/>
    </row>
    <row r="50" spans="1:14" ht="18">
      <c r="A50" s="249">
        <v>8</v>
      </c>
      <c r="B50" s="2023" t="s">
        <v>1876</v>
      </c>
      <c r="C50" s="1304">
        <f t="shared" ref="C50:I50" si="11">SUM(C42:C49)</f>
        <v>19348</v>
      </c>
      <c r="D50" s="1304">
        <f t="shared" si="11"/>
        <v>43248.229999999996</v>
      </c>
      <c r="E50" s="1344">
        <f t="shared" si="11"/>
        <v>14.871000000000002</v>
      </c>
      <c r="F50" s="1344">
        <f t="shared" si="11"/>
        <v>9.2000000000000011</v>
      </c>
      <c r="G50" s="1344">
        <f t="shared" si="11"/>
        <v>36.889999999999993</v>
      </c>
      <c r="H50" s="1344">
        <f t="shared" si="11"/>
        <v>60.960999999999999</v>
      </c>
      <c r="I50" s="1345">
        <f t="shared" si="11"/>
        <v>3757.1200000000003</v>
      </c>
      <c r="J50" s="1309">
        <f>SUM(J42:J48)</f>
        <v>3421.2</v>
      </c>
    </row>
    <row r="51" spans="1:14" ht="18">
      <c r="A51" s="249">
        <v>9</v>
      </c>
      <c r="B51" s="1446" t="s">
        <v>1877</v>
      </c>
      <c r="C51" s="1304"/>
      <c r="D51" s="1304"/>
      <c r="E51" s="1344"/>
      <c r="F51" s="1344"/>
      <c r="G51" s="1344"/>
      <c r="H51" s="1344"/>
      <c r="I51" s="1345"/>
      <c r="J51" s="1309"/>
    </row>
    <row r="52" spans="1:14" ht="18">
      <c r="A52" s="249"/>
      <c r="B52" s="1446" t="s">
        <v>1878</v>
      </c>
      <c r="C52" s="2040"/>
      <c r="D52" s="2040"/>
      <c r="E52" s="2041"/>
      <c r="F52" s="2041"/>
      <c r="G52" s="2041"/>
      <c r="H52" s="2041"/>
      <c r="I52" s="2108"/>
      <c r="J52" s="2129"/>
    </row>
    <row r="53" spans="1:14" ht="18">
      <c r="A53" s="249"/>
      <c r="B53" s="2926" t="s">
        <v>1879</v>
      </c>
      <c r="C53" s="1447"/>
      <c r="D53" s="1447"/>
      <c r="E53" s="1452"/>
      <c r="F53" s="1447"/>
      <c r="G53" s="1447"/>
      <c r="H53" s="1452"/>
      <c r="I53" s="1507"/>
      <c r="J53" s="1342"/>
    </row>
    <row r="54" spans="1:14" ht="18">
      <c r="A54" s="249">
        <v>10</v>
      </c>
      <c r="B54" s="1349" t="s">
        <v>1876</v>
      </c>
      <c r="C54" s="1447">
        <f t="shared" ref="C54:J54" si="12">SUM(C52:C53)</f>
        <v>0</v>
      </c>
      <c r="D54" s="1447">
        <f t="shared" si="12"/>
        <v>0</v>
      </c>
      <c r="E54" s="1452">
        <f t="shared" si="12"/>
        <v>0</v>
      </c>
      <c r="F54" s="1452">
        <f t="shared" si="12"/>
        <v>0</v>
      </c>
      <c r="G54" s="1452">
        <f t="shared" si="12"/>
        <v>0</v>
      </c>
      <c r="H54" s="1452">
        <f t="shared" si="12"/>
        <v>0</v>
      </c>
      <c r="I54" s="1309">
        <f t="shared" si="12"/>
        <v>0</v>
      </c>
      <c r="J54" s="1309">
        <f t="shared" si="12"/>
        <v>0</v>
      </c>
      <c r="K54" s="1486" t="e">
        <f>I54/H54</f>
        <v>#DIV/0!</v>
      </c>
      <c r="L54" s="9">
        <f>H54*5.31*10</f>
        <v>0</v>
      </c>
      <c r="M54" s="9">
        <f>L54-I54</f>
        <v>0</v>
      </c>
      <c r="N54" s="9">
        <f>M54+M27</f>
        <v>-59.583300000000008</v>
      </c>
    </row>
    <row r="55" spans="1:14" ht="18">
      <c r="A55" s="249">
        <v>11</v>
      </c>
      <c r="B55" s="3013" t="s">
        <v>2273</v>
      </c>
      <c r="C55" s="1447">
        <f t="shared" ref="C55:J55" si="13">+C50+C54</f>
        <v>19348</v>
      </c>
      <c r="D55" s="1447">
        <f t="shared" si="13"/>
        <v>43248.229999999996</v>
      </c>
      <c r="E55" s="1452">
        <f t="shared" si="13"/>
        <v>14.871000000000002</v>
      </c>
      <c r="F55" s="1452">
        <f t="shared" si="13"/>
        <v>9.2000000000000011</v>
      </c>
      <c r="G55" s="1452">
        <f t="shared" si="13"/>
        <v>36.889999999999993</v>
      </c>
      <c r="H55" s="1452">
        <f t="shared" si="13"/>
        <v>60.960999999999999</v>
      </c>
      <c r="I55" s="1309">
        <f t="shared" si="13"/>
        <v>3757.1200000000003</v>
      </c>
      <c r="J55" s="1309">
        <f t="shared" si="13"/>
        <v>3421.2</v>
      </c>
    </row>
    <row r="56" spans="1:14">
      <c r="A56" s="249"/>
      <c r="B56" s="249"/>
      <c r="C56" s="3014"/>
      <c r="D56" s="3014"/>
      <c r="E56" s="3015"/>
      <c r="F56" s="3015"/>
      <c r="G56" s="3015"/>
      <c r="H56" s="3015"/>
      <c r="I56" s="3016"/>
      <c r="J56" s="1321"/>
    </row>
    <row r="57" spans="1:14">
      <c r="A57" s="249"/>
      <c r="B57" s="249"/>
      <c r="C57" s="1426"/>
      <c r="D57" s="1426"/>
      <c r="E57" s="1427"/>
      <c r="F57" s="1427"/>
      <c r="G57" s="1427"/>
      <c r="H57" s="1427"/>
      <c r="I57" s="253"/>
      <c r="J57" s="44"/>
    </row>
    <row r="58" spans="1:14" ht="15.75">
      <c r="A58" s="249"/>
      <c r="B58" s="1428" t="s">
        <v>953</v>
      </c>
      <c r="D58" s="1426"/>
      <c r="E58" s="1427"/>
      <c r="F58" s="1427"/>
      <c r="G58" s="1427"/>
      <c r="H58" s="1427"/>
      <c r="I58" s="253"/>
      <c r="J58" s="44"/>
    </row>
    <row r="59" spans="1:14" ht="18">
      <c r="A59" s="249"/>
      <c r="B59" s="1428" t="s">
        <v>1290</v>
      </c>
      <c r="C59" s="1429">
        <f t="shared" ref="C59:J59" si="14">+C55+C29</f>
        <v>48770</v>
      </c>
      <c r="D59" s="1429">
        <f t="shared" si="14"/>
        <v>107373.42</v>
      </c>
      <c r="E59" s="1430">
        <f t="shared" si="14"/>
        <v>37.640999999999998</v>
      </c>
      <c r="F59" s="1430">
        <f t="shared" si="14"/>
        <v>22.93</v>
      </c>
      <c r="G59" s="1430">
        <f t="shared" si="14"/>
        <v>74.522999999999996</v>
      </c>
      <c r="H59" s="1430">
        <f t="shared" si="14"/>
        <v>142.45100000000002</v>
      </c>
      <c r="I59" s="1431">
        <f t="shared" si="14"/>
        <v>8819.27</v>
      </c>
      <c r="J59" s="1431">
        <f t="shared" si="14"/>
        <v>8035.1</v>
      </c>
    </row>
    <row r="60" spans="1:14" s="9" customFormat="1"/>
    <row r="61" spans="1:14" s="228" customFormat="1" ht="25.5" customHeight="1">
      <c r="C61" s="1432"/>
      <c r="D61" s="1432"/>
      <c r="E61" s="1432"/>
      <c r="F61" s="1432"/>
      <c r="G61" s="1432"/>
      <c r="H61" s="1432"/>
      <c r="I61" s="1432"/>
      <c r="J61" s="1432"/>
    </row>
    <row r="62" spans="1:14">
      <c r="E62" s="8"/>
      <c r="F62" s="8"/>
      <c r="G62" s="8"/>
      <c r="H62" s="8"/>
      <c r="I62" s="8"/>
    </row>
    <row r="63" spans="1:14" ht="18">
      <c r="A63" s="2045" t="s">
        <v>809</v>
      </c>
      <c r="B63" s="1433" t="s">
        <v>1961</v>
      </c>
      <c r="C63" s="1434" t="s">
        <v>2308</v>
      </c>
      <c r="D63" s="542"/>
      <c r="E63" s="129"/>
      <c r="F63" s="129"/>
      <c r="G63" s="129"/>
      <c r="H63" s="129"/>
      <c r="I63" s="129"/>
      <c r="J63" s="129"/>
    </row>
    <row r="64" spans="1:14" ht="18">
      <c r="A64" s="2045"/>
      <c r="B64" s="1433" t="s">
        <v>334</v>
      </c>
    </row>
    <row r="65" spans="1:11" ht="18">
      <c r="A65" s="164"/>
      <c r="B65" s="2139"/>
      <c r="C65" s="2140"/>
      <c r="D65" s="1458"/>
      <c r="E65" s="3799" t="s">
        <v>2309</v>
      </c>
      <c r="F65" s="3799"/>
      <c r="G65" s="3799"/>
      <c r="H65" s="3799"/>
      <c r="I65" s="3564"/>
      <c r="J65" s="2129"/>
    </row>
    <row r="66" spans="1:11" ht="18">
      <c r="A66" s="1353"/>
      <c r="B66" s="450"/>
      <c r="C66" s="423" t="s">
        <v>2310</v>
      </c>
      <c r="D66" s="2076" t="s">
        <v>2311</v>
      </c>
      <c r="E66" s="3799" t="s">
        <v>2312</v>
      </c>
      <c r="F66" s="3799"/>
      <c r="G66" s="3799"/>
      <c r="H66" s="1452"/>
      <c r="I66" s="1291"/>
      <c r="J66" s="1484"/>
    </row>
    <row r="67" spans="1:11" ht="18">
      <c r="A67" s="1353"/>
      <c r="B67" s="2142"/>
      <c r="C67" s="2143" t="s">
        <v>1418</v>
      </c>
      <c r="D67" s="2076" t="s">
        <v>2313</v>
      </c>
      <c r="E67" s="1452"/>
      <c r="F67" s="1452"/>
      <c r="G67" s="1452"/>
      <c r="H67" s="1452"/>
      <c r="I67" s="1519" t="s">
        <v>1652</v>
      </c>
      <c r="J67" s="2085" t="s">
        <v>2314</v>
      </c>
    </row>
    <row r="68" spans="1:11" ht="18">
      <c r="A68" s="1353"/>
      <c r="B68" s="2142" t="s">
        <v>2315</v>
      </c>
      <c r="C68" s="2143" t="s">
        <v>2316</v>
      </c>
      <c r="D68" s="2083"/>
      <c r="E68" s="1517" t="s">
        <v>2009</v>
      </c>
      <c r="F68" s="1517" t="s">
        <v>1874</v>
      </c>
      <c r="G68" s="1517" t="s">
        <v>1875</v>
      </c>
      <c r="H68" s="1517" t="s">
        <v>2346</v>
      </c>
      <c r="I68" s="1519" t="s">
        <v>2347</v>
      </c>
      <c r="J68" s="2085" t="s">
        <v>2347</v>
      </c>
    </row>
    <row r="69" spans="1:11" ht="18">
      <c r="A69" s="1353"/>
      <c r="B69" s="2142"/>
      <c r="C69" s="2143"/>
      <c r="D69" s="2083"/>
      <c r="E69" s="1452"/>
      <c r="F69" s="1452"/>
      <c r="G69" s="1452"/>
      <c r="H69" s="1517" t="s">
        <v>970</v>
      </c>
      <c r="I69" s="1519" t="s">
        <v>970</v>
      </c>
      <c r="J69" s="2085" t="s">
        <v>971</v>
      </c>
    </row>
    <row r="70" spans="1:11" ht="18">
      <c r="A70" s="1357"/>
      <c r="B70" s="2144"/>
      <c r="C70" s="2145"/>
      <c r="D70" s="1444"/>
      <c r="E70" s="1452"/>
      <c r="F70" s="1452"/>
      <c r="G70" s="1452"/>
      <c r="H70" s="1296" t="s">
        <v>672</v>
      </c>
      <c r="I70" s="1424" t="s">
        <v>973</v>
      </c>
      <c r="J70" s="1133" t="s">
        <v>973</v>
      </c>
    </row>
    <row r="71" spans="1:11" ht="18">
      <c r="A71" s="1303"/>
      <c r="B71" s="2146" t="s">
        <v>974</v>
      </c>
      <c r="C71" s="2052"/>
      <c r="D71" s="2052"/>
      <c r="E71" s="1452"/>
      <c r="F71" s="1452"/>
      <c r="G71" s="1452"/>
      <c r="H71" s="2029"/>
      <c r="I71" s="221"/>
      <c r="J71" s="1339"/>
    </row>
    <row r="72" spans="1:11" ht="18" customHeight="1">
      <c r="A72" s="22">
        <v>1</v>
      </c>
      <c r="B72" s="1451">
        <v>0.5</v>
      </c>
      <c r="C72" s="1304">
        <f t="shared" ref="C72:D78" si="15">+C115+C162+C206</f>
        <v>12653</v>
      </c>
      <c r="D72" s="1304">
        <f t="shared" si="15"/>
        <v>5437.01</v>
      </c>
      <c r="E72" s="3794" t="s">
        <v>1964</v>
      </c>
      <c r="F72" s="3795"/>
      <c r="G72" s="3795"/>
      <c r="H72" s="3795"/>
      <c r="I72" s="1507">
        <v>42.34</v>
      </c>
      <c r="J72" s="3808" t="s">
        <v>1965</v>
      </c>
      <c r="K72" s="9"/>
    </row>
    <row r="73" spans="1:11" ht="18">
      <c r="A73" s="22">
        <v>2</v>
      </c>
      <c r="B73" s="1451" t="s">
        <v>976</v>
      </c>
      <c r="C73" s="1304">
        <f t="shared" si="15"/>
        <v>8356</v>
      </c>
      <c r="D73" s="1304">
        <f t="shared" si="15"/>
        <v>7203.56</v>
      </c>
      <c r="E73" s="3794"/>
      <c r="F73" s="3795"/>
      <c r="G73" s="3795"/>
      <c r="H73" s="3795"/>
      <c r="I73" s="1507">
        <v>28.44</v>
      </c>
      <c r="J73" s="3809"/>
      <c r="K73" s="9"/>
    </row>
    <row r="74" spans="1:11" ht="18">
      <c r="A74" s="22">
        <v>3</v>
      </c>
      <c r="B74" s="1451" t="s">
        <v>977</v>
      </c>
      <c r="C74" s="1304">
        <f t="shared" si="15"/>
        <v>1813</v>
      </c>
      <c r="D74" s="1304">
        <f t="shared" si="15"/>
        <v>2452.5100000000002</v>
      </c>
      <c r="E74" s="3794"/>
      <c r="F74" s="3795"/>
      <c r="G74" s="3795"/>
      <c r="H74" s="3795"/>
      <c r="I74" s="1507">
        <v>14.25</v>
      </c>
      <c r="J74" s="3809"/>
      <c r="K74" s="9"/>
    </row>
    <row r="75" spans="1:11" ht="18">
      <c r="A75" s="22">
        <v>4</v>
      </c>
      <c r="B75" s="1451" t="s">
        <v>978</v>
      </c>
      <c r="C75" s="1304">
        <f t="shared" si="15"/>
        <v>1881</v>
      </c>
      <c r="D75" s="1304">
        <f t="shared" si="15"/>
        <v>3525.7299999999996</v>
      </c>
      <c r="E75" s="3794"/>
      <c r="F75" s="3795"/>
      <c r="G75" s="3795"/>
      <c r="H75" s="3795"/>
      <c r="I75" s="1507">
        <v>13.78</v>
      </c>
      <c r="J75" s="3809"/>
      <c r="K75" s="9"/>
    </row>
    <row r="76" spans="1:11" ht="18">
      <c r="A76" s="22">
        <v>5</v>
      </c>
      <c r="B76" s="1451" t="s">
        <v>979</v>
      </c>
      <c r="C76" s="1304">
        <f t="shared" si="15"/>
        <v>671</v>
      </c>
      <c r="D76" s="1304">
        <f t="shared" si="15"/>
        <v>1566.27</v>
      </c>
      <c r="E76" s="3794"/>
      <c r="F76" s="3795"/>
      <c r="G76" s="3795"/>
      <c r="H76" s="3795"/>
      <c r="I76" s="1507">
        <v>6.85</v>
      </c>
      <c r="J76" s="3809"/>
      <c r="K76" s="9"/>
    </row>
    <row r="77" spans="1:11" ht="18">
      <c r="A77" s="22">
        <v>6</v>
      </c>
      <c r="B77" s="1451" t="s">
        <v>980</v>
      </c>
      <c r="C77" s="1304">
        <f t="shared" si="15"/>
        <v>923</v>
      </c>
      <c r="D77" s="1304">
        <f t="shared" si="15"/>
        <v>2654.36</v>
      </c>
      <c r="E77" s="3794"/>
      <c r="F77" s="3795"/>
      <c r="G77" s="3795"/>
      <c r="H77" s="3795"/>
      <c r="I77" s="1507">
        <v>9.25</v>
      </c>
      <c r="J77" s="3809"/>
      <c r="K77" s="9"/>
    </row>
    <row r="78" spans="1:11" ht="18">
      <c r="A78" s="22"/>
      <c r="B78" s="1437" t="s">
        <v>981</v>
      </c>
      <c r="C78" s="1304">
        <f t="shared" si="15"/>
        <v>3041</v>
      </c>
      <c r="D78" s="1304">
        <f t="shared" si="15"/>
        <v>34377.75</v>
      </c>
      <c r="E78" s="3794"/>
      <c r="F78" s="3795"/>
      <c r="G78" s="3795"/>
      <c r="H78" s="3795"/>
      <c r="I78" s="1507">
        <v>174.35</v>
      </c>
      <c r="J78" s="3809"/>
      <c r="K78" s="9"/>
    </row>
    <row r="79" spans="1:11" ht="18">
      <c r="A79" s="22">
        <v>7</v>
      </c>
      <c r="B79" s="1501" t="s">
        <v>2212</v>
      </c>
      <c r="C79" s="1304"/>
      <c r="D79" s="1304"/>
      <c r="E79" s="3794"/>
      <c r="F79" s="3795"/>
      <c r="G79" s="3795"/>
      <c r="H79" s="3795"/>
      <c r="I79" s="35"/>
      <c r="J79" s="3810"/>
    </row>
    <row r="80" spans="1:11" ht="18">
      <c r="A80" s="22">
        <v>8</v>
      </c>
      <c r="B80" s="1437" t="s">
        <v>1652</v>
      </c>
      <c r="C80" s="223">
        <f t="shared" ref="C80:J80" si="16">SUM(C72:C79)</f>
        <v>29338</v>
      </c>
      <c r="D80" s="223">
        <f t="shared" si="16"/>
        <v>57217.19</v>
      </c>
      <c r="E80" s="1344">
        <f t="shared" si="16"/>
        <v>0</v>
      </c>
      <c r="F80" s="1344">
        <f t="shared" si="16"/>
        <v>0</v>
      </c>
      <c r="G80" s="1344">
        <f t="shared" si="16"/>
        <v>0</v>
      </c>
      <c r="H80" s="2147">
        <f t="shared" si="16"/>
        <v>0</v>
      </c>
      <c r="I80" s="1435">
        <f t="shared" si="16"/>
        <v>289.26</v>
      </c>
      <c r="J80" s="1435">
        <f t="shared" si="16"/>
        <v>0</v>
      </c>
      <c r="K80" s="1435"/>
    </row>
    <row r="81" spans="1:11" ht="18">
      <c r="A81" s="26"/>
      <c r="B81" s="1493"/>
      <c r="C81" s="542"/>
      <c r="D81" s="1485"/>
      <c r="E81" s="1486"/>
      <c r="F81" s="1486"/>
      <c r="G81" s="1486"/>
      <c r="H81" s="1486"/>
      <c r="I81" s="2148"/>
      <c r="J81" s="1291"/>
    </row>
    <row r="82" spans="1:11" ht="18">
      <c r="J82" s="1291"/>
    </row>
    <row r="83" spans="1:11" ht="18">
      <c r="A83" s="2045" t="s">
        <v>811</v>
      </c>
      <c r="B83" s="1433" t="s">
        <v>1961</v>
      </c>
      <c r="C83" s="1434" t="s">
        <v>989</v>
      </c>
      <c r="D83" s="542"/>
      <c r="E83" s="129"/>
      <c r="F83" s="129"/>
      <c r="G83" s="129"/>
      <c r="H83" s="129"/>
      <c r="I83" s="13"/>
      <c r="J83" s="13"/>
    </row>
    <row r="84" spans="1:11" ht="18">
      <c r="A84" s="2045"/>
      <c r="B84" s="1433" t="s">
        <v>334</v>
      </c>
      <c r="J84" s="1519"/>
    </row>
    <row r="85" spans="1:11" ht="18">
      <c r="A85" s="164"/>
      <c r="B85" s="2139"/>
      <c r="C85" s="2140"/>
      <c r="D85" s="1458"/>
      <c r="E85" s="3801" t="s">
        <v>2309</v>
      </c>
      <c r="F85" s="3801"/>
      <c r="G85" s="3801"/>
      <c r="H85" s="3819"/>
      <c r="I85" s="2141"/>
      <c r="J85" s="2129"/>
    </row>
    <row r="86" spans="1:11" ht="18">
      <c r="A86" s="1353"/>
      <c r="B86" s="450"/>
      <c r="C86" s="423" t="s">
        <v>2310</v>
      </c>
      <c r="D86" s="2076" t="s">
        <v>2311</v>
      </c>
      <c r="E86" s="3801" t="s">
        <v>2312</v>
      </c>
      <c r="F86" s="3801"/>
      <c r="G86" s="3801"/>
      <c r="H86" s="2131"/>
      <c r="I86" s="1291"/>
      <c r="J86" s="1484"/>
    </row>
    <row r="87" spans="1:11" ht="18">
      <c r="A87" s="1353"/>
      <c r="B87" s="2142"/>
      <c r="C87" s="2143" t="s">
        <v>1418</v>
      </c>
      <c r="D87" s="2076" t="s">
        <v>2313</v>
      </c>
      <c r="E87" s="2149"/>
      <c r="F87" s="2034"/>
      <c r="G87" s="2056"/>
      <c r="H87" s="2064"/>
      <c r="I87" s="1519" t="s">
        <v>1652</v>
      </c>
      <c r="J87" s="2085" t="s">
        <v>2314</v>
      </c>
    </row>
    <row r="88" spans="1:11" ht="18">
      <c r="A88" s="1353"/>
      <c r="B88" s="2142" t="s">
        <v>2315</v>
      </c>
      <c r="C88" s="2143" t="s">
        <v>2316</v>
      </c>
      <c r="D88" s="2083"/>
      <c r="E88" s="2150" t="s">
        <v>2009</v>
      </c>
      <c r="F88" s="2036" t="s">
        <v>1874</v>
      </c>
      <c r="G88" s="2132" t="s">
        <v>1875</v>
      </c>
      <c r="H88" s="2133" t="s">
        <v>2346</v>
      </c>
      <c r="I88" s="1519" t="s">
        <v>2347</v>
      </c>
      <c r="J88" s="2085" t="s">
        <v>2347</v>
      </c>
    </row>
    <row r="89" spans="1:11" ht="18">
      <c r="A89" s="1353"/>
      <c r="B89" s="2142"/>
      <c r="C89" s="2143"/>
      <c r="D89" s="2083"/>
      <c r="E89" s="2149"/>
      <c r="F89" s="2034"/>
      <c r="G89" s="2056"/>
      <c r="H89" s="2133" t="s">
        <v>970</v>
      </c>
      <c r="I89" s="1519" t="s">
        <v>970</v>
      </c>
      <c r="J89" s="2085" t="s">
        <v>971</v>
      </c>
    </row>
    <row r="90" spans="1:11" ht="18">
      <c r="A90" s="1357"/>
      <c r="B90" s="2144"/>
      <c r="C90" s="2145"/>
      <c r="D90" s="1444"/>
      <c r="E90" s="2149"/>
      <c r="F90" s="2034"/>
      <c r="G90" s="2056"/>
      <c r="H90" s="1419" t="s">
        <v>672</v>
      </c>
      <c r="I90" s="1424" t="s">
        <v>973</v>
      </c>
      <c r="J90" s="1133" t="s">
        <v>973</v>
      </c>
    </row>
    <row r="91" spans="1:11" ht="18">
      <c r="A91" s="1303"/>
      <c r="B91" s="2146" t="s">
        <v>974</v>
      </c>
      <c r="C91" s="2052"/>
      <c r="D91" s="2052"/>
      <c r="E91" s="1344"/>
      <c r="F91" s="1344"/>
      <c r="G91" s="1344"/>
      <c r="H91" s="2151"/>
      <c r="I91" s="1296"/>
      <c r="J91" s="1296"/>
    </row>
    <row r="92" spans="1:11" ht="18" customHeight="1">
      <c r="A92" s="22">
        <v>1</v>
      </c>
      <c r="B92" s="1451">
        <v>0.5</v>
      </c>
      <c r="C92" s="1304">
        <f t="shared" ref="C92:D98" si="17">+C137+C183+C226</f>
        <v>7172</v>
      </c>
      <c r="D92" s="1304">
        <f t="shared" si="17"/>
        <v>3004.52</v>
      </c>
      <c r="E92" s="3792" t="s">
        <v>1964</v>
      </c>
      <c r="F92" s="3793"/>
      <c r="G92" s="3793"/>
      <c r="H92" s="3793"/>
      <c r="I92" s="1507">
        <v>25.02</v>
      </c>
      <c r="J92" s="3808" t="s">
        <v>1965</v>
      </c>
      <c r="K92" s="9"/>
    </row>
    <row r="93" spans="1:11" ht="18">
      <c r="A93" s="22">
        <v>2</v>
      </c>
      <c r="B93" s="1451" t="s">
        <v>976</v>
      </c>
      <c r="C93" s="1304">
        <f t="shared" si="17"/>
        <v>6392</v>
      </c>
      <c r="D93" s="1304">
        <f t="shared" si="17"/>
        <v>5182.95</v>
      </c>
      <c r="E93" s="3794"/>
      <c r="F93" s="3795"/>
      <c r="G93" s="3795"/>
      <c r="H93" s="3795"/>
      <c r="I93" s="1507">
        <v>22.88</v>
      </c>
      <c r="J93" s="3809"/>
      <c r="K93" s="9"/>
    </row>
    <row r="94" spans="1:11" ht="18">
      <c r="A94" s="22">
        <v>3</v>
      </c>
      <c r="B94" s="1451" t="s">
        <v>977</v>
      </c>
      <c r="C94" s="1304">
        <f t="shared" si="17"/>
        <v>1088</v>
      </c>
      <c r="D94" s="1304">
        <f t="shared" si="17"/>
        <v>1451.41</v>
      </c>
      <c r="E94" s="3794"/>
      <c r="F94" s="3795"/>
      <c r="G94" s="3795"/>
      <c r="H94" s="3795"/>
      <c r="I94" s="1507">
        <v>7.35</v>
      </c>
      <c r="J94" s="3809"/>
      <c r="K94" s="9"/>
    </row>
    <row r="95" spans="1:11" ht="18">
      <c r="A95" s="22">
        <v>4</v>
      </c>
      <c r="B95" s="1451" t="s">
        <v>978</v>
      </c>
      <c r="C95" s="1304">
        <f t="shared" si="17"/>
        <v>1005</v>
      </c>
      <c r="D95" s="1304">
        <f t="shared" si="17"/>
        <v>1873.03</v>
      </c>
      <c r="E95" s="3794"/>
      <c r="F95" s="3795"/>
      <c r="G95" s="3795"/>
      <c r="H95" s="3795"/>
      <c r="I95" s="1507">
        <v>7</v>
      </c>
      <c r="J95" s="3809"/>
      <c r="K95" s="9"/>
    </row>
    <row r="96" spans="1:11" ht="18">
      <c r="A96" s="22">
        <v>5</v>
      </c>
      <c r="B96" s="1451" t="s">
        <v>979</v>
      </c>
      <c r="C96" s="1304">
        <f t="shared" si="17"/>
        <v>593</v>
      </c>
      <c r="D96" s="1304">
        <f t="shared" si="17"/>
        <v>1408.28</v>
      </c>
      <c r="E96" s="3794"/>
      <c r="F96" s="3795"/>
      <c r="G96" s="3795"/>
      <c r="H96" s="3795"/>
      <c r="I96" s="1507">
        <v>5.62</v>
      </c>
      <c r="J96" s="3809"/>
      <c r="K96" s="9"/>
    </row>
    <row r="97" spans="1:11" ht="18">
      <c r="A97" s="22">
        <v>6</v>
      </c>
      <c r="B97" s="1451" t="s">
        <v>980</v>
      </c>
      <c r="C97" s="1304">
        <f t="shared" si="17"/>
        <v>585</v>
      </c>
      <c r="D97" s="1304">
        <f t="shared" si="17"/>
        <v>1683.83</v>
      </c>
      <c r="E97" s="3794"/>
      <c r="F97" s="3795"/>
      <c r="G97" s="3795"/>
      <c r="H97" s="3795"/>
      <c r="I97" s="1507">
        <v>5.62</v>
      </c>
      <c r="J97" s="3809"/>
      <c r="K97" s="9"/>
    </row>
    <row r="98" spans="1:11" ht="18">
      <c r="A98" s="22"/>
      <c r="B98" s="1437" t="s">
        <v>981</v>
      </c>
      <c r="C98" s="1304">
        <f t="shared" si="17"/>
        <v>2513</v>
      </c>
      <c r="D98" s="1304">
        <f t="shared" si="17"/>
        <v>28644.21</v>
      </c>
      <c r="E98" s="3794"/>
      <c r="F98" s="3795"/>
      <c r="G98" s="3795"/>
      <c r="H98" s="3795"/>
      <c r="I98" s="1507">
        <v>110.42</v>
      </c>
      <c r="J98" s="3809"/>
      <c r="K98" s="9"/>
    </row>
    <row r="99" spans="1:11" ht="18">
      <c r="A99" s="22"/>
      <c r="B99" s="1437" t="s">
        <v>2212</v>
      </c>
      <c r="C99" s="49"/>
      <c r="D99" s="1447"/>
      <c r="E99" s="3796"/>
      <c r="F99" s="3797"/>
      <c r="G99" s="3797"/>
      <c r="H99" s="3797"/>
      <c r="I99" s="35"/>
      <c r="J99" s="3810"/>
    </row>
    <row r="100" spans="1:11" ht="18">
      <c r="A100" s="22">
        <v>8</v>
      </c>
      <c r="B100" s="1437" t="s">
        <v>1652</v>
      </c>
      <c r="C100" s="223">
        <f t="shared" ref="C100:J100" si="18">SUM(C92:C99)</f>
        <v>19348</v>
      </c>
      <c r="D100" s="223">
        <f t="shared" si="18"/>
        <v>43248.229999999996</v>
      </c>
      <c r="E100" s="1344">
        <f t="shared" si="18"/>
        <v>0</v>
      </c>
      <c r="F100" s="1344">
        <f t="shared" si="18"/>
        <v>0</v>
      </c>
      <c r="G100" s="1344">
        <f t="shared" si="18"/>
        <v>0</v>
      </c>
      <c r="H100" s="2147">
        <f t="shared" si="18"/>
        <v>0</v>
      </c>
      <c r="I100" s="407">
        <f t="shared" si="18"/>
        <v>183.91000000000003</v>
      </c>
      <c r="J100" s="407">
        <f t="shared" si="18"/>
        <v>0</v>
      </c>
      <c r="K100" s="407"/>
    </row>
    <row r="101" spans="1:11" ht="18">
      <c r="A101" s="345">
        <v>9</v>
      </c>
      <c r="B101" s="351" t="s">
        <v>1291</v>
      </c>
      <c r="C101" s="223"/>
      <c r="D101" s="223"/>
      <c r="E101" s="1438"/>
      <c r="F101" s="1438"/>
      <c r="G101" s="1438"/>
      <c r="H101" s="1438"/>
      <c r="I101" s="407"/>
      <c r="J101" s="407"/>
    </row>
    <row r="102" spans="1:11" ht="18">
      <c r="A102" s="345"/>
      <c r="B102" s="351" t="s">
        <v>1292</v>
      </c>
      <c r="C102" s="223">
        <f>+C100+C80</f>
        <v>48686</v>
      </c>
      <c r="D102" s="223">
        <f>+D100+D80</f>
        <v>100465.42</v>
      </c>
      <c r="E102" s="1438"/>
      <c r="F102" s="1438"/>
      <c r="G102" s="1438"/>
      <c r="H102" s="1438"/>
      <c r="I102" s="407">
        <f>+I100+I80</f>
        <v>473.17</v>
      </c>
      <c r="J102" s="407">
        <f>+J100+J80</f>
        <v>0</v>
      </c>
      <c r="K102" s="9"/>
    </row>
    <row r="103" spans="1:11" ht="12" customHeight="1">
      <c r="B103" s="228"/>
      <c r="C103" s="1361"/>
      <c r="D103" s="1361"/>
      <c r="E103" s="1362"/>
      <c r="F103" s="1362"/>
      <c r="G103" s="1362"/>
      <c r="H103" s="1362"/>
      <c r="I103" s="219"/>
    </row>
    <row r="104" spans="1:11" ht="7.5" customHeight="1"/>
    <row r="105" spans="1:11" ht="3.75" customHeight="1"/>
    <row r="106" spans="1:11" ht="18">
      <c r="A106" s="2045" t="s">
        <v>2131</v>
      </c>
      <c r="B106" s="1439" t="s">
        <v>1293</v>
      </c>
      <c r="C106" s="1440" t="s">
        <v>2308</v>
      </c>
      <c r="D106" s="542"/>
      <c r="E106" s="129"/>
      <c r="F106" s="129"/>
      <c r="G106" s="129"/>
      <c r="H106" s="129"/>
      <c r="I106" s="13"/>
      <c r="J106" s="13"/>
    </row>
    <row r="107" spans="1:11" ht="18">
      <c r="A107" s="2045"/>
      <c r="B107" s="1439" t="s">
        <v>1294</v>
      </c>
      <c r="C107" s="1441"/>
    </row>
    <row r="108" spans="1:11" ht="18" customHeight="1">
      <c r="A108" s="164"/>
      <c r="B108" s="2139"/>
      <c r="C108" s="2140"/>
      <c r="D108" s="1458"/>
      <c r="E108" s="3801" t="s">
        <v>2309</v>
      </c>
      <c r="F108" s="3801"/>
      <c r="G108" s="3801"/>
      <c r="H108" s="3819"/>
      <c r="I108" s="2141"/>
      <c r="J108" s="1309"/>
    </row>
    <row r="109" spans="1:11" ht="18">
      <c r="A109" s="1353"/>
      <c r="B109" s="450"/>
      <c r="C109" s="423" t="s">
        <v>2310</v>
      </c>
      <c r="D109" s="2076" t="s">
        <v>2311</v>
      </c>
      <c r="E109" s="3801" t="s">
        <v>2312</v>
      </c>
      <c r="F109" s="3801"/>
      <c r="G109" s="3801"/>
      <c r="H109" s="2131"/>
      <c r="I109" s="1291"/>
      <c r="J109" s="1309"/>
    </row>
    <row r="110" spans="1:11" ht="18">
      <c r="A110" s="1353"/>
      <c r="B110" s="2142"/>
      <c r="C110" s="2143" t="s">
        <v>1418</v>
      </c>
      <c r="D110" s="2076" t="s">
        <v>2313</v>
      </c>
      <c r="E110" s="2149"/>
      <c r="F110" s="2034"/>
      <c r="G110" s="2056"/>
      <c r="H110" s="2064"/>
      <c r="I110" s="1519" t="s">
        <v>1652</v>
      </c>
      <c r="J110" s="1296" t="s">
        <v>2314</v>
      </c>
    </row>
    <row r="111" spans="1:11" ht="18">
      <c r="A111" s="1353"/>
      <c r="B111" s="2142" t="s">
        <v>2315</v>
      </c>
      <c r="C111" s="2143" t="s">
        <v>2316</v>
      </c>
      <c r="D111" s="2083"/>
      <c r="E111" s="2150" t="s">
        <v>2009</v>
      </c>
      <c r="F111" s="2036" t="s">
        <v>1874</v>
      </c>
      <c r="G111" s="2132" t="s">
        <v>1875</v>
      </c>
      <c r="H111" s="2133" t="s">
        <v>2346</v>
      </c>
      <c r="I111" s="1519" t="s">
        <v>2347</v>
      </c>
      <c r="J111" s="1296" t="s">
        <v>2347</v>
      </c>
    </row>
    <row r="112" spans="1:11" ht="18">
      <c r="A112" s="1353"/>
      <c r="B112" s="2142"/>
      <c r="C112" s="2143"/>
      <c r="D112" s="2083"/>
      <c r="E112" s="2149"/>
      <c r="F112" s="2034"/>
      <c r="G112" s="2056"/>
      <c r="H112" s="2133" t="s">
        <v>970</v>
      </c>
      <c r="I112" s="1519" t="s">
        <v>970</v>
      </c>
      <c r="J112" s="1296" t="s">
        <v>971</v>
      </c>
    </row>
    <row r="113" spans="1:10" ht="18">
      <c r="A113" s="1357"/>
      <c r="B113" s="2144"/>
      <c r="C113" s="2145"/>
      <c r="D113" s="1444"/>
      <c r="E113" s="2149"/>
      <c r="F113" s="2034"/>
      <c r="G113" s="2056"/>
      <c r="H113" s="1419" t="s">
        <v>672</v>
      </c>
      <c r="I113" s="1424" t="s">
        <v>973</v>
      </c>
      <c r="J113" s="62" t="s">
        <v>973</v>
      </c>
    </row>
    <row r="114" spans="1:10" ht="18">
      <c r="A114" s="1442"/>
      <c r="B114" s="2031" t="s">
        <v>974</v>
      </c>
      <c r="C114" s="2035"/>
      <c r="D114" s="2152"/>
      <c r="E114" s="2153"/>
      <c r="F114" s="2041"/>
      <c r="G114" s="2041"/>
      <c r="H114" s="2034"/>
      <c r="I114" s="2154"/>
      <c r="J114" s="1339"/>
    </row>
    <row r="115" spans="1:10" s="1342" customFormat="1" ht="18">
      <c r="A115" s="1342">
        <v>1</v>
      </c>
      <c r="B115" s="1343">
        <v>0.5</v>
      </c>
      <c r="C115" s="1342">
        <v>11362</v>
      </c>
      <c r="D115" s="2882">
        <v>4881.05</v>
      </c>
      <c r="E115" s="1472">
        <v>6.07</v>
      </c>
      <c r="F115" s="1472">
        <v>1.26</v>
      </c>
      <c r="G115" s="1472">
        <v>0.47</v>
      </c>
      <c r="H115" s="1472">
        <f>E115+F115+G115</f>
        <v>7.8</v>
      </c>
      <c r="I115" s="1342">
        <v>396.75</v>
      </c>
      <c r="J115" s="1507">
        <v>365</v>
      </c>
    </row>
    <row r="116" spans="1:10" s="1342" customFormat="1" ht="18">
      <c r="A116" s="1342">
        <v>2</v>
      </c>
      <c r="B116" s="1346">
        <v>1</v>
      </c>
      <c r="C116" s="1342">
        <v>7643</v>
      </c>
      <c r="D116" s="2882">
        <v>6593.85</v>
      </c>
      <c r="E116" s="1472">
        <v>5.19</v>
      </c>
      <c r="F116" s="1472">
        <v>1.97</v>
      </c>
      <c r="G116" s="1472">
        <v>1.1000000000000001</v>
      </c>
      <c r="H116" s="1472">
        <f t="shared" ref="H116:H121" si="19">E116+F116+G116</f>
        <v>8.26</v>
      </c>
      <c r="I116" s="1342">
        <v>437.73</v>
      </c>
      <c r="J116" s="1507">
        <v>401.98</v>
      </c>
    </row>
    <row r="117" spans="1:10" s="1342" customFormat="1" ht="18">
      <c r="A117" s="1342">
        <v>3</v>
      </c>
      <c r="B117" s="1343">
        <v>1.5</v>
      </c>
      <c r="C117" s="1342">
        <v>1669</v>
      </c>
      <c r="D117" s="2882">
        <v>2254.8200000000002</v>
      </c>
      <c r="E117" s="1472">
        <v>1.85</v>
      </c>
      <c r="F117" s="1472">
        <v>0.87</v>
      </c>
      <c r="G117" s="1472">
        <v>0.43</v>
      </c>
      <c r="H117" s="1472">
        <f t="shared" si="19"/>
        <v>3.1500000000000004</v>
      </c>
      <c r="I117" s="1342">
        <v>168.01</v>
      </c>
      <c r="J117" s="1507">
        <v>146.08000000000001</v>
      </c>
    </row>
    <row r="118" spans="1:10" s="1342" customFormat="1" ht="18">
      <c r="A118" s="1342">
        <v>4</v>
      </c>
      <c r="B118" s="1346">
        <v>2</v>
      </c>
      <c r="C118" s="1342">
        <v>1736</v>
      </c>
      <c r="D118" s="2882">
        <v>3253.72</v>
      </c>
      <c r="E118" s="1472">
        <v>1.95</v>
      </c>
      <c r="F118" s="1472">
        <v>1.24</v>
      </c>
      <c r="G118" s="1472">
        <v>0.63</v>
      </c>
      <c r="H118" s="1472">
        <f t="shared" si="19"/>
        <v>3.82</v>
      </c>
      <c r="I118" s="1342">
        <v>208.6</v>
      </c>
      <c r="J118" s="1507">
        <v>182.11</v>
      </c>
    </row>
    <row r="119" spans="1:10" s="1342" customFormat="1" ht="18">
      <c r="A119" s="1342">
        <v>5</v>
      </c>
      <c r="B119" s="1343">
        <v>2.5</v>
      </c>
      <c r="C119" s="1342">
        <v>618</v>
      </c>
      <c r="D119" s="2882">
        <v>1441.12</v>
      </c>
      <c r="E119" s="1472">
        <v>0.67</v>
      </c>
      <c r="F119" s="1472">
        <v>0.52</v>
      </c>
      <c r="G119" s="1472">
        <v>0.31</v>
      </c>
      <c r="H119" s="1472">
        <f t="shared" si="19"/>
        <v>1.5</v>
      </c>
      <c r="I119" s="1342">
        <v>83.81</v>
      </c>
      <c r="J119" s="1507">
        <v>80.8</v>
      </c>
    </row>
    <row r="120" spans="1:10" s="1342" customFormat="1" ht="18">
      <c r="A120" s="1342">
        <v>6</v>
      </c>
      <c r="B120" s="1346">
        <v>3</v>
      </c>
      <c r="C120" s="1342">
        <v>837</v>
      </c>
      <c r="D120" s="2882">
        <v>2405.7600000000002</v>
      </c>
      <c r="E120" s="1472">
        <v>0.94</v>
      </c>
      <c r="F120" s="1472">
        <v>0.89</v>
      </c>
      <c r="G120" s="1472">
        <v>0.7</v>
      </c>
      <c r="H120" s="1472">
        <f t="shared" si="19"/>
        <v>2.5300000000000002</v>
      </c>
      <c r="I120" s="1342">
        <v>143.65</v>
      </c>
      <c r="J120" s="1507">
        <v>135.18</v>
      </c>
    </row>
    <row r="121" spans="1:10" s="1342" customFormat="1" ht="18">
      <c r="A121" s="1342">
        <v>7</v>
      </c>
      <c r="B121" s="1343" t="s">
        <v>708</v>
      </c>
      <c r="C121" s="1342">
        <v>2956</v>
      </c>
      <c r="D121" s="2882">
        <v>33744.14</v>
      </c>
      <c r="E121" s="1472">
        <v>3.29</v>
      </c>
      <c r="F121" s="1472">
        <v>5.55</v>
      </c>
      <c r="G121" s="1472">
        <f>40.44-7.357</f>
        <v>33.082999999999998</v>
      </c>
      <c r="H121" s="1472">
        <f t="shared" si="19"/>
        <v>41.923000000000002</v>
      </c>
      <c r="I121" s="1342">
        <f>3154.36-100-450.24</f>
        <v>2604.12</v>
      </c>
      <c r="J121" s="1507">
        <f>3143.86-427.81</f>
        <v>2716.05</v>
      </c>
    </row>
    <row r="122" spans="1:10" ht="18">
      <c r="A122" s="164"/>
      <c r="B122" s="1493"/>
      <c r="C122" s="1443"/>
      <c r="D122" s="1444"/>
      <c r="E122" s="1466"/>
      <c r="F122" s="1466"/>
      <c r="G122" s="1445"/>
      <c r="H122" s="1466"/>
      <c r="I122" s="2922"/>
      <c r="J122" s="2922"/>
    </row>
    <row r="123" spans="1:10" ht="18">
      <c r="A123" s="164"/>
      <c r="B123" s="1446" t="s">
        <v>2212</v>
      </c>
      <c r="C123"/>
      <c r="D123" s="1814"/>
      <c r="E123" s="2"/>
      <c r="F123"/>
      <c r="G123" s="3"/>
      <c r="H123" s="2"/>
      <c r="I123"/>
      <c r="J123"/>
    </row>
    <row r="124" spans="1:10" s="22" customFormat="1" ht="18">
      <c r="A124" s="22">
        <v>8</v>
      </c>
      <c r="B124" s="1437" t="s">
        <v>1652</v>
      </c>
      <c r="C124" s="223">
        <f t="shared" ref="C124:J124" si="20">SUM(C115:C123)</f>
        <v>26821</v>
      </c>
      <c r="D124" s="223">
        <f t="shared" si="20"/>
        <v>54574.46</v>
      </c>
      <c r="E124" s="1438">
        <f t="shared" si="20"/>
        <v>19.96</v>
      </c>
      <c r="F124" s="1438">
        <f t="shared" si="20"/>
        <v>12.299999999999999</v>
      </c>
      <c r="G124" s="1438">
        <f t="shared" si="20"/>
        <v>36.722999999999999</v>
      </c>
      <c r="H124" s="1438">
        <f t="shared" si="20"/>
        <v>68.983000000000004</v>
      </c>
      <c r="I124" s="221">
        <f t="shared" si="20"/>
        <v>4042.67</v>
      </c>
      <c r="J124" s="221">
        <f t="shared" si="20"/>
        <v>4027.2000000000003</v>
      </c>
    </row>
    <row r="125" spans="1:10" s="26" customFormat="1" ht="12" customHeight="1">
      <c r="C125" s="1448"/>
      <c r="D125" s="542"/>
      <c r="E125" s="129"/>
      <c r="F125" s="129"/>
      <c r="G125" s="129"/>
      <c r="H125" s="129"/>
      <c r="I125" s="13"/>
      <c r="J125" s="13"/>
    </row>
    <row r="126" spans="1:10" ht="7.5" customHeight="1">
      <c r="C126" s="9"/>
      <c r="J126" s="13"/>
    </row>
    <row r="127" spans="1:10" ht="6.75" customHeight="1">
      <c r="J127" s="13"/>
    </row>
    <row r="128" spans="1:10" ht="18">
      <c r="A128" s="2045" t="s">
        <v>2133</v>
      </c>
      <c r="B128" s="1439" t="s">
        <v>1293</v>
      </c>
      <c r="C128" s="1449" t="s">
        <v>989</v>
      </c>
      <c r="D128" s="542"/>
      <c r="E128" s="129"/>
      <c r="F128" s="129"/>
      <c r="G128" s="129"/>
      <c r="H128" s="129"/>
      <c r="I128" s="13"/>
      <c r="J128" s="13"/>
    </row>
    <row r="129" spans="1:10" ht="18">
      <c r="A129" s="2045"/>
      <c r="B129" s="1439" t="s">
        <v>1294</v>
      </c>
      <c r="C129" s="1440"/>
      <c r="D129" s="542"/>
      <c r="E129" s="129"/>
      <c r="F129" s="129"/>
      <c r="G129" s="129"/>
      <c r="H129" s="129"/>
      <c r="I129" s="13"/>
    </row>
    <row r="130" spans="1:10" ht="18" customHeight="1">
      <c r="A130" s="164"/>
      <c r="B130" s="2139"/>
      <c r="C130" s="2140"/>
      <c r="D130" s="1458"/>
      <c r="E130" s="3801" t="s">
        <v>2309</v>
      </c>
      <c r="F130" s="3801"/>
      <c r="G130" s="3801"/>
      <c r="H130" s="3819"/>
      <c r="I130" s="2141"/>
      <c r="J130" s="1309"/>
    </row>
    <row r="131" spans="1:10" ht="18">
      <c r="A131" s="1353"/>
      <c r="B131" s="450"/>
      <c r="C131" s="423" t="s">
        <v>2310</v>
      </c>
      <c r="D131" s="2076" t="s">
        <v>2311</v>
      </c>
      <c r="E131" s="3801" t="s">
        <v>2312</v>
      </c>
      <c r="F131" s="3801"/>
      <c r="G131" s="3801"/>
      <c r="H131" s="2131"/>
      <c r="I131" s="1291"/>
      <c r="J131" s="1309"/>
    </row>
    <row r="132" spans="1:10" ht="18">
      <c r="A132" s="1353"/>
      <c r="B132" s="2142"/>
      <c r="C132" s="2143" t="s">
        <v>1418</v>
      </c>
      <c r="D132" s="2076" t="s">
        <v>2313</v>
      </c>
      <c r="E132" s="2149"/>
      <c r="F132" s="2034"/>
      <c r="G132" s="2056"/>
      <c r="H132" s="2064"/>
      <c r="I132" s="1519" t="s">
        <v>1652</v>
      </c>
      <c r="J132" s="1296" t="s">
        <v>2314</v>
      </c>
    </row>
    <row r="133" spans="1:10" ht="18">
      <c r="A133" s="1353"/>
      <c r="B133" s="2142" t="s">
        <v>2315</v>
      </c>
      <c r="C133" s="2143" t="s">
        <v>2316</v>
      </c>
      <c r="D133" s="2083"/>
      <c r="E133" s="2150" t="s">
        <v>2009</v>
      </c>
      <c r="F133" s="2036" t="s">
        <v>1874</v>
      </c>
      <c r="G133" s="2132" t="s">
        <v>1875</v>
      </c>
      <c r="H133" s="2133" t="s">
        <v>2346</v>
      </c>
      <c r="I133" s="1519" t="s">
        <v>2347</v>
      </c>
      <c r="J133" s="1296" t="s">
        <v>2347</v>
      </c>
    </row>
    <row r="134" spans="1:10" ht="18">
      <c r="A134" s="1353"/>
      <c r="B134" s="2142"/>
      <c r="C134" s="2143"/>
      <c r="D134" s="2083"/>
      <c r="E134" s="2149"/>
      <c r="F134" s="2034"/>
      <c r="G134" s="2056"/>
      <c r="H134" s="2133" t="s">
        <v>970</v>
      </c>
      <c r="I134" s="1519" t="s">
        <v>970</v>
      </c>
      <c r="J134" s="1296" t="s">
        <v>971</v>
      </c>
    </row>
    <row r="135" spans="1:10" ht="18">
      <c r="A135" s="1353"/>
      <c r="B135" s="2156"/>
      <c r="C135" s="2143"/>
      <c r="D135" s="2083"/>
      <c r="E135" s="2149"/>
      <c r="F135" s="2034"/>
      <c r="G135" s="2056"/>
      <c r="H135" s="1419" t="s">
        <v>672</v>
      </c>
      <c r="I135" s="1450" t="s">
        <v>973</v>
      </c>
      <c r="J135" s="62" t="s">
        <v>973</v>
      </c>
    </row>
    <row r="136" spans="1:10" s="232" customFormat="1" ht="18">
      <c r="B136" s="1451" t="s">
        <v>974</v>
      </c>
      <c r="C136" s="1447"/>
      <c r="D136" s="1447"/>
      <c r="E136" s="1452"/>
      <c r="F136" s="1452"/>
      <c r="G136" s="1452"/>
      <c r="H136" s="1453"/>
      <c r="I136" s="1296"/>
      <c r="J136" s="1296"/>
    </row>
    <row r="137" spans="1:10" s="1342" customFormat="1" ht="18">
      <c r="A137" s="1342">
        <v>1</v>
      </c>
      <c r="B137" s="1343">
        <v>0.5</v>
      </c>
      <c r="C137" s="1342">
        <v>6146</v>
      </c>
      <c r="D137" s="2882">
        <f>2583.77-4</f>
        <v>2579.77</v>
      </c>
      <c r="E137" s="1472">
        <f>3.24+0.401</f>
        <v>3.641</v>
      </c>
      <c r="F137" s="1472">
        <v>0.56999999999999995</v>
      </c>
      <c r="G137" s="1472">
        <v>0.25</v>
      </c>
      <c r="H137" s="1472">
        <f>E137+F137+G137</f>
        <v>4.4610000000000003</v>
      </c>
      <c r="I137" s="1342">
        <v>205.97</v>
      </c>
      <c r="J137" s="1507">
        <v>177.14</v>
      </c>
    </row>
    <row r="138" spans="1:10" s="1342" customFormat="1" ht="18">
      <c r="A138" s="1342">
        <v>2</v>
      </c>
      <c r="B138" s="1346">
        <v>1</v>
      </c>
      <c r="C138" s="1342">
        <v>5473</v>
      </c>
      <c r="D138" s="2882">
        <v>4440.07</v>
      </c>
      <c r="E138" s="1472">
        <v>3.56</v>
      </c>
      <c r="F138" s="1472">
        <v>1.07</v>
      </c>
      <c r="G138" s="1472">
        <v>0.47</v>
      </c>
      <c r="H138" s="1472">
        <f t="shared" ref="H138:H143" si="21">E138+F138+G138</f>
        <v>5.0999999999999996</v>
      </c>
      <c r="I138" s="1342">
        <v>265.33</v>
      </c>
      <c r="J138" s="1507">
        <v>217.53</v>
      </c>
    </row>
    <row r="139" spans="1:10" s="1342" customFormat="1" ht="18">
      <c r="A139" s="1342">
        <v>3</v>
      </c>
      <c r="B139" s="1343">
        <v>1.5</v>
      </c>
      <c r="C139" s="1342">
        <v>955</v>
      </c>
      <c r="D139" s="2882">
        <v>1275.73</v>
      </c>
      <c r="E139" s="1472">
        <v>0.8</v>
      </c>
      <c r="F139" s="1472">
        <v>0.35</v>
      </c>
      <c r="G139" s="1472">
        <v>0.18</v>
      </c>
      <c r="H139" s="1472">
        <f t="shared" si="21"/>
        <v>1.3299999999999998</v>
      </c>
      <c r="I139" s="1342">
        <v>70.86</v>
      </c>
      <c r="J139" s="1507">
        <v>65.430000000000007</v>
      </c>
    </row>
    <row r="140" spans="1:10" s="1342" customFormat="1" ht="18">
      <c r="A140" s="1342">
        <v>4</v>
      </c>
      <c r="B140" s="1346">
        <v>2</v>
      </c>
      <c r="C140" s="1342">
        <v>871</v>
      </c>
      <c r="D140" s="2882">
        <v>1624.08</v>
      </c>
      <c r="E140" s="1472">
        <v>0.82</v>
      </c>
      <c r="F140" s="1472">
        <v>0.41</v>
      </c>
      <c r="G140" s="1472">
        <v>0.25</v>
      </c>
      <c r="H140" s="1472">
        <f t="shared" si="21"/>
        <v>1.48</v>
      </c>
      <c r="I140" s="1342">
        <v>79.489999999999995</v>
      </c>
      <c r="J140" s="1507">
        <v>67.400000000000006</v>
      </c>
    </row>
    <row r="141" spans="1:10" s="1342" customFormat="1" ht="18">
      <c r="A141" s="1342">
        <v>5</v>
      </c>
      <c r="B141" s="1343">
        <v>2.5</v>
      </c>
      <c r="C141" s="1342">
        <v>501</v>
      </c>
      <c r="D141" s="2882">
        <v>1189.18</v>
      </c>
      <c r="E141" s="1472">
        <v>0.44</v>
      </c>
      <c r="F141" s="1472">
        <v>0.28999999999999998</v>
      </c>
      <c r="G141" s="1472">
        <v>0.25</v>
      </c>
      <c r="H141" s="1472">
        <f t="shared" si="21"/>
        <v>0.98</v>
      </c>
      <c r="I141" s="1342">
        <v>54.21</v>
      </c>
      <c r="J141" s="1507">
        <v>49.07</v>
      </c>
    </row>
    <row r="142" spans="1:10" s="1342" customFormat="1" ht="18">
      <c r="A142" s="1342">
        <v>6</v>
      </c>
      <c r="B142" s="1346">
        <v>3</v>
      </c>
      <c r="C142" s="1342">
        <v>496</v>
      </c>
      <c r="D142" s="2882">
        <v>1425.84</v>
      </c>
      <c r="E142" s="1472">
        <v>0.47</v>
      </c>
      <c r="F142" s="1472">
        <v>0.35</v>
      </c>
      <c r="G142" s="1472">
        <v>0.38</v>
      </c>
      <c r="H142" s="1472">
        <f t="shared" si="21"/>
        <v>1.2</v>
      </c>
      <c r="I142" s="1342">
        <v>68.3</v>
      </c>
      <c r="J142" s="1507">
        <v>57.53</v>
      </c>
    </row>
    <row r="143" spans="1:10" s="1342" customFormat="1" ht="18">
      <c r="A143" s="1342">
        <v>7</v>
      </c>
      <c r="B143" s="1437" t="s">
        <v>981</v>
      </c>
      <c r="C143" s="1342">
        <v>2439</v>
      </c>
      <c r="D143" s="2882">
        <v>28120.43</v>
      </c>
      <c r="E143" s="1472">
        <v>2.5299999999999998</v>
      </c>
      <c r="F143" s="1472">
        <v>4.9400000000000004</v>
      </c>
      <c r="G143" s="1472">
        <v>34.409999999999997</v>
      </c>
      <c r="H143" s="1472">
        <f t="shared" si="21"/>
        <v>41.879999999999995</v>
      </c>
      <c r="I143" s="1342">
        <f>2684.31-100</f>
        <v>2584.31</v>
      </c>
      <c r="J143" s="1507">
        <v>2674.42</v>
      </c>
    </row>
    <row r="144" spans="1:10" s="232" customFormat="1" ht="18">
      <c r="B144" s="1437" t="s">
        <v>2212</v>
      </c>
      <c r="C144"/>
      <c r="D144" s="1814"/>
      <c r="E144" s="2"/>
      <c r="F144" s="2"/>
      <c r="G144" s="2"/>
      <c r="H144" s="2"/>
      <c r="I144"/>
      <c r="J144" s="3"/>
    </row>
    <row r="145" spans="1:10" s="232" customFormat="1" ht="18">
      <c r="A145" s="232">
        <v>8</v>
      </c>
      <c r="B145" s="1437" t="s">
        <v>1652</v>
      </c>
      <c r="C145" s="223">
        <f t="shared" ref="C145:J145" si="22">SUM(C137:C144)</f>
        <v>16881</v>
      </c>
      <c r="D145" s="223">
        <f t="shared" si="22"/>
        <v>40655.1</v>
      </c>
      <c r="E145" s="1438">
        <f t="shared" si="22"/>
        <v>12.261000000000001</v>
      </c>
      <c r="F145" s="1438">
        <f t="shared" si="22"/>
        <v>7.98</v>
      </c>
      <c r="G145" s="1438">
        <f t="shared" si="22"/>
        <v>36.19</v>
      </c>
      <c r="H145" s="1438">
        <f t="shared" si="22"/>
        <v>56.430999999999997</v>
      </c>
      <c r="I145" s="221">
        <f t="shared" si="22"/>
        <v>3328.47</v>
      </c>
      <c r="J145" s="221">
        <f t="shared" si="22"/>
        <v>3308.52</v>
      </c>
    </row>
    <row r="146" spans="1:10" s="232" customFormat="1" ht="18">
      <c r="A146" s="351">
        <v>9</v>
      </c>
      <c r="B146" s="351" t="s">
        <v>1291</v>
      </c>
      <c r="C146" s="277"/>
      <c r="D146" s="223"/>
      <c r="E146" s="1452"/>
      <c r="F146" s="1452"/>
      <c r="G146" s="1452"/>
      <c r="H146" s="1452"/>
      <c r="I146" s="1296"/>
      <c r="J146" s="1296"/>
    </row>
    <row r="147" spans="1:10" ht="18">
      <c r="A147" s="1455"/>
      <c r="B147" s="1455" t="s">
        <v>1295</v>
      </c>
      <c r="C147" s="1444">
        <f t="shared" ref="C147:J147" si="23">+C124+C145</f>
        <v>43702</v>
      </c>
      <c r="D147" s="1444">
        <f t="shared" si="23"/>
        <v>95229.56</v>
      </c>
      <c r="E147" s="1453">
        <f t="shared" si="23"/>
        <v>32.221000000000004</v>
      </c>
      <c r="F147" s="1453">
        <f t="shared" si="23"/>
        <v>20.28</v>
      </c>
      <c r="G147" s="1453">
        <f t="shared" si="23"/>
        <v>72.912999999999997</v>
      </c>
      <c r="H147" s="1453">
        <f t="shared" si="23"/>
        <v>125.414</v>
      </c>
      <c r="I147" s="2130">
        <f t="shared" si="23"/>
        <v>7371.1399999999994</v>
      </c>
      <c r="J147" s="2130">
        <f t="shared" si="23"/>
        <v>7335.72</v>
      </c>
    </row>
    <row r="148" spans="1:10" ht="10.5" customHeight="1"/>
    <row r="149" spans="1:10" ht="7.5" customHeight="1"/>
    <row r="150" spans="1:10" ht="5.25" customHeight="1"/>
    <row r="151" spans="1:10" ht="18">
      <c r="A151" s="2045" t="s">
        <v>2135</v>
      </c>
      <c r="B151" s="1439" t="s">
        <v>1296</v>
      </c>
      <c r="C151" s="1440" t="s">
        <v>2308</v>
      </c>
      <c r="D151" s="542"/>
      <c r="E151" s="129"/>
      <c r="F151" s="129"/>
      <c r="G151" s="129"/>
      <c r="H151" s="129"/>
      <c r="I151" s="13"/>
      <c r="J151" s="13"/>
    </row>
    <row r="152" spans="1:10" ht="6" customHeight="1">
      <c r="A152" s="2045"/>
      <c r="B152" s="26"/>
      <c r="C152" s="542"/>
      <c r="D152" s="542"/>
      <c r="E152" s="129"/>
      <c r="F152" s="129"/>
      <c r="G152" s="129"/>
      <c r="H152" s="129"/>
      <c r="I152" s="13"/>
      <c r="J152" s="13"/>
    </row>
    <row r="153" spans="1:10" ht="6.75" customHeight="1">
      <c r="A153" s="2045"/>
      <c r="B153" s="26"/>
      <c r="C153" s="542"/>
      <c r="D153" s="542"/>
      <c r="E153" s="129"/>
      <c r="F153" s="129"/>
      <c r="G153" s="129"/>
      <c r="H153" s="129"/>
      <c r="I153" s="13"/>
      <c r="J153" s="13"/>
    </row>
    <row r="154" spans="1:10" ht="6" customHeight="1">
      <c r="A154" s="2045"/>
      <c r="B154" s="26"/>
      <c r="C154" s="542"/>
      <c r="D154" s="542"/>
      <c r="E154" s="129"/>
      <c r="F154" s="129"/>
      <c r="G154" s="129"/>
      <c r="H154" s="129"/>
      <c r="I154" s="13"/>
      <c r="J154" s="13"/>
    </row>
    <row r="155" spans="1:10" ht="15.75">
      <c r="A155" s="2045"/>
      <c r="B155" s="26"/>
      <c r="C155" s="542"/>
      <c r="D155" s="542"/>
      <c r="E155" s="129"/>
      <c r="F155" s="129"/>
      <c r="G155" s="129"/>
      <c r="H155" s="129"/>
      <c r="I155" s="13"/>
      <c r="J155" s="13"/>
    </row>
    <row r="156" spans="1:10" ht="18" customHeight="1">
      <c r="A156" s="22"/>
      <c r="B156" s="22"/>
      <c r="C156" s="277" t="s">
        <v>1297</v>
      </c>
      <c r="D156" s="223" t="s">
        <v>1962</v>
      </c>
      <c r="E156" s="123" t="s">
        <v>1298</v>
      </c>
      <c r="F156" s="123"/>
      <c r="G156" s="123"/>
      <c r="H156" s="123"/>
      <c r="I156" s="498"/>
      <c r="J156" s="1296"/>
    </row>
    <row r="157" spans="1:10" ht="18">
      <c r="A157" s="22"/>
      <c r="B157" s="232"/>
      <c r="C157" s="223" t="s">
        <v>1299</v>
      </c>
      <c r="D157" s="277" t="s">
        <v>1963</v>
      </c>
      <c r="E157" s="1452" t="s">
        <v>1300</v>
      </c>
      <c r="F157" s="123"/>
      <c r="G157" s="123"/>
      <c r="H157" s="1517" t="s">
        <v>2346</v>
      </c>
      <c r="I157" s="2091" t="s">
        <v>1652</v>
      </c>
      <c r="J157" s="1296" t="s">
        <v>2314</v>
      </c>
    </row>
    <row r="158" spans="1:10" ht="18">
      <c r="A158" s="22"/>
      <c r="B158" s="1451" t="s">
        <v>1301</v>
      </c>
      <c r="C158" s="223"/>
      <c r="D158" s="1456"/>
      <c r="E158" s="1452" t="s">
        <v>1302</v>
      </c>
      <c r="F158" s="1452" t="s">
        <v>1874</v>
      </c>
      <c r="G158" s="1517" t="s">
        <v>1303</v>
      </c>
      <c r="H158" s="1517" t="s">
        <v>970</v>
      </c>
      <c r="I158" s="2091" t="s">
        <v>2347</v>
      </c>
      <c r="J158" s="1296" t="s">
        <v>2347</v>
      </c>
    </row>
    <row r="159" spans="1:10" ht="18">
      <c r="A159" s="22"/>
      <c r="B159" s="1451" t="s">
        <v>1304</v>
      </c>
      <c r="C159" s="223"/>
      <c r="D159" s="1456"/>
      <c r="E159" s="1452"/>
      <c r="F159" s="1452"/>
      <c r="G159" s="1517" t="s">
        <v>1305</v>
      </c>
      <c r="H159" s="1296" t="s">
        <v>672</v>
      </c>
      <c r="I159" s="2091" t="s">
        <v>970</v>
      </c>
      <c r="J159" s="1296" t="s">
        <v>971</v>
      </c>
    </row>
    <row r="160" spans="1:10" ht="18">
      <c r="A160" s="22"/>
      <c r="B160" s="22"/>
      <c r="C160" s="1456"/>
      <c r="E160" s="1456"/>
      <c r="F160" s="1452"/>
      <c r="G160" s="1517"/>
      <c r="I160" s="498"/>
      <c r="J160" s="1296"/>
    </row>
    <row r="161" spans="1:10" ht="18">
      <c r="A161" s="164"/>
      <c r="B161" s="2157" t="s">
        <v>974</v>
      </c>
      <c r="C161" s="223"/>
      <c r="D161" s="1447"/>
      <c r="E161" s="1452"/>
      <c r="F161" s="1452"/>
      <c r="G161" s="1452"/>
      <c r="H161" s="1452"/>
      <c r="I161" s="1296"/>
      <c r="J161" s="1296"/>
    </row>
    <row r="162" spans="1:10" s="1342" customFormat="1" ht="18">
      <c r="A162" s="1342">
        <v>1</v>
      </c>
      <c r="B162" s="1459">
        <v>0.5</v>
      </c>
      <c r="C162" s="1342">
        <v>3</v>
      </c>
      <c r="D162" s="2882">
        <v>1.28</v>
      </c>
      <c r="E162" s="1472">
        <v>0</v>
      </c>
      <c r="F162" s="1472">
        <v>0</v>
      </c>
      <c r="G162" s="1472">
        <v>0</v>
      </c>
      <c r="H162" s="1472">
        <f>E162+F162+G162</f>
        <v>0</v>
      </c>
      <c r="I162" s="1507">
        <v>0.15</v>
      </c>
      <c r="J162" s="1507">
        <v>0</v>
      </c>
    </row>
    <row r="163" spans="1:10" s="1342" customFormat="1" ht="18">
      <c r="A163" s="1342">
        <v>2</v>
      </c>
      <c r="B163" s="1460">
        <v>1</v>
      </c>
      <c r="C163" s="1342">
        <v>5</v>
      </c>
      <c r="D163" s="2882">
        <v>4.5999999999999996</v>
      </c>
      <c r="E163" s="1472">
        <v>0.01</v>
      </c>
      <c r="F163" s="1472">
        <v>0.01</v>
      </c>
      <c r="G163" s="1472">
        <v>0</v>
      </c>
      <c r="H163" s="1472">
        <f t="shared" ref="H163:H168" si="24">E163+F163+G163</f>
        <v>0.02</v>
      </c>
      <c r="I163" s="1507">
        <v>0.62</v>
      </c>
      <c r="J163" s="1507">
        <v>2.5099999999999998</v>
      </c>
    </row>
    <row r="164" spans="1:10" s="1342" customFormat="1" ht="18">
      <c r="A164" s="1342">
        <v>3</v>
      </c>
      <c r="B164" s="1459">
        <v>1.5</v>
      </c>
      <c r="C164" s="1342">
        <v>0</v>
      </c>
      <c r="D164" s="2882">
        <v>0</v>
      </c>
      <c r="E164" s="1472">
        <v>0</v>
      </c>
      <c r="F164" s="1472">
        <v>0</v>
      </c>
      <c r="G164" s="1472">
        <v>0</v>
      </c>
      <c r="H164" s="1472">
        <f t="shared" si="24"/>
        <v>0</v>
      </c>
      <c r="I164" s="1507">
        <v>0.01</v>
      </c>
      <c r="J164" s="1507">
        <v>0</v>
      </c>
    </row>
    <row r="165" spans="1:10" s="1342" customFormat="1" ht="18">
      <c r="A165" s="1342">
        <v>4</v>
      </c>
      <c r="B165" s="1460">
        <v>2</v>
      </c>
      <c r="C165" s="1342">
        <v>2</v>
      </c>
      <c r="D165" s="2882">
        <v>4</v>
      </c>
      <c r="E165" s="1472">
        <v>0</v>
      </c>
      <c r="F165" s="1472">
        <v>0</v>
      </c>
      <c r="G165" s="1472">
        <v>0</v>
      </c>
      <c r="H165" s="1472">
        <f t="shared" si="24"/>
        <v>0</v>
      </c>
      <c r="I165" s="1507">
        <v>0.6</v>
      </c>
      <c r="J165" s="1507">
        <v>1.62</v>
      </c>
    </row>
    <row r="166" spans="1:10" s="1342" customFormat="1" ht="18">
      <c r="A166" s="1342">
        <v>5</v>
      </c>
      <c r="B166" s="1459">
        <v>2.5</v>
      </c>
      <c r="C166" s="1342">
        <v>0</v>
      </c>
      <c r="D166" s="2882">
        <v>0</v>
      </c>
      <c r="E166" s="1472">
        <v>0</v>
      </c>
      <c r="F166" s="1472">
        <v>0</v>
      </c>
      <c r="G166" s="1472">
        <v>0</v>
      </c>
      <c r="H166" s="1472">
        <f t="shared" si="24"/>
        <v>0</v>
      </c>
      <c r="I166" s="1507">
        <v>0</v>
      </c>
      <c r="J166" s="1507">
        <v>0</v>
      </c>
    </row>
    <row r="167" spans="1:10" s="1342" customFormat="1" ht="18">
      <c r="A167" s="1342">
        <v>6</v>
      </c>
      <c r="B167" s="1460">
        <v>3</v>
      </c>
      <c r="C167" s="1342">
        <v>0</v>
      </c>
      <c r="D167" s="2882">
        <v>0</v>
      </c>
      <c r="E167" s="1472">
        <v>0</v>
      </c>
      <c r="F167" s="1472">
        <v>0</v>
      </c>
      <c r="G167" s="1472">
        <v>0</v>
      </c>
      <c r="H167" s="1472">
        <f t="shared" si="24"/>
        <v>0</v>
      </c>
      <c r="I167" s="1507">
        <v>0.05</v>
      </c>
      <c r="J167" s="1507">
        <v>0</v>
      </c>
    </row>
    <row r="168" spans="1:10" s="1342" customFormat="1" ht="18">
      <c r="A168" s="1342">
        <v>7</v>
      </c>
      <c r="B168" s="2158" t="s">
        <v>981</v>
      </c>
      <c r="C168" s="1342">
        <v>2</v>
      </c>
      <c r="D168" s="2882">
        <v>10</v>
      </c>
      <c r="E168" s="1472">
        <v>0</v>
      </c>
      <c r="F168" s="1472">
        <v>0</v>
      </c>
      <c r="G168" s="1472">
        <v>0.02</v>
      </c>
      <c r="H168" s="1472">
        <f t="shared" si="24"/>
        <v>0.02</v>
      </c>
      <c r="I168" s="1507">
        <v>1.63</v>
      </c>
      <c r="J168" s="1507">
        <v>1.53</v>
      </c>
    </row>
    <row r="169" spans="1:10" ht="18">
      <c r="A169" s="1357"/>
      <c r="C169" s="1444"/>
      <c r="D169" s="1444"/>
      <c r="E169" s="2159"/>
      <c r="F169" s="1466"/>
      <c r="G169" s="1466"/>
      <c r="H169" s="1466"/>
      <c r="I169" s="1467"/>
      <c r="J169" s="1468"/>
    </row>
    <row r="170" spans="1:10" ht="18">
      <c r="A170" s="22">
        <v>8</v>
      </c>
      <c r="B170" s="2160" t="s">
        <v>1652</v>
      </c>
      <c r="C170" s="1447">
        <f t="shared" ref="C170:J170" si="25">SUM(C162:C169)</f>
        <v>12</v>
      </c>
      <c r="D170" s="1447">
        <f t="shared" si="25"/>
        <v>19.88</v>
      </c>
      <c r="E170" s="1461">
        <f t="shared" si="25"/>
        <v>0.01</v>
      </c>
      <c r="F170" s="1344">
        <f t="shared" si="25"/>
        <v>0.01</v>
      </c>
      <c r="G170" s="1344">
        <f t="shared" si="25"/>
        <v>0.02</v>
      </c>
      <c r="H170" s="1344">
        <f t="shared" si="25"/>
        <v>0.04</v>
      </c>
      <c r="I170" s="2155">
        <f t="shared" si="25"/>
        <v>3.0599999999999996</v>
      </c>
      <c r="J170" s="2155">
        <f t="shared" si="25"/>
        <v>5.66</v>
      </c>
    </row>
    <row r="171" spans="1:10" ht="18">
      <c r="J171" s="1291"/>
    </row>
    <row r="172" spans="1:10" ht="6.75" customHeight="1">
      <c r="J172" s="13"/>
    </row>
    <row r="173" spans="1:10" ht="9" customHeight="1">
      <c r="J173" s="1291"/>
    </row>
    <row r="174" spans="1:10" ht="6.75" customHeight="1">
      <c r="A174" s="26"/>
      <c r="B174" s="26"/>
      <c r="C174" s="542"/>
      <c r="D174" s="542"/>
      <c r="E174" s="129"/>
      <c r="F174" s="129"/>
      <c r="G174" s="129"/>
      <c r="H174" s="129"/>
      <c r="I174" s="13"/>
    </row>
    <row r="175" spans="1:10" ht="18">
      <c r="A175" s="2045" t="s">
        <v>2137</v>
      </c>
      <c r="B175" s="1439" t="s">
        <v>1296</v>
      </c>
      <c r="C175" s="1449" t="s">
        <v>989</v>
      </c>
      <c r="D175" s="542"/>
      <c r="E175" s="129"/>
      <c r="F175" s="129"/>
      <c r="G175" s="129"/>
      <c r="H175" s="129"/>
      <c r="I175" s="13"/>
    </row>
    <row r="176" spans="1:10" ht="15.75">
      <c r="A176" s="2045"/>
      <c r="B176" s="26"/>
      <c r="C176" s="542"/>
      <c r="D176" s="542"/>
      <c r="E176" s="129"/>
      <c r="F176" s="129"/>
      <c r="G176" s="129"/>
      <c r="H176" s="129"/>
      <c r="I176" s="13"/>
      <c r="J176" s="13"/>
    </row>
    <row r="177" spans="1:10" ht="18" customHeight="1">
      <c r="A177" s="22"/>
      <c r="B177" s="22"/>
      <c r="C177" s="277" t="s">
        <v>1297</v>
      </c>
      <c r="D177" s="223" t="s">
        <v>1962</v>
      </c>
      <c r="E177" s="123" t="s">
        <v>1298</v>
      </c>
      <c r="F177" s="123"/>
      <c r="G177" s="123"/>
      <c r="H177" s="123"/>
      <c r="I177" s="498"/>
      <c r="J177" s="1296"/>
    </row>
    <row r="178" spans="1:10" ht="18">
      <c r="A178" s="22"/>
      <c r="B178" s="3565"/>
      <c r="C178" s="277" t="s">
        <v>1299</v>
      </c>
      <c r="D178" s="277" t="s">
        <v>1963</v>
      </c>
      <c r="E178" s="2161" t="s">
        <v>1300</v>
      </c>
      <c r="F178" s="2162"/>
      <c r="G178" s="2163"/>
      <c r="H178" s="1517" t="s">
        <v>2346</v>
      </c>
      <c r="I178" s="2091" t="s">
        <v>1652</v>
      </c>
      <c r="J178" s="1296" t="s">
        <v>2314</v>
      </c>
    </row>
    <row r="179" spans="1:10" ht="18">
      <c r="A179" s="22"/>
      <c r="B179" s="1451" t="s">
        <v>1301</v>
      </c>
      <c r="C179" s="223"/>
      <c r="D179" s="1456"/>
      <c r="E179" s="1452" t="s">
        <v>1302</v>
      </c>
      <c r="F179" s="1452" t="s">
        <v>1874</v>
      </c>
      <c r="G179" s="1517" t="s">
        <v>1303</v>
      </c>
      <c r="H179" s="1517" t="s">
        <v>970</v>
      </c>
      <c r="I179" s="2091" t="s">
        <v>2347</v>
      </c>
      <c r="J179" s="1296" t="s">
        <v>2347</v>
      </c>
    </row>
    <row r="180" spans="1:10" ht="18">
      <c r="A180" s="22"/>
      <c r="B180" s="1451" t="s">
        <v>1304</v>
      </c>
      <c r="C180" s="223"/>
      <c r="D180" s="1456"/>
      <c r="E180" s="1452"/>
      <c r="F180" s="1452"/>
      <c r="G180" s="1517" t="s">
        <v>1305</v>
      </c>
      <c r="H180" s="1296" t="s">
        <v>672</v>
      </c>
      <c r="I180" s="2091" t="s">
        <v>970</v>
      </c>
      <c r="J180" s="1296" t="s">
        <v>971</v>
      </c>
    </row>
    <row r="181" spans="1:10" ht="20.25" customHeight="1">
      <c r="A181" s="22"/>
      <c r="B181" s="22"/>
      <c r="C181" s="1456"/>
      <c r="D181" s="1456"/>
      <c r="E181" s="1452"/>
      <c r="F181" s="1452"/>
      <c r="G181" s="1517"/>
      <c r="I181" s="498"/>
      <c r="J181" s="1296"/>
    </row>
    <row r="182" spans="1:10" ht="18">
      <c r="A182" s="164"/>
      <c r="B182" s="2164" t="s">
        <v>974</v>
      </c>
      <c r="C182" s="1457"/>
      <c r="D182" s="1458"/>
      <c r="E182" s="2131"/>
      <c r="F182" s="2131"/>
      <c r="G182" s="2131"/>
      <c r="H182" s="2131"/>
      <c r="I182" s="1337"/>
      <c r="J182" s="1339"/>
    </row>
    <row r="183" spans="1:10" s="1342" customFormat="1" ht="18">
      <c r="A183" s="1342">
        <v>1</v>
      </c>
      <c r="B183" s="1343">
        <v>0.5</v>
      </c>
      <c r="C183" s="2882">
        <v>13</v>
      </c>
      <c r="D183" s="2882">
        <v>5.0199999999999996</v>
      </c>
      <c r="E183" s="1472">
        <v>0.01</v>
      </c>
      <c r="F183" s="1472">
        <v>0</v>
      </c>
      <c r="G183" s="1472">
        <v>0</v>
      </c>
      <c r="H183" s="1472">
        <f>E183+F183+G183</f>
        <v>0.01</v>
      </c>
      <c r="I183" s="1507">
        <v>0.69</v>
      </c>
      <c r="J183" s="1507">
        <v>0.02</v>
      </c>
    </row>
    <row r="184" spans="1:10" s="1342" customFormat="1" ht="18">
      <c r="A184" s="1342">
        <v>2</v>
      </c>
      <c r="B184" s="1346">
        <v>1</v>
      </c>
      <c r="C184" s="2882">
        <v>15</v>
      </c>
      <c r="D184" s="2882">
        <v>14.64</v>
      </c>
      <c r="E184" s="1472">
        <v>0.02</v>
      </c>
      <c r="F184" s="1472">
        <v>0.02</v>
      </c>
      <c r="G184" s="1472">
        <v>0</v>
      </c>
      <c r="H184" s="1472">
        <f t="shared" ref="H184:H189" si="26">E184+F184+G184</f>
        <v>0.04</v>
      </c>
      <c r="I184" s="1507">
        <v>1.75</v>
      </c>
      <c r="J184" s="1507">
        <v>0.79</v>
      </c>
    </row>
    <row r="185" spans="1:10" s="1342" customFormat="1" ht="18">
      <c r="A185" s="1342">
        <v>3</v>
      </c>
      <c r="B185" s="1343">
        <v>1.5</v>
      </c>
      <c r="C185" s="2882">
        <v>1</v>
      </c>
      <c r="D185" s="2882">
        <v>1.5</v>
      </c>
      <c r="E185" s="1472">
        <v>0</v>
      </c>
      <c r="F185" s="1472">
        <v>0</v>
      </c>
      <c r="G185" s="1472">
        <v>0</v>
      </c>
      <c r="H185" s="1472">
        <f t="shared" si="26"/>
        <v>0</v>
      </c>
      <c r="I185" s="1507">
        <v>0.28999999999999998</v>
      </c>
      <c r="J185" s="1507">
        <v>0.23</v>
      </c>
    </row>
    <row r="186" spans="1:10" s="1342" customFormat="1" ht="18">
      <c r="A186" s="1342">
        <v>4</v>
      </c>
      <c r="B186" s="1346">
        <v>2</v>
      </c>
      <c r="C186" s="2882">
        <v>1</v>
      </c>
      <c r="D186" s="2882">
        <v>2</v>
      </c>
      <c r="E186" s="1472">
        <v>0</v>
      </c>
      <c r="F186" s="1472">
        <v>0</v>
      </c>
      <c r="G186" s="1472">
        <v>0</v>
      </c>
      <c r="H186" s="1472">
        <f t="shared" si="26"/>
        <v>0</v>
      </c>
      <c r="I186" s="1507">
        <v>0.33</v>
      </c>
      <c r="J186" s="1507">
        <v>0.57999999999999996</v>
      </c>
    </row>
    <row r="187" spans="1:10" s="1342" customFormat="1" ht="18">
      <c r="A187" s="1342">
        <v>5</v>
      </c>
      <c r="B187" s="1343">
        <v>2.5</v>
      </c>
      <c r="C187" s="1342">
        <v>0</v>
      </c>
      <c r="D187" s="2882">
        <v>0</v>
      </c>
      <c r="E187" s="1472">
        <v>0</v>
      </c>
      <c r="F187" s="1472">
        <v>0</v>
      </c>
      <c r="G187" s="1472">
        <v>0</v>
      </c>
      <c r="H187" s="1472">
        <f t="shared" si="26"/>
        <v>0</v>
      </c>
      <c r="I187" s="1507">
        <v>0</v>
      </c>
      <c r="J187" s="1507">
        <v>0</v>
      </c>
    </row>
    <row r="188" spans="1:10" s="1342" customFormat="1" ht="18">
      <c r="A188" s="1342">
        <v>6</v>
      </c>
      <c r="B188" s="1346">
        <v>3</v>
      </c>
      <c r="C188" s="1342">
        <v>0</v>
      </c>
      <c r="D188" s="2882">
        <v>0</v>
      </c>
      <c r="E188" s="1472">
        <v>0</v>
      </c>
      <c r="F188" s="1472">
        <v>0</v>
      </c>
      <c r="G188" s="1472">
        <v>0</v>
      </c>
      <c r="H188" s="1472">
        <f t="shared" si="26"/>
        <v>0</v>
      </c>
      <c r="I188" s="1507">
        <v>0.03</v>
      </c>
      <c r="J188" s="1507">
        <v>0</v>
      </c>
    </row>
    <row r="189" spans="1:10" s="1342" customFormat="1" ht="18">
      <c r="A189" s="1342">
        <v>7</v>
      </c>
      <c r="B189" s="1437" t="s">
        <v>981</v>
      </c>
      <c r="C189" s="1342">
        <v>1</v>
      </c>
      <c r="D189" s="2882">
        <v>4</v>
      </c>
      <c r="E189" s="1472">
        <v>0</v>
      </c>
      <c r="F189" s="1472">
        <v>0</v>
      </c>
      <c r="G189" s="1472">
        <v>0.01</v>
      </c>
      <c r="H189" s="1472">
        <f t="shared" si="26"/>
        <v>0.01</v>
      </c>
      <c r="I189" s="1507">
        <v>0.65</v>
      </c>
      <c r="J189" s="1507">
        <v>0</v>
      </c>
    </row>
    <row r="190" spans="1:10" ht="18">
      <c r="A190" s="1357"/>
      <c r="C190" s="1443"/>
      <c r="D190" s="1443"/>
      <c r="E190" s="1466"/>
      <c r="F190" s="1466"/>
      <c r="G190" s="1466"/>
      <c r="H190" s="1466"/>
      <c r="I190" s="1467"/>
      <c r="J190" s="1468"/>
    </row>
    <row r="191" spans="1:10" ht="18">
      <c r="A191" s="22"/>
      <c r="B191" s="1446"/>
      <c r="D191" s="1458"/>
      <c r="E191" s="1344"/>
      <c r="F191" s="1344"/>
      <c r="G191" s="1344"/>
      <c r="H191" s="1344"/>
      <c r="I191" s="2155"/>
      <c r="J191" s="1309"/>
    </row>
    <row r="192" spans="1:10" ht="18">
      <c r="A192" s="22">
        <v>8</v>
      </c>
      <c r="B192" s="1437" t="s">
        <v>1652</v>
      </c>
      <c r="C192" s="2165">
        <f t="shared" ref="C192:J192" si="27">SUM(C183:C190)</f>
        <v>31</v>
      </c>
      <c r="D192" s="1447">
        <f t="shared" si="27"/>
        <v>27.16</v>
      </c>
      <c r="E192" s="1461">
        <f t="shared" si="27"/>
        <v>0.03</v>
      </c>
      <c r="F192" s="1344">
        <f t="shared" si="27"/>
        <v>0.02</v>
      </c>
      <c r="G192" s="1344">
        <f t="shared" si="27"/>
        <v>0.01</v>
      </c>
      <c r="H192" s="1344">
        <f t="shared" si="27"/>
        <v>6.0000000000000005E-2</v>
      </c>
      <c r="I192" s="2155">
        <f t="shared" si="27"/>
        <v>3.7399999999999998</v>
      </c>
      <c r="J192" s="2155">
        <f t="shared" si="27"/>
        <v>1.62</v>
      </c>
    </row>
    <row r="193" spans="1:10" ht="18">
      <c r="A193" s="1462">
        <v>9</v>
      </c>
      <c r="B193" s="1462" t="s">
        <v>720</v>
      </c>
      <c r="C193" s="2166"/>
      <c r="D193" s="123"/>
      <c r="E193" s="2153"/>
      <c r="F193" s="2041"/>
      <c r="G193" s="2041"/>
      <c r="H193" s="2041"/>
      <c r="I193" s="2167"/>
      <c r="J193" s="1454"/>
    </row>
    <row r="194" spans="1:10" s="22" customFormat="1" ht="18">
      <c r="A194" s="345"/>
      <c r="B194" s="345" t="s">
        <v>1306</v>
      </c>
      <c r="C194" s="2063">
        <f t="shared" ref="C194:J194" si="28">+C170+C192</f>
        <v>43</v>
      </c>
      <c r="D194" s="1447">
        <f t="shared" si="28"/>
        <v>47.04</v>
      </c>
      <c r="E194" s="2168">
        <f t="shared" si="28"/>
        <v>0.04</v>
      </c>
      <c r="F194" s="1452">
        <f t="shared" si="28"/>
        <v>0.03</v>
      </c>
      <c r="G194" s="1452">
        <f t="shared" si="28"/>
        <v>0.03</v>
      </c>
      <c r="H194" s="1452">
        <f t="shared" si="28"/>
        <v>0.1</v>
      </c>
      <c r="I194" s="1436">
        <f t="shared" si="28"/>
        <v>6.7999999999999989</v>
      </c>
      <c r="J194" s="1436">
        <f t="shared" si="28"/>
        <v>7.28</v>
      </c>
    </row>
    <row r="195" spans="1:10" s="26" customFormat="1" ht="18">
      <c r="C195" s="1485"/>
      <c r="D195" s="1485"/>
      <c r="E195" s="1486"/>
      <c r="F195" s="1486"/>
      <c r="G195" s="1486"/>
      <c r="H195" s="1486"/>
      <c r="I195" s="1486"/>
      <c r="J195" s="1486"/>
    </row>
    <row r="196" spans="1:10" ht="8.25" customHeight="1"/>
    <row r="198" spans="1:10" ht="18">
      <c r="A198" s="2045" t="s">
        <v>2139</v>
      </c>
      <c r="B198" s="1439" t="s">
        <v>1307</v>
      </c>
      <c r="C198" s="1434" t="s">
        <v>2308</v>
      </c>
      <c r="D198" s="542"/>
      <c r="E198" s="129"/>
      <c r="F198" s="129"/>
      <c r="G198" s="129"/>
      <c r="H198" s="129"/>
      <c r="I198" s="13"/>
      <c r="J198" s="13"/>
    </row>
    <row r="199" spans="1:10" ht="18">
      <c r="A199" s="2045"/>
      <c r="B199" s="1439" t="s">
        <v>1308</v>
      </c>
      <c r="C199" s="1434"/>
      <c r="D199" s="542"/>
      <c r="E199" s="129"/>
      <c r="F199" s="129"/>
      <c r="G199" s="129"/>
      <c r="H199" s="129"/>
      <c r="I199" s="13"/>
      <c r="J199" s="13"/>
    </row>
    <row r="200" spans="1:10" ht="18" customHeight="1">
      <c r="A200" s="22"/>
      <c r="B200" s="22"/>
      <c r="C200" s="277" t="s">
        <v>1297</v>
      </c>
      <c r="D200" s="277" t="s">
        <v>1962</v>
      </c>
      <c r="E200" s="123" t="s">
        <v>1298</v>
      </c>
      <c r="F200" s="123"/>
      <c r="G200" s="123"/>
      <c r="H200" s="123"/>
      <c r="I200" s="498"/>
      <c r="J200" s="44"/>
    </row>
    <row r="201" spans="1:10" ht="18">
      <c r="A201" s="22"/>
      <c r="B201" s="22"/>
      <c r="C201" s="277" t="s">
        <v>1299</v>
      </c>
      <c r="D201" s="277" t="s">
        <v>1963</v>
      </c>
      <c r="E201" s="2161" t="s">
        <v>1300</v>
      </c>
      <c r="F201" s="2162"/>
      <c r="G201" s="2163"/>
      <c r="H201" s="123"/>
      <c r="I201" s="498"/>
      <c r="J201" s="1296"/>
    </row>
    <row r="202" spans="1:10" ht="18">
      <c r="A202" s="22"/>
      <c r="B202" s="1451" t="s">
        <v>1301</v>
      </c>
      <c r="C202" s="223"/>
      <c r="D202" s="1456"/>
      <c r="E202" s="1452" t="s">
        <v>1302</v>
      </c>
      <c r="F202" s="1452" t="s">
        <v>1874</v>
      </c>
      <c r="G202" s="1517" t="s">
        <v>1303</v>
      </c>
      <c r="H202" s="1517" t="s">
        <v>2346</v>
      </c>
      <c r="I202" s="2091" t="s">
        <v>1652</v>
      </c>
      <c r="J202" s="1296" t="s">
        <v>2314</v>
      </c>
    </row>
    <row r="203" spans="1:10" ht="18">
      <c r="A203" s="22"/>
      <c r="B203" s="1451" t="s">
        <v>1304</v>
      </c>
      <c r="C203" s="223"/>
      <c r="D203" s="1456"/>
      <c r="E203" s="1452"/>
      <c r="F203" s="1452"/>
      <c r="G203" s="1517" t="s">
        <v>1305</v>
      </c>
      <c r="H203" s="1517" t="s">
        <v>970</v>
      </c>
      <c r="I203" s="2091" t="s">
        <v>2347</v>
      </c>
      <c r="J203" s="1296" t="s">
        <v>2347</v>
      </c>
    </row>
    <row r="204" spans="1:10" ht="18">
      <c r="A204" s="22"/>
      <c r="B204" s="22"/>
      <c r="C204" s="1456"/>
      <c r="D204" s="1456"/>
      <c r="E204" s="1452"/>
      <c r="F204" s="1452"/>
      <c r="G204" s="1517"/>
      <c r="H204" s="1296" t="s">
        <v>672</v>
      </c>
      <c r="I204" s="2091" t="s">
        <v>970</v>
      </c>
      <c r="J204" s="1296" t="s">
        <v>971</v>
      </c>
    </row>
    <row r="205" spans="1:10" ht="18">
      <c r="A205" s="164"/>
      <c r="B205" s="2164" t="s">
        <v>974</v>
      </c>
      <c r="C205" s="1457"/>
      <c r="D205" s="1458"/>
      <c r="E205" s="2131"/>
      <c r="F205" s="2131"/>
      <c r="G205" s="2131"/>
      <c r="H205" s="2131"/>
      <c r="I205" s="1292"/>
      <c r="J205" s="1339"/>
    </row>
    <row r="206" spans="1:10" s="1342" customFormat="1" ht="18">
      <c r="A206" s="1342">
        <v>1</v>
      </c>
      <c r="B206" s="1343">
        <v>0.5</v>
      </c>
      <c r="C206" s="2882">
        <v>1288</v>
      </c>
      <c r="D206" s="3570">
        <v>554.67999999999995</v>
      </c>
      <c r="E206" s="1472">
        <v>1.24</v>
      </c>
      <c r="F206" s="1507">
        <v>0.35</v>
      </c>
      <c r="G206" s="1472">
        <v>0.09</v>
      </c>
      <c r="H206" s="1472">
        <f>E206+F206+G206</f>
        <v>1.68</v>
      </c>
      <c r="I206" s="1507">
        <v>86.04</v>
      </c>
      <c r="J206" s="1342">
        <v>38.21</v>
      </c>
    </row>
    <row r="207" spans="1:10" s="1342" customFormat="1" ht="18">
      <c r="A207" s="1342">
        <v>2</v>
      </c>
      <c r="B207" s="1346">
        <v>1</v>
      </c>
      <c r="C207" s="2882">
        <v>708</v>
      </c>
      <c r="D207" s="3570">
        <v>605.11</v>
      </c>
      <c r="E207" s="1472">
        <v>0.74</v>
      </c>
      <c r="F207" s="1507">
        <v>0.36</v>
      </c>
      <c r="G207" s="1472">
        <v>0.05</v>
      </c>
      <c r="H207" s="1472">
        <f t="shared" ref="H207:H212" si="29">E207+F207+G207</f>
        <v>1.1500000000000001</v>
      </c>
      <c r="I207" s="1507">
        <v>60</v>
      </c>
      <c r="J207" s="1342">
        <v>33.06</v>
      </c>
    </row>
    <row r="208" spans="1:10" s="1342" customFormat="1" ht="18">
      <c r="A208" s="1342">
        <v>3</v>
      </c>
      <c r="B208" s="1343">
        <v>1.5</v>
      </c>
      <c r="C208" s="2882">
        <v>144</v>
      </c>
      <c r="D208" s="3570">
        <v>197.69</v>
      </c>
      <c r="E208" s="1472">
        <v>0.28000000000000003</v>
      </c>
      <c r="F208" s="1507">
        <v>0.17</v>
      </c>
      <c r="G208" s="1472">
        <v>0.03</v>
      </c>
      <c r="H208" s="1472">
        <f t="shared" si="29"/>
        <v>0.48000000000000009</v>
      </c>
      <c r="I208" s="1507">
        <v>25.04</v>
      </c>
      <c r="J208" s="1342">
        <v>13.36</v>
      </c>
    </row>
    <row r="209" spans="1:11" s="1342" customFormat="1" ht="18">
      <c r="A209" s="1342">
        <v>4</v>
      </c>
      <c r="B209" s="1346">
        <v>2</v>
      </c>
      <c r="C209" s="2882">
        <v>143</v>
      </c>
      <c r="D209" s="3570">
        <v>268.01</v>
      </c>
      <c r="E209" s="1472">
        <v>0.23</v>
      </c>
      <c r="F209" s="1507">
        <v>0.17</v>
      </c>
      <c r="G209" s="1472">
        <v>0.05</v>
      </c>
      <c r="H209" s="1472">
        <f t="shared" si="29"/>
        <v>0.45</v>
      </c>
      <c r="I209" s="1507">
        <v>24.43</v>
      </c>
      <c r="J209" s="1342">
        <v>15.28</v>
      </c>
    </row>
    <row r="210" spans="1:11" s="1342" customFormat="1" ht="18">
      <c r="A210" s="1342">
        <v>5</v>
      </c>
      <c r="B210" s="1343">
        <v>2.5</v>
      </c>
      <c r="C210" s="2882">
        <v>53</v>
      </c>
      <c r="D210" s="3570">
        <v>125.15</v>
      </c>
      <c r="E210" s="1472">
        <v>7.0000000000000007E-2</v>
      </c>
      <c r="F210" s="1507">
        <v>0.08</v>
      </c>
      <c r="G210" s="1472">
        <v>0.02</v>
      </c>
      <c r="H210" s="1472">
        <f t="shared" si="29"/>
        <v>0.17</v>
      </c>
      <c r="I210" s="1507">
        <v>9.8000000000000007</v>
      </c>
      <c r="J210" s="1342">
        <v>5.43</v>
      </c>
    </row>
    <row r="211" spans="1:11" s="1342" customFormat="1" ht="18">
      <c r="A211" s="1342">
        <v>6</v>
      </c>
      <c r="B211" s="1346">
        <v>3</v>
      </c>
      <c r="C211" s="2882">
        <v>86</v>
      </c>
      <c r="D211" s="3570">
        <v>248.6</v>
      </c>
      <c r="E211" s="1472">
        <v>0.12</v>
      </c>
      <c r="F211" s="1507">
        <v>0.13</v>
      </c>
      <c r="G211" s="1472">
        <v>0.09</v>
      </c>
      <c r="H211" s="1472">
        <f t="shared" si="29"/>
        <v>0.33999999999999997</v>
      </c>
      <c r="I211" s="1507">
        <v>19.61</v>
      </c>
      <c r="J211" s="1342">
        <v>10.96</v>
      </c>
    </row>
    <row r="212" spans="1:11" s="1342" customFormat="1" ht="18">
      <c r="A212" s="1342">
        <v>7</v>
      </c>
      <c r="B212" s="1343" t="s">
        <v>708</v>
      </c>
      <c r="C212" s="2882">
        <v>83</v>
      </c>
      <c r="D212" s="3570">
        <v>623.61</v>
      </c>
      <c r="E212" s="1472">
        <v>0.12</v>
      </c>
      <c r="F212" s="1507">
        <v>0.16</v>
      </c>
      <c r="G212" s="1472">
        <v>0.56000000000000005</v>
      </c>
      <c r="H212" s="1472">
        <f t="shared" si="29"/>
        <v>0.84000000000000008</v>
      </c>
      <c r="I212" s="1507">
        <v>52</v>
      </c>
      <c r="J212" s="1342">
        <v>36.93</v>
      </c>
    </row>
    <row r="213" spans="1:11" s="228" customFormat="1" ht="18">
      <c r="A213" s="1464"/>
      <c r="B213" s="1465" t="s">
        <v>2212</v>
      </c>
      <c r="C213" s="2923"/>
      <c r="D213" s="1814"/>
      <c r="E213" s="2"/>
      <c r="F213" s="2"/>
      <c r="G213" s="2"/>
      <c r="H213" s="2"/>
      <c r="I213" s="2"/>
      <c r="J213"/>
    </row>
    <row r="214" spans="1:11" s="228" customFormat="1" ht="18">
      <c r="A214" s="232">
        <v>8</v>
      </c>
      <c r="B214" s="1437" t="s">
        <v>1652</v>
      </c>
      <c r="C214" s="223">
        <f t="shared" ref="C214:J214" si="30">SUM(C206:C213)</f>
        <v>2505</v>
      </c>
      <c r="D214" s="223">
        <f t="shared" si="30"/>
        <v>2622.85</v>
      </c>
      <c r="E214" s="1438">
        <f t="shared" si="30"/>
        <v>2.8</v>
      </c>
      <c r="F214" s="1438">
        <f t="shared" si="30"/>
        <v>1.4200000000000002</v>
      </c>
      <c r="G214" s="1438">
        <f t="shared" si="30"/>
        <v>0.89000000000000012</v>
      </c>
      <c r="H214" s="1438">
        <f t="shared" si="30"/>
        <v>5.1100000000000003</v>
      </c>
      <c r="I214" s="1463">
        <f t="shared" si="30"/>
        <v>276.92</v>
      </c>
      <c r="J214" s="1463">
        <f t="shared" si="30"/>
        <v>153.23000000000002</v>
      </c>
      <c r="K214" s="3578">
        <f>37.63/I214</f>
        <v>0.13588762097356638</v>
      </c>
    </row>
    <row r="215" spans="1:11" ht="12.75" customHeight="1">
      <c r="C215" s="1362"/>
      <c r="D215" s="1362"/>
      <c r="E215" s="1362"/>
      <c r="F215" s="1362"/>
      <c r="G215" s="1362"/>
      <c r="H215" s="1362"/>
      <c r="I215" s="1362"/>
      <c r="J215" s="1362"/>
    </row>
    <row r="216" spans="1:11" ht="11.25" customHeight="1">
      <c r="H216" s="129"/>
      <c r="I216" s="13"/>
      <c r="J216" s="13"/>
    </row>
    <row r="217" spans="1:11" ht="7.5" customHeight="1"/>
    <row r="218" spans="1:11" ht="15.75">
      <c r="A218" s="2045" t="s">
        <v>2141</v>
      </c>
      <c r="B218" s="1469" t="s">
        <v>1307</v>
      </c>
      <c r="C218" s="1470" t="s">
        <v>989</v>
      </c>
      <c r="D218" s="542"/>
      <c r="E218" s="129"/>
      <c r="F218" s="129"/>
      <c r="G218" s="129"/>
      <c r="H218" s="129"/>
      <c r="I218" s="13"/>
      <c r="J218" s="13"/>
    </row>
    <row r="219" spans="1:11" ht="15.75">
      <c r="A219" s="2045"/>
      <c r="B219" s="1469" t="s">
        <v>1308</v>
      </c>
      <c r="C219" s="1434"/>
      <c r="D219" s="542"/>
      <c r="E219" s="129"/>
      <c r="F219" s="129"/>
      <c r="G219" s="129"/>
      <c r="H219" s="129"/>
      <c r="I219" s="13"/>
      <c r="J219" s="13"/>
    </row>
    <row r="220" spans="1:11" ht="18" customHeight="1">
      <c r="A220" s="22"/>
      <c r="B220" s="22"/>
      <c r="C220" s="277" t="s">
        <v>1297</v>
      </c>
      <c r="D220" s="223" t="s">
        <v>1962</v>
      </c>
      <c r="E220" s="123" t="s">
        <v>1298</v>
      </c>
      <c r="F220" s="123"/>
      <c r="G220" s="123"/>
      <c r="H220" s="123"/>
      <c r="I220" s="44"/>
      <c r="J220" s="44"/>
    </row>
    <row r="221" spans="1:11" ht="18">
      <c r="A221" s="22"/>
      <c r="B221" s="3565"/>
      <c r="C221" s="277" t="s">
        <v>1299</v>
      </c>
      <c r="D221" s="277" t="s">
        <v>1963</v>
      </c>
      <c r="E221" s="1452" t="s">
        <v>1300</v>
      </c>
      <c r="F221" s="123"/>
      <c r="G221" s="123"/>
      <c r="H221" s="1517" t="s">
        <v>2346</v>
      </c>
      <c r="I221" s="1296" t="s">
        <v>1652</v>
      </c>
      <c r="J221" s="1296" t="s">
        <v>2314</v>
      </c>
    </row>
    <row r="222" spans="1:11" ht="18">
      <c r="A222" s="22"/>
      <c r="B222" s="1451" t="s">
        <v>1301</v>
      </c>
      <c r="C222" s="223"/>
      <c r="D222" s="1456"/>
      <c r="E222" s="1517" t="s">
        <v>1302</v>
      </c>
      <c r="F222" s="1517" t="s">
        <v>1874</v>
      </c>
      <c r="G222" s="1517" t="s">
        <v>1303</v>
      </c>
      <c r="H222" s="1517" t="s">
        <v>970</v>
      </c>
      <c r="I222" s="1296" t="s">
        <v>2347</v>
      </c>
      <c r="J222" s="1296" t="s">
        <v>2347</v>
      </c>
    </row>
    <row r="223" spans="1:11" ht="18">
      <c r="A223" s="22"/>
      <c r="B223" s="1451" t="s">
        <v>1304</v>
      </c>
      <c r="C223" s="223"/>
      <c r="D223" s="1456"/>
      <c r="E223" s="1452"/>
      <c r="F223" s="1452"/>
      <c r="G223" s="1517" t="s">
        <v>1305</v>
      </c>
      <c r="H223" s="1296" t="s">
        <v>672</v>
      </c>
      <c r="I223" s="1296" t="s">
        <v>970</v>
      </c>
      <c r="J223" s="1296" t="s">
        <v>971</v>
      </c>
    </row>
    <row r="224" spans="1:11" ht="18">
      <c r="A224" s="164"/>
      <c r="B224" s="164"/>
      <c r="C224" s="1471"/>
      <c r="D224" s="1471"/>
      <c r="E224" s="2169"/>
      <c r="F224" s="2131"/>
      <c r="G224" s="2131"/>
      <c r="I224" s="1339"/>
      <c r="J224" s="44"/>
    </row>
    <row r="225" spans="1:171" s="232" customFormat="1" ht="18">
      <c r="B225" s="1451" t="s">
        <v>974</v>
      </c>
      <c r="C225" s="223"/>
      <c r="D225" s="1447"/>
      <c r="E225" s="1452"/>
      <c r="F225" s="1452"/>
      <c r="G225" s="1452"/>
      <c r="H225" s="1452"/>
      <c r="I225" s="1309"/>
      <c r="J225" s="1296"/>
    </row>
    <row r="226" spans="1:171" s="1342" customFormat="1" ht="18">
      <c r="A226" s="1342">
        <v>1</v>
      </c>
      <c r="B226" s="1343">
        <v>0.5</v>
      </c>
      <c r="C226" s="1342">
        <v>1013</v>
      </c>
      <c r="D226" s="2882">
        <v>419.73</v>
      </c>
      <c r="E226" s="1472">
        <v>0.98</v>
      </c>
      <c r="F226" s="1472">
        <v>0.25</v>
      </c>
      <c r="G226" s="1472">
        <v>0.06</v>
      </c>
      <c r="H226" s="1472">
        <f>E226+F226+G226</f>
        <v>1.29</v>
      </c>
      <c r="I226" s="1507">
        <v>66.02</v>
      </c>
      <c r="J226" s="1507">
        <v>26.92</v>
      </c>
    </row>
    <row r="227" spans="1:171" s="1342" customFormat="1" ht="18">
      <c r="A227" s="1342">
        <v>2</v>
      </c>
      <c r="B227" s="1346">
        <v>1</v>
      </c>
      <c r="C227" s="1342">
        <v>904</v>
      </c>
      <c r="D227" s="2882">
        <v>728.24</v>
      </c>
      <c r="E227" s="1472">
        <v>0.95</v>
      </c>
      <c r="F227" s="1472">
        <v>0.38</v>
      </c>
      <c r="G227" s="1472">
        <v>0.09</v>
      </c>
      <c r="H227" s="1472">
        <f t="shared" ref="H227:H232" si="31">E227+F227+G227</f>
        <v>1.4200000000000002</v>
      </c>
      <c r="I227" s="1507">
        <v>73.92</v>
      </c>
      <c r="J227" s="1507">
        <v>33.520000000000003</v>
      </c>
    </row>
    <row r="228" spans="1:171" s="1342" customFormat="1" ht="18">
      <c r="A228" s="1342">
        <v>3</v>
      </c>
      <c r="B228" s="1343">
        <v>1.5</v>
      </c>
      <c r="C228" s="1342">
        <v>132</v>
      </c>
      <c r="D228" s="2882">
        <v>174.18</v>
      </c>
      <c r="E228" s="1472">
        <v>0.17</v>
      </c>
      <c r="F228" s="1472">
        <v>0.1</v>
      </c>
      <c r="G228" s="1472">
        <v>0.01</v>
      </c>
      <c r="H228" s="1472">
        <f t="shared" si="31"/>
        <v>0.28000000000000003</v>
      </c>
      <c r="I228" s="1507">
        <v>14.6</v>
      </c>
      <c r="J228" s="1507">
        <v>8.69</v>
      </c>
    </row>
    <row r="229" spans="1:171" s="1342" customFormat="1" ht="18">
      <c r="A229" s="1342">
        <v>4</v>
      </c>
      <c r="B229" s="1346">
        <v>2</v>
      </c>
      <c r="C229" s="1342">
        <v>133</v>
      </c>
      <c r="D229" s="2882">
        <v>246.95</v>
      </c>
      <c r="E229" s="1472">
        <v>0.17</v>
      </c>
      <c r="F229" s="1472">
        <v>0.11</v>
      </c>
      <c r="G229" s="1472">
        <v>0.05</v>
      </c>
      <c r="H229" s="1472">
        <f t="shared" si="31"/>
        <v>0.33</v>
      </c>
      <c r="I229" s="1507">
        <v>18</v>
      </c>
      <c r="J229" s="1507">
        <v>7.42</v>
      </c>
    </row>
    <row r="230" spans="1:171" s="1342" customFormat="1" ht="18">
      <c r="A230" s="1342">
        <v>5</v>
      </c>
      <c r="B230" s="1343">
        <v>2.5</v>
      </c>
      <c r="C230" s="1342">
        <v>92</v>
      </c>
      <c r="D230" s="2882">
        <v>219.1</v>
      </c>
      <c r="E230" s="1472">
        <v>0.11</v>
      </c>
      <c r="F230" s="1472">
        <v>0.12</v>
      </c>
      <c r="G230" s="1472">
        <v>0.04</v>
      </c>
      <c r="H230" s="1472">
        <f t="shared" si="31"/>
        <v>0.26999999999999996</v>
      </c>
      <c r="I230" s="1507">
        <v>15.46</v>
      </c>
      <c r="J230" s="1507">
        <v>6.44</v>
      </c>
    </row>
    <row r="231" spans="1:171" s="1342" customFormat="1" ht="18">
      <c r="A231" s="1342">
        <v>6</v>
      </c>
      <c r="B231" s="1346">
        <v>3</v>
      </c>
      <c r="C231" s="1342">
        <v>89</v>
      </c>
      <c r="D231" s="2882">
        <v>257.99</v>
      </c>
      <c r="E231" s="1472">
        <v>0.11</v>
      </c>
      <c r="F231" s="1472">
        <v>0.13</v>
      </c>
      <c r="G231" s="1472">
        <v>0.11</v>
      </c>
      <c r="H231" s="1472">
        <f t="shared" si="31"/>
        <v>0.35</v>
      </c>
      <c r="I231" s="1507">
        <v>20.47</v>
      </c>
      <c r="J231" s="1507">
        <v>6.87</v>
      </c>
    </row>
    <row r="232" spans="1:171" s="1342" customFormat="1" ht="18">
      <c r="A232" s="1342">
        <v>7</v>
      </c>
      <c r="B232" s="1343" t="s">
        <v>708</v>
      </c>
      <c r="C232" s="1342">
        <v>73</v>
      </c>
      <c r="D232" s="2882">
        <v>519.78</v>
      </c>
      <c r="E232" s="1472">
        <v>0.09</v>
      </c>
      <c r="F232" s="1472">
        <v>0.11</v>
      </c>
      <c r="G232" s="1472">
        <v>0.33</v>
      </c>
      <c r="H232" s="1472">
        <f t="shared" si="31"/>
        <v>0.53</v>
      </c>
      <c r="I232" s="1507">
        <v>32.53</v>
      </c>
      <c r="J232" s="1507">
        <v>21.2</v>
      </c>
    </row>
    <row r="233" spans="1:171" ht="18">
      <c r="A233" s="1357"/>
      <c r="B233" s="2093" t="s">
        <v>2212</v>
      </c>
      <c r="C233"/>
      <c r="D233" s="1814"/>
      <c r="E233" s="2542"/>
      <c r="F233" s="2"/>
      <c r="G233" s="1814"/>
      <c r="H233" s="2"/>
      <c r="I233" s="2542"/>
      <c r="J233" s="2542"/>
    </row>
    <row r="234" spans="1:171" ht="18">
      <c r="A234" s="22">
        <v>8</v>
      </c>
      <c r="B234" s="1437" t="s">
        <v>1652</v>
      </c>
      <c r="C234" s="223">
        <f t="shared" ref="C234:J234" si="32">SUM(C226:C233)</f>
        <v>2436</v>
      </c>
      <c r="D234" s="223">
        <f t="shared" si="32"/>
        <v>2565.9700000000003</v>
      </c>
      <c r="E234" s="1438">
        <f t="shared" si="32"/>
        <v>2.5799999999999996</v>
      </c>
      <c r="F234" s="1438">
        <f t="shared" si="32"/>
        <v>1.2</v>
      </c>
      <c r="G234" s="1438">
        <f t="shared" si="32"/>
        <v>0.69</v>
      </c>
      <c r="H234" s="1438">
        <f t="shared" si="32"/>
        <v>4.4700000000000006</v>
      </c>
      <c r="I234" s="221">
        <f t="shared" si="32"/>
        <v>241</v>
      </c>
      <c r="J234" s="221">
        <f t="shared" si="32"/>
        <v>111.06000000000002</v>
      </c>
    </row>
    <row r="235" spans="1:171" ht="18">
      <c r="A235" s="55">
        <v>9</v>
      </c>
      <c r="B235" s="232" t="s">
        <v>1309</v>
      </c>
      <c r="C235" s="1438"/>
      <c r="D235" s="223"/>
      <c r="E235" s="1438"/>
      <c r="F235" s="1438"/>
      <c r="G235" s="1438"/>
      <c r="H235" s="1438"/>
      <c r="I235" s="1438"/>
      <c r="J235" s="1438"/>
    </row>
    <row r="236" spans="1:171" ht="18">
      <c r="A236" s="55"/>
      <c r="B236" s="232" t="s">
        <v>1310</v>
      </c>
      <c r="C236" s="223">
        <f t="shared" ref="C236:J236" si="33">+C234+C214</f>
        <v>4941</v>
      </c>
      <c r="D236" s="223">
        <f t="shared" si="33"/>
        <v>5188.82</v>
      </c>
      <c r="E236" s="1438">
        <f t="shared" si="33"/>
        <v>5.379999999999999</v>
      </c>
      <c r="F236" s="1438">
        <f t="shared" si="33"/>
        <v>2.62</v>
      </c>
      <c r="G236" s="1438">
        <f t="shared" si="33"/>
        <v>1.58</v>
      </c>
      <c r="H236" s="1438">
        <f t="shared" si="33"/>
        <v>9.5800000000000018</v>
      </c>
      <c r="I236" s="221">
        <f t="shared" si="33"/>
        <v>517.92000000000007</v>
      </c>
      <c r="J236" s="221">
        <f t="shared" si="33"/>
        <v>264.29000000000002</v>
      </c>
    </row>
    <row r="237" spans="1:171" ht="12.75" customHeight="1">
      <c r="A237" s="164"/>
      <c r="B237" s="22"/>
      <c r="C237" s="1457"/>
      <c r="D237" s="1457"/>
      <c r="E237" s="1473"/>
      <c r="F237" s="1473"/>
      <c r="G237" s="1473"/>
      <c r="H237" s="1474"/>
      <c r="I237" s="166"/>
      <c r="J237" s="44"/>
    </row>
    <row r="238" spans="1:171" ht="18.75" thickBot="1">
      <c r="A238" s="1475"/>
      <c r="B238" s="1455" t="s">
        <v>2430</v>
      </c>
      <c r="C238" s="1476">
        <f t="shared" ref="C238:K238" si="34">C59</f>
        <v>48770</v>
      </c>
      <c r="D238" s="1476">
        <f t="shared" si="34"/>
        <v>107373.42</v>
      </c>
      <c r="E238" s="1477">
        <f t="shared" si="34"/>
        <v>37.640999999999998</v>
      </c>
      <c r="F238" s="1477">
        <f t="shared" si="34"/>
        <v>22.93</v>
      </c>
      <c r="G238" s="1477">
        <f t="shared" si="34"/>
        <v>74.522999999999996</v>
      </c>
      <c r="H238" s="1477">
        <f t="shared" si="34"/>
        <v>142.45100000000002</v>
      </c>
      <c r="I238" s="1478">
        <f t="shared" si="34"/>
        <v>8819.27</v>
      </c>
      <c r="J238" s="1478">
        <f t="shared" si="34"/>
        <v>8035.1</v>
      </c>
      <c r="K238" s="15">
        <f t="shared" si="34"/>
        <v>0</v>
      </c>
      <c r="L238" s="15">
        <f t="shared" ref="L238:AH238" si="35">L59</f>
        <v>0</v>
      </c>
      <c r="M238" s="15">
        <f t="shared" si="35"/>
        <v>0</v>
      </c>
      <c r="N238" s="15">
        <f t="shared" si="35"/>
        <v>0</v>
      </c>
      <c r="O238" s="15">
        <f t="shared" si="35"/>
        <v>0</v>
      </c>
      <c r="P238" s="15">
        <f t="shared" si="35"/>
        <v>0</v>
      </c>
      <c r="Q238" s="15">
        <f t="shared" si="35"/>
        <v>0</v>
      </c>
      <c r="R238" s="15">
        <f t="shared" si="35"/>
        <v>0</v>
      </c>
      <c r="S238" s="15">
        <f t="shared" si="35"/>
        <v>0</v>
      </c>
      <c r="T238" s="15">
        <f t="shared" si="35"/>
        <v>0</v>
      </c>
      <c r="U238" s="15">
        <f t="shared" si="35"/>
        <v>0</v>
      </c>
      <c r="V238" s="15">
        <f t="shared" si="35"/>
        <v>0</v>
      </c>
      <c r="W238" s="15">
        <f t="shared" si="35"/>
        <v>0</v>
      </c>
      <c r="X238" s="15">
        <f t="shared" si="35"/>
        <v>0</v>
      </c>
      <c r="Y238" s="15">
        <f t="shared" si="35"/>
        <v>0</v>
      </c>
      <c r="Z238" s="15">
        <f t="shared" si="35"/>
        <v>0</v>
      </c>
      <c r="AA238" s="15">
        <f t="shared" si="35"/>
        <v>0</v>
      </c>
      <c r="AB238" s="15">
        <f t="shared" si="35"/>
        <v>0</v>
      </c>
      <c r="AC238" s="15">
        <f t="shared" si="35"/>
        <v>0</v>
      </c>
      <c r="AD238" s="15">
        <f t="shared" si="35"/>
        <v>0</v>
      </c>
      <c r="AE238" s="15">
        <f t="shared" si="35"/>
        <v>0</v>
      </c>
      <c r="AF238" s="15">
        <f t="shared" si="35"/>
        <v>0</v>
      </c>
      <c r="AG238" s="15">
        <f t="shared" si="35"/>
        <v>0</v>
      </c>
      <c r="AH238" s="15">
        <f t="shared" si="35"/>
        <v>0</v>
      </c>
      <c r="AI238" s="15">
        <f t="shared" ref="AI238:BN238" si="36">AI59</f>
        <v>0</v>
      </c>
      <c r="AJ238" s="15">
        <f t="shared" si="36"/>
        <v>0</v>
      </c>
      <c r="AK238" s="15">
        <f t="shared" si="36"/>
        <v>0</v>
      </c>
      <c r="AL238" s="15">
        <f t="shared" si="36"/>
        <v>0</v>
      </c>
      <c r="AM238" s="15">
        <f t="shared" si="36"/>
        <v>0</v>
      </c>
      <c r="AN238" s="15">
        <f t="shared" si="36"/>
        <v>0</v>
      </c>
      <c r="AO238" s="15">
        <f t="shared" si="36"/>
        <v>0</v>
      </c>
      <c r="AP238" s="15">
        <f t="shared" si="36"/>
        <v>0</v>
      </c>
      <c r="AQ238" s="15">
        <f t="shared" si="36"/>
        <v>0</v>
      </c>
      <c r="AR238" s="15">
        <f t="shared" si="36"/>
        <v>0</v>
      </c>
      <c r="AS238" s="15">
        <f t="shared" si="36"/>
        <v>0</v>
      </c>
      <c r="AT238" s="15">
        <f t="shared" si="36"/>
        <v>0</v>
      </c>
      <c r="AU238" s="15">
        <f t="shared" si="36"/>
        <v>0</v>
      </c>
      <c r="AV238" s="15">
        <f t="shared" si="36"/>
        <v>0</v>
      </c>
      <c r="AW238" s="15">
        <f t="shared" si="36"/>
        <v>0</v>
      </c>
      <c r="AX238" s="15">
        <f t="shared" si="36"/>
        <v>0</v>
      </c>
      <c r="AY238" s="15">
        <f t="shared" si="36"/>
        <v>0</v>
      </c>
      <c r="AZ238" s="15">
        <f t="shared" si="36"/>
        <v>0</v>
      </c>
      <c r="BA238" s="15">
        <f t="shared" si="36"/>
        <v>0</v>
      </c>
      <c r="BB238" s="15">
        <f t="shared" si="36"/>
        <v>0</v>
      </c>
      <c r="BC238" s="15">
        <f t="shared" si="36"/>
        <v>0</v>
      </c>
      <c r="BD238" s="15">
        <f t="shared" si="36"/>
        <v>0</v>
      </c>
      <c r="BE238" s="15">
        <f t="shared" si="36"/>
        <v>0</v>
      </c>
      <c r="BF238" s="15">
        <f t="shared" si="36"/>
        <v>0</v>
      </c>
      <c r="BG238" s="15">
        <f t="shared" si="36"/>
        <v>0</v>
      </c>
      <c r="BH238" s="15">
        <f t="shared" si="36"/>
        <v>0</v>
      </c>
      <c r="BI238" s="15">
        <f t="shared" si="36"/>
        <v>0</v>
      </c>
      <c r="BJ238" s="15">
        <f t="shared" si="36"/>
        <v>0</v>
      </c>
      <c r="BK238" s="15">
        <f t="shared" si="36"/>
        <v>0</v>
      </c>
      <c r="BL238" s="15">
        <f t="shared" si="36"/>
        <v>0</v>
      </c>
      <c r="BM238" s="15">
        <f t="shared" si="36"/>
        <v>0</v>
      </c>
      <c r="BN238" s="15">
        <f t="shared" si="36"/>
        <v>0</v>
      </c>
      <c r="BO238" s="15">
        <f t="shared" ref="BO238:CT238" si="37">BO59</f>
        <v>0</v>
      </c>
      <c r="BP238" s="15">
        <f t="shared" si="37"/>
        <v>0</v>
      </c>
      <c r="BQ238" s="15">
        <f t="shared" si="37"/>
        <v>0</v>
      </c>
      <c r="BR238" s="15">
        <f t="shared" si="37"/>
        <v>0</v>
      </c>
      <c r="BS238" s="15">
        <f t="shared" si="37"/>
        <v>0</v>
      </c>
      <c r="BT238" s="15">
        <f t="shared" si="37"/>
        <v>0</v>
      </c>
      <c r="BU238" s="15">
        <f t="shared" si="37"/>
        <v>0</v>
      </c>
      <c r="BV238" s="15">
        <f t="shared" si="37"/>
        <v>0</v>
      </c>
      <c r="BW238" s="15">
        <f t="shared" si="37"/>
        <v>0</v>
      </c>
      <c r="BX238" s="15">
        <f t="shared" si="37"/>
        <v>0</v>
      </c>
      <c r="BY238" s="15">
        <f t="shared" si="37"/>
        <v>0</v>
      </c>
      <c r="BZ238" s="15">
        <f t="shared" si="37"/>
        <v>0</v>
      </c>
      <c r="CA238" s="15">
        <f t="shared" si="37"/>
        <v>0</v>
      </c>
      <c r="CB238" s="15">
        <f t="shared" si="37"/>
        <v>0</v>
      </c>
      <c r="CC238" s="15">
        <f t="shared" si="37"/>
        <v>0</v>
      </c>
      <c r="CD238" s="15">
        <f t="shared" si="37"/>
        <v>0</v>
      </c>
      <c r="CE238" s="15">
        <f t="shared" si="37"/>
        <v>0</v>
      </c>
      <c r="CF238" s="15">
        <f t="shared" si="37"/>
        <v>0</v>
      </c>
      <c r="CG238" s="15">
        <f t="shared" si="37"/>
        <v>0</v>
      </c>
      <c r="CH238" s="15">
        <f t="shared" si="37"/>
        <v>0</v>
      </c>
      <c r="CI238" s="15">
        <f t="shared" si="37"/>
        <v>0</v>
      </c>
      <c r="CJ238" s="15">
        <f t="shared" si="37"/>
        <v>0</v>
      </c>
      <c r="CK238" s="15">
        <f t="shared" si="37"/>
        <v>0</v>
      </c>
      <c r="CL238" s="15">
        <f t="shared" si="37"/>
        <v>0</v>
      </c>
      <c r="CM238" s="15">
        <f t="shared" si="37"/>
        <v>0</v>
      </c>
      <c r="CN238" s="15">
        <f t="shared" si="37"/>
        <v>0</v>
      </c>
      <c r="CO238" s="15">
        <f t="shared" si="37"/>
        <v>0</v>
      </c>
      <c r="CP238" s="15">
        <f t="shared" si="37"/>
        <v>0</v>
      </c>
      <c r="CQ238" s="15">
        <f t="shared" si="37"/>
        <v>0</v>
      </c>
      <c r="CR238" s="15">
        <f t="shared" si="37"/>
        <v>0</v>
      </c>
      <c r="CS238" s="15">
        <f t="shared" si="37"/>
        <v>0</v>
      </c>
      <c r="CT238" s="15">
        <f t="shared" si="37"/>
        <v>0</v>
      </c>
      <c r="CU238" s="15">
        <f t="shared" ref="CU238:DZ238" si="38">CU59</f>
        <v>0</v>
      </c>
      <c r="CV238" s="15">
        <f t="shared" si="38"/>
        <v>0</v>
      </c>
      <c r="CW238" s="15">
        <f t="shared" si="38"/>
        <v>0</v>
      </c>
      <c r="CX238" s="15">
        <f t="shared" si="38"/>
        <v>0</v>
      </c>
      <c r="CY238" s="15">
        <f t="shared" si="38"/>
        <v>0</v>
      </c>
      <c r="CZ238" s="15">
        <f t="shared" si="38"/>
        <v>0</v>
      </c>
      <c r="DA238" s="15">
        <f t="shared" si="38"/>
        <v>0</v>
      </c>
      <c r="DB238" s="15">
        <f t="shared" si="38"/>
        <v>0</v>
      </c>
      <c r="DC238" s="15">
        <f t="shared" si="38"/>
        <v>0</v>
      </c>
      <c r="DD238" s="15">
        <f t="shared" si="38"/>
        <v>0</v>
      </c>
      <c r="DE238" s="15">
        <f t="shared" si="38"/>
        <v>0</v>
      </c>
      <c r="DF238" s="15">
        <f t="shared" si="38"/>
        <v>0</v>
      </c>
      <c r="DG238" s="15">
        <f t="shared" si="38"/>
        <v>0</v>
      </c>
      <c r="DH238" s="15">
        <f t="shared" si="38"/>
        <v>0</v>
      </c>
      <c r="DI238" s="15">
        <f t="shared" si="38"/>
        <v>0</v>
      </c>
      <c r="DJ238" s="15">
        <f t="shared" si="38"/>
        <v>0</v>
      </c>
      <c r="DK238" s="15">
        <f t="shared" si="38"/>
        <v>0</v>
      </c>
      <c r="DL238" s="15">
        <f t="shared" si="38"/>
        <v>0</v>
      </c>
      <c r="DM238" s="15">
        <f t="shared" si="38"/>
        <v>0</v>
      </c>
      <c r="DN238" s="15">
        <f t="shared" si="38"/>
        <v>0</v>
      </c>
      <c r="DO238" s="15">
        <f t="shared" si="38"/>
        <v>0</v>
      </c>
      <c r="DP238" s="15">
        <f t="shared" si="38"/>
        <v>0</v>
      </c>
      <c r="DQ238" s="15">
        <f t="shared" si="38"/>
        <v>0</v>
      </c>
      <c r="DR238" s="15">
        <f t="shared" si="38"/>
        <v>0</v>
      </c>
      <c r="DS238" s="15">
        <f t="shared" si="38"/>
        <v>0</v>
      </c>
      <c r="DT238" s="15">
        <f t="shared" si="38"/>
        <v>0</v>
      </c>
      <c r="DU238" s="15">
        <f t="shared" si="38"/>
        <v>0</v>
      </c>
      <c r="DV238" s="15">
        <f t="shared" si="38"/>
        <v>0</v>
      </c>
      <c r="DW238" s="15">
        <f t="shared" si="38"/>
        <v>0</v>
      </c>
      <c r="DX238" s="15">
        <f t="shared" si="38"/>
        <v>0</v>
      </c>
      <c r="DY238" s="15">
        <f t="shared" si="38"/>
        <v>0</v>
      </c>
      <c r="DZ238" s="15">
        <f t="shared" si="38"/>
        <v>0</v>
      </c>
      <c r="EA238" s="15">
        <f t="shared" ref="EA238:FF238" si="39">EA59</f>
        <v>0</v>
      </c>
      <c r="EB238" s="15">
        <f t="shared" si="39"/>
        <v>0</v>
      </c>
      <c r="EC238" s="15">
        <f t="shared" si="39"/>
        <v>0</v>
      </c>
      <c r="ED238" s="15">
        <f t="shared" si="39"/>
        <v>0</v>
      </c>
      <c r="EE238" s="15">
        <f t="shared" si="39"/>
        <v>0</v>
      </c>
      <c r="EF238" s="15">
        <f t="shared" si="39"/>
        <v>0</v>
      </c>
      <c r="EG238" s="15">
        <f t="shared" si="39"/>
        <v>0</v>
      </c>
      <c r="EH238" s="15">
        <f t="shared" si="39"/>
        <v>0</v>
      </c>
      <c r="EI238" s="15">
        <f t="shared" si="39"/>
        <v>0</v>
      </c>
      <c r="EJ238" s="15">
        <f t="shared" si="39"/>
        <v>0</v>
      </c>
      <c r="EK238" s="15">
        <f t="shared" si="39"/>
        <v>0</v>
      </c>
      <c r="EL238" s="15">
        <f t="shared" si="39"/>
        <v>0</v>
      </c>
      <c r="EM238" s="15">
        <f t="shared" si="39"/>
        <v>0</v>
      </c>
      <c r="EN238" s="15">
        <f t="shared" si="39"/>
        <v>0</v>
      </c>
      <c r="EO238" s="15">
        <f t="shared" si="39"/>
        <v>0</v>
      </c>
      <c r="EP238" s="15">
        <f t="shared" si="39"/>
        <v>0</v>
      </c>
      <c r="EQ238" s="15">
        <f t="shared" si="39"/>
        <v>0</v>
      </c>
      <c r="ER238" s="15">
        <f t="shared" si="39"/>
        <v>0</v>
      </c>
      <c r="ES238" s="15">
        <f t="shared" si="39"/>
        <v>0</v>
      </c>
      <c r="ET238" s="15">
        <f t="shared" si="39"/>
        <v>0</v>
      </c>
      <c r="EU238" s="15">
        <f t="shared" si="39"/>
        <v>0</v>
      </c>
      <c r="EV238" s="15">
        <f t="shared" si="39"/>
        <v>0</v>
      </c>
      <c r="EW238" s="15">
        <f t="shared" si="39"/>
        <v>0</v>
      </c>
      <c r="EX238" s="15">
        <f t="shared" si="39"/>
        <v>0</v>
      </c>
      <c r="EY238" s="15">
        <f t="shared" si="39"/>
        <v>0</v>
      </c>
      <c r="EZ238" s="15">
        <f t="shared" si="39"/>
        <v>0</v>
      </c>
      <c r="FA238" s="15">
        <f t="shared" si="39"/>
        <v>0</v>
      </c>
      <c r="FB238" s="15">
        <f t="shared" si="39"/>
        <v>0</v>
      </c>
      <c r="FC238" s="15">
        <f t="shared" si="39"/>
        <v>0</v>
      </c>
      <c r="FD238" s="15">
        <f t="shared" si="39"/>
        <v>0</v>
      </c>
      <c r="FE238" s="15">
        <f t="shared" si="39"/>
        <v>0</v>
      </c>
      <c r="FF238" s="15">
        <f t="shared" si="39"/>
        <v>0</v>
      </c>
      <c r="FG238" s="15">
        <f t="shared" ref="FG238:FO238" si="40">FG59</f>
        <v>0</v>
      </c>
      <c r="FH238" s="15">
        <f t="shared" si="40"/>
        <v>0</v>
      </c>
      <c r="FI238" s="15">
        <f t="shared" si="40"/>
        <v>0</v>
      </c>
      <c r="FJ238" s="15">
        <f t="shared" si="40"/>
        <v>0</v>
      </c>
      <c r="FK238" s="15">
        <f t="shared" si="40"/>
        <v>0</v>
      </c>
      <c r="FL238" s="15">
        <f t="shared" si="40"/>
        <v>0</v>
      </c>
      <c r="FM238" s="15">
        <f t="shared" si="40"/>
        <v>0</v>
      </c>
      <c r="FN238" s="15">
        <f t="shared" si="40"/>
        <v>0</v>
      </c>
      <c r="FO238" s="15">
        <f t="shared" si="40"/>
        <v>0</v>
      </c>
    </row>
    <row r="240" spans="1:171">
      <c r="H240" s="10">
        <f>'[10]T-6 (11 12)'!I21+'[10]T-6 (11 12)'!I40</f>
        <v>142.45099999999999</v>
      </c>
      <c r="I240" s="9">
        <f>'[10]T-6 (11 12)'!J21+'[10]T-6 (11 12)'!J40</f>
        <v>8819.27</v>
      </c>
    </row>
    <row r="241" spans="5:9">
      <c r="H241" s="10">
        <f>H238-H240</f>
        <v>0</v>
      </c>
      <c r="I241" s="9">
        <f>I238-I240</f>
        <v>0</v>
      </c>
    </row>
    <row r="242" spans="5:9">
      <c r="E242" s="9">
        <f>E238*4.2*10</f>
        <v>1580.922</v>
      </c>
      <c r="F242" s="9">
        <f>F238*5.3*10</f>
        <v>1215.29</v>
      </c>
      <c r="G242" s="9">
        <f>G238*5.9*10</f>
        <v>4396.857</v>
      </c>
    </row>
    <row r="243" spans="5:9">
      <c r="H243" s="10">
        <f>H238*1000000/C238/12</f>
        <v>243.40612398332314</v>
      </c>
    </row>
  </sheetData>
  <mergeCells count="17">
    <mergeCell ref="E36:G36"/>
    <mergeCell ref="E65:H65"/>
    <mergeCell ref="E66:G66"/>
    <mergeCell ref="E7:H7"/>
    <mergeCell ref="E9:H9"/>
    <mergeCell ref="E10:G10"/>
    <mergeCell ref="E35:H35"/>
    <mergeCell ref="E85:H85"/>
    <mergeCell ref="E86:G86"/>
    <mergeCell ref="J72:J79"/>
    <mergeCell ref="J92:J99"/>
    <mergeCell ref="E72:H79"/>
    <mergeCell ref="E109:G109"/>
    <mergeCell ref="E108:H108"/>
    <mergeCell ref="E131:G131"/>
    <mergeCell ref="E130:H130"/>
    <mergeCell ref="E92:H99"/>
  </mergeCells>
  <phoneticPr fontId="0" type="noConversion"/>
  <printOptions horizontalCentered="1"/>
  <pageMargins left="0.25" right="0.25" top="0.5" bottom="0.5" header="0.5" footer="0.5"/>
  <pageSetup scale="63" orientation="landscape" r:id="rId1"/>
  <headerFooter alignWithMargins="0">
    <oddFooter>&amp;C&amp;14
&amp;R&amp;14OERC FORM -T 3</oddFooter>
  </headerFooter>
  <rowBreaks count="5" manualBreakCount="5">
    <brk id="32" max="10" man="1"/>
    <brk id="62" max="10" man="1"/>
    <brk id="102" max="10" man="1"/>
    <brk id="147" max="10" man="1"/>
    <brk id="194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74" enableFormatConditionsCalculation="0">
    <tabColor indexed="33"/>
  </sheetPr>
  <dimension ref="A1:L244"/>
  <sheetViews>
    <sheetView view="pageBreakPreview" zoomScale="75" zoomScaleNormal="75" workbookViewId="0">
      <selection activeCell="E16" sqref="E16"/>
    </sheetView>
  </sheetViews>
  <sheetFormatPr defaultColWidth="14.7109375" defaultRowHeight="12.75"/>
  <cols>
    <col min="1" max="1" width="6" style="15" customWidth="1"/>
    <col min="2" max="2" width="32" style="15" customWidth="1"/>
    <col min="3" max="3" width="19.85546875" style="8" customWidth="1"/>
    <col min="4" max="4" width="19.5703125" style="8" customWidth="1"/>
    <col min="5" max="5" width="18.140625" style="10" customWidth="1"/>
    <col min="6" max="6" width="18.28515625" style="10" customWidth="1"/>
    <col min="7" max="7" width="19.5703125" style="10" customWidth="1"/>
    <col min="8" max="8" width="16.28515625" style="10" customWidth="1"/>
    <col min="9" max="9" width="18" style="9" customWidth="1"/>
    <col min="10" max="10" width="18.5703125" style="9" customWidth="1"/>
    <col min="11" max="16384" width="14.7109375" style="15"/>
  </cols>
  <sheetData>
    <row r="1" spans="1:10" ht="18">
      <c r="B1" s="1493"/>
      <c r="C1" s="1485"/>
      <c r="D1" s="1485"/>
      <c r="E1" s="1486"/>
      <c r="F1" s="1486"/>
      <c r="G1" s="1486"/>
      <c r="H1" s="1486"/>
      <c r="I1" s="1417" t="s">
        <v>187</v>
      </c>
      <c r="J1" s="1418" t="s">
        <v>1870</v>
      </c>
    </row>
    <row r="2" spans="1:10" ht="18">
      <c r="B2" s="218" t="s">
        <v>2050</v>
      </c>
      <c r="C2" s="2022"/>
      <c r="D2" s="2022"/>
      <c r="E2" s="1317"/>
      <c r="F2" s="1317"/>
      <c r="G2" s="1317"/>
      <c r="H2" s="1317"/>
      <c r="I2" s="1289"/>
    </row>
    <row r="3" spans="1:10" ht="18">
      <c r="B3" s="2023"/>
      <c r="C3" s="2022"/>
      <c r="D3" s="2022"/>
      <c r="E3" s="1317"/>
      <c r="F3" s="1317"/>
      <c r="G3" s="1317"/>
      <c r="H3" s="1317"/>
      <c r="I3" s="1289"/>
    </row>
    <row r="4" spans="1:10" ht="18">
      <c r="B4" s="218" t="s">
        <v>4621</v>
      </c>
      <c r="C4" s="2022"/>
      <c r="D4" s="2022"/>
      <c r="E4" s="1317"/>
      <c r="F4" s="1317"/>
      <c r="G4" s="1317"/>
      <c r="H4" s="1317"/>
      <c r="I4" s="1289"/>
    </row>
    <row r="7" spans="1:10" ht="18">
      <c r="B7" s="3577"/>
      <c r="E7" s="3798" t="s">
        <v>4622</v>
      </c>
      <c r="F7" s="3798"/>
      <c r="G7" s="3798"/>
      <c r="H7" s="3798"/>
    </row>
    <row r="8" spans="1:10" ht="15.75">
      <c r="A8" s="2127" t="s">
        <v>2210</v>
      </c>
      <c r="C8" s="2128" t="s">
        <v>2308</v>
      </c>
    </row>
    <row r="9" spans="1:10" ht="18">
      <c r="A9" s="22"/>
      <c r="B9" s="1437"/>
      <c r="C9" s="2027"/>
      <c r="D9" s="1447"/>
      <c r="E9" s="3800" t="s">
        <v>2309</v>
      </c>
      <c r="F9" s="3801"/>
      <c r="G9" s="3801"/>
      <c r="H9" s="3802"/>
      <c r="I9" s="3563"/>
      <c r="J9" s="2129"/>
    </row>
    <row r="10" spans="1:10" ht="18">
      <c r="A10" s="232"/>
      <c r="B10" s="232"/>
      <c r="C10" s="2032" t="s">
        <v>2310</v>
      </c>
      <c r="D10" s="1456" t="s">
        <v>2311</v>
      </c>
      <c r="E10" s="3800" t="s">
        <v>2312</v>
      </c>
      <c r="F10" s="3801"/>
      <c r="G10" s="3802"/>
      <c r="H10" s="2082"/>
      <c r="I10" s="1293"/>
      <c r="J10" s="2130"/>
    </row>
    <row r="11" spans="1:10" ht="18">
      <c r="A11" s="1442"/>
      <c r="B11" s="2031"/>
      <c r="C11" s="2032" t="s">
        <v>1418</v>
      </c>
      <c r="D11" s="2033" t="s">
        <v>2313</v>
      </c>
      <c r="E11" s="2034"/>
      <c r="F11" s="2034"/>
      <c r="G11" s="2056"/>
      <c r="H11" s="2131"/>
      <c r="I11" s="1519" t="s">
        <v>1652</v>
      </c>
      <c r="J11" s="2085" t="s">
        <v>2314</v>
      </c>
    </row>
    <row r="12" spans="1:10" ht="18">
      <c r="A12" s="1442"/>
      <c r="B12" s="2031" t="s">
        <v>2315</v>
      </c>
      <c r="C12" s="1456" t="s">
        <v>2316</v>
      </c>
      <c r="D12" s="2035"/>
      <c r="E12" s="2036" t="s">
        <v>2009</v>
      </c>
      <c r="F12" s="2036" t="s">
        <v>1874</v>
      </c>
      <c r="G12" s="2132" t="s">
        <v>1875</v>
      </c>
      <c r="H12" s="2133" t="s">
        <v>2346</v>
      </c>
      <c r="I12" s="1519" t="s">
        <v>2347</v>
      </c>
      <c r="J12" s="2085" t="s">
        <v>2347</v>
      </c>
    </row>
    <row r="13" spans="1:10" ht="18">
      <c r="A13" s="1442"/>
      <c r="B13" s="2031"/>
      <c r="C13" s="1456"/>
      <c r="D13" s="2035"/>
      <c r="E13" s="2034"/>
      <c r="F13" s="2034"/>
      <c r="G13" s="2056"/>
      <c r="H13" s="2133" t="s">
        <v>970</v>
      </c>
      <c r="I13" s="1519" t="s">
        <v>970</v>
      </c>
      <c r="J13" s="1419" t="s">
        <v>971</v>
      </c>
    </row>
    <row r="14" spans="1:10" ht="18">
      <c r="A14" s="1442"/>
      <c r="B14" s="2023"/>
      <c r="C14" s="1456"/>
      <c r="D14" s="2035"/>
      <c r="E14" s="2034"/>
      <c r="F14" s="2034"/>
      <c r="G14" s="2056"/>
      <c r="H14" s="1419" t="s">
        <v>672</v>
      </c>
      <c r="I14" s="2924" t="s">
        <v>973</v>
      </c>
      <c r="J14" s="1297" t="s">
        <v>973</v>
      </c>
    </row>
    <row r="15" spans="1:10" ht="18">
      <c r="A15" s="1298"/>
      <c r="B15" s="2037" t="s">
        <v>974</v>
      </c>
      <c r="C15" s="1304"/>
      <c r="D15" s="1304"/>
      <c r="E15" s="1344"/>
      <c r="F15" s="1344"/>
      <c r="G15" s="1344"/>
      <c r="H15" s="1466"/>
      <c r="I15" s="2134"/>
      <c r="J15" s="1296"/>
    </row>
    <row r="16" spans="1:10" ht="18">
      <c r="A16" s="2925">
        <v>1</v>
      </c>
      <c r="B16" s="2037">
        <v>0.5</v>
      </c>
      <c r="C16" s="1304">
        <f t="shared" ref="C16:D22" si="0">+C72</f>
        <v>12722</v>
      </c>
      <c r="D16" s="1304">
        <f t="shared" si="0"/>
        <v>5487.91</v>
      </c>
      <c r="E16" s="1344">
        <f t="shared" ref="E16:G22" si="1">+E115+E162+E206</f>
        <v>0.54899999999999993</v>
      </c>
      <c r="F16" s="1344">
        <f t="shared" si="1"/>
        <v>0.19400000000000001</v>
      </c>
      <c r="G16" s="1344">
        <f t="shared" si="1"/>
        <v>4.2999999999999997E-2</v>
      </c>
      <c r="H16" s="1344">
        <f t="shared" ref="H16:H22" si="2">SUM(E16:G16)</f>
        <v>0.78599999999999992</v>
      </c>
      <c r="I16" s="1345">
        <f t="shared" ref="I16:J22" si="3">I72+I115+I162+I206</f>
        <v>44.99</v>
      </c>
      <c r="J16" s="1309">
        <f>J115+J162+J206</f>
        <v>21.39</v>
      </c>
    </row>
    <row r="17" spans="1:11" ht="18">
      <c r="A17" s="2925">
        <v>2</v>
      </c>
      <c r="B17" s="2037" t="s">
        <v>976</v>
      </c>
      <c r="C17" s="1304">
        <f t="shared" si="0"/>
        <v>8704</v>
      </c>
      <c r="D17" s="1304">
        <f t="shared" si="0"/>
        <v>7534.88</v>
      </c>
      <c r="E17" s="1344">
        <f t="shared" si="1"/>
        <v>0.41499999999999998</v>
      </c>
      <c r="F17" s="1344">
        <f t="shared" si="1"/>
        <v>0.188</v>
      </c>
      <c r="G17" s="1344">
        <f t="shared" si="1"/>
        <v>4.8000000000000001E-2</v>
      </c>
      <c r="H17" s="1344">
        <f t="shared" si="2"/>
        <v>0.65100000000000002</v>
      </c>
      <c r="I17" s="1345">
        <f t="shared" si="3"/>
        <v>37.370000000000005</v>
      </c>
      <c r="J17" s="1309">
        <f t="shared" si="3"/>
        <v>20.959999999999997</v>
      </c>
    </row>
    <row r="18" spans="1:11" ht="18">
      <c r="A18" s="2925">
        <v>3</v>
      </c>
      <c r="B18" s="2037" t="s">
        <v>977</v>
      </c>
      <c r="C18" s="1304">
        <f t="shared" si="0"/>
        <v>1822</v>
      </c>
      <c r="D18" s="1304">
        <f t="shared" si="0"/>
        <v>2467.1320000000001</v>
      </c>
      <c r="E18" s="1344">
        <f t="shared" si="1"/>
        <v>4.4740000000000002</v>
      </c>
      <c r="F18" s="1344">
        <f t="shared" si="1"/>
        <v>1.7699999999999998</v>
      </c>
      <c r="G18" s="1344">
        <f t="shared" si="1"/>
        <v>0.28499999999999998</v>
      </c>
      <c r="H18" s="1344">
        <f t="shared" si="2"/>
        <v>6.5289999999999999</v>
      </c>
      <c r="I18" s="1345">
        <f t="shared" si="3"/>
        <v>373.06</v>
      </c>
      <c r="J18" s="1309">
        <f t="shared" si="3"/>
        <v>193.85</v>
      </c>
    </row>
    <row r="19" spans="1:11" ht="18">
      <c r="A19" s="2925">
        <v>4</v>
      </c>
      <c r="B19" s="2037" t="s">
        <v>978</v>
      </c>
      <c r="C19" s="1304">
        <f t="shared" si="0"/>
        <v>1954</v>
      </c>
      <c r="D19" s="1304">
        <f t="shared" si="0"/>
        <v>3667.37</v>
      </c>
      <c r="E19" s="1344">
        <f t="shared" si="1"/>
        <v>3.5859999999999999</v>
      </c>
      <c r="F19" s="1344">
        <f t="shared" si="1"/>
        <v>1.782</v>
      </c>
      <c r="G19" s="1344">
        <f t="shared" si="1"/>
        <v>0.51900000000000002</v>
      </c>
      <c r="H19" s="1344">
        <f t="shared" si="2"/>
        <v>5.8870000000000005</v>
      </c>
      <c r="I19" s="1345">
        <f t="shared" si="3"/>
        <v>335.92</v>
      </c>
      <c r="J19" s="1309">
        <f t="shared" si="3"/>
        <v>219.79999999999998</v>
      </c>
    </row>
    <row r="20" spans="1:11" ht="18">
      <c r="A20" s="2925">
        <v>5</v>
      </c>
      <c r="B20" s="2037" t="s">
        <v>979</v>
      </c>
      <c r="C20" s="1304">
        <f t="shared" si="0"/>
        <v>701</v>
      </c>
      <c r="D20" s="1304">
        <f t="shared" si="0"/>
        <v>1638.5300000000002</v>
      </c>
      <c r="E20" s="1344">
        <f t="shared" si="1"/>
        <v>0.85</v>
      </c>
      <c r="F20" s="1344">
        <f t="shared" si="1"/>
        <v>0.56999999999999995</v>
      </c>
      <c r="G20" s="1344">
        <f t="shared" si="1"/>
        <v>0.20099999999999998</v>
      </c>
      <c r="H20" s="1344">
        <f t="shared" si="2"/>
        <v>1.621</v>
      </c>
      <c r="I20" s="1345">
        <f t="shared" si="3"/>
        <v>98.4</v>
      </c>
      <c r="J20" s="1309">
        <f t="shared" si="3"/>
        <v>68.41</v>
      </c>
    </row>
    <row r="21" spans="1:11" ht="18">
      <c r="A21" s="2925">
        <v>6</v>
      </c>
      <c r="B21" s="2037" t="s">
        <v>980</v>
      </c>
      <c r="C21" s="1304">
        <f t="shared" si="0"/>
        <v>973</v>
      </c>
      <c r="D21" s="1304">
        <f t="shared" si="0"/>
        <v>2801.1120000000001</v>
      </c>
      <c r="E21" s="1344">
        <f t="shared" si="1"/>
        <v>1.01</v>
      </c>
      <c r="F21" s="1344">
        <f t="shared" si="1"/>
        <v>0.81599999999999995</v>
      </c>
      <c r="G21" s="1344">
        <f t="shared" si="1"/>
        <v>0.38399999999999995</v>
      </c>
      <c r="H21" s="1344">
        <f t="shared" si="2"/>
        <v>2.21</v>
      </c>
      <c r="I21" s="1345">
        <f t="shared" si="3"/>
        <v>134.65</v>
      </c>
      <c r="J21" s="1309">
        <f t="shared" si="3"/>
        <v>102.32</v>
      </c>
    </row>
    <row r="22" spans="1:11" ht="18">
      <c r="A22" s="2925">
        <v>7</v>
      </c>
      <c r="B22" s="1446" t="s">
        <v>981</v>
      </c>
      <c r="C22" s="1304">
        <f t="shared" si="0"/>
        <v>3226</v>
      </c>
      <c r="D22" s="1304">
        <f t="shared" si="0"/>
        <v>36554.732000000004</v>
      </c>
      <c r="E22" s="1344">
        <f t="shared" si="1"/>
        <v>7.8190000000000008</v>
      </c>
      <c r="F22" s="1344">
        <f t="shared" si="1"/>
        <v>7.92</v>
      </c>
      <c r="G22" s="1344">
        <f t="shared" si="1"/>
        <v>10.003</v>
      </c>
      <c r="H22" s="1344">
        <f t="shared" si="2"/>
        <v>25.742000000000001</v>
      </c>
      <c r="I22" s="1345">
        <f t="shared" si="3"/>
        <v>1725.34</v>
      </c>
      <c r="J22" s="1309">
        <f t="shared" si="3"/>
        <v>1519.71</v>
      </c>
    </row>
    <row r="23" spans="1:11" ht="18">
      <c r="A23" s="2925"/>
      <c r="B23" s="1446"/>
      <c r="C23" s="1304"/>
      <c r="D23" s="1304"/>
      <c r="E23" s="1344"/>
      <c r="F23" s="1344"/>
      <c r="G23" s="1344"/>
      <c r="H23" s="1344"/>
      <c r="I23" s="1345"/>
      <c r="J23" s="1309"/>
    </row>
    <row r="24" spans="1:11" ht="18">
      <c r="A24" s="2925">
        <v>8</v>
      </c>
      <c r="B24" s="1493" t="s">
        <v>1876</v>
      </c>
      <c r="C24" s="1304">
        <f t="shared" ref="C24:J24" si="4">SUM(C16:C23)</f>
        <v>30102</v>
      </c>
      <c r="D24" s="1304">
        <f t="shared" si="4"/>
        <v>60151.666000000005</v>
      </c>
      <c r="E24" s="1344">
        <f t="shared" si="4"/>
        <v>18.703000000000003</v>
      </c>
      <c r="F24" s="1344">
        <f t="shared" si="4"/>
        <v>13.239999999999998</v>
      </c>
      <c r="G24" s="1344">
        <f t="shared" si="4"/>
        <v>11.483000000000001</v>
      </c>
      <c r="H24" s="1344">
        <f t="shared" si="4"/>
        <v>43.426000000000002</v>
      </c>
      <c r="I24" s="1345">
        <f t="shared" si="4"/>
        <v>2749.73</v>
      </c>
      <c r="J24" s="1309">
        <f t="shared" si="4"/>
        <v>2146.44</v>
      </c>
    </row>
    <row r="25" spans="1:11" ht="18">
      <c r="A25" s="2925">
        <v>9</v>
      </c>
      <c r="B25" s="1446" t="s">
        <v>1877</v>
      </c>
      <c r="C25" s="1304"/>
      <c r="D25" s="1304"/>
      <c r="E25" s="1344"/>
      <c r="F25" s="1344"/>
      <c r="G25" s="2135"/>
      <c r="H25" s="2135"/>
      <c r="I25" s="2136"/>
      <c r="J25" s="2137"/>
    </row>
    <row r="26" spans="1:11" ht="18">
      <c r="A26" s="2925"/>
      <c r="B26" s="1446" t="s">
        <v>1878</v>
      </c>
      <c r="C26" s="2040"/>
      <c r="D26" s="2040"/>
      <c r="E26" s="2041"/>
      <c r="F26" s="2041"/>
      <c r="G26" s="2041"/>
      <c r="H26" s="2041"/>
      <c r="I26" s="2108"/>
      <c r="J26" s="2129"/>
    </row>
    <row r="27" spans="1:11" ht="18">
      <c r="A27" s="2925"/>
      <c r="B27" s="2926" t="s">
        <v>1879</v>
      </c>
      <c r="C27" s="1342">
        <v>81</v>
      </c>
      <c r="D27" s="1342">
        <v>6688</v>
      </c>
      <c r="E27" s="1342"/>
      <c r="F27" s="1342"/>
      <c r="G27" s="1342"/>
      <c r="H27" s="1342">
        <v>3.4119999999999999</v>
      </c>
      <c r="I27" s="1342">
        <v>255.53</v>
      </c>
      <c r="J27" s="1342">
        <v>255.22</v>
      </c>
      <c r="K27" s="2980">
        <f>I27+I53</f>
        <v>255.53</v>
      </c>
    </row>
    <row r="28" spans="1:11" ht="18">
      <c r="A28" s="2927">
        <v>10</v>
      </c>
      <c r="B28" s="2057" t="s">
        <v>1876</v>
      </c>
      <c r="C28" s="2035">
        <f>C27</f>
        <v>81</v>
      </c>
      <c r="D28" s="2035">
        <f t="shared" ref="D28:J28" si="5">D27</f>
        <v>6688</v>
      </c>
      <c r="E28" s="2034">
        <f t="shared" si="5"/>
        <v>0</v>
      </c>
      <c r="F28" s="2034">
        <f t="shared" si="5"/>
        <v>0</v>
      </c>
      <c r="G28" s="2034">
        <f t="shared" si="5"/>
        <v>0</v>
      </c>
      <c r="H28" s="2034">
        <f t="shared" si="5"/>
        <v>3.4119999999999999</v>
      </c>
      <c r="I28" s="1302">
        <f t="shared" si="5"/>
        <v>255.53</v>
      </c>
      <c r="J28" s="1302">
        <f t="shared" si="5"/>
        <v>255.22</v>
      </c>
    </row>
    <row r="29" spans="1:11" ht="18">
      <c r="A29" s="232">
        <v>11</v>
      </c>
      <c r="B29" s="1437" t="s">
        <v>2273</v>
      </c>
      <c r="C29" s="1447">
        <f t="shared" ref="C29:J29" si="6">+C24+C28</f>
        <v>30183</v>
      </c>
      <c r="D29" s="1447">
        <f t="shared" si="6"/>
        <v>66839.665999999997</v>
      </c>
      <c r="E29" s="1452">
        <f t="shared" si="6"/>
        <v>18.703000000000003</v>
      </c>
      <c r="F29" s="1452">
        <f t="shared" si="6"/>
        <v>13.239999999999998</v>
      </c>
      <c r="G29" s="1452">
        <f t="shared" si="6"/>
        <v>11.483000000000001</v>
      </c>
      <c r="H29" s="1452">
        <f t="shared" si="6"/>
        <v>46.838000000000001</v>
      </c>
      <c r="I29" s="2105">
        <f t="shared" si="6"/>
        <v>3005.26</v>
      </c>
      <c r="J29" s="1309">
        <f t="shared" si="6"/>
        <v>2401.66</v>
      </c>
    </row>
    <row r="30" spans="1:11" ht="18">
      <c r="A30" s="113"/>
      <c r="B30" s="1433"/>
      <c r="C30" s="1485"/>
      <c r="D30" s="1485"/>
      <c r="E30" s="1486"/>
      <c r="F30" s="1486"/>
      <c r="G30" s="1486"/>
      <c r="H30" s="1486"/>
      <c r="I30" s="1486"/>
      <c r="J30" s="1486"/>
    </row>
    <row r="31" spans="1:11" s="9" customFormat="1" ht="18">
      <c r="A31" s="219"/>
      <c r="B31" s="219"/>
      <c r="C31" s="219"/>
      <c r="D31" s="1432"/>
      <c r="E31" s="1432"/>
      <c r="F31" s="1432"/>
      <c r="G31" s="1432"/>
      <c r="H31" s="1432"/>
      <c r="I31" s="219"/>
      <c r="J31" s="219"/>
    </row>
    <row r="32" spans="1:11" ht="18">
      <c r="A32" s="228"/>
      <c r="B32" s="228"/>
      <c r="C32" s="1361"/>
      <c r="D32" s="1361"/>
      <c r="E32" s="1308"/>
      <c r="F32" s="1362"/>
      <c r="G32" s="1362"/>
      <c r="H32" s="1362"/>
      <c r="I32" s="219"/>
      <c r="J32" s="219"/>
    </row>
    <row r="33" spans="1:10" ht="18">
      <c r="A33" s="2127" t="s">
        <v>2211</v>
      </c>
      <c r="B33" s="228"/>
      <c r="C33" s="2060" t="s">
        <v>989</v>
      </c>
      <c r="D33" s="1361"/>
      <c r="E33" s="1362"/>
      <c r="F33" s="1362"/>
      <c r="G33" s="1362"/>
      <c r="H33" s="1362"/>
      <c r="I33" s="219"/>
      <c r="J33" s="219"/>
    </row>
    <row r="34" spans="1:10" ht="18">
      <c r="A34" s="228"/>
      <c r="B34" s="228"/>
      <c r="C34" s="1361"/>
      <c r="D34" s="1361"/>
      <c r="E34" s="1362"/>
      <c r="F34" s="1362"/>
      <c r="G34" s="1362"/>
      <c r="H34" s="1362"/>
      <c r="I34" s="219"/>
      <c r="J34" s="219"/>
    </row>
    <row r="35" spans="1:10" ht="18">
      <c r="A35" s="1510"/>
      <c r="B35" s="2139"/>
      <c r="C35" s="2140"/>
      <c r="D35" s="1458"/>
      <c r="E35" s="3799" t="s">
        <v>2309</v>
      </c>
      <c r="F35" s="3799"/>
      <c r="G35" s="3799"/>
      <c r="H35" s="3799"/>
      <c r="I35" s="2141"/>
      <c r="J35" s="2129"/>
    </row>
    <row r="36" spans="1:10" ht="18">
      <c r="A36" s="2723"/>
      <c r="B36" s="2928"/>
      <c r="C36" s="1448" t="s">
        <v>2310</v>
      </c>
      <c r="D36" s="2076" t="s">
        <v>2311</v>
      </c>
      <c r="E36" s="3799" t="s">
        <v>2312</v>
      </c>
      <c r="F36" s="3799"/>
      <c r="G36" s="3799"/>
      <c r="H36" s="1452"/>
      <c r="I36" s="1291"/>
      <c r="J36" s="1484"/>
    </row>
    <row r="37" spans="1:10" ht="18">
      <c r="A37" s="2723"/>
      <c r="B37" s="2142"/>
      <c r="C37" s="2143" t="s">
        <v>1418</v>
      </c>
      <c r="D37" s="2076" t="s">
        <v>2313</v>
      </c>
      <c r="E37" s="1452"/>
      <c r="F37" s="1452"/>
      <c r="G37" s="1452"/>
      <c r="H37" s="1452"/>
      <c r="I37" s="1519" t="s">
        <v>1652</v>
      </c>
      <c r="J37" s="2085" t="s">
        <v>2314</v>
      </c>
    </row>
    <row r="38" spans="1:10" ht="18">
      <c r="A38" s="2723"/>
      <c r="B38" s="2142" t="s">
        <v>2315</v>
      </c>
      <c r="C38" s="2143" t="s">
        <v>2316</v>
      </c>
      <c r="D38" s="2083"/>
      <c r="E38" s="1517" t="s">
        <v>2009</v>
      </c>
      <c r="F38" s="1517" t="s">
        <v>1874</v>
      </c>
      <c r="G38" s="1517" t="s">
        <v>1875</v>
      </c>
      <c r="H38" s="1517" t="s">
        <v>2346</v>
      </c>
      <c r="I38" s="1519" t="s">
        <v>2347</v>
      </c>
      <c r="J38" s="2085" t="s">
        <v>2347</v>
      </c>
    </row>
    <row r="39" spans="1:10" ht="18">
      <c r="A39" s="2723"/>
      <c r="B39" s="2142"/>
      <c r="C39" s="2143"/>
      <c r="D39" s="2083"/>
      <c r="E39" s="1452"/>
      <c r="F39" s="1452"/>
      <c r="G39" s="1452"/>
      <c r="H39" s="1517" t="s">
        <v>970</v>
      </c>
      <c r="I39" s="1519" t="s">
        <v>970</v>
      </c>
      <c r="J39" s="2085" t="s">
        <v>971</v>
      </c>
    </row>
    <row r="40" spans="1:10" ht="18">
      <c r="A40" s="1464"/>
      <c r="B40" s="2144"/>
      <c r="C40" s="2145"/>
      <c r="D40" s="1444"/>
      <c r="E40" s="1452"/>
      <c r="F40" s="1452"/>
      <c r="G40" s="1452"/>
      <c r="H40" s="1296" t="s">
        <v>672</v>
      </c>
      <c r="I40" s="2929" t="s">
        <v>973</v>
      </c>
      <c r="J40" s="2930" t="s">
        <v>973</v>
      </c>
    </row>
    <row r="41" spans="1:10" ht="18">
      <c r="A41" s="1303"/>
      <c r="B41" s="2146" t="s">
        <v>974</v>
      </c>
      <c r="C41" s="2052"/>
      <c r="D41" s="2052"/>
      <c r="E41" s="1466"/>
      <c r="F41" s="1466"/>
      <c r="G41" s="1466"/>
      <c r="H41" s="1466"/>
      <c r="I41" s="2134"/>
      <c r="J41" s="1296"/>
    </row>
    <row r="42" spans="1:10" ht="18">
      <c r="A42" s="1298">
        <v>1</v>
      </c>
      <c r="B42" s="2037">
        <v>0.5</v>
      </c>
      <c r="C42" s="1304">
        <f t="shared" ref="C42:D48" si="7">+C92</f>
        <v>7212</v>
      </c>
      <c r="D42" s="1304">
        <f t="shared" si="7"/>
        <v>3037.79</v>
      </c>
      <c r="E42" s="1344">
        <f t="shared" ref="E42:G48" si="8">+E137+E183+E226</f>
        <v>1.92</v>
      </c>
      <c r="F42" s="1344">
        <f t="shared" si="8"/>
        <v>0.57000000000000006</v>
      </c>
      <c r="G42" s="1344">
        <f t="shared" si="8"/>
        <v>9.4E-2</v>
      </c>
      <c r="H42" s="1344">
        <f t="shared" ref="H42:H48" si="9">SUM(E42:G42)</f>
        <v>2.5840000000000001</v>
      </c>
      <c r="I42" s="1345">
        <f t="shared" ref="I42:J48" si="10">I92+I137+I183+I226</f>
        <v>136.9</v>
      </c>
      <c r="J42" s="1309">
        <f>J137+J183+J226</f>
        <v>67.540000000000006</v>
      </c>
    </row>
    <row r="43" spans="1:10" ht="18">
      <c r="A43" s="1298">
        <v>2</v>
      </c>
      <c r="B43" s="2037" t="s">
        <v>976</v>
      </c>
      <c r="C43" s="1304">
        <f t="shared" si="7"/>
        <v>6754</v>
      </c>
      <c r="D43" s="1304">
        <f t="shared" si="7"/>
        <v>5523.7800000000007</v>
      </c>
      <c r="E43" s="1344">
        <f t="shared" si="8"/>
        <v>2.004</v>
      </c>
      <c r="F43" s="1344">
        <f t="shared" si="8"/>
        <v>0.77600000000000002</v>
      </c>
      <c r="G43" s="1344">
        <f t="shared" si="8"/>
        <v>0.22800000000000001</v>
      </c>
      <c r="H43" s="1344">
        <f t="shared" si="9"/>
        <v>3.0080000000000005</v>
      </c>
      <c r="I43" s="1345">
        <f t="shared" si="10"/>
        <v>161.89999999999998</v>
      </c>
      <c r="J43" s="1309">
        <f t="shared" si="10"/>
        <v>90.26</v>
      </c>
    </row>
    <row r="44" spans="1:10" ht="18">
      <c r="A44" s="1298">
        <v>3</v>
      </c>
      <c r="B44" s="2037" t="s">
        <v>977</v>
      </c>
      <c r="C44" s="1304">
        <f t="shared" si="7"/>
        <v>1097</v>
      </c>
      <c r="D44" s="1304">
        <f t="shared" si="7"/>
        <v>1464.29</v>
      </c>
      <c r="E44" s="1344">
        <f t="shared" si="8"/>
        <v>1.052</v>
      </c>
      <c r="F44" s="1344">
        <f t="shared" si="8"/>
        <v>0.377</v>
      </c>
      <c r="G44" s="1344">
        <f t="shared" si="8"/>
        <v>7.2999999999999995E-2</v>
      </c>
      <c r="H44" s="1344">
        <f t="shared" si="9"/>
        <v>1.502</v>
      </c>
      <c r="I44" s="1345">
        <f t="shared" si="10"/>
        <v>88.4</v>
      </c>
      <c r="J44" s="1309">
        <f t="shared" si="10"/>
        <v>45.629999999999995</v>
      </c>
    </row>
    <row r="45" spans="1:10" ht="18">
      <c r="A45" s="1298">
        <v>4</v>
      </c>
      <c r="B45" s="2037" t="s">
        <v>978</v>
      </c>
      <c r="C45" s="1304">
        <f t="shared" si="7"/>
        <v>1046</v>
      </c>
      <c r="D45" s="1304">
        <f t="shared" si="7"/>
        <v>1956.3899999999999</v>
      </c>
      <c r="E45" s="1344">
        <f t="shared" si="8"/>
        <v>1.216</v>
      </c>
      <c r="F45" s="1344">
        <f t="shared" si="8"/>
        <v>0.52100000000000002</v>
      </c>
      <c r="G45" s="1344">
        <f t="shared" si="8"/>
        <v>0.16500000000000001</v>
      </c>
      <c r="H45" s="1344">
        <f t="shared" si="9"/>
        <v>1.9020000000000001</v>
      </c>
      <c r="I45" s="1345">
        <f t="shared" si="10"/>
        <v>106.94</v>
      </c>
      <c r="J45" s="1309">
        <f t="shared" si="10"/>
        <v>63.37</v>
      </c>
    </row>
    <row r="46" spans="1:10" ht="18">
      <c r="A46" s="1298">
        <v>5</v>
      </c>
      <c r="B46" s="2037" t="s">
        <v>979</v>
      </c>
      <c r="C46" s="1304">
        <f t="shared" si="7"/>
        <v>610</v>
      </c>
      <c r="D46" s="1304">
        <f t="shared" si="7"/>
        <v>1449.268</v>
      </c>
      <c r="E46" s="1344">
        <f t="shared" si="8"/>
        <v>0.35499999999999998</v>
      </c>
      <c r="F46" s="1344">
        <f t="shared" si="8"/>
        <v>0.24399999999999999</v>
      </c>
      <c r="G46" s="1344">
        <f t="shared" si="8"/>
        <v>0.186</v>
      </c>
      <c r="H46" s="1344">
        <f t="shared" si="9"/>
        <v>0.78499999999999992</v>
      </c>
      <c r="I46" s="1345">
        <f t="shared" si="10"/>
        <v>48.710000000000008</v>
      </c>
      <c r="J46" s="1309">
        <f t="shared" si="10"/>
        <v>27.08</v>
      </c>
    </row>
    <row r="47" spans="1:10" ht="18">
      <c r="A47" s="1298">
        <v>6</v>
      </c>
      <c r="B47" s="2037" t="s">
        <v>980</v>
      </c>
      <c r="C47" s="1304">
        <f t="shared" si="7"/>
        <v>623</v>
      </c>
      <c r="D47" s="1304">
        <f t="shared" si="7"/>
        <v>1797.59</v>
      </c>
      <c r="E47" s="1344">
        <f t="shared" si="8"/>
        <v>0.378</v>
      </c>
      <c r="F47" s="1344">
        <f t="shared" si="8"/>
        <v>0.27900000000000003</v>
      </c>
      <c r="G47" s="1344">
        <f t="shared" si="8"/>
        <v>0.23199999999999998</v>
      </c>
      <c r="H47" s="1344">
        <f t="shared" si="9"/>
        <v>0.88900000000000001</v>
      </c>
      <c r="I47" s="1345">
        <f t="shared" si="10"/>
        <v>55.239999999999995</v>
      </c>
      <c r="J47" s="1309">
        <f t="shared" si="10"/>
        <v>34.299999999999997</v>
      </c>
    </row>
    <row r="48" spans="1:10" ht="18">
      <c r="A48" s="1298">
        <v>7</v>
      </c>
      <c r="B48" s="1446" t="s">
        <v>981</v>
      </c>
      <c r="C48" s="1304">
        <f t="shared" si="7"/>
        <v>2700</v>
      </c>
      <c r="D48" s="1304">
        <f t="shared" si="7"/>
        <v>30825.35</v>
      </c>
      <c r="E48" s="1344">
        <f t="shared" si="8"/>
        <v>6.7650000000000006</v>
      </c>
      <c r="F48" s="1344">
        <f t="shared" si="8"/>
        <v>7.8040000000000012</v>
      </c>
      <c r="G48" s="1344">
        <f t="shared" si="8"/>
        <v>8.6880000000000024</v>
      </c>
      <c r="H48" s="1344">
        <f t="shared" si="9"/>
        <v>23.257000000000005</v>
      </c>
      <c r="I48" s="1345">
        <f t="shared" si="10"/>
        <v>1519.9299999999998</v>
      </c>
      <c r="J48" s="1309">
        <f t="shared" si="10"/>
        <v>1371.97</v>
      </c>
    </row>
    <row r="49" spans="1:10" ht="18">
      <c r="A49" s="1298"/>
      <c r="B49" s="1493" t="s">
        <v>1961</v>
      </c>
      <c r="C49" s="1304"/>
      <c r="D49" s="1304"/>
      <c r="E49" s="1344"/>
      <c r="F49" s="1344"/>
      <c r="G49" s="1344"/>
      <c r="H49" s="1344"/>
      <c r="I49" s="1345"/>
      <c r="J49" s="1309"/>
    </row>
    <row r="50" spans="1:10" ht="18">
      <c r="A50" s="1298">
        <v>8</v>
      </c>
      <c r="B50" s="2023" t="s">
        <v>1876</v>
      </c>
      <c r="C50" s="1304">
        <f t="shared" ref="C50:J50" si="11">SUM(C42:C49)</f>
        <v>20042</v>
      </c>
      <c r="D50" s="1304">
        <f t="shared" si="11"/>
        <v>46054.457999999999</v>
      </c>
      <c r="E50" s="1344">
        <f t="shared" si="11"/>
        <v>13.690000000000001</v>
      </c>
      <c r="F50" s="1344">
        <f t="shared" si="11"/>
        <v>10.571000000000002</v>
      </c>
      <c r="G50" s="1344">
        <f t="shared" si="11"/>
        <v>9.6660000000000021</v>
      </c>
      <c r="H50" s="1344">
        <f t="shared" si="11"/>
        <v>33.927000000000007</v>
      </c>
      <c r="I50" s="1345">
        <f t="shared" si="11"/>
        <v>2118.0199999999995</v>
      </c>
      <c r="J50" s="1309">
        <f t="shared" si="11"/>
        <v>1700.15</v>
      </c>
    </row>
    <row r="51" spans="1:10" ht="18">
      <c r="A51" s="1298">
        <v>9</v>
      </c>
      <c r="B51" s="1446" t="s">
        <v>1877</v>
      </c>
      <c r="C51" s="1304"/>
      <c r="D51" s="1304"/>
      <c r="E51" s="1344"/>
      <c r="F51" s="1344"/>
      <c r="G51" s="1344"/>
      <c r="H51" s="1344"/>
      <c r="I51" s="1345"/>
      <c r="J51" s="1309"/>
    </row>
    <row r="52" spans="1:10" ht="18">
      <c r="A52" s="1298"/>
      <c r="B52" s="1446" t="s">
        <v>1878</v>
      </c>
      <c r="C52" s="2040"/>
      <c r="D52" s="2040"/>
      <c r="E52" s="2041"/>
      <c r="F52" s="2041"/>
      <c r="G52" s="2041"/>
      <c r="H52" s="2041"/>
      <c r="I52" s="2108"/>
      <c r="J52" s="2129"/>
    </row>
    <row r="53" spans="1:10" ht="18">
      <c r="A53" s="1298"/>
      <c r="B53" s="2926" t="s">
        <v>1879</v>
      </c>
      <c r="C53" s="1342"/>
      <c r="D53" s="1342"/>
      <c r="E53" s="1342"/>
      <c r="F53" s="1342"/>
      <c r="G53" s="1342"/>
      <c r="H53" s="1342"/>
      <c r="I53" s="1342"/>
      <c r="J53" s="1342"/>
    </row>
    <row r="54" spans="1:10" ht="18">
      <c r="A54" s="1298">
        <v>10</v>
      </c>
      <c r="B54" s="2926" t="s">
        <v>1876</v>
      </c>
      <c r="C54" s="2052">
        <f t="shared" ref="C54:J54" si="12">SUM(C52:C53)</f>
        <v>0</v>
      </c>
      <c r="D54" s="2052">
        <f t="shared" si="12"/>
        <v>0</v>
      </c>
      <c r="E54" s="1466">
        <f t="shared" si="12"/>
        <v>0</v>
      </c>
      <c r="F54" s="1466">
        <f t="shared" si="12"/>
        <v>0</v>
      </c>
      <c r="G54" s="1466">
        <f t="shared" si="12"/>
        <v>0</v>
      </c>
      <c r="H54" s="1466">
        <f t="shared" si="12"/>
        <v>0</v>
      </c>
      <c r="I54" s="2106">
        <f t="shared" si="12"/>
        <v>0</v>
      </c>
      <c r="J54" s="2106">
        <f t="shared" si="12"/>
        <v>0</v>
      </c>
    </row>
    <row r="55" spans="1:10" ht="18">
      <c r="A55" s="1298">
        <v>11</v>
      </c>
      <c r="B55" s="2931" t="s">
        <v>2273</v>
      </c>
      <c r="C55" s="1304">
        <f t="shared" ref="C55:J55" si="13">+C50+C54</f>
        <v>20042</v>
      </c>
      <c r="D55" s="1304">
        <f t="shared" si="13"/>
        <v>46054.457999999999</v>
      </c>
      <c r="E55" s="1344">
        <f t="shared" si="13"/>
        <v>13.690000000000001</v>
      </c>
      <c r="F55" s="1344">
        <f t="shared" si="13"/>
        <v>10.571000000000002</v>
      </c>
      <c r="G55" s="1344">
        <f t="shared" si="13"/>
        <v>9.6660000000000021</v>
      </c>
      <c r="H55" s="1344">
        <f t="shared" si="13"/>
        <v>33.927000000000007</v>
      </c>
      <c r="I55" s="1345">
        <f t="shared" si="13"/>
        <v>2118.0199999999995</v>
      </c>
      <c r="J55" s="1309">
        <f t="shared" si="13"/>
        <v>1700.15</v>
      </c>
    </row>
    <row r="56" spans="1:10" ht="18">
      <c r="A56" s="1298"/>
      <c r="B56" s="1298"/>
      <c r="C56" s="1429"/>
      <c r="D56" s="1429"/>
      <c r="E56" s="1430"/>
      <c r="F56" s="1430"/>
      <c r="G56" s="1430"/>
      <c r="H56" s="1430"/>
      <c r="I56" s="2932"/>
      <c r="J56" s="1438"/>
    </row>
    <row r="57" spans="1:10" ht="18">
      <c r="A57" s="1298"/>
      <c r="B57" s="1298"/>
      <c r="C57" s="1429"/>
      <c r="D57" s="1429"/>
      <c r="E57" s="1430"/>
      <c r="F57" s="1430"/>
      <c r="G57" s="1430"/>
      <c r="H57" s="1430"/>
      <c r="I57" s="1431"/>
      <c r="J57" s="221"/>
    </row>
    <row r="58" spans="1:10" ht="18">
      <c r="A58" s="1298"/>
      <c r="B58" s="2933" t="s">
        <v>953</v>
      </c>
      <c r="C58" s="1361"/>
      <c r="D58" s="1429"/>
      <c r="E58" s="1430"/>
      <c r="F58" s="1430"/>
      <c r="G58" s="1430"/>
      <c r="H58" s="1430"/>
      <c r="I58" s="1431"/>
      <c r="J58" s="221"/>
    </row>
    <row r="59" spans="1:10" ht="18">
      <c r="A59" s="1298"/>
      <c r="B59" s="2933" t="s">
        <v>1290</v>
      </c>
      <c r="C59" s="1429">
        <f t="shared" ref="C59:J59" si="14">+C55+C29</f>
        <v>50225</v>
      </c>
      <c r="D59" s="1429">
        <f t="shared" si="14"/>
        <v>112894.124</v>
      </c>
      <c r="E59" s="1430">
        <f t="shared" si="14"/>
        <v>32.393000000000001</v>
      </c>
      <c r="F59" s="1430">
        <f t="shared" si="14"/>
        <v>23.811</v>
      </c>
      <c r="G59" s="1430">
        <f t="shared" si="14"/>
        <v>21.149000000000001</v>
      </c>
      <c r="H59" s="1430">
        <f t="shared" si="14"/>
        <v>80.765000000000015</v>
      </c>
      <c r="I59" s="1431">
        <f t="shared" si="14"/>
        <v>5123.28</v>
      </c>
      <c r="J59" s="1431">
        <f t="shared" si="14"/>
        <v>4101.8099999999995</v>
      </c>
    </row>
    <row r="60" spans="1:10" s="9" customFormat="1" ht="18">
      <c r="A60" s="219"/>
      <c r="B60" s="219"/>
      <c r="C60" s="219"/>
      <c r="D60" s="219"/>
      <c r="E60" s="219"/>
      <c r="F60" s="219"/>
      <c r="G60" s="219"/>
      <c r="H60" s="219"/>
      <c r="I60" s="219"/>
      <c r="J60" s="219"/>
    </row>
    <row r="61" spans="1:10" s="228" customFormat="1" ht="25.5" customHeight="1">
      <c r="B61" s="228" t="s">
        <v>990</v>
      </c>
      <c r="C61" s="1432"/>
      <c r="D61" s="1432"/>
      <c r="E61" s="1432"/>
      <c r="F61" s="1432"/>
      <c r="G61" s="1432"/>
      <c r="H61" s="1432"/>
      <c r="I61" s="1432"/>
      <c r="J61" s="1432"/>
    </row>
    <row r="62" spans="1:10" ht="18">
      <c r="A62" s="228"/>
      <c r="B62" s="228"/>
      <c r="C62" s="1361"/>
      <c r="D62" s="1361"/>
      <c r="E62" s="1361"/>
      <c r="F62" s="1361"/>
      <c r="G62" s="1361"/>
      <c r="H62" s="1361"/>
      <c r="I62" s="1361"/>
      <c r="J62" s="219"/>
    </row>
    <row r="63" spans="1:10" ht="18">
      <c r="A63" s="1433" t="s">
        <v>809</v>
      </c>
      <c r="B63" s="1433" t="s">
        <v>1961</v>
      </c>
      <c r="C63" s="1440" t="s">
        <v>2308</v>
      </c>
      <c r="D63" s="1497"/>
      <c r="E63" s="2886"/>
      <c r="F63" s="2886"/>
      <c r="G63" s="2886"/>
      <c r="H63" s="2886"/>
      <c r="I63" s="2886"/>
      <c r="J63" s="2886"/>
    </row>
    <row r="64" spans="1:10" ht="18">
      <c r="A64" s="1433"/>
      <c r="B64" s="1433" t="s">
        <v>334</v>
      </c>
      <c r="C64" s="1361"/>
      <c r="D64" s="1361"/>
      <c r="E64" s="1362"/>
      <c r="F64" s="1362"/>
      <c r="G64" s="1362"/>
      <c r="H64" s="1362"/>
      <c r="I64" s="219"/>
      <c r="J64" s="219"/>
    </row>
    <row r="65" spans="1:11" ht="18">
      <c r="A65" s="1510"/>
      <c r="B65" s="2139"/>
      <c r="C65" s="2140"/>
      <c r="D65" s="1458"/>
      <c r="E65" s="3799" t="s">
        <v>2309</v>
      </c>
      <c r="F65" s="3799"/>
      <c r="G65" s="3799"/>
      <c r="H65" s="3799"/>
      <c r="I65" s="3564"/>
      <c r="J65" s="2129"/>
    </row>
    <row r="66" spans="1:11" ht="18">
      <c r="A66" s="2723"/>
      <c r="B66" s="2928"/>
      <c r="C66" s="1448" t="s">
        <v>2310</v>
      </c>
      <c r="D66" s="2076" t="s">
        <v>2311</v>
      </c>
      <c r="E66" s="3799" t="s">
        <v>2312</v>
      </c>
      <c r="F66" s="3799"/>
      <c r="G66" s="3799"/>
      <c r="H66" s="1452"/>
      <c r="I66" s="1291"/>
      <c r="J66" s="1484"/>
    </row>
    <row r="67" spans="1:11" ht="18">
      <c r="A67" s="2723"/>
      <c r="B67" s="2142"/>
      <c r="C67" s="2143" t="s">
        <v>1418</v>
      </c>
      <c r="D67" s="2076" t="s">
        <v>2313</v>
      </c>
      <c r="E67" s="1452"/>
      <c r="F67" s="1452"/>
      <c r="G67" s="1452"/>
      <c r="H67" s="1452"/>
      <c r="I67" s="1519" t="s">
        <v>1652</v>
      </c>
      <c r="J67" s="2085" t="s">
        <v>2314</v>
      </c>
    </row>
    <row r="68" spans="1:11" ht="18">
      <c r="A68" s="2723"/>
      <c r="B68" s="2142" t="s">
        <v>2315</v>
      </c>
      <c r="C68" s="2143" t="s">
        <v>2316</v>
      </c>
      <c r="D68" s="2083"/>
      <c r="E68" s="1517" t="s">
        <v>2009</v>
      </c>
      <c r="F68" s="1517" t="s">
        <v>1874</v>
      </c>
      <c r="G68" s="1517" t="s">
        <v>1875</v>
      </c>
      <c r="H68" s="1517" t="s">
        <v>2346</v>
      </c>
      <c r="I68" s="1519" t="s">
        <v>2347</v>
      </c>
      <c r="J68" s="2085" t="s">
        <v>2347</v>
      </c>
    </row>
    <row r="69" spans="1:11" ht="18">
      <c r="A69" s="2723"/>
      <c r="B69" s="2142"/>
      <c r="C69" s="2143"/>
      <c r="D69" s="2083"/>
      <c r="E69" s="1452"/>
      <c r="F69" s="1452"/>
      <c r="G69" s="1452"/>
      <c r="H69" s="1517" t="s">
        <v>970</v>
      </c>
      <c r="I69" s="1519" t="s">
        <v>970</v>
      </c>
      <c r="J69" s="2085" t="s">
        <v>971</v>
      </c>
    </row>
    <row r="70" spans="1:11" ht="18">
      <c r="A70" s="1464"/>
      <c r="B70" s="2144"/>
      <c r="C70" s="2145"/>
      <c r="D70" s="1444"/>
      <c r="E70" s="1452"/>
      <c r="F70" s="1452"/>
      <c r="G70" s="1452"/>
      <c r="H70" s="1296" t="s">
        <v>672</v>
      </c>
      <c r="I70" s="2929" t="s">
        <v>973</v>
      </c>
      <c r="J70" s="2930" t="s">
        <v>973</v>
      </c>
    </row>
    <row r="71" spans="1:11" ht="18">
      <c r="A71" s="1303"/>
      <c r="B71" s="2146" t="s">
        <v>974</v>
      </c>
      <c r="C71" s="2052"/>
      <c r="D71" s="2052"/>
      <c r="E71" s="1452"/>
      <c r="F71" s="1452"/>
      <c r="G71" s="1452"/>
      <c r="H71" s="2029"/>
      <c r="I71" s="1296"/>
      <c r="J71" s="2934"/>
    </row>
    <row r="72" spans="1:11" ht="18" customHeight="1">
      <c r="A72" s="232">
        <v>1</v>
      </c>
      <c r="B72" s="1451">
        <v>0.5</v>
      </c>
      <c r="C72" s="1304">
        <f t="shared" ref="C72:D78" si="15">+C115+C162+C206</f>
        <v>12722</v>
      </c>
      <c r="D72" s="1304">
        <f t="shared" si="15"/>
        <v>5487.91</v>
      </c>
      <c r="E72" s="3794" t="s">
        <v>1964</v>
      </c>
      <c r="F72" s="3795"/>
      <c r="G72" s="3795"/>
      <c r="H72" s="3795"/>
      <c r="I72" s="1507">
        <v>2.78</v>
      </c>
      <c r="J72" s="3808" t="s">
        <v>1965</v>
      </c>
      <c r="K72" s="9">
        <f t="shared" ref="K72:K78" si="16">I72*0.9</f>
        <v>2.5019999999999998</v>
      </c>
    </row>
    <row r="73" spans="1:11" ht="18">
      <c r="A73" s="232">
        <v>2</v>
      </c>
      <c r="B73" s="1451" t="s">
        <v>976</v>
      </c>
      <c r="C73" s="1304">
        <f t="shared" si="15"/>
        <v>8704</v>
      </c>
      <c r="D73" s="1304">
        <f t="shared" si="15"/>
        <v>7534.88</v>
      </c>
      <c r="E73" s="3794"/>
      <c r="F73" s="3795"/>
      <c r="G73" s="3795"/>
      <c r="H73" s="3795"/>
      <c r="I73" s="1507">
        <v>1.83</v>
      </c>
      <c r="J73" s="3809"/>
      <c r="K73" s="9">
        <f t="shared" si="16"/>
        <v>1.647</v>
      </c>
    </row>
    <row r="74" spans="1:11" ht="18">
      <c r="A74" s="232">
        <v>3</v>
      </c>
      <c r="B74" s="1451" t="s">
        <v>977</v>
      </c>
      <c r="C74" s="1304">
        <f t="shared" si="15"/>
        <v>1822</v>
      </c>
      <c r="D74" s="1304">
        <f t="shared" si="15"/>
        <v>2467.1320000000001</v>
      </c>
      <c r="E74" s="3794"/>
      <c r="F74" s="3795"/>
      <c r="G74" s="3795"/>
      <c r="H74" s="3795"/>
      <c r="I74" s="1507">
        <v>32.03</v>
      </c>
      <c r="J74" s="3809"/>
      <c r="K74" s="9">
        <f t="shared" si="16"/>
        <v>28.827000000000002</v>
      </c>
    </row>
    <row r="75" spans="1:11" ht="18">
      <c r="A75" s="232">
        <v>4</v>
      </c>
      <c r="B75" s="1451" t="s">
        <v>978</v>
      </c>
      <c r="C75" s="1304">
        <f t="shared" si="15"/>
        <v>1954</v>
      </c>
      <c r="D75" s="1304">
        <f t="shared" si="15"/>
        <v>3667.37</v>
      </c>
      <c r="E75" s="3794"/>
      <c r="F75" s="3795"/>
      <c r="G75" s="3795"/>
      <c r="H75" s="3795"/>
      <c r="I75" s="1507">
        <v>22.62</v>
      </c>
      <c r="J75" s="3809"/>
      <c r="K75" s="9">
        <f t="shared" si="16"/>
        <v>20.358000000000001</v>
      </c>
    </row>
    <row r="76" spans="1:11" ht="18">
      <c r="A76" s="232">
        <v>5</v>
      </c>
      <c r="B76" s="1451" t="s">
        <v>979</v>
      </c>
      <c r="C76" s="1304">
        <f t="shared" si="15"/>
        <v>701</v>
      </c>
      <c r="D76" s="1304">
        <f t="shared" si="15"/>
        <v>1638.5300000000002</v>
      </c>
      <c r="E76" s="3794"/>
      <c r="F76" s="3795"/>
      <c r="G76" s="3795"/>
      <c r="H76" s="3795"/>
      <c r="I76" s="1507">
        <v>7.48</v>
      </c>
      <c r="J76" s="3809"/>
      <c r="K76" s="9">
        <f t="shared" si="16"/>
        <v>6.7320000000000002</v>
      </c>
    </row>
    <row r="77" spans="1:11" ht="18">
      <c r="A77" s="232">
        <v>6</v>
      </c>
      <c r="B77" s="1451" t="s">
        <v>980</v>
      </c>
      <c r="C77" s="1304">
        <f t="shared" si="15"/>
        <v>973</v>
      </c>
      <c r="D77" s="1304">
        <f t="shared" si="15"/>
        <v>2801.1120000000001</v>
      </c>
      <c r="E77" s="3794"/>
      <c r="F77" s="3795"/>
      <c r="G77" s="3795"/>
      <c r="H77" s="3795"/>
      <c r="I77" s="1507">
        <v>8.32</v>
      </c>
      <c r="J77" s="3809"/>
      <c r="K77" s="9">
        <f t="shared" si="16"/>
        <v>7.4880000000000004</v>
      </c>
    </row>
    <row r="78" spans="1:11" ht="18">
      <c r="A78" s="232"/>
      <c r="B78" s="1437" t="s">
        <v>981</v>
      </c>
      <c r="C78" s="1304">
        <f t="shared" si="15"/>
        <v>3226</v>
      </c>
      <c r="D78" s="1304">
        <f t="shared" si="15"/>
        <v>36554.732000000004</v>
      </c>
      <c r="E78" s="3794"/>
      <c r="F78" s="3795"/>
      <c r="G78" s="3795"/>
      <c r="H78" s="3795"/>
      <c r="I78" s="1507">
        <f>123.04-20</f>
        <v>103.04</v>
      </c>
      <c r="J78" s="3809"/>
      <c r="K78" s="9">
        <f t="shared" si="16"/>
        <v>92.736000000000004</v>
      </c>
    </row>
    <row r="79" spans="1:11" ht="18">
      <c r="A79" s="232">
        <v>7</v>
      </c>
      <c r="B79" s="1501" t="s">
        <v>2213</v>
      </c>
      <c r="C79" s="1304"/>
      <c r="D79" s="1304"/>
      <c r="E79" s="3794"/>
      <c r="F79" s="3795"/>
      <c r="G79" s="3795"/>
      <c r="H79" s="3795"/>
      <c r="I79" s="1507"/>
      <c r="J79" s="3810"/>
    </row>
    <row r="80" spans="1:11" ht="18">
      <c r="A80" s="232">
        <v>8</v>
      </c>
      <c r="B80" s="1437" t="s">
        <v>1652</v>
      </c>
      <c r="C80" s="223">
        <f t="shared" ref="C80:J80" si="17">SUM(C72:C79)</f>
        <v>30102</v>
      </c>
      <c r="D80" s="223">
        <f t="shared" si="17"/>
        <v>60151.666000000005</v>
      </c>
      <c r="E80" s="1344">
        <f t="shared" si="17"/>
        <v>0</v>
      </c>
      <c r="F80" s="1344">
        <f t="shared" si="17"/>
        <v>0</v>
      </c>
      <c r="G80" s="1344">
        <f t="shared" si="17"/>
        <v>0</v>
      </c>
      <c r="H80" s="2147">
        <f t="shared" si="17"/>
        <v>0</v>
      </c>
      <c r="I80" s="1435">
        <f t="shared" si="17"/>
        <v>178.10000000000002</v>
      </c>
      <c r="J80" s="1435">
        <f t="shared" si="17"/>
        <v>0</v>
      </c>
      <c r="K80" s="1435">
        <f>SUM(K72:K79)</f>
        <v>160.29000000000002</v>
      </c>
    </row>
    <row r="81" spans="1:11" ht="18">
      <c r="A81" s="113"/>
      <c r="B81" s="1493"/>
      <c r="C81" s="1497"/>
      <c r="D81" s="1485"/>
      <c r="E81" s="1486"/>
      <c r="F81" s="1486"/>
      <c r="G81" s="1486"/>
      <c r="H81" s="1486"/>
      <c r="I81" s="2148"/>
      <c r="J81" s="1291"/>
    </row>
    <row r="82" spans="1:11" ht="18">
      <c r="A82" s="228"/>
      <c r="B82" s="228"/>
      <c r="C82" s="1361"/>
      <c r="D82" s="1361"/>
      <c r="E82" s="1362"/>
      <c r="F82" s="1362"/>
      <c r="G82" s="1362"/>
      <c r="H82" s="1362"/>
      <c r="I82" s="219"/>
      <c r="J82" s="1291"/>
    </row>
    <row r="83" spans="1:11" ht="18">
      <c r="A83" s="1433" t="s">
        <v>811</v>
      </c>
      <c r="B83" s="1433" t="s">
        <v>1961</v>
      </c>
      <c r="C83" s="1440" t="s">
        <v>989</v>
      </c>
      <c r="D83" s="1497"/>
      <c r="E83" s="2886"/>
      <c r="F83" s="2886"/>
      <c r="G83" s="2886"/>
      <c r="H83" s="2886"/>
      <c r="I83" s="464"/>
      <c r="J83" s="464"/>
    </row>
    <row r="84" spans="1:11" ht="18">
      <c r="A84" s="1433"/>
      <c r="B84" s="1433" t="s">
        <v>334</v>
      </c>
      <c r="C84" s="1361"/>
      <c r="D84" s="1361"/>
      <c r="E84" s="1362"/>
      <c r="F84" s="1362"/>
      <c r="G84" s="1362"/>
      <c r="H84" s="1362"/>
      <c r="I84" s="219"/>
      <c r="J84" s="1519"/>
    </row>
    <row r="85" spans="1:11" ht="18">
      <c r="A85" s="1510"/>
      <c r="B85" s="2139"/>
      <c r="C85" s="2140"/>
      <c r="D85" s="1458"/>
      <c r="E85" s="3801" t="s">
        <v>2309</v>
      </c>
      <c r="F85" s="3801"/>
      <c r="G85" s="3801"/>
      <c r="H85" s="3819"/>
      <c r="I85" s="2141"/>
      <c r="J85" s="2129"/>
    </row>
    <row r="86" spans="1:11" ht="18">
      <c r="A86" s="2723"/>
      <c r="B86" s="2928"/>
      <c r="C86" s="1448" t="s">
        <v>2310</v>
      </c>
      <c r="D86" s="2076" t="s">
        <v>2311</v>
      </c>
      <c r="E86" s="3801" t="s">
        <v>2312</v>
      </c>
      <c r="F86" s="3801"/>
      <c r="G86" s="3801"/>
      <c r="H86" s="2131"/>
      <c r="I86" s="1291"/>
      <c r="J86" s="1484"/>
    </row>
    <row r="87" spans="1:11" ht="18">
      <c r="A87" s="2723"/>
      <c r="B87" s="2142"/>
      <c r="C87" s="2143" t="s">
        <v>1418</v>
      </c>
      <c r="D87" s="2076" t="s">
        <v>2313</v>
      </c>
      <c r="E87" s="2149"/>
      <c r="F87" s="2034"/>
      <c r="G87" s="2056"/>
      <c r="H87" s="2064"/>
      <c r="I87" s="1519" t="s">
        <v>1652</v>
      </c>
      <c r="J87" s="2085" t="s">
        <v>2314</v>
      </c>
    </row>
    <row r="88" spans="1:11" ht="18">
      <c r="A88" s="2723"/>
      <c r="B88" s="2142" t="s">
        <v>2315</v>
      </c>
      <c r="C88" s="2143" t="s">
        <v>2316</v>
      </c>
      <c r="D88" s="2083"/>
      <c r="E88" s="2150" t="s">
        <v>2009</v>
      </c>
      <c r="F88" s="2036" t="s">
        <v>1874</v>
      </c>
      <c r="G88" s="2132" t="s">
        <v>1875</v>
      </c>
      <c r="H88" s="2133" t="s">
        <v>2346</v>
      </c>
      <c r="I88" s="1519" t="s">
        <v>2347</v>
      </c>
      <c r="J88" s="2085" t="s">
        <v>2347</v>
      </c>
    </row>
    <row r="89" spans="1:11" ht="18">
      <c r="A89" s="2723"/>
      <c r="B89" s="2142"/>
      <c r="C89" s="2143"/>
      <c r="D89" s="2083"/>
      <c r="E89" s="2149"/>
      <c r="F89" s="2034"/>
      <c r="G89" s="2056"/>
      <c r="H89" s="2133" t="s">
        <v>970</v>
      </c>
      <c r="I89" s="1519" t="s">
        <v>970</v>
      </c>
      <c r="J89" s="2085" t="s">
        <v>971</v>
      </c>
    </row>
    <row r="90" spans="1:11" ht="18">
      <c r="A90" s="1464"/>
      <c r="B90" s="2144"/>
      <c r="C90" s="2145"/>
      <c r="D90" s="1444"/>
      <c r="E90" s="2149"/>
      <c r="F90" s="2034"/>
      <c r="G90" s="2056"/>
      <c r="H90" s="1419" t="s">
        <v>672</v>
      </c>
      <c r="I90" s="2929" t="s">
        <v>973</v>
      </c>
      <c r="J90" s="2930" t="s">
        <v>973</v>
      </c>
    </row>
    <row r="91" spans="1:11" ht="18">
      <c r="A91" s="1303"/>
      <c r="B91" s="2146" t="s">
        <v>974</v>
      </c>
      <c r="C91" s="2052"/>
      <c r="D91" s="2052"/>
      <c r="E91" s="1344"/>
      <c r="F91" s="1344"/>
      <c r="G91" s="1344"/>
      <c r="H91" s="2151"/>
      <c r="I91" s="1296"/>
      <c r="J91" s="1296"/>
    </row>
    <row r="92" spans="1:11" ht="18" customHeight="1">
      <c r="A92" s="232">
        <v>1</v>
      </c>
      <c r="B92" s="1451">
        <v>0.5</v>
      </c>
      <c r="C92" s="1304">
        <f t="shared" ref="C92:D97" si="18">+C137+C183+C226</f>
        <v>7212</v>
      </c>
      <c r="D92" s="1304">
        <f t="shared" si="18"/>
        <v>3037.79</v>
      </c>
      <c r="E92" s="3792" t="s">
        <v>1964</v>
      </c>
      <c r="F92" s="3793"/>
      <c r="G92" s="3793"/>
      <c r="H92" s="3793"/>
      <c r="I92" s="1507">
        <v>9.75</v>
      </c>
      <c r="J92" s="3808" t="s">
        <v>1965</v>
      </c>
      <c r="K92" s="9">
        <f t="shared" ref="K92:K98" si="19">I92*0.9</f>
        <v>8.7750000000000004</v>
      </c>
    </row>
    <row r="93" spans="1:11" ht="18">
      <c r="A93" s="232">
        <v>2</v>
      </c>
      <c r="B93" s="1451" t="s">
        <v>976</v>
      </c>
      <c r="C93" s="1304">
        <f t="shared" si="18"/>
        <v>6754</v>
      </c>
      <c r="D93" s="1304">
        <f t="shared" si="18"/>
        <v>5523.7800000000007</v>
      </c>
      <c r="E93" s="3794"/>
      <c r="F93" s="3795"/>
      <c r="G93" s="3795"/>
      <c r="H93" s="3795"/>
      <c r="I93" s="1507">
        <v>8.82</v>
      </c>
      <c r="J93" s="3809"/>
      <c r="K93" s="9">
        <f t="shared" si="19"/>
        <v>7.9380000000000006</v>
      </c>
    </row>
    <row r="94" spans="1:11" ht="18">
      <c r="A94" s="232">
        <v>3</v>
      </c>
      <c r="B94" s="1451" t="s">
        <v>977</v>
      </c>
      <c r="C94" s="1304">
        <f t="shared" si="18"/>
        <v>1097</v>
      </c>
      <c r="D94" s="1304">
        <f t="shared" si="18"/>
        <v>1464.29</v>
      </c>
      <c r="E94" s="3794"/>
      <c r="F94" s="3795"/>
      <c r="G94" s="3795"/>
      <c r="H94" s="3795"/>
      <c r="I94" s="1507">
        <v>7.74</v>
      </c>
      <c r="J94" s="3809"/>
      <c r="K94" s="9">
        <f t="shared" si="19"/>
        <v>6.9660000000000002</v>
      </c>
    </row>
    <row r="95" spans="1:11" ht="18">
      <c r="A95" s="232">
        <v>4</v>
      </c>
      <c r="B95" s="1451" t="s">
        <v>978</v>
      </c>
      <c r="C95" s="1304">
        <f t="shared" si="18"/>
        <v>1046</v>
      </c>
      <c r="D95" s="1304">
        <f t="shared" si="18"/>
        <v>1956.3899999999999</v>
      </c>
      <c r="E95" s="3794"/>
      <c r="F95" s="3795"/>
      <c r="G95" s="3795"/>
      <c r="H95" s="3795"/>
      <c r="I95" s="1507">
        <v>8.19</v>
      </c>
      <c r="J95" s="3809"/>
      <c r="K95" s="9">
        <f t="shared" si="19"/>
        <v>7.3709999999999996</v>
      </c>
    </row>
    <row r="96" spans="1:11" ht="18">
      <c r="A96" s="232">
        <v>5</v>
      </c>
      <c r="B96" s="1451" t="s">
        <v>979</v>
      </c>
      <c r="C96" s="1304">
        <f t="shared" si="18"/>
        <v>610</v>
      </c>
      <c r="D96" s="1304">
        <f t="shared" si="18"/>
        <v>1449.268</v>
      </c>
      <c r="E96" s="3794"/>
      <c r="F96" s="3795"/>
      <c r="G96" s="3795"/>
      <c r="H96" s="3795"/>
      <c r="I96" s="1507">
        <v>3.52</v>
      </c>
      <c r="J96" s="3809"/>
      <c r="K96" s="9">
        <f t="shared" si="19"/>
        <v>3.1680000000000001</v>
      </c>
    </row>
    <row r="97" spans="1:12" ht="18">
      <c r="A97" s="232">
        <v>6</v>
      </c>
      <c r="B97" s="1451" t="s">
        <v>980</v>
      </c>
      <c r="C97" s="1304">
        <f t="shared" si="18"/>
        <v>623</v>
      </c>
      <c r="D97" s="1304">
        <f t="shared" si="18"/>
        <v>1797.59</v>
      </c>
      <c r="E97" s="3794"/>
      <c r="F97" s="3795"/>
      <c r="G97" s="3795"/>
      <c r="H97" s="3795"/>
      <c r="I97" s="1507">
        <v>3.57</v>
      </c>
      <c r="J97" s="3809"/>
      <c r="K97" s="9">
        <f t="shared" si="19"/>
        <v>3.2130000000000001</v>
      </c>
    </row>
    <row r="98" spans="1:12" ht="18">
      <c r="A98" s="232"/>
      <c r="B98" s="1437" t="s">
        <v>981</v>
      </c>
      <c r="C98" s="1304">
        <f>+C143+C190+C232</f>
        <v>2700</v>
      </c>
      <c r="D98" s="1304">
        <f>+D143+D190+D232</f>
        <v>30825.35</v>
      </c>
      <c r="E98" s="3794"/>
      <c r="F98" s="3795"/>
      <c r="G98" s="3795"/>
      <c r="H98" s="3795"/>
      <c r="I98" s="1507">
        <f>71.85-7</f>
        <v>64.849999999999994</v>
      </c>
      <c r="J98" s="3809"/>
      <c r="K98" s="9">
        <f t="shared" si="19"/>
        <v>58.364999999999995</v>
      </c>
    </row>
    <row r="99" spans="1:12" ht="18">
      <c r="A99" s="232"/>
      <c r="B99" s="1437" t="s">
        <v>2213</v>
      </c>
      <c r="C99" s="223"/>
      <c r="D99" s="1447"/>
      <c r="E99" s="3796"/>
      <c r="F99" s="3797"/>
      <c r="G99" s="3797"/>
      <c r="H99" s="3797"/>
      <c r="I99" s="1507"/>
      <c r="J99" s="3810"/>
    </row>
    <row r="100" spans="1:12" ht="18">
      <c r="A100" s="232">
        <v>8</v>
      </c>
      <c r="B100" s="1437" t="s">
        <v>1652</v>
      </c>
      <c r="C100" s="223">
        <f t="shared" ref="C100:J100" si="20">SUM(C92:C99)</f>
        <v>20042</v>
      </c>
      <c r="D100" s="223">
        <f t="shared" si="20"/>
        <v>46054.457999999999</v>
      </c>
      <c r="E100" s="1344">
        <f t="shared" si="20"/>
        <v>0</v>
      </c>
      <c r="F100" s="1344">
        <f t="shared" si="20"/>
        <v>0</v>
      </c>
      <c r="G100" s="1344">
        <f t="shared" si="20"/>
        <v>0</v>
      </c>
      <c r="H100" s="2147">
        <f t="shared" si="20"/>
        <v>0</v>
      </c>
      <c r="I100" s="407">
        <f t="shared" si="20"/>
        <v>106.44</v>
      </c>
      <c r="J100" s="407">
        <f t="shared" si="20"/>
        <v>0</v>
      </c>
      <c r="K100" s="1435">
        <f>SUM(K92:K99)</f>
        <v>95.795999999999992</v>
      </c>
    </row>
    <row r="101" spans="1:12" ht="18">
      <c r="A101" s="351">
        <v>9</v>
      </c>
      <c r="B101" s="351" t="s">
        <v>1291</v>
      </c>
      <c r="C101" s="223"/>
      <c r="D101" s="223"/>
      <c r="E101" s="1438"/>
      <c r="F101" s="1438"/>
      <c r="G101" s="1438"/>
      <c r="H101" s="1438"/>
      <c r="I101" s="407"/>
      <c r="J101" s="407"/>
    </row>
    <row r="102" spans="1:12" ht="18">
      <c r="A102" s="351"/>
      <c r="B102" s="351" t="s">
        <v>1292</v>
      </c>
      <c r="C102" s="223">
        <f>+C100+C80</f>
        <v>50144</v>
      </c>
      <c r="D102" s="223">
        <f>+D100+D80</f>
        <v>106206.12400000001</v>
      </c>
      <c r="E102" s="1438"/>
      <c r="F102" s="1438"/>
      <c r="G102" s="1438"/>
      <c r="H102" s="1438"/>
      <c r="I102" s="407">
        <f>+I100+I80</f>
        <v>284.54000000000002</v>
      </c>
      <c r="J102" s="407">
        <f>+J100+J80</f>
        <v>0</v>
      </c>
      <c r="K102" s="407">
        <f>+K100+K80</f>
        <v>256.08600000000001</v>
      </c>
      <c r="L102" s="9">
        <f>I102-K102</f>
        <v>28.454000000000008</v>
      </c>
    </row>
    <row r="103" spans="1:12" ht="12" customHeight="1">
      <c r="A103" s="228"/>
      <c r="B103" s="228"/>
      <c r="C103" s="1361"/>
      <c r="D103" s="1361"/>
      <c r="E103" s="1362"/>
      <c r="F103" s="1362"/>
      <c r="G103" s="1362"/>
      <c r="H103" s="1362"/>
      <c r="I103" s="219"/>
      <c r="J103" s="219"/>
    </row>
    <row r="104" spans="1:12" ht="7.5" customHeight="1">
      <c r="A104" s="228"/>
      <c r="B104" s="228"/>
      <c r="C104" s="1361"/>
      <c r="D104" s="1361"/>
      <c r="E104" s="1362"/>
      <c r="F104" s="1362"/>
      <c r="G104" s="1362"/>
      <c r="H104" s="1362"/>
      <c r="I104" s="219"/>
      <c r="J104" s="219"/>
    </row>
    <row r="105" spans="1:12" ht="7.5" customHeight="1">
      <c r="A105" s="228"/>
      <c r="B105" s="228"/>
      <c r="C105" s="1361"/>
      <c r="D105" s="1361"/>
      <c r="E105" s="1362"/>
      <c r="F105" s="1362"/>
      <c r="G105" s="1362"/>
      <c r="H105" s="1362"/>
      <c r="I105" s="219"/>
      <c r="J105" s="219"/>
    </row>
    <row r="106" spans="1:12" ht="18">
      <c r="A106" s="1433" t="s">
        <v>2131</v>
      </c>
      <c r="B106" s="1439" t="s">
        <v>1293</v>
      </c>
      <c r="C106" s="1440" t="s">
        <v>2308</v>
      </c>
      <c r="D106" s="1497"/>
      <c r="E106" s="2886"/>
      <c r="F106" s="2886"/>
      <c r="G106" s="2886"/>
      <c r="H106" s="2886"/>
      <c r="I106" s="464"/>
      <c r="J106" s="464"/>
    </row>
    <row r="107" spans="1:12" ht="18">
      <c r="A107" s="1433"/>
      <c r="B107" s="1439" t="s">
        <v>1294</v>
      </c>
      <c r="C107" s="1441"/>
      <c r="D107" s="1361"/>
      <c r="E107" s="1362"/>
      <c r="F107" s="1362"/>
      <c r="G107" s="1362"/>
      <c r="H107" s="1362"/>
      <c r="I107" s="219"/>
      <c r="J107" s="219"/>
    </row>
    <row r="108" spans="1:12" ht="18" customHeight="1">
      <c r="A108" s="1510"/>
      <c r="B108" s="2139"/>
      <c r="C108" s="2140"/>
      <c r="D108" s="1458"/>
      <c r="E108" s="3801" t="s">
        <v>2309</v>
      </c>
      <c r="F108" s="3801"/>
      <c r="G108" s="3801"/>
      <c r="H108" s="3819"/>
      <c r="I108" s="2141"/>
      <c r="J108" s="1309"/>
    </row>
    <row r="109" spans="1:12" ht="18">
      <c r="A109" s="2723"/>
      <c r="B109" s="2928"/>
      <c r="C109" s="1448" t="s">
        <v>2310</v>
      </c>
      <c r="D109" s="2076" t="s">
        <v>2311</v>
      </c>
      <c r="E109" s="3801" t="s">
        <v>2312</v>
      </c>
      <c r="F109" s="3801"/>
      <c r="G109" s="3801"/>
      <c r="H109" s="2131"/>
      <c r="I109" s="1291"/>
      <c r="J109" s="1309"/>
    </row>
    <row r="110" spans="1:12" ht="18">
      <c r="A110" s="2723"/>
      <c r="B110" s="2142"/>
      <c r="C110" s="2143" t="s">
        <v>1418</v>
      </c>
      <c r="D110" s="2076" t="s">
        <v>2313</v>
      </c>
      <c r="E110" s="2149"/>
      <c r="F110" s="2034"/>
      <c r="G110" s="2056"/>
      <c r="H110" s="2064"/>
      <c r="I110" s="1519" t="s">
        <v>1652</v>
      </c>
      <c r="J110" s="1296" t="s">
        <v>2314</v>
      </c>
    </row>
    <row r="111" spans="1:12" ht="18">
      <c r="A111" s="2723"/>
      <c r="B111" s="2142" t="s">
        <v>2315</v>
      </c>
      <c r="C111" s="2143" t="s">
        <v>2316</v>
      </c>
      <c r="D111" s="2083"/>
      <c r="E111" s="2150" t="s">
        <v>2009</v>
      </c>
      <c r="F111" s="2036" t="s">
        <v>1874</v>
      </c>
      <c r="G111" s="2132" t="s">
        <v>1875</v>
      </c>
      <c r="H111" s="2133" t="s">
        <v>2346</v>
      </c>
      <c r="I111" s="1519" t="s">
        <v>2347</v>
      </c>
      <c r="J111" s="1296" t="s">
        <v>2347</v>
      </c>
    </row>
    <row r="112" spans="1:12" ht="18">
      <c r="A112" s="2723"/>
      <c r="B112" s="2142"/>
      <c r="C112" s="2143"/>
      <c r="D112" s="2083"/>
      <c r="E112" s="2149"/>
      <c r="F112" s="2034"/>
      <c r="G112" s="2056"/>
      <c r="H112" s="2133" t="s">
        <v>970</v>
      </c>
      <c r="I112" s="1519" t="s">
        <v>970</v>
      </c>
      <c r="J112" s="1296" t="s">
        <v>971</v>
      </c>
    </row>
    <row r="113" spans="1:11" ht="18">
      <c r="A113" s="1464"/>
      <c r="B113" s="2144"/>
      <c r="C113" s="2143"/>
      <c r="D113" s="2083"/>
      <c r="E113" s="2149"/>
      <c r="F113" s="2034"/>
      <c r="G113" s="2056"/>
      <c r="H113" s="2085" t="s">
        <v>672</v>
      </c>
      <c r="I113" s="2656" t="s">
        <v>973</v>
      </c>
      <c r="J113" s="2935" t="s">
        <v>973</v>
      </c>
    </row>
    <row r="114" spans="1:11" ht="18">
      <c r="A114" s="1442"/>
      <c r="B114" s="1483" t="s">
        <v>974</v>
      </c>
      <c r="C114" s="1447"/>
      <c r="D114" s="1447"/>
      <c r="E114" s="1452"/>
      <c r="F114" s="1452"/>
      <c r="G114" s="1452"/>
      <c r="H114" s="1452"/>
      <c r="I114" s="1296"/>
      <c r="J114" s="1296"/>
    </row>
    <row r="115" spans="1:11" s="1342" customFormat="1" ht="18">
      <c r="A115" s="1342">
        <v>1</v>
      </c>
      <c r="B115" s="1459">
        <v>0.5</v>
      </c>
      <c r="C115" s="1342">
        <v>11262</v>
      </c>
      <c r="D115" s="2882">
        <v>4852.8999999999996</v>
      </c>
      <c r="E115" s="1342">
        <v>0.47499999999999998</v>
      </c>
      <c r="F115" s="1342">
        <v>0.13600000000000001</v>
      </c>
      <c r="G115" s="1342">
        <v>3.7999999999999999E-2</v>
      </c>
      <c r="H115" s="1472">
        <f>E115+F115+G115</f>
        <v>0.64900000000000002</v>
      </c>
      <c r="I115" s="1342">
        <v>34.61</v>
      </c>
      <c r="J115" s="1342">
        <v>19.190000000000001</v>
      </c>
      <c r="K115" s="1507">
        <f t="shared" ref="K115:K120" si="21">(E115*5+F115*6.1+G115*6.8)*10</f>
        <v>34.630000000000003</v>
      </c>
    </row>
    <row r="116" spans="1:11" s="1342" customFormat="1" ht="18">
      <c r="A116" s="1342">
        <v>2</v>
      </c>
      <c r="B116" s="1460">
        <v>1</v>
      </c>
      <c r="C116" s="1342">
        <v>7859</v>
      </c>
      <c r="D116" s="2882">
        <v>6806.58</v>
      </c>
      <c r="E116" s="1342">
        <v>0.36099999999999999</v>
      </c>
      <c r="F116" s="1342">
        <v>0.14199999999999999</v>
      </c>
      <c r="G116" s="1342">
        <v>4.8000000000000001E-2</v>
      </c>
      <c r="H116" s="1472">
        <f t="shared" ref="H116:H121" si="22">E116+F116+G116</f>
        <v>0.55100000000000005</v>
      </c>
      <c r="I116" s="1342">
        <v>29.99</v>
      </c>
      <c r="J116" s="1342">
        <v>19.47</v>
      </c>
      <c r="K116" s="1507">
        <f t="shared" si="21"/>
        <v>29.975999999999999</v>
      </c>
    </row>
    <row r="117" spans="1:11" s="1342" customFormat="1" ht="18">
      <c r="A117" s="1342">
        <v>3</v>
      </c>
      <c r="B117" s="1459">
        <v>1.5</v>
      </c>
      <c r="C117" s="1342">
        <v>1645</v>
      </c>
      <c r="D117" s="2882">
        <v>2224.212</v>
      </c>
      <c r="E117" s="1472">
        <v>3.77</v>
      </c>
      <c r="F117" s="1342">
        <v>1.2589999999999999</v>
      </c>
      <c r="G117" s="1342">
        <v>0.248</v>
      </c>
      <c r="H117" s="1472">
        <f t="shared" si="22"/>
        <v>5.2770000000000001</v>
      </c>
      <c r="I117" s="1342">
        <v>282.2</v>
      </c>
      <c r="J117" s="1342">
        <v>176.64</v>
      </c>
      <c r="K117" s="1507">
        <f t="shared" si="21"/>
        <v>282.16300000000001</v>
      </c>
    </row>
    <row r="118" spans="1:11" s="1342" customFormat="1" ht="18">
      <c r="A118" s="1342">
        <v>4</v>
      </c>
      <c r="B118" s="1460">
        <v>2</v>
      </c>
      <c r="C118" s="1342">
        <v>1769</v>
      </c>
      <c r="D118" s="2882">
        <v>3319.14</v>
      </c>
      <c r="E118" s="1342">
        <v>3.169</v>
      </c>
      <c r="F118" s="1342">
        <v>1.4510000000000001</v>
      </c>
      <c r="G118" s="1342">
        <v>0.48799999999999999</v>
      </c>
      <c r="H118" s="1472">
        <f t="shared" si="22"/>
        <v>5.1080000000000005</v>
      </c>
      <c r="I118" s="1342">
        <v>280.17</v>
      </c>
      <c r="J118" s="1342">
        <v>202.1</v>
      </c>
      <c r="K118" s="1507">
        <f t="shared" si="21"/>
        <v>280.14500000000004</v>
      </c>
    </row>
    <row r="119" spans="1:11" s="1342" customFormat="1" ht="18">
      <c r="A119" s="1342">
        <v>5</v>
      </c>
      <c r="B119" s="1459">
        <v>2.5</v>
      </c>
      <c r="C119" s="1342">
        <v>647</v>
      </c>
      <c r="D119" s="2882">
        <v>1510.38</v>
      </c>
      <c r="E119" s="1342">
        <v>0.75800000000000001</v>
      </c>
      <c r="F119" s="1342">
        <v>0.47699999999999998</v>
      </c>
      <c r="G119" s="1342">
        <v>0.18099999999999999</v>
      </c>
      <c r="H119" s="1472">
        <f t="shared" si="22"/>
        <v>1.4159999999999999</v>
      </c>
      <c r="I119" s="1342">
        <v>79.260000000000005</v>
      </c>
      <c r="J119" s="1342">
        <v>62.03</v>
      </c>
      <c r="K119" s="1507">
        <f t="shared" si="21"/>
        <v>79.305000000000007</v>
      </c>
    </row>
    <row r="120" spans="1:11" s="1342" customFormat="1" ht="18">
      <c r="A120" s="1342">
        <v>6</v>
      </c>
      <c r="B120" s="1460">
        <v>3</v>
      </c>
      <c r="C120" s="1342">
        <v>870</v>
      </c>
      <c r="D120" s="2882">
        <v>2503.5239999999999</v>
      </c>
      <c r="E120" s="1342">
        <v>0.91200000000000003</v>
      </c>
      <c r="F120" s="1342">
        <v>0.70799999999999996</v>
      </c>
      <c r="G120" s="1342">
        <v>0.34499999999999997</v>
      </c>
      <c r="H120" s="1472">
        <f t="shared" si="22"/>
        <v>1.9650000000000001</v>
      </c>
      <c r="I120" s="1342">
        <v>112.21</v>
      </c>
      <c r="J120" s="1342">
        <v>95.44</v>
      </c>
      <c r="K120" s="1507">
        <f t="shared" si="21"/>
        <v>112.248</v>
      </c>
    </row>
    <row r="121" spans="1:11" s="1342" customFormat="1" ht="18">
      <c r="A121" s="1342">
        <v>7</v>
      </c>
      <c r="B121" s="1459" t="s">
        <v>708</v>
      </c>
      <c r="C121" s="1342">
        <v>3122</v>
      </c>
      <c r="D121" s="2882">
        <v>35968.322</v>
      </c>
      <c r="E121" s="1342">
        <f>2.685+2+3</f>
        <v>7.6850000000000005</v>
      </c>
      <c r="F121" s="1342">
        <f>3.743+2+2</f>
        <v>7.7430000000000003</v>
      </c>
      <c r="G121" s="1342">
        <f>22.165-3.412-4-5</f>
        <v>9.7530000000000001</v>
      </c>
      <c r="H121" s="1472">
        <f t="shared" si="22"/>
        <v>25.181000000000001</v>
      </c>
      <c r="I121" s="1342">
        <f>1869.79-255.53-26.48</f>
        <v>1587.78</v>
      </c>
      <c r="J121" s="1342">
        <f>1754.01-255.22</f>
        <v>1498.79</v>
      </c>
      <c r="K121" s="1507">
        <f>(E121*5+F121*6.1+G121*6.8)*10</f>
        <v>1519.777</v>
      </c>
    </row>
    <row r="122" spans="1:11" ht="10.5" customHeight="1">
      <c r="A122" s="1510"/>
      <c r="B122" s="1493" t="s">
        <v>2213</v>
      </c>
      <c r="C122" s="2879"/>
      <c r="D122" s="3567"/>
      <c r="E122" s="2879"/>
      <c r="F122" s="2879"/>
      <c r="G122" s="2879"/>
      <c r="H122" s="2880"/>
      <c r="I122" s="2879"/>
      <c r="J122" s="2879"/>
    </row>
    <row r="123" spans="1:11" ht="10.5" customHeight="1">
      <c r="A123" s="1510"/>
      <c r="B123" s="1446"/>
      <c r="C123" s="223"/>
      <c r="D123" s="1447"/>
      <c r="E123" s="1344"/>
      <c r="F123" s="1344"/>
      <c r="G123" s="1438"/>
      <c r="H123" s="1344"/>
      <c r="I123" s="2155"/>
      <c r="J123" s="1454"/>
    </row>
    <row r="124" spans="1:11" s="22" customFormat="1" ht="18">
      <c r="A124" s="232">
        <v>8</v>
      </c>
      <c r="B124" s="1437" t="s">
        <v>1652</v>
      </c>
      <c r="C124" s="223">
        <f t="shared" ref="C124:J124" si="23">SUM(C115:C123)</f>
        <v>27174</v>
      </c>
      <c r="D124" s="223">
        <f t="shared" si="23"/>
        <v>57185.058000000005</v>
      </c>
      <c r="E124" s="1438">
        <f t="shared" si="23"/>
        <v>17.130000000000003</v>
      </c>
      <c r="F124" s="1438">
        <f t="shared" si="23"/>
        <v>11.916</v>
      </c>
      <c r="G124" s="1438">
        <f t="shared" si="23"/>
        <v>11.100999999999999</v>
      </c>
      <c r="H124" s="1438">
        <f t="shared" si="23"/>
        <v>40.147000000000006</v>
      </c>
      <c r="I124" s="221">
        <f t="shared" si="23"/>
        <v>2406.2200000000003</v>
      </c>
      <c r="J124" s="221">
        <f t="shared" si="23"/>
        <v>2073.66</v>
      </c>
    </row>
    <row r="125" spans="1:11" s="26" customFormat="1" ht="12.75" customHeight="1">
      <c r="A125" s="113"/>
      <c r="B125" s="113"/>
      <c r="C125" s="1448"/>
      <c r="D125" s="1497"/>
      <c r="E125" s="2886"/>
      <c r="F125" s="2886"/>
      <c r="G125" s="2886"/>
      <c r="H125" s="2886"/>
      <c r="I125" s="464"/>
      <c r="J125" s="464"/>
    </row>
    <row r="126" spans="1:11" ht="5.25" customHeight="1">
      <c r="A126" s="228"/>
      <c r="B126" s="228"/>
      <c r="C126" s="219"/>
      <c r="D126" s="1361"/>
      <c r="E126" s="1362"/>
      <c r="F126" s="1362"/>
      <c r="G126" s="1362"/>
      <c r="H126" s="1362"/>
      <c r="I126" s="219"/>
      <c r="J126" s="464"/>
    </row>
    <row r="127" spans="1:11" ht="6.75" customHeight="1">
      <c r="A127" s="228"/>
      <c r="B127" s="228"/>
      <c r="C127" s="1361"/>
      <c r="D127" s="1361"/>
      <c r="E127" s="1362"/>
      <c r="F127" s="1362"/>
      <c r="G127" s="1362"/>
      <c r="H127" s="1362"/>
      <c r="I127" s="219"/>
      <c r="J127" s="464"/>
    </row>
    <row r="128" spans="1:11" ht="18">
      <c r="A128" s="1433" t="s">
        <v>2133</v>
      </c>
      <c r="B128" s="1439" t="s">
        <v>1293</v>
      </c>
      <c r="C128" s="1449" t="s">
        <v>989</v>
      </c>
      <c r="D128" s="1497"/>
      <c r="E128" s="2886"/>
      <c r="F128" s="2886"/>
      <c r="G128" s="2886"/>
      <c r="H128" s="2886"/>
      <c r="I128" s="464"/>
      <c r="J128" s="464"/>
    </row>
    <row r="129" spans="1:11" ht="18">
      <c r="A129" s="1433"/>
      <c r="B129" s="1439" t="s">
        <v>1294</v>
      </c>
      <c r="C129" s="1440"/>
      <c r="D129" s="1497"/>
      <c r="E129" s="2886"/>
      <c r="F129" s="2886"/>
      <c r="G129" s="2886"/>
      <c r="H129" s="2886"/>
      <c r="I129" s="464"/>
      <c r="J129" s="219"/>
    </row>
    <row r="130" spans="1:11" ht="18" customHeight="1">
      <c r="A130" s="1510"/>
      <c r="B130" s="2139"/>
      <c r="C130" s="2140"/>
      <c r="D130" s="1458"/>
      <c r="E130" s="3801" t="s">
        <v>2309</v>
      </c>
      <c r="F130" s="3801"/>
      <c r="G130" s="3801"/>
      <c r="H130" s="3819"/>
      <c r="I130" s="2141"/>
      <c r="J130" s="1309"/>
    </row>
    <row r="131" spans="1:11" ht="18">
      <c r="A131" s="2723"/>
      <c r="B131" s="2928"/>
      <c r="C131" s="1448" t="s">
        <v>2310</v>
      </c>
      <c r="D131" s="2076" t="s">
        <v>2311</v>
      </c>
      <c r="E131" s="3801" t="s">
        <v>2312</v>
      </c>
      <c r="F131" s="3801"/>
      <c r="G131" s="3801"/>
      <c r="H131" s="2131"/>
      <c r="I131" s="1291"/>
      <c r="J131" s="1309"/>
    </row>
    <row r="132" spans="1:11" ht="18">
      <c r="A132" s="2723"/>
      <c r="B132" s="2142"/>
      <c r="C132" s="2143" t="s">
        <v>1418</v>
      </c>
      <c r="D132" s="2076" t="s">
        <v>2313</v>
      </c>
      <c r="E132" s="2149"/>
      <c r="F132" s="2034"/>
      <c r="G132" s="2056"/>
      <c r="H132" s="2064"/>
      <c r="I132" s="1519" t="s">
        <v>1652</v>
      </c>
      <c r="J132" s="1296" t="s">
        <v>2314</v>
      </c>
    </row>
    <row r="133" spans="1:11" ht="18">
      <c r="A133" s="2723"/>
      <c r="B133" s="2142" t="s">
        <v>2315</v>
      </c>
      <c r="C133" s="2143" t="s">
        <v>2316</v>
      </c>
      <c r="D133" s="2083"/>
      <c r="E133" s="2150" t="s">
        <v>2009</v>
      </c>
      <c r="F133" s="2036" t="s">
        <v>1874</v>
      </c>
      <c r="G133" s="2132" t="s">
        <v>1875</v>
      </c>
      <c r="H133" s="2133" t="s">
        <v>2346</v>
      </c>
      <c r="I133" s="1519" t="s">
        <v>2347</v>
      </c>
      <c r="J133" s="1296" t="s">
        <v>2347</v>
      </c>
    </row>
    <row r="134" spans="1:11" ht="18">
      <c r="A134" s="2723"/>
      <c r="B134" s="2142"/>
      <c r="C134" s="2143"/>
      <c r="D134" s="2083"/>
      <c r="E134" s="2149"/>
      <c r="F134" s="2034"/>
      <c r="G134" s="2056"/>
      <c r="H134" s="2133" t="s">
        <v>970</v>
      </c>
      <c r="I134" s="1519" t="s">
        <v>970</v>
      </c>
      <c r="J134" s="1296" t="s">
        <v>971</v>
      </c>
    </row>
    <row r="135" spans="1:11" ht="18">
      <c r="A135" s="2723"/>
      <c r="B135" s="2156"/>
      <c r="C135" s="2143"/>
      <c r="D135" s="2083"/>
      <c r="E135" s="2149"/>
      <c r="F135" s="2034"/>
      <c r="G135" s="2056"/>
      <c r="H135" s="1419" t="s">
        <v>672</v>
      </c>
      <c r="I135" s="2656" t="s">
        <v>973</v>
      </c>
      <c r="J135" s="1297" t="s">
        <v>973</v>
      </c>
    </row>
    <row r="136" spans="1:11" s="232" customFormat="1" ht="18">
      <c r="B136" s="1451" t="s">
        <v>974</v>
      </c>
      <c r="C136" s="1447"/>
      <c r="D136" s="1447"/>
      <c r="E136" s="1452"/>
      <c r="F136" s="1452"/>
      <c r="G136" s="1452"/>
      <c r="H136" s="1453"/>
      <c r="I136" s="1296"/>
      <c r="J136" s="1296"/>
    </row>
    <row r="137" spans="1:11" s="1342" customFormat="1" ht="18">
      <c r="A137" s="1342">
        <v>1</v>
      </c>
      <c r="B137" s="1343">
        <v>0.5</v>
      </c>
      <c r="C137" s="1342">
        <v>6205</v>
      </c>
      <c r="D137" s="2882">
        <v>2616.96</v>
      </c>
      <c r="E137" s="1342">
        <v>1.548</v>
      </c>
      <c r="F137" s="1342">
        <v>0.39400000000000002</v>
      </c>
      <c r="G137" s="1342">
        <v>7.4999999999999997E-2</v>
      </c>
      <c r="H137" s="1472">
        <f>E137+F137+G137</f>
        <v>2.0170000000000003</v>
      </c>
      <c r="I137" s="1342">
        <v>106.58</v>
      </c>
      <c r="J137" s="1342">
        <v>61.99</v>
      </c>
      <c r="K137" s="1507">
        <f t="shared" ref="K137:K142" si="24">(E137*5+F137*6.1+G137*6.8)*10</f>
        <v>106.53399999999999</v>
      </c>
    </row>
    <row r="138" spans="1:11" s="1342" customFormat="1" ht="18">
      <c r="A138" s="1342">
        <v>2</v>
      </c>
      <c r="B138" s="1346">
        <v>1</v>
      </c>
      <c r="C138" s="1342">
        <v>5763</v>
      </c>
      <c r="D138" s="2882">
        <v>4713.68</v>
      </c>
      <c r="E138" s="1342">
        <v>1.615</v>
      </c>
      <c r="F138" s="1342">
        <v>0.56200000000000006</v>
      </c>
      <c r="G138" s="1342">
        <v>0.19400000000000001</v>
      </c>
      <c r="H138" s="1472">
        <f t="shared" ref="H138:H143" si="25">E138+F138+G138</f>
        <v>2.371</v>
      </c>
      <c r="I138" s="1342">
        <v>128.22999999999999</v>
      </c>
      <c r="J138" s="1342">
        <v>80.55</v>
      </c>
      <c r="K138" s="1507">
        <f t="shared" si="24"/>
        <v>128.22399999999999</v>
      </c>
    </row>
    <row r="139" spans="1:11" s="1342" customFormat="1" ht="18">
      <c r="A139" s="1342">
        <v>3</v>
      </c>
      <c r="B139" s="1343">
        <v>1.5</v>
      </c>
      <c r="C139" s="1342">
        <v>963</v>
      </c>
      <c r="D139" s="2882">
        <v>1283.6600000000001</v>
      </c>
      <c r="E139" s="1342">
        <v>0.82599999999999996</v>
      </c>
      <c r="F139" s="1342">
        <v>0.27200000000000002</v>
      </c>
      <c r="G139" s="1342">
        <v>5.8999999999999997E-2</v>
      </c>
      <c r="H139" s="1472">
        <f t="shared" si="25"/>
        <v>1.1569999999999998</v>
      </c>
      <c r="I139" s="1342">
        <v>61.93</v>
      </c>
      <c r="J139" s="1342">
        <v>39.99</v>
      </c>
      <c r="K139" s="1507">
        <f t="shared" si="24"/>
        <v>61.904000000000003</v>
      </c>
    </row>
    <row r="140" spans="1:11" s="1342" customFormat="1" ht="18">
      <c r="A140" s="1342">
        <v>4</v>
      </c>
      <c r="B140" s="1346">
        <v>2</v>
      </c>
      <c r="C140" s="1342">
        <v>906</v>
      </c>
      <c r="D140" s="2882">
        <v>1694.51</v>
      </c>
      <c r="E140" s="1342">
        <v>0.98199999999999998</v>
      </c>
      <c r="F140" s="1342">
        <v>0.39300000000000002</v>
      </c>
      <c r="G140" s="1342">
        <v>0.13400000000000001</v>
      </c>
      <c r="H140" s="1472">
        <f t="shared" si="25"/>
        <v>1.5089999999999999</v>
      </c>
      <c r="I140" s="1342">
        <v>82.2</v>
      </c>
      <c r="J140" s="1342">
        <v>55.62</v>
      </c>
      <c r="K140" s="1507">
        <f t="shared" si="24"/>
        <v>82.184999999999988</v>
      </c>
    </row>
    <row r="141" spans="1:11" s="1342" customFormat="1" ht="18">
      <c r="A141" s="1342">
        <v>5</v>
      </c>
      <c r="B141" s="1343">
        <v>2.5</v>
      </c>
      <c r="C141" s="1342">
        <v>510</v>
      </c>
      <c r="D141" s="2882">
        <v>1211.9880000000001</v>
      </c>
      <c r="E141" s="1342">
        <v>0.28899999999999998</v>
      </c>
      <c r="F141" s="1342">
        <v>0.17699999999999999</v>
      </c>
      <c r="G141" s="1342">
        <v>0.16500000000000001</v>
      </c>
      <c r="H141" s="1472">
        <f t="shared" si="25"/>
        <v>0.63100000000000001</v>
      </c>
      <c r="I141" s="1342">
        <v>36.39</v>
      </c>
      <c r="J141" s="1342">
        <v>24.29</v>
      </c>
      <c r="K141" s="1507">
        <f t="shared" si="24"/>
        <v>36.466999999999999</v>
      </c>
    </row>
    <row r="142" spans="1:11" s="1342" customFormat="1" ht="18">
      <c r="A142" s="1342">
        <v>6</v>
      </c>
      <c r="B142" s="1346">
        <v>3</v>
      </c>
      <c r="C142" s="1342">
        <v>527</v>
      </c>
      <c r="D142" s="2882">
        <v>1521.37</v>
      </c>
      <c r="E142" s="1342">
        <v>0.314</v>
      </c>
      <c r="F142" s="1342">
        <v>0.21099999999999999</v>
      </c>
      <c r="G142" s="1342">
        <v>0.17499999999999999</v>
      </c>
      <c r="H142" s="1472">
        <f t="shared" si="25"/>
        <v>0.7</v>
      </c>
      <c r="I142" s="1342">
        <v>40.51</v>
      </c>
      <c r="J142" s="1342">
        <v>31.86</v>
      </c>
      <c r="K142" s="1507">
        <f t="shared" si="24"/>
        <v>40.471000000000004</v>
      </c>
    </row>
    <row r="143" spans="1:11" s="1342" customFormat="1" ht="18">
      <c r="A143" s="1342">
        <v>7</v>
      </c>
      <c r="B143" s="1437" t="s">
        <v>981</v>
      </c>
      <c r="C143" s="1342">
        <v>2627</v>
      </c>
      <c r="D143" s="2882">
        <v>30465.5</v>
      </c>
      <c r="E143" s="1342">
        <f>1.689+3+2</f>
        <v>6.6890000000000001</v>
      </c>
      <c r="F143" s="1342">
        <f>2.714+3+2</f>
        <v>7.7140000000000004</v>
      </c>
      <c r="G143" s="1472">
        <f>18.51-6-4</f>
        <v>8.5100000000000016</v>
      </c>
      <c r="H143" s="1472">
        <f t="shared" si="25"/>
        <v>22.913000000000004</v>
      </c>
      <c r="I143" s="1342">
        <v>1433.68</v>
      </c>
      <c r="J143" s="1342">
        <v>1357.07</v>
      </c>
      <c r="K143" s="1507">
        <f>(E143*5+F143*6.1+G143*6.8)*10</f>
        <v>1383.6840000000002</v>
      </c>
    </row>
    <row r="144" spans="1:11" s="232" customFormat="1" ht="18">
      <c r="B144" s="1437" t="s">
        <v>2212</v>
      </c>
      <c r="C144" s="2879"/>
      <c r="D144" s="3567"/>
      <c r="E144" s="2880"/>
      <c r="F144" s="2880"/>
      <c r="G144" s="2881"/>
      <c r="H144" s="2881"/>
      <c r="I144" s="2881"/>
      <c r="J144" s="2881"/>
    </row>
    <row r="145" spans="1:10" s="232" customFormat="1" ht="18">
      <c r="A145" s="232">
        <v>8</v>
      </c>
      <c r="B145" s="1437" t="s">
        <v>1652</v>
      </c>
      <c r="C145" s="223">
        <f>SUM(C137:C144)</f>
        <v>17501</v>
      </c>
      <c r="D145" s="223">
        <f t="shared" ref="D145:J145" si="26">SUM(D137:D144)</f>
        <v>43507.668000000005</v>
      </c>
      <c r="E145" s="1438">
        <f t="shared" si="26"/>
        <v>12.263</v>
      </c>
      <c r="F145" s="1438">
        <f t="shared" si="26"/>
        <v>9.7230000000000008</v>
      </c>
      <c r="G145" s="1438">
        <f t="shared" si="26"/>
        <v>9.3120000000000012</v>
      </c>
      <c r="H145" s="1438">
        <f t="shared" si="26"/>
        <v>31.298000000000002</v>
      </c>
      <c r="I145" s="221">
        <f t="shared" si="26"/>
        <v>1889.52</v>
      </c>
      <c r="J145" s="221">
        <f t="shared" si="26"/>
        <v>1651.37</v>
      </c>
    </row>
    <row r="146" spans="1:10" s="232" customFormat="1" ht="18">
      <c r="A146" s="351">
        <v>9</v>
      </c>
      <c r="B146" s="351" t="s">
        <v>1291</v>
      </c>
      <c r="C146" s="277"/>
      <c r="D146" s="223"/>
      <c r="E146" s="1452"/>
      <c r="F146" s="1452"/>
      <c r="G146" s="1452"/>
      <c r="H146" s="1452"/>
      <c r="I146" s="1296"/>
      <c r="J146" s="1296"/>
    </row>
    <row r="147" spans="1:10" ht="18">
      <c r="A147" s="2838"/>
      <c r="B147" s="2838" t="s">
        <v>1295</v>
      </c>
      <c r="C147" s="1444">
        <f t="shared" ref="C147:J147" si="27">+C124+C145</f>
        <v>44675</v>
      </c>
      <c r="D147" s="1444">
        <f t="shared" si="27"/>
        <v>100692.72600000001</v>
      </c>
      <c r="E147" s="1453">
        <f t="shared" si="27"/>
        <v>29.393000000000001</v>
      </c>
      <c r="F147" s="1453">
        <f t="shared" si="27"/>
        <v>21.639000000000003</v>
      </c>
      <c r="G147" s="1453">
        <f t="shared" si="27"/>
        <v>20.413</v>
      </c>
      <c r="H147" s="1453">
        <f t="shared" si="27"/>
        <v>71.445000000000007</v>
      </c>
      <c r="I147" s="2130">
        <f t="shared" si="27"/>
        <v>4295.74</v>
      </c>
      <c r="J147" s="2130">
        <f t="shared" si="27"/>
        <v>3725.0299999999997</v>
      </c>
    </row>
    <row r="148" spans="1:10" ht="18">
      <c r="A148" s="228"/>
      <c r="B148" s="228"/>
      <c r="C148" s="1361"/>
      <c r="D148" s="1361"/>
      <c r="E148" s="1362"/>
      <c r="F148" s="1362"/>
      <c r="G148" s="1362"/>
      <c r="H148" s="1362"/>
      <c r="I148" s="219"/>
      <c r="J148" s="219"/>
    </row>
    <row r="149" spans="1:10" ht="7.5" customHeight="1">
      <c r="A149" s="228"/>
      <c r="B149" s="228"/>
      <c r="C149" s="1361"/>
      <c r="D149" s="1361"/>
      <c r="E149" s="1362"/>
      <c r="F149" s="1362"/>
      <c r="G149" s="1362"/>
      <c r="H149" s="1362"/>
      <c r="I149" s="219"/>
      <c r="J149" s="219"/>
    </row>
    <row r="150" spans="1:10" ht="9" customHeight="1">
      <c r="A150" s="228"/>
      <c r="B150" s="228"/>
      <c r="C150" s="1361"/>
      <c r="D150" s="1361"/>
      <c r="E150" s="1362"/>
      <c r="F150" s="1362"/>
      <c r="G150" s="1362"/>
      <c r="H150" s="1362"/>
      <c r="I150" s="219"/>
      <c r="J150" s="219"/>
    </row>
    <row r="151" spans="1:10" ht="18">
      <c r="A151" s="1433" t="s">
        <v>2135</v>
      </c>
      <c r="B151" s="1439" t="s">
        <v>1296</v>
      </c>
      <c r="C151" s="1440" t="s">
        <v>2308</v>
      </c>
      <c r="D151" s="1497"/>
      <c r="E151" s="2886"/>
      <c r="F151" s="2886"/>
      <c r="G151" s="2886"/>
      <c r="H151" s="2886"/>
      <c r="I151" s="464"/>
      <c r="J151" s="464"/>
    </row>
    <row r="152" spans="1:10" ht="9.75" customHeight="1">
      <c r="A152" s="1433"/>
      <c r="B152" s="113"/>
      <c r="C152" s="1497"/>
      <c r="D152" s="1497"/>
      <c r="E152" s="2886"/>
      <c r="F152" s="2886"/>
      <c r="G152" s="2886"/>
      <c r="H152" s="2886"/>
      <c r="I152" s="464"/>
      <c r="J152" s="464"/>
    </row>
    <row r="153" spans="1:10" ht="6" customHeight="1">
      <c r="A153" s="1433"/>
      <c r="B153" s="113"/>
      <c r="C153" s="1497"/>
      <c r="D153" s="1497"/>
      <c r="E153" s="2886"/>
      <c r="F153" s="2886"/>
      <c r="G153" s="2886"/>
      <c r="H153" s="2886"/>
      <c r="I153" s="464"/>
      <c r="J153" s="464"/>
    </row>
    <row r="154" spans="1:10" ht="4.5" customHeight="1">
      <c r="A154" s="1433"/>
      <c r="B154" s="113"/>
      <c r="C154" s="1497"/>
      <c r="D154" s="1497"/>
      <c r="E154" s="2886"/>
      <c r="F154" s="2886"/>
      <c r="G154" s="2886"/>
      <c r="H154" s="2886"/>
      <c r="I154" s="464"/>
      <c r="J154" s="464"/>
    </row>
    <row r="155" spans="1:10" ht="18">
      <c r="A155" s="1433"/>
      <c r="B155" s="113"/>
      <c r="C155" s="1497"/>
      <c r="D155" s="1497"/>
      <c r="E155" s="2886"/>
      <c r="F155" s="2886"/>
      <c r="G155" s="2886"/>
      <c r="H155" s="2886"/>
      <c r="I155" s="464"/>
      <c r="J155" s="464"/>
    </row>
    <row r="156" spans="1:10" ht="18" customHeight="1">
      <c r="A156" s="232"/>
      <c r="B156" s="232"/>
      <c r="C156" s="277" t="s">
        <v>1297</v>
      </c>
      <c r="D156" s="223" t="s">
        <v>1962</v>
      </c>
      <c r="E156" s="1438" t="s">
        <v>1298</v>
      </c>
      <c r="F156" s="1438"/>
      <c r="G156" s="1438"/>
      <c r="H156" s="1438"/>
      <c r="I156" s="1463"/>
      <c r="J156" s="1296"/>
    </row>
    <row r="157" spans="1:10" ht="18">
      <c r="A157" s="232"/>
      <c r="B157" s="232"/>
      <c r="C157" s="223" t="s">
        <v>1299</v>
      </c>
      <c r="D157" s="277" t="s">
        <v>1963</v>
      </c>
      <c r="E157" s="1452" t="s">
        <v>1300</v>
      </c>
      <c r="F157" s="1438"/>
      <c r="G157" s="1438"/>
      <c r="H157" s="1517" t="s">
        <v>2346</v>
      </c>
      <c r="I157" s="2091" t="s">
        <v>1652</v>
      </c>
      <c r="J157" s="1296" t="s">
        <v>2314</v>
      </c>
    </row>
    <row r="158" spans="1:10" ht="18">
      <c r="A158" s="232"/>
      <c r="B158" s="1451" t="s">
        <v>1301</v>
      </c>
      <c r="C158" s="223"/>
      <c r="D158" s="1456"/>
      <c r="E158" s="1452" t="s">
        <v>1302</v>
      </c>
      <c r="F158" s="1452" t="s">
        <v>1874</v>
      </c>
      <c r="G158" s="1517" t="s">
        <v>1303</v>
      </c>
      <c r="H158" s="1517" t="s">
        <v>970</v>
      </c>
      <c r="I158" s="2091" t="s">
        <v>2347</v>
      </c>
      <c r="J158" s="1296" t="s">
        <v>2347</v>
      </c>
    </row>
    <row r="159" spans="1:10" ht="18">
      <c r="A159" s="232"/>
      <c r="B159" s="1451" t="s">
        <v>1304</v>
      </c>
      <c r="C159" s="223"/>
      <c r="D159" s="1456"/>
      <c r="E159" s="1452"/>
      <c r="F159" s="1452"/>
      <c r="G159" s="1517" t="s">
        <v>1305</v>
      </c>
      <c r="H159" s="1296" t="s">
        <v>672</v>
      </c>
      <c r="I159" s="2091" t="s">
        <v>970</v>
      </c>
      <c r="J159" s="1296" t="s">
        <v>971</v>
      </c>
    </row>
    <row r="160" spans="1:10" ht="18">
      <c r="A160" s="232"/>
      <c r="B160" s="232"/>
      <c r="C160" s="1456"/>
      <c r="D160" s="1361"/>
      <c r="E160" s="1456"/>
      <c r="F160" s="1452"/>
      <c r="G160" s="1517"/>
      <c r="H160" s="1362"/>
      <c r="I160" s="1463"/>
      <c r="J160" s="1296"/>
    </row>
    <row r="161" spans="1:10" ht="18">
      <c r="A161" s="1510"/>
      <c r="B161" s="2164" t="s">
        <v>974</v>
      </c>
      <c r="C161" s="1457"/>
      <c r="D161" s="1458"/>
      <c r="E161" s="2131"/>
      <c r="F161" s="2131"/>
      <c r="G161" s="2131"/>
      <c r="H161" s="2131"/>
      <c r="I161" s="1337"/>
      <c r="J161" s="1339"/>
    </row>
    <row r="162" spans="1:10" s="1342" customFormat="1" ht="18">
      <c r="A162" s="1342">
        <v>1</v>
      </c>
      <c r="B162" s="1459">
        <v>0.5</v>
      </c>
      <c r="C162" s="2882">
        <v>2</v>
      </c>
      <c r="D162" s="2882">
        <v>0.92</v>
      </c>
      <c r="E162" s="1472">
        <v>0</v>
      </c>
      <c r="F162" s="1472">
        <v>0</v>
      </c>
      <c r="G162" s="1472">
        <v>0</v>
      </c>
      <c r="H162" s="1472">
        <f>E162+F162+G162</f>
        <v>0</v>
      </c>
      <c r="I162" s="1507">
        <v>0</v>
      </c>
      <c r="J162" s="1507">
        <v>0</v>
      </c>
    </row>
    <row r="163" spans="1:10" s="1342" customFormat="1" ht="18">
      <c r="A163" s="1342">
        <v>2</v>
      </c>
      <c r="B163" s="1460">
        <v>1</v>
      </c>
      <c r="C163" s="1342">
        <v>5</v>
      </c>
      <c r="D163" s="2882">
        <v>4.5999999999999996</v>
      </c>
      <c r="E163" s="1472">
        <v>1E-3</v>
      </c>
      <c r="F163" s="1472">
        <v>1E-3</v>
      </c>
      <c r="G163" s="1472">
        <v>0</v>
      </c>
      <c r="H163" s="1472">
        <f t="shared" ref="H163:H168" si="28">E163+F163+G163</f>
        <v>2E-3</v>
      </c>
      <c r="I163" s="1507">
        <v>0.1</v>
      </c>
      <c r="J163" s="1507">
        <v>0</v>
      </c>
    </row>
    <row r="164" spans="1:10" s="1342" customFormat="1" ht="18">
      <c r="A164" s="1342">
        <v>3</v>
      </c>
      <c r="B164" s="1459">
        <v>1.5</v>
      </c>
      <c r="C164" s="1342">
        <v>1</v>
      </c>
      <c r="D164" s="2882">
        <v>1</v>
      </c>
      <c r="E164" s="1472">
        <v>1E-3</v>
      </c>
      <c r="F164" s="1472">
        <v>1E-3</v>
      </c>
      <c r="G164" s="1472">
        <v>0</v>
      </c>
      <c r="H164" s="1472">
        <f t="shared" si="28"/>
        <v>2E-3</v>
      </c>
      <c r="I164" s="1507">
        <v>0.09</v>
      </c>
      <c r="J164" s="1507">
        <v>0</v>
      </c>
    </row>
    <row r="165" spans="1:10" s="1342" customFormat="1" ht="18">
      <c r="A165" s="1342">
        <v>4</v>
      </c>
      <c r="B165" s="1460">
        <v>2</v>
      </c>
      <c r="C165" s="1342">
        <v>2</v>
      </c>
      <c r="D165" s="2882">
        <v>4</v>
      </c>
      <c r="E165" s="1472">
        <v>2E-3</v>
      </c>
      <c r="F165" s="1472">
        <v>2E-3</v>
      </c>
      <c r="G165" s="1472">
        <v>0</v>
      </c>
      <c r="H165" s="1472">
        <f t="shared" si="28"/>
        <v>4.0000000000000001E-3</v>
      </c>
      <c r="I165" s="1507">
        <v>0.26</v>
      </c>
      <c r="J165" s="1507">
        <v>0.1</v>
      </c>
    </row>
    <row r="166" spans="1:10" s="1342" customFormat="1" ht="18">
      <c r="A166" s="1342">
        <v>5</v>
      </c>
      <c r="B166" s="1459">
        <v>2.5</v>
      </c>
      <c r="C166" s="1342">
        <v>0</v>
      </c>
      <c r="D166" s="2882">
        <v>0</v>
      </c>
      <c r="E166" s="1472">
        <v>0</v>
      </c>
      <c r="F166" s="1472">
        <v>0</v>
      </c>
      <c r="G166" s="1472">
        <v>0</v>
      </c>
      <c r="H166" s="1472">
        <f t="shared" si="28"/>
        <v>0</v>
      </c>
      <c r="I166" s="1507">
        <v>0</v>
      </c>
      <c r="J166" s="1507">
        <v>0</v>
      </c>
    </row>
    <row r="167" spans="1:10" s="1342" customFormat="1" ht="18">
      <c r="A167" s="1342">
        <v>6</v>
      </c>
      <c r="B167" s="1460">
        <v>3</v>
      </c>
      <c r="C167" s="1342">
        <v>1</v>
      </c>
      <c r="D167" s="2882">
        <v>1</v>
      </c>
      <c r="E167" s="1472">
        <v>1E-3</v>
      </c>
      <c r="F167" s="1472">
        <v>2E-3</v>
      </c>
      <c r="G167" s="1472">
        <v>2E-3</v>
      </c>
      <c r="H167" s="1472">
        <f t="shared" si="28"/>
        <v>5.0000000000000001E-3</v>
      </c>
      <c r="I167" s="1507">
        <v>0.31</v>
      </c>
      <c r="J167" s="1507">
        <v>0</v>
      </c>
    </row>
    <row r="168" spans="1:10" s="1342" customFormat="1" ht="18">
      <c r="A168" s="1342">
        <v>7</v>
      </c>
      <c r="B168" s="2158" t="s">
        <v>981</v>
      </c>
      <c r="C168" s="1342">
        <v>2</v>
      </c>
      <c r="D168" s="2882">
        <v>10</v>
      </c>
      <c r="E168" s="1472">
        <v>1E-3</v>
      </c>
      <c r="F168" s="1472">
        <v>2E-3</v>
      </c>
      <c r="G168" s="1472">
        <v>8.9999999999999993E-3</v>
      </c>
      <c r="H168" s="1472">
        <f t="shared" si="28"/>
        <v>1.2E-2</v>
      </c>
      <c r="I168" s="1507">
        <v>0.84</v>
      </c>
      <c r="J168" s="1507">
        <v>0</v>
      </c>
    </row>
    <row r="169" spans="1:10" ht="18">
      <c r="A169" s="1464"/>
      <c r="B169" s="228"/>
      <c r="C169" s="1443"/>
      <c r="D169" s="1443"/>
      <c r="E169" s="2159"/>
      <c r="F169" s="1466"/>
      <c r="G169" s="1466"/>
      <c r="H169" s="1466"/>
      <c r="I169" s="1467"/>
      <c r="J169" s="1468"/>
    </row>
    <row r="170" spans="1:10" ht="18">
      <c r="A170" s="1342">
        <v>8</v>
      </c>
      <c r="B170" s="2160" t="s">
        <v>1652</v>
      </c>
      <c r="C170" s="1447">
        <f t="shared" ref="C170:J170" si="29">SUM(C162:C169)</f>
        <v>13</v>
      </c>
      <c r="D170" s="1447">
        <f t="shared" si="29"/>
        <v>21.52</v>
      </c>
      <c r="E170" s="1461">
        <f t="shared" si="29"/>
        <v>6.0000000000000001E-3</v>
      </c>
      <c r="F170" s="1344">
        <f t="shared" si="29"/>
        <v>8.0000000000000002E-3</v>
      </c>
      <c r="G170" s="1344">
        <f t="shared" si="29"/>
        <v>1.0999999999999999E-2</v>
      </c>
      <c r="H170" s="1344">
        <f t="shared" si="29"/>
        <v>2.5000000000000001E-2</v>
      </c>
      <c r="I170" s="2155">
        <f t="shared" si="29"/>
        <v>1.6</v>
      </c>
      <c r="J170" s="2155">
        <f t="shared" si="29"/>
        <v>0.1</v>
      </c>
    </row>
    <row r="171" spans="1:10" ht="18">
      <c r="A171" s="228"/>
      <c r="B171" s="228"/>
      <c r="C171" s="1361"/>
      <c r="D171" s="1361"/>
      <c r="E171" s="1362"/>
      <c r="F171" s="1362"/>
      <c r="G171" s="1362"/>
      <c r="H171" s="1362"/>
      <c r="I171" s="219"/>
      <c r="J171" s="1291"/>
    </row>
    <row r="172" spans="1:10" ht="7.5" customHeight="1">
      <c r="A172" s="228"/>
      <c r="B172" s="228"/>
      <c r="C172" s="1361"/>
      <c r="D172" s="1361"/>
      <c r="E172" s="1362"/>
      <c r="F172" s="1362"/>
      <c r="G172" s="1362"/>
      <c r="H172" s="1362"/>
      <c r="I172" s="219"/>
      <c r="J172" s="464"/>
    </row>
    <row r="173" spans="1:10" ht="10.5" customHeight="1">
      <c r="A173" s="228"/>
      <c r="B173" s="228"/>
      <c r="C173" s="1361"/>
      <c r="D173" s="1361"/>
      <c r="E173" s="1362"/>
      <c r="F173" s="1362"/>
      <c r="G173" s="1362"/>
      <c r="H173" s="1362"/>
      <c r="I173" s="219"/>
      <c r="J173" s="1291"/>
    </row>
    <row r="174" spans="1:10" ht="18">
      <c r="A174" s="113"/>
      <c r="B174" s="113"/>
      <c r="C174" s="1497"/>
      <c r="D174" s="1497"/>
      <c r="E174" s="2886"/>
      <c r="F174" s="2886"/>
      <c r="G174" s="2886"/>
      <c r="H174" s="2886"/>
      <c r="I174" s="464"/>
      <c r="J174" s="219"/>
    </row>
    <row r="175" spans="1:10" ht="18">
      <c r="A175" s="1433" t="s">
        <v>2137</v>
      </c>
      <c r="B175" s="1439" t="s">
        <v>1296</v>
      </c>
      <c r="C175" s="1449" t="s">
        <v>989</v>
      </c>
      <c r="D175" s="1497"/>
      <c r="E175" s="2886"/>
      <c r="F175" s="2886"/>
      <c r="G175" s="2886"/>
      <c r="H175" s="2886"/>
      <c r="I175" s="464"/>
      <c r="J175" s="219"/>
    </row>
    <row r="176" spans="1:10" ht="18">
      <c r="A176" s="1433"/>
      <c r="B176" s="113"/>
      <c r="C176" s="1497"/>
      <c r="D176" s="1497"/>
      <c r="E176" s="2886"/>
      <c r="F176" s="2886"/>
      <c r="G176" s="2886"/>
      <c r="H176" s="2886"/>
      <c r="I176" s="464"/>
      <c r="J176" s="464"/>
    </row>
    <row r="177" spans="1:10" ht="18" customHeight="1">
      <c r="A177" s="232"/>
      <c r="B177" s="232"/>
      <c r="C177" s="277" t="s">
        <v>1297</v>
      </c>
      <c r="D177" s="223" t="s">
        <v>1962</v>
      </c>
      <c r="E177" s="1438" t="s">
        <v>1298</v>
      </c>
      <c r="F177" s="1438"/>
      <c r="G177" s="1438"/>
      <c r="H177" s="1438"/>
      <c r="I177" s="1463"/>
      <c r="J177" s="1296"/>
    </row>
    <row r="178" spans="1:10" ht="18">
      <c r="A178" s="232"/>
      <c r="B178" s="3565"/>
      <c r="C178" s="277" t="s">
        <v>1299</v>
      </c>
      <c r="D178" s="277" t="s">
        <v>1963</v>
      </c>
      <c r="E178" s="2161" t="s">
        <v>1300</v>
      </c>
      <c r="F178" s="2162"/>
      <c r="G178" s="2163"/>
      <c r="H178" s="1517" t="s">
        <v>2346</v>
      </c>
      <c r="I178" s="2091" t="s">
        <v>1652</v>
      </c>
      <c r="J178" s="1296" t="s">
        <v>2314</v>
      </c>
    </row>
    <row r="179" spans="1:10" ht="18">
      <c r="A179" s="232"/>
      <c r="B179" s="1451" t="s">
        <v>1301</v>
      </c>
      <c r="C179" s="223"/>
      <c r="D179" s="1456"/>
      <c r="E179" s="1452" t="s">
        <v>1302</v>
      </c>
      <c r="F179" s="1452" t="s">
        <v>1874</v>
      </c>
      <c r="G179" s="1517" t="s">
        <v>1303</v>
      </c>
      <c r="H179" s="1517" t="s">
        <v>970</v>
      </c>
      <c r="I179" s="2091" t="s">
        <v>2347</v>
      </c>
      <c r="J179" s="1296" t="s">
        <v>2347</v>
      </c>
    </row>
    <row r="180" spans="1:10" ht="18">
      <c r="A180" s="232"/>
      <c r="B180" s="1451" t="s">
        <v>1304</v>
      </c>
      <c r="C180" s="223"/>
      <c r="D180" s="1456"/>
      <c r="E180" s="1452"/>
      <c r="F180" s="1452"/>
      <c r="G180" s="1517" t="s">
        <v>1305</v>
      </c>
      <c r="H180" s="1296" t="s">
        <v>672</v>
      </c>
      <c r="I180" s="2091" t="s">
        <v>970</v>
      </c>
      <c r="J180" s="1296" t="s">
        <v>971</v>
      </c>
    </row>
    <row r="181" spans="1:10" ht="20.25" customHeight="1">
      <c r="A181" s="232"/>
      <c r="B181" s="232"/>
      <c r="C181" s="1456"/>
      <c r="D181" s="1456"/>
      <c r="E181" s="1452"/>
      <c r="F181" s="1452"/>
      <c r="G181" s="1517"/>
      <c r="H181" s="1362"/>
      <c r="I181" s="1463"/>
      <c r="J181" s="1296"/>
    </row>
    <row r="182" spans="1:10" ht="18">
      <c r="A182" s="1510"/>
      <c r="B182" s="2164" t="s">
        <v>974</v>
      </c>
      <c r="C182" s="1457"/>
      <c r="D182" s="1458"/>
      <c r="E182" s="2131"/>
      <c r="F182" s="2131"/>
      <c r="G182" s="2131"/>
      <c r="H182" s="2131"/>
      <c r="I182" s="1337"/>
      <c r="J182" s="1339"/>
    </row>
    <row r="183" spans="1:10" s="1342" customFormat="1" ht="18">
      <c r="A183" s="1342">
        <v>1</v>
      </c>
      <c r="B183" s="1343">
        <v>0.5</v>
      </c>
      <c r="C183" s="1342">
        <v>9</v>
      </c>
      <c r="D183" s="2882">
        <v>3.3</v>
      </c>
      <c r="E183" s="1472">
        <v>4.0000000000000001E-3</v>
      </c>
      <c r="F183" s="1472">
        <v>1E-3</v>
      </c>
      <c r="G183" s="1472">
        <v>0</v>
      </c>
      <c r="H183" s="1472">
        <f>E183+F183+G183</f>
        <v>5.0000000000000001E-3</v>
      </c>
      <c r="I183" s="1507">
        <v>0.22</v>
      </c>
      <c r="J183" s="1507">
        <v>0</v>
      </c>
    </row>
    <row r="184" spans="1:10" s="1342" customFormat="1" ht="18">
      <c r="A184" s="1342">
        <v>2</v>
      </c>
      <c r="B184" s="1346">
        <v>1</v>
      </c>
      <c r="C184" s="1342">
        <v>12</v>
      </c>
      <c r="D184" s="2882">
        <v>11.64</v>
      </c>
      <c r="E184" s="1472">
        <v>4.0000000000000001E-3</v>
      </c>
      <c r="F184" s="1472">
        <v>4.0000000000000001E-3</v>
      </c>
      <c r="G184" s="1472">
        <v>0</v>
      </c>
      <c r="H184" s="1472">
        <f t="shared" ref="H184:H189" si="30">E184+F184+G184</f>
        <v>8.0000000000000002E-3</v>
      </c>
      <c r="I184" s="1507">
        <v>0.48</v>
      </c>
      <c r="J184" s="1507">
        <v>0.23</v>
      </c>
    </row>
    <row r="185" spans="1:10" s="1342" customFormat="1" ht="18">
      <c r="A185" s="1342">
        <v>3</v>
      </c>
      <c r="B185" s="1343">
        <v>1.5</v>
      </c>
      <c r="C185" s="1342">
        <v>1</v>
      </c>
      <c r="D185" s="2882">
        <v>1.5</v>
      </c>
      <c r="E185" s="1472">
        <v>2E-3</v>
      </c>
      <c r="F185" s="1472">
        <v>1E-3</v>
      </c>
      <c r="G185" s="1472">
        <v>0</v>
      </c>
      <c r="H185" s="1472">
        <f t="shared" si="30"/>
        <v>3.0000000000000001E-3</v>
      </c>
      <c r="I185" s="1507">
        <v>0.2</v>
      </c>
      <c r="J185" s="1507">
        <v>0.12</v>
      </c>
    </row>
    <row r="186" spans="1:10" s="1342" customFormat="1" ht="18">
      <c r="A186" s="1342">
        <v>4</v>
      </c>
      <c r="B186" s="1346">
        <v>2</v>
      </c>
      <c r="C186" s="1342">
        <v>1</v>
      </c>
      <c r="D186" s="2882">
        <v>2</v>
      </c>
      <c r="E186" s="1472">
        <v>3.0000000000000001E-3</v>
      </c>
      <c r="F186" s="1472">
        <v>3.0000000000000001E-3</v>
      </c>
      <c r="G186" s="1472">
        <v>0</v>
      </c>
      <c r="H186" s="1472">
        <f t="shared" si="30"/>
        <v>6.0000000000000001E-3</v>
      </c>
      <c r="I186" s="1507">
        <v>0.3</v>
      </c>
      <c r="J186" s="1507">
        <v>0</v>
      </c>
    </row>
    <row r="187" spans="1:10" s="1342" customFormat="1" ht="18">
      <c r="A187" s="1342">
        <v>5</v>
      </c>
      <c r="B187" s="1343">
        <v>2.5</v>
      </c>
      <c r="C187" s="1342">
        <v>0</v>
      </c>
      <c r="D187" s="2882">
        <v>0</v>
      </c>
      <c r="E187" s="1472">
        <v>0</v>
      </c>
      <c r="F187" s="1472">
        <v>0</v>
      </c>
      <c r="G187" s="1472">
        <v>0</v>
      </c>
      <c r="H187" s="1472">
        <f t="shared" si="30"/>
        <v>0</v>
      </c>
      <c r="I187" s="1507">
        <v>0.02</v>
      </c>
      <c r="J187" s="1507">
        <v>0</v>
      </c>
    </row>
    <row r="188" spans="1:10" s="1342" customFormat="1" ht="18">
      <c r="A188" s="1342">
        <v>6</v>
      </c>
      <c r="B188" s="1346">
        <v>3</v>
      </c>
      <c r="C188" s="1342">
        <v>1</v>
      </c>
      <c r="D188" s="2882">
        <v>1</v>
      </c>
      <c r="E188" s="1472">
        <v>1E-3</v>
      </c>
      <c r="F188" s="1472">
        <v>1E-3</v>
      </c>
      <c r="G188" s="1472">
        <v>1E-3</v>
      </c>
      <c r="H188" s="1472">
        <f t="shared" si="30"/>
        <v>3.0000000000000001E-3</v>
      </c>
      <c r="I188" s="1507">
        <v>0.16</v>
      </c>
      <c r="J188" s="1507">
        <v>0</v>
      </c>
    </row>
    <row r="189" spans="1:10" s="1342" customFormat="1" ht="18">
      <c r="A189" s="1342">
        <v>7</v>
      </c>
      <c r="B189" s="1437" t="s">
        <v>981</v>
      </c>
      <c r="C189" s="1342">
        <v>1</v>
      </c>
      <c r="D189" s="2882">
        <v>4</v>
      </c>
      <c r="E189" s="1472">
        <v>1E-3</v>
      </c>
      <c r="F189" s="1472">
        <v>1E-3</v>
      </c>
      <c r="G189" s="1472">
        <v>3.0000000000000001E-3</v>
      </c>
      <c r="H189" s="1472">
        <f t="shared" si="30"/>
        <v>5.0000000000000001E-3</v>
      </c>
      <c r="I189" s="1507">
        <v>0.33</v>
      </c>
      <c r="J189" s="1507">
        <v>0</v>
      </c>
    </row>
    <row r="190" spans="1:10" ht="10.5" customHeight="1">
      <c r="A190" s="1464"/>
      <c r="B190" s="228"/>
      <c r="C190" s="1443"/>
      <c r="D190" s="1443"/>
      <c r="E190" s="1466"/>
      <c r="F190" s="1466"/>
      <c r="G190" s="1466"/>
      <c r="H190" s="1466"/>
      <c r="I190" s="1467"/>
      <c r="J190" s="1468"/>
    </row>
    <row r="191" spans="1:10" ht="6.75" customHeight="1">
      <c r="A191" s="232"/>
      <c r="B191" s="1446"/>
      <c r="C191" s="1361"/>
      <c r="D191" s="1458"/>
      <c r="E191" s="1344"/>
      <c r="F191" s="1344"/>
      <c r="G191" s="1344"/>
      <c r="H191" s="1344"/>
      <c r="I191" s="2155"/>
      <c r="J191" s="1309"/>
    </row>
    <row r="192" spans="1:10" ht="18">
      <c r="A192" s="232">
        <v>8</v>
      </c>
      <c r="B192" s="1437" t="s">
        <v>1652</v>
      </c>
      <c r="C192" s="2165">
        <f t="shared" ref="C192:J192" si="31">SUM(C183:C190)</f>
        <v>25</v>
      </c>
      <c r="D192" s="1447">
        <f t="shared" si="31"/>
        <v>23.44</v>
      </c>
      <c r="E192" s="1461">
        <f t="shared" si="31"/>
        <v>1.5000000000000003E-2</v>
      </c>
      <c r="F192" s="1344">
        <f t="shared" si="31"/>
        <v>1.1000000000000003E-2</v>
      </c>
      <c r="G192" s="1344">
        <f t="shared" si="31"/>
        <v>4.0000000000000001E-3</v>
      </c>
      <c r="H192" s="1344">
        <f t="shared" si="31"/>
        <v>0.03</v>
      </c>
      <c r="I192" s="2155">
        <f t="shared" si="31"/>
        <v>1.71</v>
      </c>
      <c r="J192" s="2155">
        <f t="shared" si="31"/>
        <v>0.35</v>
      </c>
    </row>
    <row r="193" spans="1:11" ht="18">
      <c r="A193" s="2724">
        <v>9</v>
      </c>
      <c r="B193" s="2724" t="s">
        <v>720</v>
      </c>
      <c r="C193" s="2166"/>
      <c r="D193" s="223"/>
      <c r="E193" s="2153"/>
      <c r="F193" s="2041"/>
      <c r="G193" s="2041"/>
      <c r="H193" s="2041"/>
      <c r="I193" s="2167"/>
      <c r="J193" s="1454"/>
    </row>
    <row r="194" spans="1:11" s="22" customFormat="1" ht="18">
      <c r="A194" s="351"/>
      <c r="B194" s="351" t="s">
        <v>1306</v>
      </c>
      <c r="C194" s="2063">
        <f t="shared" ref="C194:J194" si="32">+C170+C192</f>
        <v>38</v>
      </c>
      <c r="D194" s="2063">
        <f t="shared" si="32"/>
        <v>44.96</v>
      </c>
      <c r="E194" s="2029">
        <f t="shared" si="32"/>
        <v>2.1000000000000005E-2</v>
      </c>
      <c r="F194" s="2029">
        <f t="shared" si="32"/>
        <v>1.9000000000000003E-2</v>
      </c>
      <c r="G194" s="2029">
        <f t="shared" si="32"/>
        <v>1.4999999999999999E-2</v>
      </c>
      <c r="H194" s="2029">
        <f t="shared" si="32"/>
        <v>5.5E-2</v>
      </c>
      <c r="I194" s="1436">
        <f t="shared" si="32"/>
        <v>3.31</v>
      </c>
      <c r="J194" s="1436">
        <f t="shared" si="32"/>
        <v>0.44999999999999996</v>
      </c>
    </row>
    <row r="195" spans="1:11" s="26" customFormat="1" ht="12.75" customHeight="1">
      <c r="A195" s="113"/>
      <c r="B195" s="113"/>
      <c r="C195" s="1485"/>
      <c r="D195" s="1485"/>
      <c r="E195" s="1486"/>
      <c r="F195" s="1486"/>
      <c r="G195" s="1486"/>
      <c r="H195" s="1486"/>
      <c r="I195" s="1486"/>
      <c r="J195" s="1486"/>
    </row>
    <row r="196" spans="1:11" ht="9" customHeight="1">
      <c r="A196" s="228"/>
      <c r="B196" s="228"/>
      <c r="C196" s="1361"/>
      <c r="D196" s="1361"/>
      <c r="E196" s="1362"/>
      <c r="F196" s="1362"/>
      <c r="G196" s="1362"/>
      <c r="H196" s="1362"/>
      <c r="I196" s="219"/>
      <c r="J196" s="219"/>
    </row>
    <row r="197" spans="1:11" ht="7.5" customHeight="1">
      <c r="A197" s="228"/>
      <c r="B197" s="228"/>
      <c r="C197" s="1361"/>
      <c r="D197" s="1361"/>
      <c r="E197" s="1362"/>
      <c r="F197" s="1362"/>
      <c r="G197" s="1362"/>
      <c r="H197" s="1362"/>
      <c r="I197" s="219"/>
      <c r="J197" s="219"/>
    </row>
    <row r="198" spans="1:11" ht="18">
      <c r="A198" s="1433" t="s">
        <v>2139</v>
      </c>
      <c r="B198" s="1439" t="s">
        <v>1307</v>
      </c>
      <c r="C198" s="1440" t="s">
        <v>2308</v>
      </c>
      <c r="D198" s="1497"/>
      <c r="E198" s="2886"/>
      <c r="F198" s="2886"/>
      <c r="G198" s="2886"/>
      <c r="H198" s="2886"/>
      <c r="I198" s="464"/>
      <c r="J198" s="464"/>
    </row>
    <row r="199" spans="1:11" ht="18">
      <c r="A199" s="1433"/>
      <c r="B199" s="1439" t="s">
        <v>1308</v>
      </c>
      <c r="C199" s="1440"/>
      <c r="D199" s="1497"/>
      <c r="E199" s="2886"/>
      <c r="F199" s="2886"/>
      <c r="G199" s="2886"/>
      <c r="H199" s="2886"/>
      <c r="I199" s="464"/>
      <c r="J199" s="464"/>
    </row>
    <row r="200" spans="1:11" ht="18" customHeight="1">
      <c r="A200" s="232"/>
      <c r="B200" s="232"/>
      <c r="C200" s="277" t="s">
        <v>1297</v>
      </c>
      <c r="D200" s="277" t="s">
        <v>1962</v>
      </c>
      <c r="E200" s="1438" t="s">
        <v>1298</v>
      </c>
      <c r="F200" s="1438"/>
      <c r="G200" s="1438"/>
      <c r="H200" s="1438"/>
      <c r="I200" s="1463"/>
      <c r="J200" s="221"/>
    </row>
    <row r="201" spans="1:11" ht="18">
      <c r="A201" s="232"/>
      <c r="B201" s="232"/>
      <c r="C201" s="277" t="s">
        <v>1299</v>
      </c>
      <c r="D201" s="277" t="s">
        <v>1963</v>
      </c>
      <c r="E201" s="2161" t="s">
        <v>1300</v>
      </c>
      <c r="F201" s="2162"/>
      <c r="G201" s="2163"/>
      <c r="H201" s="1438"/>
      <c r="I201" s="1463"/>
      <c r="J201" s="1296"/>
    </row>
    <row r="202" spans="1:11" ht="18">
      <c r="A202" s="232"/>
      <c r="B202" s="1451" t="s">
        <v>1301</v>
      </c>
      <c r="C202" s="223"/>
      <c r="D202" s="1456"/>
      <c r="E202" s="1452" t="s">
        <v>1302</v>
      </c>
      <c r="F202" s="1452" t="s">
        <v>1874</v>
      </c>
      <c r="G202" s="1517" t="s">
        <v>1303</v>
      </c>
      <c r="H202" s="1517" t="s">
        <v>2346</v>
      </c>
      <c r="I202" s="2091" t="s">
        <v>1652</v>
      </c>
      <c r="J202" s="1296" t="s">
        <v>2314</v>
      </c>
    </row>
    <row r="203" spans="1:11" ht="18">
      <c r="A203" s="232"/>
      <c r="B203" s="1451" t="s">
        <v>1304</v>
      </c>
      <c r="C203" s="223"/>
      <c r="D203" s="1456"/>
      <c r="E203" s="1452"/>
      <c r="F203" s="1452"/>
      <c r="G203" s="1517" t="s">
        <v>1305</v>
      </c>
      <c r="H203" s="1517" t="s">
        <v>970</v>
      </c>
      <c r="I203" s="2091" t="s">
        <v>2347</v>
      </c>
      <c r="J203" s="1296" t="s">
        <v>2347</v>
      </c>
    </row>
    <row r="204" spans="1:11" ht="18">
      <c r="A204" s="232"/>
      <c r="B204" s="232"/>
      <c r="C204" s="1456"/>
      <c r="D204" s="1456"/>
      <c r="E204" s="1452"/>
      <c r="F204" s="1452"/>
      <c r="G204" s="1517"/>
      <c r="H204" s="1296" t="s">
        <v>672</v>
      </c>
      <c r="I204" s="2091" t="s">
        <v>970</v>
      </c>
      <c r="J204" s="1296" t="s">
        <v>971</v>
      </c>
    </row>
    <row r="205" spans="1:11" ht="18">
      <c r="A205" s="1510"/>
      <c r="B205" s="2164" t="s">
        <v>974</v>
      </c>
      <c r="C205" s="1457"/>
      <c r="D205" s="1458"/>
      <c r="E205" s="2131"/>
      <c r="F205" s="2131"/>
      <c r="G205" s="2131"/>
      <c r="H205" s="2131"/>
      <c r="I205" s="1292"/>
      <c r="J205" s="1339"/>
    </row>
    <row r="206" spans="1:11" s="1342" customFormat="1" ht="18">
      <c r="A206" s="1342">
        <v>1</v>
      </c>
      <c r="B206" s="1343">
        <v>0.5</v>
      </c>
      <c r="C206" s="1342">
        <v>1458</v>
      </c>
      <c r="D206" s="3570">
        <v>634.09</v>
      </c>
      <c r="E206" s="1472">
        <v>7.3999999999999996E-2</v>
      </c>
      <c r="F206" s="1472">
        <v>5.8000000000000003E-2</v>
      </c>
      <c r="G206" s="1472">
        <v>5.0000000000000001E-3</v>
      </c>
      <c r="H206" s="1472">
        <f>E206+F206+G206</f>
        <v>0.13700000000000001</v>
      </c>
      <c r="I206" s="1507">
        <v>7.6</v>
      </c>
      <c r="J206" s="1507">
        <v>2.2000000000000002</v>
      </c>
      <c r="K206" s="1507">
        <f t="shared" ref="K206:K211" si="33">(E206*5+F206*6.1+G206*6.8)*10</f>
        <v>7.5780000000000003</v>
      </c>
    </row>
    <row r="207" spans="1:11" s="1342" customFormat="1" ht="18">
      <c r="A207" s="1342">
        <v>2</v>
      </c>
      <c r="B207" s="1346">
        <v>1</v>
      </c>
      <c r="C207" s="1342">
        <v>840</v>
      </c>
      <c r="D207" s="3570">
        <v>723.7</v>
      </c>
      <c r="E207" s="1472">
        <v>5.2999999999999999E-2</v>
      </c>
      <c r="F207" s="1472">
        <v>4.4999999999999998E-2</v>
      </c>
      <c r="G207" s="1472">
        <v>0</v>
      </c>
      <c r="H207" s="1472">
        <f t="shared" ref="H207:H212" si="34">E207+F207+G207</f>
        <v>9.8000000000000004E-2</v>
      </c>
      <c r="I207" s="1507">
        <v>5.45</v>
      </c>
      <c r="J207" s="1507">
        <v>1.49</v>
      </c>
      <c r="K207" s="1507">
        <f t="shared" si="33"/>
        <v>5.3949999999999996</v>
      </c>
    </row>
    <row r="208" spans="1:11" s="1342" customFormat="1" ht="18">
      <c r="A208" s="1342">
        <v>3</v>
      </c>
      <c r="B208" s="1343">
        <v>1.5</v>
      </c>
      <c r="C208" s="2882">
        <v>176</v>
      </c>
      <c r="D208" s="3570">
        <v>241.92</v>
      </c>
      <c r="E208" s="1472">
        <v>0.70299999999999996</v>
      </c>
      <c r="F208" s="1472">
        <v>0.51</v>
      </c>
      <c r="G208" s="1472">
        <v>3.6999999999999998E-2</v>
      </c>
      <c r="H208" s="1472">
        <f t="shared" si="34"/>
        <v>1.25</v>
      </c>
      <c r="I208" s="1507">
        <f>68.74-10</f>
        <v>58.739999999999995</v>
      </c>
      <c r="J208" s="1507">
        <v>17.21</v>
      </c>
      <c r="K208" s="1507">
        <f t="shared" si="33"/>
        <v>68.775999999999996</v>
      </c>
    </row>
    <row r="209" spans="1:11" s="1342" customFormat="1" ht="18">
      <c r="A209" s="1342">
        <v>4</v>
      </c>
      <c r="B209" s="1346">
        <v>2</v>
      </c>
      <c r="C209" s="1342">
        <v>183</v>
      </c>
      <c r="D209" s="3570">
        <v>344.23</v>
      </c>
      <c r="E209" s="1472">
        <v>0.41499999999999998</v>
      </c>
      <c r="F209" s="1472">
        <v>0.32900000000000001</v>
      </c>
      <c r="G209" s="1472">
        <v>3.1E-2</v>
      </c>
      <c r="H209" s="1472">
        <f t="shared" si="34"/>
        <v>0.77500000000000002</v>
      </c>
      <c r="I209" s="1507">
        <f>42.87-10</f>
        <v>32.869999999999997</v>
      </c>
      <c r="J209" s="1507">
        <v>17.600000000000001</v>
      </c>
      <c r="K209" s="1507">
        <f t="shared" si="33"/>
        <v>42.926999999999992</v>
      </c>
    </row>
    <row r="210" spans="1:11" s="1342" customFormat="1" ht="18">
      <c r="A210" s="1342">
        <v>5</v>
      </c>
      <c r="B210" s="1343">
        <v>2.5</v>
      </c>
      <c r="C210" s="1342">
        <v>54</v>
      </c>
      <c r="D210" s="3570">
        <v>128.15</v>
      </c>
      <c r="E210" s="1472">
        <v>9.1999999999999998E-2</v>
      </c>
      <c r="F210" s="1472">
        <v>9.2999999999999999E-2</v>
      </c>
      <c r="G210" s="1472">
        <v>0.02</v>
      </c>
      <c r="H210" s="1472">
        <f t="shared" si="34"/>
        <v>0.20499999999999999</v>
      </c>
      <c r="I210" s="1507">
        <v>11.66</v>
      </c>
      <c r="J210" s="1507">
        <v>6.38</v>
      </c>
      <c r="K210" s="1507">
        <f t="shared" si="33"/>
        <v>11.632999999999999</v>
      </c>
    </row>
    <row r="211" spans="1:11" s="1342" customFormat="1" ht="18">
      <c r="A211" s="1342">
        <v>6</v>
      </c>
      <c r="B211" s="1346">
        <v>3</v>
      </c>
      <c r="C211" s="1342">
        <v>102</v>
      </c>
      <c r="D211" s="3570">
        <v>296.58800000000002</v>
      </c>
      <c r="E211" s="1472">
        <v>9.7000000000000003E-2</v>
      </c>
      <c r="F211" s="1472">
        <v>0.106</v>
      </c>
      <c r="G211" s="1472">
        <v>3.6999999999999998E-2</v>
      </c>
      <c r="H211" s="1472">
        <f t="shared" si="34"/>
        <v>0.24000000000000002</v>
      </c>
      <c r="I211" s="1507">
        <v>13.81</v>
      </c>
      <c r="J211" s="1507">
        <v>6.88</v>
      </c>
      <c r="K211" s="1507">
        <f t="shared" si="33"/>
        <v>13.832000000000001</v>
      </c>
    </row>
    <row r="212" spans="1:11" s="1342" customFormat="1" ht="18">
      <c r="A212" s="1342">
        <v>7</v>
      </c>
      <c r="B212" s="1343" t="s">
        <v>708</v>
      </c>
      <c r="C212" s="1342">
        <v>102</v>
      </c>
      <c r="D212" s="3570">
        <v>576.41</v>
      </c>
      <c r="E212" s="1472">
        <v>0.13300000000000001</v>
      </c>
      <c r="F212" s="1472">
        <v>0.17499999999999999</v>
      </c>
      <c r="G212" s="1472">
        <v>0.24099999999999999</v>
      </c>
      <c r="H212" s="1472">
        <f t="shared" si="34"/>
        <v>0.54899999999999993</v>
      </c>
      <c r="I212" s="1507">
        <v>33.68</v>
      </c>
      <c r="J212" s="1507">
        <v>20.92</v>
      </c>
      <c r="K212" s="1507">
        <f>(E212*5+F212*6.1+G212*6.8)*10</f>
        <v>33.712999999999994</v>
      </c>
    </row>
    <row r="213" spans="1:11" s="228" customFormat="1" ht="18">
      <c r="A213" s="1464"/>
      <c r="B213" s="1465" t="s">
        <v>2212</v>
      </c>
      <c r="C213" s="2936"/>
      <c r="D213" s="2880"/>
      <c r="E213" s="2880"/>
      <c r="F213" s="2880"/>
      <c r="G213" s="2880"/>
      <c r="H213" s="2880"/>
      <c r="I213" s="2881"/>
      <c r="J213" s="2879"/>
    </row>
    <row r="214" spans="1:11" s="228" customFormat="1" ht="18">
      <c r="A214" s="232">
        <v>8</v>
      </c>
      <c r="B214" s="1437" t="s">
        <v>1652</v>
      </c>
      <c r="C214" s="223">
        <f t="shared" ref="C214:J214" si="35">SUM(C206:C213)</f>
        <v>2915</v>
      </c>
      <c r="D214" s="223">
        <f t="shared" si="35"/>
        <v>2945.0880000000002</v>
      </c>
      <c r="E214" s="1438">
        <f t="shared" si="35"/>
        <v>1.5669999999999999</v>
      </c>
      <c r="F214" s="1438">
        <f t="shared" si="35"/>
        <v>1.3160000000000001</v>
      </c>
      <c r="G214" s="1438">
        <f t="shared" si="35"/>
        <v>0.371</v>
      </c>
      <c r="H214" s="1438">
        <f t="shared" si="35"/>
        <v>3.2540000000000004</v>
      </c>
      <c r="I214" s="1463">
        <f t="shared" si="35"/>
        <v>163.81</v>
      </c>
      <c r="J214" s="1463">
        <f t="shared" si="35"/>
        <v>72.680000000000007</v>
      </c>
    </row>
    <row r="215" spans="1:11" ht="18" customHeight="1">
      <c r="A215" s="228">
        <v>8</v>
      </c>
      <c r="B215" s="228" t="s">
        <v>1653</v>
      </c>
      <c r="C215" s="1362"/>
      <c r="D215" s="1362"/>
      <c r="E215" s="1362"/>
      <c r="F215" s="1362"/>
      <c r="G215" s="1362"/>
      <c r="H215" s="1362"/>
      <c r="I215" s="1362"/>
      <c r="J215" s="1362"/>
    </row>
    <row r="216" spans="1:11" ht="9" customHeight="1">
      <c r="A216" s="228"/>
      <c r="B216" s="228"/>
      <c r="C216" s="1361"/>
      <c r="D216" s="1361"/>
      <c r="E216" s="1362"/>
      <c r="F216" s="1362"/>
      <c r="G216" s="1362"/>
      <c r="H216" s="2886"/>
      <c r="I216" s="464"/>
      <c r="J216" s="464"/>
    </row>
    <row r="217" spans="1:11" ht="6.75" customHeight="1">
      <c r="A217" s="228"/>
      <c r="B217" s="228"/>
      <c r="C217" s="1361"/>
      <c r="D217" s="1361"/>
      <c r="E217" s="1362"/>
      <c r="F217" s="1362"/>
      <c r="G217" s="1362"/>
      <c r="H217" s="1362"/>
      <c r="I217" s="219"/>
      <c r="J217" s="219"/>
    </row>
    <row r="218" spans="1:11" ht="18">
      <c r="A218" s="1433" t="s">
        <v>2141</v>
      </c>
      <c r="B218" s="1439" t="s">
        <v>1307</v>
      </c>
      <c r="C218" s="1449" t="s">
        <v>989</v>
      </c>
      <c r="D218" s="1497"/>
      <c r="E218" s="2886"/>
      <c r="F218" s="2886"/>
      <c r="G218" s="2886"/>
      <c r="H218" s="2886"/>
      <c r="I218" s="464"/>
      <c r="J218" s="464"/>
    </row>
    <row r="219" spans="1:11" ht="18">
      <c r="A219" s="1433"/>
      <c r="B219" s="1439" t="s">
        <v>1308</v>
      </c>
      <c r="C219" s="1440"/>
      <c r="D219" s="1497"/>
      <c r="E219" s="2886"/>
      <c r="F219" s="2886"/>
      <c r="G219" s="2886"/>
      <c r="H219" s="2886"/>
      <c r="I219" s="464"/>
      <c r="J219" s="464"/>
    </row>
    <row r="220" spans="1:11" ht="18" customHeight="1">
      <c r="A220" s="232"/>
      <c r="B220" s="232"/>
      <c r="C220" s="277" t="s">
        <v>1297</v>
      </c>
      <c r="D220" s="223" t="s">
        <v>1962</v>
      </c>
      <c r="E220" s="1438" t="s">
        <v>1298</v>
      </c>
      <c r="F220" s="1438"/>
      <c r="G220" s="1438"/>
      <c r="H220" s="1438"/>
      <c r="I220" s="221"/>
      <c r="J220" s="221"/>
    </row>
    <row r="221" spans="1:11" ht="18">
      <c r="A221" s="232"/>
      <c r="B221" s="3565"/>
      <c r="C221" s="277" t="s">
        <v>1299</v>
      </c>
      <c r="D221" s="277" t="s">
        <v>1963</v>
      </c>
      <c r="E221" s="1452" t="s">
        <v>1300</v>
      </c>
      <c r="F221" s="1438"/>
      <c r="G221" s="1438"/>
      <c r="H221" s="1517" t="s">
        <v>2346</v>
      </c>
      <c r="I221" s="1296" t="s">
        <v>1652</v>
      </c>
      <c r="J221" s="1296" t="s">
        <v>2314</v>
      </c>
    </row>
    <row r="222" spans="1:11" ht="18">
      <c r="A222" s="232"/>
      <c r="B222" s="1451" t="s">
        <v>1301</v>
      </c>
      <c r="C222" s="223"/>
      <c r="D222" s="1456"/>
      <c r="E222" s="1517" t="s">
        <v>1302</v>
      </c>
      <c r="F222" s="1517" t="s">
        <v>1874</v>
      </c>
      <c r="G222" s="1517" t="s">
        <v>1303</v>
      </c>
      <c r="H222" s="1517" t="s">
        <v>970</v>
      </c>
      <c r="I222" s="1296" t="s">
        <v>2347</v>
      </c>
      <c r="J222" s="1296" t="s">
        <v>2347</v>
      </c>
    </row>
    <row r="223" spans="1:11" ht="18">
      <c r="A223" s="232"/>
      <c r="B223" s="1451" t="s">
        <v>1304</v>
      </c>
      <c r="C223" s="223"/>
      <c r="D223" s="1456"/>
      <c r="E223" s="1452"/>
      <c r="F223" s="1452"/>
      <c r="G223" s="1517" t="s">
        <v>1305</v>
      </c>
      <c r="H223" s="1296" t="s">
        <v>672</v>
      </c>
      <c r="I223" s="1296" t="s">
        <v>970</v>
      </c>
      <c r="J223" s="1296" t="s">
        <v>971</v>
      </c>
    </row>
    <row r="224" spans="1:11" ht="18">
      <c r="A224" s="1510"/>
      <c r="B224" s="1510"/>
      <c r="C224" s="1471"/>
      <c r="D224" s="1471"/>
      <c r="E224" s="2169"/>
      <c r="F224" s="2131"/>
      <c r="G224" s="2131"/>
      <c r="H224" s="1362"/>
      <c r="I224" s="1339"/>
      <c r="J224" s="221"/>
    </row>
    <row r="225" spans="1:11" s="232" customFormat="1" ht="18">
      <c r="B225" s="1451" t="s">
        <v>974</v>
      </c>
      <c r="C225" s="223"/>
      <c r="D225" s="1447"/>
      <c r="E225" s="1452"/>
      <c r="F225" s="1452"/>
      <c r="G225" s="1452"/>
      <c r="H225" s="1452"/>
      <c r="I225" s="1309"/>
      <c r="J225" s="1296"/>
    </row>
    <row r="226" spans="1:11" s="1342" customFormat="1" ht="18">
      <c r="A226" s="1342">
        <v>1</v>
      </c>
      <c r="B226" s="1343">
        <v>0.5</v>
      </c>
      <c r="C226" s="2882">
        <v>998</v>
      </c>
      <c r="D226" s="2882">
        <v>417.53</v>
      </c>
      <c r="E226" s="1472">
        <v>0.36799999999999999</v>
      </c>
      <c r="F226" s="1472">
        <v>0.17499999999999999</v>
      </c>
      <c r="G226" s="1472">
        <v>1.9E-2</v>
      </c>
      <c r="H226" s="1472">
        <f>E226+F226+G226</f>
        <v>0.56199999999999994</v>
      </c>
      <c r="I226" s="1507">
        <f>30.35-10</f>
        <v>20.350000000000001</v>
      </c>
      <c r="J226" s="1507">
        <v>5.55</v>
      </c>
      <c r="K226" s="1507">
        <f t="shared" ref="K226:K231" si="36">(E226*5+F226*6.1+G226*6.8)*10</f>
        <v>30.366999999999997</v>
      </c>
    </row>
    <row r="227" spans="1:11" s="1342" customFormat="1" ht="18">
      <c r="A227" s="1342">
        <v>2</v>
      </c>
      <c r="B227" s="1346">
        <v>1</v>
      </c>
      <c r="C227" s="2882">
        <v>979</v>
      </c>
      <c r="D227" s="2882">
        <v>798.46</v>
      </c>
      <c r="E227" s="1472">
        <v>0.38500000000000001</v>
      </c>
      <c r="F227" s="1472">
        <v>0.21</v>
      </c>
      <c r="G227" s="1472">
        <v>3.4000000000000002E-2</v>
      </c>
      <c r="H227" s="1472">
        <f t="shared" ref="H227:H232" si="37">E227+F227+G227</f>
        <v>0.629</v>
      </c>
      <c r="I227" s="1507">
        <f>34.37-10</f>
        <v>24.369999999999997</v>
      </c>
      <c r="J227" s="1507">
        <v>9.48</v>
      </c>
      <c r="K227" s="1507">
        <f t="shared" si="36"/>
        <v>34.372</v>
      </c>
    </row>
    <row r="228" spans="1:11" s="1342" customFormat="1" ht="18">
      <c r="A228" s="1342">
        <v>3</v>
      </c>
      <c r="B228" s="1343">
        <v>1.5</v>
      </c>
      <c r="C228" s="2882">
        <v>133</v>
      </c>
      <c r="D228" s="2882">
        <v>179.13</v>
      </c>
      <c r="E228" s="1472">
        <v>0.224</v>
      </c>
      <c r="F228" s="1472">
        <v>0.104</v>
      </c>
      <c r="G228" s="1472">
        <v>1.4E-2</v>
      </c>
      <c r="H228" s="1472">
        <f t="shared" si="37"/>
        <v>0.34200000000000003</v>
      </c>
      <c r="I228" s="1507">
        <v>18.53</v>
      </c>
      <c r="J228" s="1507">
        <v>5.52</v>
      </c>
      <c r="K228" s="1507">
        <f t="shared" si="36"/>
        <v>18.495999999999999</v>
      </c>
    </row>
    <row r="229" spans="1:11" s="1342" customFormat="1" ht="18">
      <c r="A229" s="1342">
        <v>4</v>
      </c>
      <c r="B229" s="1346">
        <v>2</v>
      </c>
      <c r="C229" s="2882">
        <v>139</v>
      </c>
      <c r="D229" s="2882">
        <v>259.88</v>
      </c>
      <c r="E229" s="1472">
        <v>0.23100000000000001</v>
      </c>
      <c r="F229" s="1472">
        <v>0.125</v>
      </c>
      <c r="G229" s="1472">
        <v>3.1E-2</v>
      </c>
      <c r="H229" s="1472">
        <f t="shared" si="37"/>
        <v>0.38700000000000001</v>
      </c>
      <c r="I229" s="1507">
        <f>21.25-5</f>
        <v>16.25</v>
      </c>
      <c r="J229" s="1507">
        <v>7.75</v>
      </c>
      <c r="K229" s="1507">
        <f t="shared" si="36"/>
        <v>21.282999999999998</v>
      </c>
    </row>
    <row r="230" spans="1:11" s="1342" customFormat="1" ht="18">
      <c r="A230" s="1342">
        <v>5</v>
      </c>
      <c r="B230" s="1343">
        <v>2.5</v>
      </c>
      <c r="C230" s="2882">
        <v>100</v>
      </c>
      <c r="D230" s="2882">
        <v>237.28</v>
      </c>
      <c r="E230" s="1472">
        <v>6.6000000000000003E-2</v>
      </c>
      <c r="F230" s="1472">
        <v>6.7000000000000004E-2</v>
      </c>
      <c r="G230" s="1472">
        <v>2.1000000000000001E-2</v>
      </c>
      <c r="H230" s="1472">
        <f t="shared" si="37"/>
        <v>0.154</v>
      </c>
      <c r="I230" s="1507">
        <v>8.7799999999999994</v>
      </c>
      <c r="J230" s="1507">
        <v>2.79</v>
      </c>
      <c r="K230" s="1507">
        <f t="shared" si="36"/>
        <v>8.8150000000000013</v>
      </c>
    </row>
    <row r="231" spans="1:11" s="1342" customFormat="1" ht="18">
      <c r="A231" s="1342">
        <v>6</v>
      </c>
      <c r="B231" s="1346">
        <v>3</v>
      </c>
      <c r="C231" s="2882">
        <v>95</v>
      </c>
      <c r="D231" s="2882">
        <v>275.22000000000003</v>
      </c>
      <c r="E231" s="1472">
        <v>6.3E-2</v>
      </c>
      <c r="F231" s="1472">
        <v>6.7000000000000004E-2</v>
      </c>
      <c r="G231" s="1472">
        <v>5.6000000000000001E-2</v>
      </c>
      <c r="H231" s="1472">
        <f t="shared" si="37"/>
        <v>0.186</v>
      </c>
      <c r="I231" s="1507">
        <v>11</v>
      </c>
      <c r="J231" s="1507">
        <v>2.44</v>
      </c>
      <c r="K231" s="1507">
        <f t="shared" si="36"/>
        <v>11.045</v>
      </c>
    </row>
    <row r="232" spans="1:11" s="1342" customFormat="1" ht="18">
      <c r="A232" s="1342">
        <v>7</v>
      </c>
      <c r="B232" s="1343" t="s">
        <v>708</v>
      </c>
      <c r="C232" s="2882">
        <v>73</v>
      </c>
      <c r="D232" s="2882">
        <v>359.85</v>
      </c>
      <c r="E232" s="1472">
        <v>7.4999999999999997E-2</v>
      </c>
      <c r="F232" s="1472">
        <v>8.8999999999999996E-2</v>
      </c>
      <c r="G232" s="1472">
        <v>0.17499999999999999</v>
      </c>
      <c r="H232" s="1472">
        <f t="shared" si="37"/>
        <v>0.33899999999999997</v>
      </c>
      <c r="I232" s="1507">
        <v>21.07</v>
      </c>
      <c r="J232" s="1507">
        <v>14.9</v>
      </c>
      <c r="K232" s="1507">
        <f>(E232*5+F232*6.1+G232*6.8)*10</f>
        <v>21.079000000000001</v>
      </c>
    </row>
    <row r="233" spans="1:11" ht="18">
      <c r="A233" s="1464"/>
      <c r="B233" s="2093" t="s">
        <v>2212</v>
      </c>
      <c r="C233" s="2879"/>
      <c r="D233" s="3567"/>
      <c r="E233" s="2880"/>
      <c r="F233" s="2880"/>
      <c r="G233" s="2880"/>
      <c r="H233" s="2880"/>
      <c r="I233" s="2879"/>
      <c r="J233" s="2879"/>
    </row>
    <row r="234" spans="1:11" ht="18">
      <c r="A234" s="232">
        <v>8</v>
      </c>
      <c r="B234" s="1437" t="s">
        <v>1652</v>
      </c>
      <c r="C234" s="223">
        <f t="shared" ref="C234:J234" si="38">SUM(C226:C233)</f>
        <v>2517</v>
      </c>
      <c r="D234" s="223">
        <f t="shared" si="38"/>
        <v>2527.35</v>
      </c>
      <c r="E234" s="1438">
        <f t="shared" si="38"/>
        <v>1.4119999999999999</v>
      </c>
      <c r="F234" s="1438">
        <f t="shared" si="38"/>
        <v>0.83699999999999997</v>
      </c>
      <c r="G234" s="1438">
        <f t="shared" si="38"/>
        <v>0.35</v>
      </c>
      <c r="H234" s="1438">
        <f t="shared" si="38"/>
        <v>2.5989999999999998</v>
      </c>
      <c r="I234" s="221">
        <f t="shared" si="38"/>
        <v>120.35</v>
      </c>
      <c r="J234" s="221">
        <f t="shared" si="38"/>
        <v>48.43</v>
      </c>
    </row>
    <row r="235" spans="1:11" ht="18">
      <c r="A235" s="232">
        <v>9</v>
      </c>
      <c r="B235" s="232" t="s">
        <v>1309</v>
      </c>
      <c r="C235" s="1438"/>
      <c r="D235" s="223"/>
      <c r="E235" s="1438"/>
      <c r="F235" s="1438"/>
      <c r="G235" s="1438"/>
      <c r="H235" s="1438"/>
      <c r="I235" s="1438"/>
      <c r="J235" s="1438"/>
    </row>
    <row r="236" spans="1:11" ht="18">
      <c r="A236" s="232"/>
      <c r="B236" s="232" t="s">
        <v>1310</v>
      </c>
      <c r="C236" s="223">
        <f t="shared" ref="C236:J236" si="39">+C234+C214</f>
        <v>5432</v>
      </c>
      <c r="D236" s="223">
        <f t="shared" si="39"/>
        <v>5472.4380000000001</v>
      </c>
      <c r="E236" s="1438">
        <f t="shared" si="39"/>
        <v>2.9790000000000001</v>
      </c>
      <c r="F236" s="1438">
        <f t="shared" si="39"/>
        <v>2.153</v>
      </c>
      <c r="G236" s="1438">
        <f t="shared" si="39"/>
        <v>0.72099999999999997</v>
      </c>
      <c r="H236" s="1438">
        <f t="shared" si="39"/>
        <v>5.8529999999999998</v>
      </c>
      <c r="I236" s="221">
        <f t="shared" si="39"/>
        <v>284.15999999999997</v>
      </c>
      <c r="J236" s="221">
        <f t="shared" si="39"/>
        <v>121.11000000000001</v>
      </c>
    </row>
    <row r="237" spans="1:11" ht="18">
      <c r="A237" s="1510"/>
      <c r="B237" s="232"/>
      <c r="C237" s="1457"/>
      <c r="D237" s="1457"/>
      <c r="E237" s="1473"/>
      <c r="F237" s="1473"/>
      <c r="G237" s="1473"/>
      <c r="H237" s="1473"/>
      <c r="I237" s="2666"/>
      <c r="J237" s="221"/>
    </row>
    <row r="238" spans="1:11" s="162" customFormat="1" ht="18.75" thickBot="1">
      <c r="A238" s="2937"/>
      <c r="B238" s="2838" t="s">
        <v>2430</v>
      </c>
      <c r="C238" s="1476">
        <f t="shared" ref="C238:J238" si="40">C59</f>
        <v>50225</v>
      </c>
      <c r="D238" s="1476">
        <f t="shared" si="40"/>
        <v>112894.124</v>
      </c>
      <c r="E238" s="1477">
        <f t="shared" si="40"/>
        <v>32.393000000000001</v>
      </c>
      <c r="F238" s="1477">
        <f t="shared" si="40"/>
        <v>23.811</v>
      </c>
      <c r="G238" s="1477">
        <f t="shared" si="40"/>
        <v>21.149000000000001</v>
      </c>
      <c r="H238" s="1477">
        <f t="shared" si="40"/>
        <v>80.765000000000015</v>
      </c>
      <c r="I238" s="1478">
        <f t="shared" si="40"/>
        <v>5123.28</v>
      </c>
      <c r="J238" s="1478">
        <f t="shared" si="40"/>
        <v>4101.8099999999995</v>
      </c>
    </row>
    <row r="240" spans="1:11">
      <c r="H240" s="10">
        <f>'[10]T-6 (12-13)'!I21+'[10]T-6 (12-13)'!I40</f>
        <v>80.765000000000015</v>
      </c>
      <c r="I240" s="9">
        <f>'T-6 (12-13)'!J21</f>
        <v>4867.75</v>
      </c>
    </row>
    <row r="241" spans="5:9">
      <c r="E241" s="10">
        <v>5</v>
      </c>
      <c r="F241" s="10">
        <v>6.1</v>
      </c>
      <c r="G241" s="10">
        <v>6.8</v>
      </c>
      <c r="H241" s="10">
        <f>H240-H238</f>
        <v>0</v>
      </c>
      <c r="I241" s="9">
        <f>I238-I240</f>
        <v>255.52999999999975</v>
      </c>
    </row>
    <row r="243" spans="5:9">
      <c r="E243" s="9">
        <f>E238*E241*10</f>
        <v>1619.65</v>
      </c>
      <c r="F243" s="9">
        <f>F238*F241*10</f>
        <v>1452.471</v>
      </c>
      <c r="G243" s="9">
        <f>G238*G241*10</f>
        <v>1438.1320000000001</v>
      </c>
      <c r="H243" s="10">
        <f>H238*1000000/C238/6</f>
        <v>268.01061888169909</v>
      </c>
    </row>
    <row r="244" spans="5:9">
      <c r="G244" s="10">
        <f>E243+F243+G243+I102+I27</f>
        <v>5050.3230000000003</v>
      </c>
      <c r="I244" s="9">
        <f>I238-I27-I53</f>
        <v>4867.75</v>
      </c>
    </row>
  </sheetData>
  <mergeCells count="17">
    <mergeCell ref="J72:J79"/>
    <mergeCell ref="J92:J99"/>
    <mergeCell ref="E92:H99"/>
    <mergeCell ref="E131:G131"/>
    <mergeCell ref="E130:H130"/>
    <mergeCell ref="E109:G109"/>
    <mergeCell ref="E108:H108"/>
    <mergeCell ref="E85:H85"/>
    <mergeCell ref="E86:G86"/>
    <mergeCell ref="E36:G36"/>
    <mergeCell ref="E65:H65"/>
    <mergeCell ref="E66:G66"/>
    <mergeCell ref="E72:H79"/>
    <mergeCell ref="E7:H7"/>
    <mergeCell ref="E9:H9"/>
    <mergeCell ref="E10:G10"/>
    <mergeCell ref="E35:H35"/>
  </mergeCells>
  <phoneticPr fontId="0" type="noConversion"/>
  <printOptions horizontalCentered="1"/>
  <pageMargins left="0.25" right="0.25" top="0.37" bottom="0" header="0.5" footer="0.26"/>
  <pageSetup paperSize="9" scale="63" orientation="landscape" r:id="rId1"/>
  <headerFooter alignWithMargins="0">
    <oddFooter>&amp;C&amp;14
&amp;R&amp;14OERC FORM -T 3</oddFooter>
  </headerFooter>
  <rowBreaks count="5" manualBreakCount="5">
    <brk id="32" max="10" man="1"/>
    <brk id="62" max="10" man="1"/>
    <brk id="102" max="10" man="1"/>
    <brk id="147" max="10" man="1"/>
    <brk id="194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75" enableFormatConditionsCalculation="0">
    <tabColor indexed="33"/>
  </sheetPr>
  <dimension ref="A1:O123"/>
  <sheetViews>
    <sheetView view="pageBreakPreview" topLeftCell="A100" zoomScale="60" zoomScaleNormal="75" workbookViewId="0">
      <selection activeCell="E16" sqref="E16"/>
    </sheetView>
  </sheetViews>
  <sheetFormatPr defaultColWidth="14.7109375" defaultRowHeight="12.75"/>
  <cols>
    <col min="1" max="1" width="7.28515625" style="15" customWidth="1"/>
    <col min="2" max="2" width="26.28515625" style="15" customWidth="1"/>
    <col min="3" max="3" width="13.42578125" style="15" customWidth="1"/>
    <col min="4" max="4" width="16.5703125" style="15" customWidth="1"/>
    <col min="5" max="6" width="15.140625" style="15" customWidth="1"/>
    <col min="7" max="7" width="16" style="15" customWidth="1"/>
    <col min="8" max="8" width="0.42578125" style="26" customWidth="1"/>
    <col min="9" max="9" width="14.42578125" style="8" customWidth="1"/>
    <col min="10" max="10" width="20" style="9" customWidth="1"/>
    <col min="11" max="11" width="16.28515625" style="9" customWidth="1"/>
    <col min="12" max="12" width="15.42578125" style="9" customWidth="1"/>
    <col min="13" max="13" width="16.28515625" style="9" customWidth="1"/>
    <col min="14" max="16384" width="14.7109375" style="15"/>
  </cols>
  <sheetData>
    <row r="1" spans="1:13" ht="15.75">
      <c r="A1" s="26"/>
      <c r="B1" s="26"/>
      <c r="C1" s="26"/>
      <c r="D1" s="26"/>
      <c r="E1" s="26"/>
      <c r="F1" s="26"/>
      <c r="G1" s="26"/>
      <c r="I1" s="542"/>
      <c r="J1" s="13"/>
      <c r="K1" s="13"/>
      <c r="L1" s="1479" t="s">
        <v>187</v>
      </c>
      <c r="M1" s="1480" t="s">
        <v>1311</v>
      </c>
    </row>
    <row r="2" spans="1:13" ht="18">
      <c r="A2" s="26"/>
      <c r="B2" s="218" t="s">
        <v>2050</v>
      </c>
      <c r="C2" s="218"/>
      <c r="D2" s="218"/>
      <c r="E2" s="218"/>
      <c r="F2" s="218"/>
      <c r="G2" s="218"/>
      <c r="H2" s="1433"/>
      <c r="I2" s="1485"/>
      <c r="J2" s="1291"/>
      <c r="K2" s="1291"/>
      <c r="L2" s="1291"/>
      <c r="M2" s="1291"/>
    </row>
    <row r="3" spans="1:13" ht="18">
      <c r="A3" s="26"/>
      <c r="B3" s="1493"/>
      <c r="C3" s="1493"/>
      <c r="D3" s="1493"/>
      <c r="E3" s="1493"/>
      <c r="F3" s="1493"/>
      <c r="G3" s="1493"/>
      <c r="H3" s="1493"/>
      <c r="I3" s="1485"/>
      <c r="J3" s="1291"/>
      <c r="K3" s="1291"/>
      <c r="L3" s="1291"/>
      <c r="M3" s="1291"/>
    </row>
    <row r="4" spans="1:13" ht="18">
      <c r="A4" s="26"/>
      <c r="B4" s="1433" t="s">
        <v>1312</v>
      </c>
      <c r="C4" s="1433"/>
      <c r="D4" s="1433"/>
      <c r="E4" s="1433"/>
      <c r="F4" s="1433"/>
      <c r="G4" s="1433"/>
      <c r="H4" s="1433"/>
      <c r="I4" s="1496"/>
      <c r="J4" s="1291"/>
      <c r="K4" s="1291"/>
      <c r="L4" s="1291"/>
      <c r="M4" s="1291"/>
    </row>
    <row r="5" spans="1:13" ht="18">
      <c r="A5" s="26"/>
      <c r="B5" s="1481" t="s">
        <v>2306</v>
      </c>
      <c r="C5" s="1433"/>
      <c r="D5" s="1433"/>
      <c r="E5" s="1433"/>
      <c r="F5" s="1433"/>
      <c r="G5" s="1433"/>
      <c r="H5" s="1433"/>
      <c r="I5" s="1485"/>
      <c r="J5" s="13"/>
      <c r="K5" s="13"/>
      <c r="M5" s="1506"/>
    </row>
    <row r="6" spans="1:13" ht="18">
      <c r="A6" s="26"/>
      <c r="B6" s="1493"/>
      <c r="C6" s="1493"/>
      <c r="D6" s="1493"/>
      <c r="E6" s="1493"/>
      <c r="F6" s="1493"/>
      <c r="G6" s="1493"/>
      <c r="H6" s="1493"/>
      <c r="I6" s="1485"/>
    </row>
    <row r="7" spans="1:13" ht="18">
      <c r="A7" s="2025" t="s">
        <v>190</v>
      </c>
      <c r="B7" s="3579" t="s">
        <v>1313</v>
      </c>
      <c r="C7" s="3579"/>
      <c r="D7" s="3579"/>
      <c r="E7" s="3579"/>
      <c r="F7" s="3579"/>
      <c r="G7" s="3579"/>
      <c r="H7" s="3579"/>
      <c r="I7" s="1500"/>
    </row>
    <row r="8" spans="1:13" ht="18">
      <c r="A8" s="2045"/>
      <c r="C8" s="3820" t="s">
        <v>4623</v>
      </c>
      <c r="D8" s="3821"/>
      <c r="E8" s="3821"/>
      <c r="F8" s="3821"/>
      <c r="G8" s="3822"/>
      <c r="H8" s="1482"/>
      <c r="I8" s="3820" t="s">
        <v>4624</v>
      </c>
      <c r="J8" s="3821"/>
      <c r="K8" s="3821"/>
      <c r="L8" s="3821"/>
      <c r="M8" s="3822"/>
    </row>
    <row r="9" spans="1:13" ht="72" customHeight="1">
      <c r="A9" s="22"/>
      <c r="B9" s="22"/>
      <c r="C9" s="2170" t="s">
        <v>1314</v>
      </c>
      <c r="D9" s="2170" t="s">
        <v>1315</v>
      </c>
      <c r="E9" s="2170" t="s">
        <v>1316</v>
      </c>
      <c r="F9" s="2170" t="s">
        <v>1317</v>
      </c>
      <c r="G9" s="2170" t="s">
        <v>2177</v>
      </c>
      <c r="H9" s="2171"/>
      <c r="I9" s="2170" t="s">
        <v>1314</v>
      </c>
      <c r="J9" s="2170" t="s">
        <v>1315</v>
      </c>
      <c r="K9" s="2170" t="s">
        <v>1316</v>
      </c>
      <c r="L9" s="2170" t="s">
        <v>1317</v>
      </c>
      <c r="M9" s="2170" t="s">
        <v>2177</v>
      </c>
    </row>
    <row r="10" spans="1:13" ht="18">
      <c r="A10" s="22"/>
      <c r="B10" s="1451" t="s">
        <v>2178</v>
      </c>
      <c r="C10" s="1451"/>
      <c r="D10" s="1451"/>
      <c r="E10" s="1451"/>
      <c r="F10" s="1451"/>
      <c r="G10" s="1451"/>
      <c r="H10" s="1501"/>
      <c r="I10" s="1447"/>
      <c r="J10" s="1309"/>
      <c r="K10" s="1309"/>
      <c r="L10" s="1296"/>
      <c r="M10" s="1296"/>
    </row>
    <row r="11" spans="1:13" ht="18">
      <c r="A11" s="22">
        <v>1</v>
      </c>
      <c r="B11" s="1451">
        <v>0.5</v>
      </c>
      <c r="C11" s="1447">
        <f t="shared" ref="C11:D18" si="0">+C35</f>
        <v>2</v>
      </c>
      <c r="D11" s="1447">
        <f t="shared" si="0"/>
        <v>0.74</v>
      </c>
      <c r="E11" s="1452">
        <f t="shared" ref="E11:E18" si="1">+E57+E79+E101</f>
        <v>0</v>
      </c>
      <c r="F11" s="1309">
        <f t="shared" ref="F11:G18" si="2">F35+F57+F79+F101</f>
        <v>7.0000000000000007E-2</v>
      </c>
      <c r="G11" s="1309">
        <f t="shared" si="2"/>
        <v>7.0000000000000007E-2</v>
      </c>
      <c r="H11" s="1484"/>
      <c r="I11" s="1447">
        <f t="shared" ref="I11:J18" si="3">+I35</f>
        <v>2</v>
      </c>
      <c r="J11" s="1447">
        <f t="shared" si="3"/>
        <v>0.746</v>
      </c>
      <c r="K11" s="1452">
        <f t="shared" ref="K11:K18" si="4">+K57+K79+K101</f>
        <v>0</v>
      </c>
      <c r="L11" s="1309">
        <f t="shared" ref="L11:M18" si="5">L35+L57+L79+L101</f>
        <v>0.03</v>
      </c>
      <c r="M11" s="1309">
        <f t="shared" si="5"/>
        <v>0.03</v>
      </c>
    </row>
    <row r="12" spans="1:13" ht="18">
      <c r="A12" s="22">
        <v>2</v>
      </c>
      <c r="B12" s="1451" t="s">
        <v>976</v>
      </c>
      <c r="C12" s="1447">
        <f t="shared" si="0"/>
        <v>28</v>
      </c>
      <c r="D12" s="1447">
        <f t="shared" si="0"/>
        <v>25.69</v>
      </c>
      <c r="E12" s="1452">
        <f t="shared" si="1"/>
        <v>0.06</v>
      </c>
      <c r="F12" s="1309">
        <f t="shared" si="2"/>
        <v>3.1</v>
      </c>
      <c r="G12" s="1309">
        <f t="shared" si="2"/>
        <v>1.82</v>
      </c>
      <c r="H12" s="1484"/>
      <c r="I12" s="1447">
        <f t="shared" si="3"/>
        <v>27</v>
      </c>
      <c r="J12" s="1447">
        <f t="shared" si="3"/>
        <v>24.725999999999999</v>
      </c>
      <c r="K12" s="1452">
        <f t="shared" si="4"/>
        <v>2.7E-2</v>
      </c>
      <c r="L12" s="1309">
        <f t="shared" si="5"/>
        <v>1.5399999999999998</v>
      </c>
      <c r="M12" s="1309">
        <f t="shared" si="5"/>
        <v>1.04</v>
      </c>
    </row>
    <row r="13" spans="1:13" ht="18">
      <c r="A13" s="22">
        <v>3</v>
      </c>
      <c r="B13" s="1451">
        <v>1.5</v>
      </c>
      <c r="C13" s="1447">
        <f t="shared" si="0"/>
        <v>40</v>
      </c>
      <c r="D13" s="1447">
        <f t="shared" si="0"/>
        <v>59.23</v>
      </c>
      <c r="E13" s="1452">
        <f t="shared" si="1"/>
        <v>7.0000000000000007E-2</v>
      </c>
      <c r="F13" s="1309">
        <f t="shared" si="2"/>
        <v>3.72</v>
      </c>
      <c r="G13" s="1309">
        <f t="shared" si="2"/>
        <v>3.77</v>
      </c>
      <c r="H13" s="1484"/>
      <c r="I13" s="1447">
        <f t="shared" si="3"/>
        <v>39</v>
      </c>
      <c r="J13" s="1447">
        <f t="shared" si="3"/>
        <v>57.814999999999998</v>
      </c>
      <c r="K13" s="1452">
        <f t="shared" si="4"/>
        <v>3.7999999999999999E-2</v>
      </c>
      <c r="L13" s="1309">
        <f t="shared" si="5"/>
        <v>2.2999999999999998</v>
      </c>
      <c r="M13" s="1309">
        <f t="shared" si="5"/>
        <v>2.08</v>
      </c>
    </row>
    <row r="14" spans="1:13" ht="18">
      <c r="A14" s="22">
        <v>4</v>
      </c>
      <c r="B14" s="1451" t="s">
        <v>978</v>
      </c>
      <c r="C14" s="1447">
        <f t="shared" si="0"/>
        <v>46</v>
      </c>
      <c r="D14" s="1447">
        <f t="shared" si="0"/>
        <v>87.9</v>
      </c>
      <c r="E14" s="1452">
        <f t="shared" si="1"/>
        <v>7.0000000000000007E-2</v>
      </c>
      <c r="F14" s="1309">
        <f t="shared" si="2"/>
        <v>3.86</v>
      </c>
      <c r="G14" s="1309">
        <f t="shared" si="2"/>
        <v>3.2</v>
      </c>
      <c r="H14" s="1484"/>
      <c r="I14" s="1447">
        <f t="shared" si="3"/>
        <v>44</v>
      </c>
      <c r="J14" s="1447">
        <f t="shared" si="3"/>
        <v>84.179999999999993</v>
      </c>
      <c r="K14" s="1452">
        <f t="shared" si="4"/>
        <v>2.3E-2</v>
      </c>
      <c r="L14" s="1309">
        <f t="shared" si="5"/>
        <v>1.51</v>
      </c>
      <c r="M14" s="1309">
        <f t="shared" si="5"/>
        <v>1.32</v>
      </c>
    </row>
    <row r="15" spans="1:13" ht="18">
      <c r="A15" s="22">
        <v>5</v>
      </c>
      <c r="B15" s="1483">
        <v>2.5</v>
      </c>
      <c r="C15" s="1447">
        <f t="shared" si="0"/>
        <v>55</v>
      </c>
      <c r="D15" s="1447">
        <f t="shared" si="0"/>
        <v>126.05</v>
      </c>
      <c r="E15" s="1452">
        <f t="shared" si="1"/>
        <v>0.08</v>
      </c>
      <c r="F15" s="1309">
        <f t="shared" si="2"/>
        <v>4.9899999999999993</v>
      </c>
      <c r="G15" s="1309">
        <f t="shared" si="2"/>
        <v>4.8999999999999995</v>
      </c>
      <c r="H15" s="1484"/>
      <c r="I15" s="1447">
        <f t="shared" si="3"/>
        <v>53</v>
      </c>
      <c r="J15" s="1447">
        <f t="shared" si="3"/>
        <v>121.508</v>
      </c>
      <c r="K15" s="1452">
        <f t="shared" si="4"/>
        <v>3.9E-2</v>
      </c>
      <c r="L15" s="1309">
        <f t="shared" si="5"/>
        <v>2.54</v>
      </c>
      <c r="M15" s="1309">
        <f t="shared" si="5"/>
        <v>2.0499999999999998</v>
      </c>
    </row>
    <row r="16" spans="1:13" ht="18">
      <c r="A16" s="22">
        <v>6</v>
      </c>
      <c r="B16" s="1451" t="s">
        <v>2247</v>
      </c>
      <c r="C16" s="1447">
        <f t="shared" si="0"/>
        <v>201</v>
      </c>
      <c r="D16" s="1447">
        <f t="shared" si="0"/>
        <v>790.7</v>
      </c>
      <c r="E16" s="1452">
        <f t="shared" si="1"/>
        <v>0.65</v>
      </c>
      <c r="F16" s="1309">
        <f t="shared" si="2"/>
        <v>35.75</v>
      </c>
      <c r="G16" s="1309">
        <f t="shared" si="2"/>
        <v>31.83</v>
      </c>
      <c r="H16" s="1484"/>
      <c r="I16" s="1447">
        <f t="shared" si="3"/>
        <v>203</v>
      </c>
      <c r="J16" s="1447">
        <f t="shared" si="3"/>
        <v>807.52232000000004</v>
      </c>
      <c r="K16" s="1452">
        <f t="shared" si="4"/>
        <v>0.33700000000000002</v>
      </c>
      <c r="L16" s="1309">
        <f t="shared" si="5"/>
        <v>20.05</v>
      </c>
      <c r="M16" s="1309">
        <f t="shared" si="5"/>
        <v>14.99</v>
      </c>
    </row>
    <row r="17" spans="1:13" ht="18">
      <c r="A17" s="22">
        <v>7</v>
      </c>
      <c r="B17" s="1451">
        <v>7.5</v>
      </c>
      <c r="C17" s="1447">
        <f t="shared" si="0"/>
        <v>308</v>
      </c>
      <c r="D17" s="1447">
        <f t="shared" si="0"/>
        <v>2152.11</v>
      </c>
      <c r="E17" s="1452">
        <f t="shared" si="1"/>
        <v>1.4</v>
      </c>
      <c r="F17" s="1309">
        <f t="shared" si="2"/>
        <v>78.000000000000014</v>
      </c>
      <c r="G17" s="1309">
        <f t="shared" si="2"/>
        <v>72.89</v>
      </c>
      <c r="H17" s="1484"/>
      <c r="I17" s="1447">
        <f t="shared" si="3"/>
        <v>308</v>
      </c>
      <c r="J17" s="1447">
        <f t="shared" si="3"/>
        <v>2146.5050999999999</v>
      </c>
      <c r="K17" s="1452">
        <f t="shared" si="4"/>
        <v>0.71899999999999997</v>
      </c>
      <c r="L17" s="1309">
        <f t="shared" si="5"/>
        <v>43.660000000000004</v>
      </c>
      <c r="M17" s="1309">
        <f t="shared" si="5"/>
        <v>32.020000000000003</v>
      </c>
    </row>
    <row r="18" spans="1:13" ht="18">
      <c r="A18" s="22">
        <v>8</v>
      </c>
      <c r="B18" s="1451" t="s">
        <v>2248</v>
      </c>
      <c r="C18" s="1447">
        <f t="shared" si="0"/>
        <v>1938</v>
      </c>
      <c r="D18" s="1447">
        <f t="shared" si="0"/>
        <v>23280.34</v>
      </c>
      <c r="E18" s="1452">
        <f t="shared" si="1"/>
        <v>12.067</v>
      </c>
      <c r="F18" s="1309">
        <f t="shared" si="2"/>
        <v>683.5</v>
      </c>
      <c r="G18" s="1309">
        <f t="shared" si="2"/>
        <v>662.78</v>
      </c>
      <c r="H18" s="1484"/>
      <c r="I18" s="1447">
        <f t="shared" si="3"/>
        <v>1909</v>
      </c>
      <c r="J18" s="1447">
        <f t="shared" si="3"/>
        <v>23070.325999999997</v>
      </c>
      <c r="K18" s="1452">
        <f t="shared" si="4"/>
        <v>6.0249999999999995</v>
      </c>
      <c r="L18" s="1309">
        <f t="shared" si="5"/>
        <v>331.89</v>
      </c>
      <c r="M18" s="1309">
        <f t="shared" si="5"/>
        <v>322.85999999999996</v>
      </c>
    </row>
    <row r="19" spans="1:13" ht="18">
      <c r="A19" s="22"/>
      <c r="B19" s="1437"/>
      <c r="C19" s="1447"/>
      <c r="D19" s="1447"/>
      <c r="E19" s="1452"/>
      <c r="F19" s="1309"/>
      <c r="G19" s="1309"/>
      <c r="H19" s="1484"/>
      <c r="I19" s="1447"/>
      <c r="J19" s="1447"/>
      <c r="K19" s="1452"/>
      <c r="L19" s="1309"/>
      <c r="M19" s="1309"/>
    </row>
    <row r="20" spans="1:13" ht="18">
      <c r="A20" s="22">
        <v>9</v>
      </c>
      <c r="B20" s="1437" t="s">
        <v>982</v>
      </c>
      <c r="C20" s="1447">
        <f>SUM(C11:C19)</f>
        <v>2618</v>
      </c>
      <c r="D20" s="1447">
        <f>SUM(D11:D19)</f>
        <v>26522.760000000002</v>
      </c>
      <c r="E20" s="1452">
        <f>SUM(E11:E19)</f>
        <v>14.397</v>
      </c>
      <c r="F20" s="1309">
        <f>SUM(F11:F19)</f>
        <v>812.99</v>
      </c>
      <c r="G20" s="1309">
        <f>SUM(G11:G19)</f>
        <v>781.26</v>
      </c>
      <c r="H20" s="1484"/>
      <c r="I20" s="1447">
        <f>SUM(I11:I19)</f>
        <v>2585</v>
      </c>
      <c r="J20" s="1447">
        <f>SUM(J11:J19)</f>
        <v>26313.328419999998</v>
      </c>
      <c r="K20" s="1452">
        <f>SUM(K11:K19)</f>
        <v>7.2079999999999993</v>
      </c>
      <c r="L20" s="1309">
        <f>SUM(L11:L19)</f>
        <v>403.52</v>
      </c>
      <c r="M20" s="1309">
        <f>SUM(M11:M19)</f>
        <v>376.39</v>
      </c>
    </row>
    <row r="21" spans="1:13" ht="18">
      <c r="A21" s="22"/>
      <c r="B21" s="1437"/>
      <c r="C21" s="1515"/>
      <c r="D21" s="1515"/>
      <c r="E21" s="1452"/>
      <c r="F21" s="1309"/>
      <c r="G21" s="1309"/>
      <c r="H21" s="1484"/>
      <c r="I21" s="1515"/>
      <c r="J21" s="1515"/>
      <c r="K21" s="1452"/>
      <c r="L21" s="1309"/>
      <c r="M21" s="1309"/>
    </row>
    <row r="22" spans="1:13" ht="18">
      <c r="A22" s="22">
        <v>10</v>
      </c>
      <c r="B22" s="1437" t="s">
        <v>2249</v>
      </c>
      <c r="C22" s="1447">
        <v>0</v>
      </c>
      <c r="D22" s="1447">
        <v>0</v>
      </c>
      <c r="E22" s="1452">
        <v>0</v>
      </c>
      <c r="F22" s="1309">
        <v>0</v>
      </c>
      <c r="G22" s="1309">
        <v>0</v>
      </c>
      <c r="H22" s="1484"/>
      <c r="I22" s="1447">
        <v>0</v>
      </c>
      <c r="J22" s="1447">
        <v>0</v>
      </c>
      <c r="K22" s="1452">
        <v>0</v>
      </c>
      <c r="L22" s="1309">
        <v>0</v>
      </c>
      <c r="M22" s="1309">
        <v>0</v>
      </c>
    </row>
    <row r="23" spans="1:13" ht="18">
      <c r="A23" s="22"/>
      <c r="B23" s="1437" t="s">
        <v>2250</v>
      </c>
      <c r="C23" s="1447"/>
      <c r="D23" s="1447"/>
      <c r="E23" s="1452"/>
      <c r="F23" s="1309"/>
      <c r="G23" s="1309"/>
      <c r="H23" s="1484"/>
      <c r="I23" s="1447"/>
      <c r="J23" s="1447"/>
      <c r="K23" s="1452"/>
      <c r="L23" s="1309"/>
      <c r="M23" s="1309"/>
    </row>
    <row r="24" spans="1:13" ht="18">
      <c r="A24" s="22"/>
      <c r="B24" s="1437"/>
      <c r="C24" s="1456"/>
      <c r="D24" s="1456"/>
      <c r="E24" s="1517"/>
      <c r="F24" s="1296"/>
      <c r="G24" s="1296"/>
      <c r="H24" s="2085"/>
      <c r="I24" s="1456"/>
      <c r="J24" s="1456"/>
      <c r="K24" s="1517"/>
      <c r="L24" s="1296"/>
      <c r="M24" s="1296"/>
    </row>
    <row r="25" spans="1:13" ht="18">
      <c r="A25" s="22">
        <v>11</v>
      </c>
      <c r="B25" s="1437" t="s">
        <v>982</v>
      </c>
      <c r="C25" s="1512">
        <f>SUM(C22:C24)</f>
        <v>0</v>
      </c>
      <c r="D25" s="1512">
        <f>SUM(D22:D24)</f>
        <v>0</v>
      </c>
      <c r="E25" s="1513">
        <f>SUM(E22:E24)</f>
        <v>0</v>
      </c>
      <c r="F25" s="1454">
        <f>SUM(F22:F24)</f>
        <v>0</v>
      </c>
      <c r="G25" s="1454">
        <f>SUM(G22:G24)</f>
        <v>0</v>
      </c>
      <c r="H25" s="1487"/>
      <c r="I25" s="1512">
        <f>SUM(I22:I24)</f>
        <v>0</v>
      </c>
      <c r="J25" s="1512">
        <f>SUM(J22:J24)</f>
        <v>0</v>
      </c>
      <c r="K25" s="1513">
        <f>SUM(K22:K24)</f>
        <v>0</v>
      </c>
      <c r="L25" s="1454">
        <f>SUM(L22:L24)</f>
        <v>0</v>
      </c>
      <c r="M25" s="1454">
        <f>SUM(M22:M24)</f>
        <v>0</v>
      </c>
    </row>
    <row r="26" spans="1:13" ht="18">
      <c r="A26" s="22"/>
      <c r="B26" s="1437"/>
      <c r="C26" s="1456"/>
      <c r="D26" s="1456"/>
      <c r="E26" s="1517"/>
      <c r="F26" s="1296"/>
      <c r="G26" s="1296"/>
      <c r="H26" s="2085"/>
      <c r="I26" s="1456"/>
      <c r="J26" s="1456"/>
      <c r="K26" s="1517"/>
      <c r="L26" s="1296"/>
      <c r="M26" s="1296"/>
    </row>
    <row r="27" spans="1:13" ht="18">
      <c r="A27" s="22">
        <v>12</v>
      </c>
      <c r="B27" s="1437" t="s">
        <v>2251</v>
      </c>
      <c r="C27" s="1512">
        <f>+C20+C25</f>
        <v>2618</v>
      </c>
      <c r="D27" s="1512">
        <f>+D20+D25</f>
        <v>26522.760000000002</v>
      </c>
      <c r="E27" s="1513">
        <f>+E20+E25</f>
        <v>14.397</v>
      </c>
      <c r="F27" s="1454">
        <f>+F20+F25</f>
        <v>812.99</v>
      </c>
      <c r="G27" s="1454">
        <f>+G20+G25</f>
        <v>781.26</v>
      </c>
      <c r="H27" s="1487"/>
      <c r="I27" s="1512">
        <f>+I20+I25</f>
        <v>2585</v>
      </c>
      <c r="J27" s="1512">
        <f>+J20+J25</f>
        <v>26313.328419999998</v>
      </c>
      <c r="K27" s="1513">
        <f>+K20+K25</f>
        <v>7.2079999999999993</v>
      </c>
      <c r="L27" s="1454">
        <f>+L20+L25</f>
        <v>403.52</v>
      </c>
      <c r="M27" s="1454">
        <f>+M20+M25</f>
        <v>376.39</v>
      </c>
    </row>
    <row r="28" spans="1:13" ht="18">
      <c r="A28" s="26"/>
      <c r="B28" s="26"/>
      <c r="C28" s="26"/>
      <c r="D28" s="26"/>
      <c r="E28" s="26"/>
      <c r="F28" s="26"/>
      <c r="G28" s="26"/>
      <c r="I28" s="1485"/>
      <c r="J28" s="1291"/>
      <c r="K28" s="1486"/>
      <c r="L28" s="1291"/>
      <c r="M28" s="1291"/>
    </row>
    <row r="29" spans="1:13" ht="18">
      <c r="A29" s="26"/>
      <c r="B29" s="1481" t="s">
        <v>1960</v>
      </c>
      <c r="C29" s="1481"/>
      <c r="D29" s="1481"/>
      <c r="E29" s="1481"/>
      <c r="F29" s="1481"/>
      <c r="G29" s="1481"/>
      <c r="H29" s="1481"/>
      <c r="I29" s="1505"/>
      <c r="J29" s="1506"/>
      <c r="K29" s="1291"/>
      <c r="L29" s="1291"/>
      <c r="M29" s="1291"/>
    </row>
    <row r="30" spans="1:13" ht="18">
      <c r="A30" s="26"/>
      <c r="B30" s="1481"/>
      <c r="C30" s="1481"/>
      <c r="D30" s="1481"/>
      <c r="E30" s="1481"/>
      <c r="F30" s="1481"/>
      <c r="G30" s="1481"/>
      <c r="H30" s="1481"/>
      <c r="I30" s="1505"/>
      <c r="J30" s="1506"/>
      <c r="K30" s="1319"/>
      <c r="L30" s="1319"/>
      <c r="M30" s="1319"/>
    </row>
    <row r="31" spans="1:13" ht="18">
      <c r="A31" s="2045" t="s">
        <v>807</v>
      </c>
      <c r="B31" s="1433" t="s">
        <v>1961</v>
      </c>
      <c r="C31" s="1433"/>
      <c r="D31" s="1433"/>
      <c r="E31" s="1433"/>
      <c r="F31" s="1433"/>
      <c r="G31" s="1433"/>
      <c r="H31" s="1433"/>
      <c r="I31" s="542"/>
      <c r="J31" s="1291"/>
      <c r="K31" s="1291"/>
      <c r="L31" s="1291"/>
      <c r="M31" s="1506"/>
    </row>
    <row r="32" spans="1:13" ht="18">
      <c r="A32" s="26"/>
      <c r="B32" s="26"/>
      <c r="C32" s="3820" t="s">
        <v>4623</v>
      </c>
      <c r="D32" s="3821"/>
      <c r="E32" s="3821"/>
      <c r="F32" s="3821"/>
      <c r="G32" s="3822"/>
      <c r="H32" s="1482"/>
      <c r="I32" s="3820" t="s">
        <v>4624</v>
      </c>
      <c r="J32" s="3821"/>
      <c r="K32" s="3821"/>
      <c r="L32" s="3821"/>
      <c r="M32" s="3822"/>
    </row>
    <row r="33" spans="1:15" ht="72" customHeight="1">
      <c r="A33" s="22"/>
      <c r="B33" s="22"/>
      <c r="C33" s="2170" t="s">
        <v>1314</v>
      </c>
      <c r="D33" s="2170" t="s">
        <v>1315</v>
      </c>
      <c r="E33" s="2170" t="s">
        <v>1316</v>
      </c>
      <c r="F33" s="2170" t="s">
        <v>1317</v>
      </c>
      <c r="G33" s="2170" t="s">
        <v>2177</v>
      </c>
      <c r="H33" s="2171"/>
      <c r="I33" s="2170" t="s">
        <v>1314</v>
      </c>
      <c r="J33" s="2170" t="s">
        <v>1315</v>
      </c>
      <c r="K33" s="2170" t="s">
        <v>1316</v>
      </c>
      <c r="L33" s="2170" t="s">
        <v>1317</v>
      </c>
      <c r="M33" s="2170" t="s">
        <v>2177</v>
      </c>
    </row>
    <row r="34" spans="1:15" ht="18">
      <c r="A34" s="22"/>
      <c r="B34" s="1451" t="s">
        <v>2178</v>
      </c>
      <c r="C34" s="1451"/>
      <c r="D34" s="1451"/>
      <c r="E34" s="1451"/>
      <c r="F34" s="1451"/>
      <c r="G34" s="1451"/>
      <c r="H34" s="1501"/>
      <c r="I34" s="1447"/>
      <c r="J34" s="1309"/>
      <c r="K34" s="1309"/>
      <c r="L34" s="1296"/>
      <c r="M34" s="1296"/>
    </row>
    <row r="35" spans="1:15" ht="18">
      <c r="A35" s="22">
        <v>1</v>
      </c>
      <c r="B35" s="1451">
        <v>0.5</v>
      </c>
      <c r="C35" s="1447">
        <f t="shared" ref="C35:D42" si="6">+C57+C79+C101</f>
        <v>2</v>
      </c>
      <c r="D35" s="1447">
        <f t="shared" si="6"/>
        <v>0.74</v>
      </c>
      <c r="E35" s="3823" t="s">
        <v>2199</v>
      </c>
      <c r="F35" s="1507">
        <v>0.02</v>
      </c>
      <c r="G35" s="1309"/>
      <c r="H35" s="1484"/>
      <c r="I35" s="1447">
        <f t="shared" ref="I35:J42" si="7">+I57+I79+I101</f>
        <v>2</v>
      </c>
      <c r="J35" s="1447">
        <f t="shared" si="7"/>
        <v>0.746</v>
      </c>
      <c r="K35" s="3823" t="s">
        <v>2199</v>
      </c>
      <c r="L35" s="1507">
        <v>0.01</v>
      </c>
      <c r="M35" s="1309"/>
    </row>
    <row r="36" spans="1:15" ht="18">
      <c r="A36" s="22">
        <v>2</v>
      </c>
      <c r="B36" s="1451" t="s">
        <v>976</v>
      </c>
      <c r="C36" s="1447">
        <f t="shared" si="6"/>
        <v>28</v>
      </c>
      <c r="D36" s="1447">
        <f t="shared" si="6"/>
        <v>25.69</v>
      </c>
      <c r="E36" s="3824"/>
      <c r="F36" s="1507">
        <v>0.25</v>
      </c>
      <c r="G36" s="1309"/>
      <c r="H36" s="1484"/>
      <c r="I36" s="1447">
        <f t="shared" si="7"/>
        <v>27</v>
      </c>
      <c r="J36" s="1447">
        <f t="shared" si="7"/>
        <v>24.725999999999999</v>
      </c>
      <c r="K36" s="3824"/>
      <c r="L36" s="1507">
        <v>0.13</v>
      </c>
      <c r="M36" s="1309"/>
    </row>
    <row r="37" spans="1:15" ht="18">
      <c r="A37" s="22">
        <v>3</v>
      </c>
      <c r="B37" s="1451">
        <v>1.5</v>
      </c>
      <c r="C37" s="1447">
        <f t="shared" si="6"/>
        <v>40</v>
      </c>
      <c r="D37" s="1447">
        <f t="shared" si="6"/>
        <v>59.23</v>
      </c>
      <c r="E37" s="3824"/>
      <c r="F37" s="1507">
        <v>0.52</v>
      </c>
      <c r="G37" s="1309"/>
      <c r="H37" s="1484"/>
      <c r="I37" s="1447">
        <f t="shared" si="7"/>
        <v>39</v>
      </c>
      <c r="J37" s="1447">
        <f t="shared" si="7"/>
        <v>57.814999999999998</v>
      </c>
      <c r="K37" s="3824"/>
      <c r="L37" s="1507">
        <v>0.27</v>
      </c>
      <c r="M37" s="1309"/>
    </row>
    <row r="38" spans="1:15" ht="18">
      <c r="A38" s="22">
        <v>4</v>
      </c>
      <c r="B38" s="1451" t="s">
        <v>978</v>
      </c>
      <c r="C38" s="1447">
        <f t="shared" si="6"/>
        <v>46</v>
      </c>
      <c r="D38" s="1447">
        <f t="shared" si="6"/>
        <v>87.9</v>
      </c>
      <c r="E38" s="3824"/>
      <c r="F38" s="1507">
        <v>0.56000000000000005</v>
      </c>
      <c r="G38" s="1309"/>
      <c r="H38" s="1484"/>
      <c r="I38" s="1447">
        <f t="shared" si="7"/>
        <v>44</v>
      </c>
      <c r="J38" s="1447">
        <f t="shared" si="7"/>
        <v>84.179999999999993</v>
      </c>
      <c r="K38" s="3824"/>
      <c r="L38" s="1507">
        <v>0.28999999999999998</v>
      </c>
      <c r="M38" s="1309"/>
    </row>
    <row r="39" spans="1:15" ht="18">
      <c r="A39" s="22">
        <v>5</v>
      </c>
      <c r="B39" s="1451">
        <v>2.5</v>
      </c>
      <c r="C39" s="1447">
        <f t="shared" si="6"/>
        <v>55</v>
      </c>
      <c r="D39" s="1447">
        <f t="shared" si="6"/>
        <v>126.05</v>
      </c>
      <c r="E39" s="3824"/>
      <c r="F39" s="1507">
        <v>0.93</v>
      </c>
      <c r="G39" s="1309"/>
      <c r="H39" s="1484"/>
      <c r="I39" s="1447">
        <f t="shared" si="7"/>
        <v>53</v>
      </c>
      <c r="J39" s="1447">
        <f t="shared" si="7"/>
        <v>121.508</v>
      </c>
      <c r="K39" s="3824"/>
      <c r="L39" s="1507">
        <v>0.47</v>
      </c>
      <c r="M39" s="1309"/>
    </row>
    <row r="40" spans="1:15" ht="18">
      <c r="A40" s="22">
        <v>6</v>
      </c>
      <c r="B40" s="1451" t="s">
        <v>2247</v>
      </c>
      <c r="C40" s="1447">
        <f t="shared" si="6"/>
        <v>201</v>
      </c>
      <c r="D40" s="1447">
        <f t="shared" si="6"/>
        <v>790.7</v>
      </c>
      <c r="E40" s="3824"/>
      <c r="F40" s="1507">
        <v>4.3099999999999996</v>
      </c>
      <c r="G40" s="1309"/>
      <c r="H40" s="1484"/>
      <c r="I40" s="1447">
        <f t="shared" si="7"/>
        <v>203</v>
      </c>
      <c r="J40" s="1447">
        <f t="shared" si="7"/>
        <v>807.52232000000004</v>
      </c>
      <c r="K40" s="3824"/>
      <c r="L40" s="1507">
        <v>2.19</v>
      </c>
      <c r="M40" s="1309"/>
    </row>
    <row r="41" spans="1:15" ht="18">
      <c r="A41" s="22">
        <v>7</v>
      </c>
      <c r="B41" s="1451">
        <v>7.5</v>
      </c>
      <c r="C41" s="1447">
        <f t="shared" si="6"/>
        <v>308</v>
      </c>
      <c r="D41" s="1447">
        <f t="shared" si="6"/>
        <v>2152.11</v>
      </c>
      <c r="E41" s="3824"/>
      <c r="F41" s="1507">
        <v>11.01</v>
      </c>
      <c r="G41" s="1309"/>
      <c r="H41" s="1484"/>
      <c r="I41" s="1447">
        <f t="shared" si="7"/>
        <v>308</v>
      </c>
      <c r="J41" s="1447">
        <f t="shared" si="7"/>
        <v>2146.5050999999999</v>
      </c>
      <c r="K41" s="3824"/>
      <c r="L41" s="1507">
        <v>5.53</v>
      </c>
      <c r="M41" s="1309"/>
    </row>
    <row r="42" spans="1:15" ht="18">
      <c r="A42" s="22">
        <v>8</v>
      </c>
      <c r="B42" s="1451" t="s">
        <v>2248</v>
      </c>
      <c r="C42" s="1447">
        <f t="shared" si="6"/>
        <v>1938</v>
      </c>
      <c r="D42" s="1447">
        <f t="shared" si="6"/>
        <v>23280.34</v>
      </c>
      <c r="E42" s="3825"/>
      <c r="F42" s="1507">
        <v>107.32</v>
      </c>
      <c r="G42" s="1309"/>
      <c r="H42" s="1484"/>
      <c r="I42" s="1447">
        <f t="shared" si="7"/>
        <v>1909</v>
      </c>
      <c r="J42" s="1447">
        <f t="shared" si="7"/>
        <v>23070.325999999997</v>
      </c>
      <c r="K42" s="3825"/>
      <c r="L42" s="1507">
        <f>54.52-20</f>
        <v>34.520000000000003</v>
      </c>
      <c r="M42" s="1309"/>
    </row>
    <row r="43" spans="1:15" ht="18">
      <c r="A43" s="22"/>
      <c r="B43" s="1437"/>
      <c r="C43" s="1447"/>
      <c r="D43" s="1447"/>
      <c r="E43" s="1309"/>
      <c r="F43" s="1309"/>
      <c r="G43" s="1309"/>
      <c r="H43" s="1484"/>
      <c r="I43" s="1447"/>
      <c r="J43" s="1447"/>
      <c r="K43" s="1309"/>
      <c r="L43" s="1309"/>
      <c r="M43" s="1309"/>
    </row>
    <row r="44" spans="1:15" ht="18">
      <c r="A44" s="22">
        <v>9</v>
      </c>
      <c r="B44" s="1437" t="s">
        <v>982</v>
      </c>
      <c r="C44" s="1447">
        <f>SUM(C35:C43)</f>
        <v>2618</v>
      </c>
      <c r="D44" s="1447">
        <f>SUM(D35:D43)</f>
        <v>26522.760000000002</v>
      </c>
      <c r="E44" s="1309">
        <f>SUM(E35:E43)</f>
        <v>0</v>
      </c>
      <c r="F44" s="1309">
        <f>SUM(F35:F43)</f>
        <v>124.91999999999999</v>
      </c>
      <c r="G44" s="1309">
        <f>SUM(G37:G43)</f>
        <v>0</v>
      </c>
      <c r="H44" s="1484"/>
      <c r="I44" s="1447">
        <f>SUM(I35:I43)</f>
        <v>2585</v>
      </c>
      <c r="J44" s="1447">
        <f>SUM(J35:J43)</f>
        <v>26313.328419999998</v>
      </c>
      <c r="K44" s="1309">
        <f>SUM(K35:K43)</f>
        <v>0</v>
      </c>
      <c r="L44" s="1309">
        <f>SUM(L35:L43)</f>
        <v>43.410000000000004</v>
      </c>
      <c r="M44" s="1309">
        <f>SUM(M37:M43)</f>
        <v>0</v>
      </c>
      <c r="N44" s="1309"/>
      <c r="O44" s="9"/>
    </row>
    <row r="45" spans="1:15" ht="18">
      <c r="A45" s="22"/>
      <c r="B45" s="1437"/>
      <c r="C45" s="1515"/>
      <c r="D45" s="1515"/>
      <c r="E45" s="1309"/>
      <c r="F45" s="1309"/>
      <c r="G45" s="1309"/>
      <c r="H45" s="1484"/>
      <c r="I45" s="1515"/>
      <c r="J45" s="1515"/>
      <c r="K45" s="1309"/>
      <c r="L45" s="1309"/>
      <c r="M45" s="1309"/>
    </row>
    <row r="46" spans="1:15" ht="18">
      <c r="A46" s="22">
        <v>10</v>
      </c>
      <c r="B46" s="1437" t="s">
        <v>2249</v>
      </c>
      <c r="C46" s="1447">
        <v>0</v>
      </c>
      <c r="D46" s="1447">
        <v>0</v>
      </c>
      <c r="E46" s="1309">
        <v>0</v>
      </c>
      <c r="F46" s="1309">
        <v>0</v>
      </c>
      <c r="G46" s="1309">
        <v>0</v>
      </c>
      <c r="H46" s="1484"/>
      <c r="I46" s="1447">
        <v>0</v>
      </c>
      <c r="J46" s="1447">
        <v>0</v>
      </c>
      <c r="K46" s="1309">
        <v>0</v>
      </c>
      <c r="L46" s="1309">
        <v>0</v>
      </c>
      <c r="M46" s="1309">
        <v>0</v>
      </c>
    </row>
    <row r="47" spans="1:15" ht="18">
      <c r="A47" s="22"/>
      <c r="B47" s="1437" t="s">
        <v>2250</v>
      </c>
      <c r="C47" s="1447"/>
      <c r="D47" s="1447"/>
      <c r="E47" s="1309"/>
      <c r="F47" s="1309"/>
      <c r="G47" s="1309"/>
      <c r="H47" s="1484"/>
      <c r="I47" s="1447"/>
      <c r="J47" s="1447"/>
      <c r="K47" s="1309"/>
      <c r="L47" s="1309"/>
      <c r="M47" s="1309"/>
    </row>
    <row r="48" spans="1:15" ht="18">
      <c r="A48" s="22"/>
      <c r="B48" s="1437"/>
      <c r="C48" s="1456"/>
      <c r="D48" s="1456"/>
      <c r="E48" s="1309"/>
      <c r="F48" s="1309"/>
      <c r="G48" s="1309"/>
      <c r="H48" s="1484"/>
      <c r="I48" s="1456"/>
      <c r="J48" s="1456"/>
      <c r="K48" s="1309"/>
      <c r="L48" s="1309"/>
      <c r="M48" s="1309"/>
    </row>
    <row r="49" spans="1:13" ht="18">
      <c r="A49" s="22">
        <v>11</v>
      </c>
      <c r="B49" s="1437" t="s">
        <v>982</v>
      </c>
      <c r="C49" s="1512">
        <f>SUM(C46:C48)</f>
        <v>0</v>
      </c>
      <c r="D49" s="1512">
        <f>SUM(D46:D48)</f>
        <v>0</v>
      </c>
      <c r="E49" s="1454">
        <f>SUM(E46:E48)</f>
        <v>0</v>
      </c>
      <c r="F49" s="1454">
        <f>SUM(F46:F48)</f>
        <v>0</v>
      </c>
      <c r="G49" s="1454">
        <f>SUM(G46:G48)</f>
        <v>0</v>
      </c>
      <c r="H49" s="1487"/>
      <c r="I49" s="1512">
        <f>SUM(I46:I48)</f>
        <v>0</v>
      </c>
      <c r="J49" s="1512">
        <f>SUM(J46:J48)</f>
        <v>0</v>
      </c>
      <c r="K49" s="1454">
        <f>SUM(K46:K48)</f>
        <v>0</v>
      </c>
      <c r="L49" s="1454">
        <f>SUM(L46:L48)</f>
        <v>0</v>
      </c>
      <c r="M49" s="1454">
        <f>SUM(M46:M48)</f>
        <v>0</v>
      </c>
    </row>
    <row r="50" spans="1:13" ht="18">
      <c r="A50" s="22"/>
      <c r="B50" s="1437"/>
      <c r="C50" s="1456"/>
      <c r="D50" s="1447"/>
      <c r="E50" s="1296"/>
      <c r="F50" s="1296"/>
      <c r="G50" s="1309"/>
      <c r="H50" s="1484"/>
      <c r="I50" s="1456"/>
      <c r="J50" s="1447"/>
      <c r="K50" s="1296"/>
      <c r="L50" s="1296"/>
      <c r="M50" s="1309"/>
    </row>
    <row r="51" spans="1:13" ht="18">
      <c r="A51" s="22">
        <v>12</v>
      </c>
      <c r="B51" s="1437" t="s">
        <v>2200</v>
      </c>
      <c r="C51" s="1512">
        <f>+C44+C49</f>
        <v>2618</v>
      </c>
      <c r="D51" s="1512">
        <f>+D44+D49</f>
        <v>26522.760000000002</v>
      </c>
      <c r="E51" s="1454">
        <f>+E44+E49</f>
        <v>0</v>
      </c>
      <c r="F51" s="1454">
        <f>+F44+F49</f>
        <v>124.91999999999999</v>
      </c>
      <c r="G51" s="1454">
        <f>+G44+G49</f>
        <v>0</v>
      </c>
      <c r="H51" s="1487"/>
      <c r="I51" s="1512">
        <f>+I44+I49</f>
        <v>2585</v>
      </c>
      <c r="J51" s="1512">
        <f>+J44+J49</f>
        <v>26313.328419999998</v>
      </c>
      <c r="K51" s="1454">
        <f>+K44+K49</f>
        <v>0</v>
      </c>
      <c r="L51" s="1454">
        <f>+L44+L49</f>
        <v>43.410000000000004</v>
      </c>
      <c r="M51" s="1454">
        <f>+M44+M49</f>
        <v>0</v>
      </c>
    </row>
    <row r="52" spans="1:13" ht="18">
      <c r="A52" s="26"/>
      <c r="B52" s="1493"/>
      <c r="C52" s="1493"/>
      <c r="D52" s="1493"/>
      <c r="E52" s="1493"/>
      <c r="F52" s="1493"/>
      <c r="G52" s="1493"/>
      <c r="H52" s="1493"/>
      <c r="I52" s="1485"/>
      <c r="J52" s="1291"/>
      <c r="K52" s="1291"/>
      <c r="L52" s="1291"/>
      <c r="M52" s="1291"/>
    </row>
    <row r="53" spans="1:13" ht="18">
      <c r="A53" s="2025" t="s">
        <v>537</v>
      </c>
      <c r="B53" s="1433" t="s">
        <v>707</v>
      </c>
      <c r="C53" s="1433"/>
      <c r="D53" s="1433"/>
      <c r="E53" s="1433"/>
      <c r="F53" s="1433"/>
      <c r="G53" s="1433"/>
      <c r="H53" s="1433"/>
      <c r="I53" s="1496"/>
      <c r="J53" s="2172"/>
      <c r="K53" s="1291"/>
      <c r="L53" s="1291"/>
      <c r="M53" s="1291"/>
    </row>
    <row r="54" spans="1:13" ht="18">
      <c r="A54" s="26"/>
      <c r="B54" s="1433"/>
      <c r="C54" s="3820" t="s">
        <v>4623</v>
      </c>
      <c r="D54" s="3821"/>
      <c r="E54" s="3821"/>
      <c r="F54" s="3821"/>
      <c r="G54" s="3822"/>
      <c r="H54" s="1482"/>
      <c r="I54" s="3820" t="s">
        <v>4624</v>
      </c>
      <c r="J54" s="3821"/>
      <c r="K54" s="3821"/>
      <c r="L54" s="3821"/>
      <c r="M54" s="3822"/>
    </row>
    <row r="55" spans="1:13" ht="72" customHeight="1">
      <c r="A55" s="22"/>
      <c r="B55" s="22"/>
      <c r="C55" s="2170" t="s">
        <v>1314</v>
      </c>
      <c r="D55" s="2170" t="s">
        <v>1315</v>
      </c>
      <c r="E55" s="2170" t="s">
        <v>1316</v>
      </c>
      <c r="F55" s="2170" t="s">
        <v>1317</v>
      </c>
      <c r="G55" s="2170" t="s">
        <v>2177</v>
      </c>
      <c r="H55" s="2171"/>
      <c r="I55" s="2170" t="s">
        <v>1314</v>
      </c>
      <c r="J55" s="2170" t="s">
        <v>1315</v>
      </c>
      <c r="K55" s="2170" t="s">
        <v>1316</v>
      </c>
      <c r="L55" s="2170" t="s">
        <v>1317</v>
      </c>
      <c r="M55" s="2170" t="s">
        <v>2177</v>
      </c>
    </row>
    <row r="56" spans="1:13" ht="18">
      <c r="A56" s="22"/>
      <c r="B56" s="1451" t="s">
        <v>2178</v>
      </c>
      <c r="C56" s="2164"/>
      <c r="D56" s="2164"/>
      <c r="E56" s="2164"/>
      <c r="F56" s="2164"/>
      <c r="G56" s="2164"/>
      <c r="H56" s="1501"/>
      <c r="I56" s="1458"/>
      <c r="J56" s="2129"/>
      <c r="K56" s="2666"/>
      <c r="L56" s="2666"/>
      <c r="M56" s="2666"/>
    </row>
    <row r="57" spans="1:13" ht="18">
      <c r="A57" s="22">
        <v>1</v>
      </c>
      <c r="B57" s="1451">
        <v>0.5</v>
      </c>
      <c r="C57" s="1342">
        <v>2</v>
      </c>
      <c r="D57" s="2882">
        <v>0.74</v>
      </c>
      <c r="E57" s="1472">
        <v>0</v>
      </c>
      <c r="F57" s="1507">
        <v>0.05</v>
      </c>
      <c r="G57" s="1507">
        <v>7.0000000000000007E-2</v>
      </c>
      <c r="H57" s="1454">
        <f t="shared" ref="H57:H64" si="8">E57*32</f>
        <v>0</v>
      </c>
      <c r="I57" s="1342">
        <v>2</v>
      </c>
      <c r="J57" s="2882">
        <v>0.746</v>
      </c>
      <c r="K57" s="1472">
        <v>0</v>
      </c>
      <c r="L57" s="1507">
        <v>0.02</v>
      </c>
      <c r="M57" s="1507">
        <v>0.03</v>
      </c>
    </row>
    <row r="58" spans="1:13" ht="18">
      <c r="A58" s="22">
        <v>2</v>
      </c>
      <c r="B58" s="1451" t="s">
        <v>976</v>
      </c>
      <c r="C58" s="1342">
        <v>25</v>
      </c>
      <c r="D58" s="2882">
        <v>22.94</v>
      </c>
      <c r="E58" s="1472">
        <v>0.06</v>
      </c>
      <c r="F58" s="1507">
        <v>2.67</v>
      </c>
      <c r="G58" s="1507">
        <v>1.74</v>
      </c>
      <c r="H58" s="1454">
        <f t="shared" si="8"/>
        <v>1.92</v>
      </c>
      <c r="I58" s="1342">
        <v>23</v>
      </c>
      <c r="J58" s="2882">
        <v>20.98</v>
      </c>
      <c r="K58" s="1472">
        <v>2.5999999999999999E-2</v>
      </c>
      <c r="L58" s="1342">
        <v>1.38</v>
      </c>
      <c r="M58" s="1507">
        <v>0.99</v>
      </c>
    </row>
    <row r="59" spans="1:13" ht="18">
      <c r="A59" s="22">
        <v>3</v>
      </c>
      <c r="B59" s="1451">
        <v>1.5</v>
      </c>
      <c r="C59" s="1342">
        <v>40</v>
      </c>
      <c r="D59" s="2882">
        <v>59.23</v>
      </c>
      <c r="E59" s="1472">
        <v>7.0000000000000007E-2</v>
      </c>
      <c r="F59" s="1507">
        <v>3.2</v>
      </c>
      <c r="G59" s="1507">
        <v>3.77</v>
      </c>
      <c r="H59" s="1454">
        <f t="shared" si="8"/>
        <v>2.2400000000000002</v>
      </c>
      <c r="I59" s="1342">
        <v>39</v>
      </c>
      <c r="J59" s="2882">
        <v>57.814999999999998</v>
      </c>
      <c r="K59" s="1472">
        <v>3.7999999999999999E-2</v>
      </c>
      <c r="L59" s="1507">
        <v>2.0299999999999998</v>
      </c>
      <c r="M59" s="1507">
        <v>2.08</v>
      </c>
    </row>
    <row r="60" spans="1:13" ht="18">
      <c r="A60" s="22">
        <v>4</v>
      </c>
      <c r="B60" s="1451" t="s">
        <v>978</v>
      </c>
      <c r="C60" s="1342">
        <v>44</v>
      </c>
      <c r="D60" s="2882">
        <v>83.9</v>
      </c>
      <c r="E60" s="1472">
        <v>7.0000000000000007E-2</v>
      </c>
      <c r="F60" s="1507">
        <v>3.27</v>
      </c>
      <c r="G60" s="1507">
        <v>3.18</v>
      </c>
      <c r="H60" s="1454">
        <f t="shared" si="8"/>
        <v>2.2400000000000002</v>
      </c>
      <c r="I60" s="1342">
        <v>42</v>
      </c>
      <c r="J60" s="2882">
        <v>80.22</v>
      </c>
      <c r="K60" s="1472">
        <v>2.3E-2</v>
      </c>
      <c r="L60" s="1507">
        <v>1.21</v>
      </c>
      <c r="M60" s="1507">
        <v>1.3</v>
      </c>
    </row>
    <row r="61" spans="1:13" ht="18">
      <c r="A61" s="22">
        <v>5</v>
      </c>
      <c r="B61" s="1451">
        <v>2.5</v>
      </c>
      <c r="C61" s="1342">
        <v>54</v>
      </c>
      <c r="D61" s="2882">
        <v>123.81</v>
      </c>
      <c r="E61" s="1472">
        <v>0.08</v>
      </c>
      <c r="F61" s="1507">
        <v>4.0199999999999996</v>
      </c>
      <c r="G61" s="1507">
        <v>4.8</v>
      </c>
      <c r="H61" s="1454">
        <f t="shared" si="8"/>
        <v>2.56</v>
      </c>
      <c r="I61" s="1342">
        <v>51</v>
      </c>
      <c r="J61" s="2882">
        <v>117.032</v>
      </c>
      <c r="K61" s="1472">
        <v>3.9E-2</v>
      </c>
      <c r="L61" s="1507">
        <v>2.06</v>
      </c>
      <c r="M61" s="1507">
        <v>2.0099999999999998</v>
      </c>
    </row>
    <row r="62" spans="1:13" ht="18">
      <c r="A62" s="22">
        <v>6</v>
      </c>
      <c r="B62" s="1451" t="s">
        <v>2247</v>
      </c>
      <c r="C62" s="1342">
        <v>199</v>
      </c>
      <c r="D62" s="2882">
        <v>784.7</v>
      </c>
      <c r="E62" s="1472">
        <v>0.65</v>
      </c>
      <c r="F62" s="1507">
        <v>31.43</v>
      </c>
      <c r="G62" s="1507">
        <v>31.79</v>
      </c>
      <c r="H62" s="1454">
        <f t="shared" si="8"/>
        <v>20.8</v>
      </c>
      <c r="I62" s="1342">
        <v>202</v>
      </c>
      <c r="J62" s="2882">
        <v>805.92232000000001</v>
      </c>
      <c r="K62" s="1472">
        <v>0.33600000000000002</v>
      </c>
      <c r="L62" s="1507">
        <v>17.809999999999999</v>
      </c>
      <c r="M62" s="1507">
        <v>14.77</v>
      </c>
    </row>
    <row r="63" spans="1:13" ht="18">
      <c r="A63" s="22">
        <v>7</v>
      </c>
      <c r="B63" s="1451">
        <v>7.5</v>
      </c>
      <c r="C63" s="1342">
        <v>303</v>
      </c>
      <c r="D63" s="2882">
        <v>2118.73</v>
      </c>
      <c r="E63" s="1472">
        <v>1.39</v>
      </c>
      <c r="F63" s="1507">
        <v>66.59</v>
      </c>
      <c r="G63" s="1507">
        <v>72.42</v>
      </c>
      <c r="H63" s="1454">
        <f t="shared" si="8"/>
        <v>44.48</v>
      </c>
      <c r="I63" s="1342">
        <v>304</v>
      </c>
      <c r="J63" s="2882">
        <v>2120.5900999999999</v>
      </c>
      <c r="K63" s="1472">
        <v>0.71499999999999997</v>
      </c>
      <c r="L63" s="1507">
        <v>37.89</v>
      </c>
      <c r="M63" s="1507">
        <v>31.67</v>
      </c>
    </row>
    <row r="64" spans="1:13" ht="18">
      <c r="A64" s="22">
        <v>8</v>
      </c>
      <c r="B64" s="1451" t="s">
        <v>2248</v>
      </c>
      <c r="C64" s="1342">
        <v>1914</v>
      </c>
      <c r="D64" s="2882">
        <v>22998.3</v>
      </c>
      <c r="E64" s="1472">
        <f>11.88+0.067</f>
        <v>11.947000000000001</v>
      </c>
      <c r="F64" s="1507">
        <v>570.21</v>
      </c>
      <c r="G64" s="1507">
        <v>659.48</v>
      </c>
      <c r="H64" s="1454">
        <f t="shared" si="8"/>
        <v>382.30400000000003</v>
      </c>
      <c r="I64" s="1342">
        <v>1891</v>
      </c>
      <c r="J64" s="2882">
        <v>22838.065999999999</v>
      </c>
      <c r="K64" s="1342">
        <v>5.9009999999999998</v>
      </c>
      <c r="L64" s="1507">
        <f>312.77-20</f>
        <v>292.77</v>
      </c>
      <c r="M64" s="1342">
        <v>321.64999999999998</v>
      </c>
    </row>
    <row r="65" spans="1:13" ht="18">
      <c r="A65" s="22"/>
      <c r="B65" s="1437"/>
      <c r="C65" s="1361"/>
      <c r="D65" s="1361"/>
      <c r="E65" s="2130"/>
      <c r="F65" s="2130"/>
      <c r="G65" s="2130"/>
      <c r="H65" s="1291"/>
      <c r="I65" s="1361"/>
      <c r="J65" s="1361"/>
      <c r="K65" s="1453"/>
      <c r="L65" s="2130"/>
      <c r="M65" s="2130"/>
    </row>
    <row r="66" spans="1:13" ht="18">
      <c r="A66" s="22">
        <v>9</v>
      </c>
      <c r="B66" s="1437" t="s">
        <v>982</v>
      </c>
      <c r="C66" s="1447">
        <f>SUM(C57:C64)</f>
        <v>2581</v>
      </c>
      <c r="D66" s="1447">
        <f>SUM(D57:D65)</f>
        <v>26192.35</v>
      </c>
      <c r="E66" s="1452">
        <f>SUM(E57:E64)</f>
        <v>14.267000000000001</v>
      </c>
      <c r="F66" s="1309">
        <f>SUM(F57:F64)</f>
        <v>681.44</v>
      </c>
      <c r="G66" s="1309">
        <f>SUM(G57:G64)</f>
        <v>777.25</v>
      </c>
      <c r="H66" s="1484"/>
      <c r="I66" s="1447">
        <f>SUM(I57:I64)</f>
        <v>2554</v>
      </c>
      <c r="J66" s="1447">
        <f>SUM(J57:J65)</f>
        <v>26041.371419999999</v>
      </c>
      <c r="K66" s="1452">
        <f>SUM(K57:K64)</f>
        <v>7.0779999999999994</v>
      </c>
      <c r="L66" s="1309">
        <f>SUM(L57:L64)</f>
        <v>355.16999999999996</v>
      </c>
      <c r="M66" s="1309">
        <f>SUM(M57:M64)</f>
        <v>374.5</v>
      </c>
    </row>
    <row r="67" spans="1:13" ht="18">
      <c r="A67" s="22"/>
      <c r="B67" s="1437"/>
      <c r="C67" s="1515"/>
      <c r="D67" s="1447"/>
      <c r="E67" s="1452"/>
      <c r="F67" s="1309"/>
      <c r="G67" s="2105"/>
      <c r="H67" s="1336"/>
      <c r="I67" s="1515"/>
      <c r="J67" s="1447"/>
      <c r="K67" s="1309"/>
      <c r="L67" s="1309"/>
      <c r="M67" s="2105"/>
    </row>
    <row r="68" spans="1:13" ht="18">
      <c r="A68" s="22">
        <v>10</v>
      </c>
      <c r="B68" s="1437" t="s">
        <v>2249</v>
      </c>
      <c r="C68" s="1447">
        <v>0</v>
      </c>
      <c r="D68" s="1447">
        <v>0</v>
      </c>
      <c r="E68" s="1452">
        <v>0</v>
      </c>
      <c r="F68" s="1309">
        <v>0</v>
      </c>
      <c r="G68" s="1309">
        <v>0</v>
      </c>
      <c r="H68" s="1484"/>
      <c r="I68" s="1447">
        <v>0</v>
      </c>
      <c r="J68" s="1447">
        <v>0</v>
      </c>
      <c r="K68" s="1309">
        <v>0</v>
      </c>
      <c r="L68" s="1309">
        <v>0</v>
      </c>
      <c r="M68" s="1309">
        <v>0</v>
      </c>
    </row>
    <row r="69" spans="1:13" ht="18">
      <c r="A69" s="22"/>
      <c r="B69" s="1437" t="s">
        <v>2250</v>
      </c>
      <c r="C69" s="1447"/>
      <c r="D69" s="1447"/>
      <c r="E69" s="1452"/>
      <c r="F69" s="1309"/>
      <c r="G69" s="1309"/>
      <c r="H69" s="1484"/>
      <c r="I69" s="1447"/>
      <c r="J69" s="1447"/>
      <c r="K69" s="1309"/>
      <c r="L69" s="1309"/>
      <c r="M69" s="1309"/>
    </row>
    <row r="70" spans="1:13" ht="18">
      <c r="A70" s="22"/>
      <c r="B70" s="1437"/>
      <c r="C70" s="1456"/>
      <c r="D70" s="1447"/>
      <c r="E70" s="1452"/>
      <c r="F70" s="1309"/>
      <c r="G70" s="1309"/>
      <c r="H70" s="1484"/>
      <c r="I70" s="1456"/>
      <c r="J70" s="1447"/>
      <c r="K70" s="1309"/>
      <c r="L70" s="1309"/>
      <c r="M70" s="1309"/>
    </row>
    <row r="71" spans="1:13" ht="18">
      <c r="A71" s="22">
        <v>11</v>
      </c>
      <c r="B71" s="1437" t="s">
        <v>982</v>
      </c>
      <c r="C71" s="1512">
        <f>SUM(C68:C70)</f>
        <v>0</v>
      </c>
      <c r="D71" s="1512">
        <f>SUM(D68:D70)</f>
        <v>0</v>
      </c>
      <c r="E71" s="1513">
        <f>SUM(E68:E70)</f>
        <v>0</v>
      </c>
      <c r="F71" s="1454">
        <f>SUM(F68:F70)</f>
        <v>0</v>
      </c>
      <c r="G71" s="1454">
        <f>SUM(G68:G70)</f>
        <v>0</v>
      </c>
      <c r="H71" s="1487"/>
      <c r="I71" s="1512">
        <f>SUM(I68:I70)</f>
        <v>0</v>
      </c>
      <c r="J71" s="1512">
        <f>SUM(J68:J70)</f>
        <v>0</v>
      </c>
      <c r="K71" s="1454">
        <f>SUM(K68:K70)</f>
        <v>0</v>
      </c>
      <c r="L71" s="1454">
        <f>SUM(L68:L70)</f>
        <v>0</v>
      </c>
      <c r="M71" s="1454">
        <f>SUM(M68:M70)</f>
        <v>0</v>
      </c>
    </row>
    <row r="72" spans="1:13" ht="18">
      <c r="A72" s="22"/>
      <c r="B72" s="1437"/>
      <c r="C72" s="1456"/>
      <c r="D72" s="1447"/>
      <c r="E72" s="1517"/>
      <c r="F72" s="1296"/>
      <c r="G72" s="1296"/>
      <c r="H72" s="2085"/>
      <c r="I72" s="1456"/>
      <c r="J72" s="1447"/>
      <c r="K72" s="1296"/>
      <c r="L72" s="1296"/>
      <c r="M72" s="1296"/>
    </row>
    <row r="73" spans="1:13" ht="18">
      <c r="A73" s="22">
        <v>12</v>
      </c>
      <c r="B73" s="1437" t="s">
        <v>2200</v>
      </c>
      <c r="C73" s="1512">
        <f>+C66+C71</f>
        <v>2581</v>
      </c>
      <c r="D73" s="1512">
        <f>+D66+D71</f>
        <v>26192.35</v>
      </c>
      <c r="E73" s="1513">
        <f>+E66+E71</f>
        <v>14.267000000000001</v>
      </c>
      <c r="F73" s="1454">
        <f>+F66+F71</f>
        <v>681.44</v>
      </c>
      <c r="G73" s="1454">
        <f>+G66+G71</f>
        <v>777.25</v>
      </c>
      <c r="H73" s="1487"/>
      <c r="I73" s="1512">
        <f>+I66+I71</f>
        <v>2554</v>
      </c>
      <c r="J73" s="1512">
        <f>+J66+J71</f>
        <v>26041.371419999999</v>
      </c>
      <c r="K73" s="1454">
        <f>+K66+K71</f>
        <v>7.0779999999999994</v>
      </c>
      <c r="L73" s="1454">
        <f>+L66+L71</f>
        <v>355.16999999999996</v>
      </c>
      <c r="M73" s="1454">
        <f>+M66+M71</f>
        <v>374.5</v>
      </c>
    </row>
    <row r="74" spans="1:13" ht="18">
      <c r="A74" s="26"/>
      <c r="B74" s="1483"/>
      <c r="C74" s="1483"/>
      <c r="D74" s="1483"/>
      <c r="E74" s="1483"/>
      <c r="F74" s="1483"/>
      <c r="G74" s="1483"/>
      <c r="H74" s="1483"/>
      <c r="I74" s="1291"/>
      <c r="J74" s="1291"/>
      <c r="K74" s="1291"/>
      <c r="L74" s="1291"/>
      <c r="M74" s="1291"/>
    </row>
    <row r="75" spans="1:13" ht="18">
      <c r="A75" s="2025" t="s">
        <v>952</v>
      </c>
      <c r="B75" s="1500" t="s">
        <v>718</v>
      </c>
      <c r="C75" s="1500"/>
      <c r="D75" s="1500"/>
      <c r="E75" s="1500"/>
      <c r="F75" s="1500"/>
      <c r="G75" s="1500"/>
      <c r="H75" s="1500"/>
      <c r="I75" s="1485"/>
      <c r="J75" s="1291"/>
      <c r="K75" s="1291"/>
      <c r="L75" s="1519"/>
      <c r="M75" s="1519"/>
    </row>
    <row r="76" spans="1:13" ht="18">
      <c r="A76" s="26"/>
      <c r="B76" s="1483"/>
      <c r="C76" s="3820" t="s">
        <v>4623</v>
      </c>
      <c r="D76" s="3821"/>
      <c r="E76" s="3821"/>
      <c r="F76" s="3821"/>
      <c r="G76" s="3822"/>
      <c r="H76" s="1482"/>
      <c r="I76" s="3820" t="s">
        <v>4624</v>
      </c>
      <c r="J76" s="3821"/>
      <c r="K76" s="3821"/>
      <c r="L76" s="3821"/>
      <c r="M76" s="3822"/>
    </row>
    <row r="77" spans="1:13" ht="72" customHeight="1">
      <c r="A77" s="22"/>
      <c r="B77" s="22"/>
      <c r="C77" s="2170" t="s">
        <v>1314</v>
      </c>
      <c r="D77" s="2170" t="s">
        <v>1315</v>
      </c>
      <c r="E77" s="2170" t="s">
        <v>1316</v>
      </c>
      <c r="F77" s="2170" t="s">
        <v>1317</v>
      </c>
      <c r="G77" s="2170" t="s">
        <v>2177</v>
      </c>
      <c r="H77" s="2171"/>
      <c r="I77" s="2170" t="s">
        <v>1314</v>
      </c>
      <c r="J77" s="2170" t="s">
        <v>1315</v>
      </c>
      <c r="K77" s="2170" t="s">
        <v>1316</v>
      </c>
      <c r="L77" s="2170" t="s">
        <v>1317</v>
      </c>
      <c r="M77" s="2170" t="s">
        <v>2177</v>
      </c>
    </row>
    <row r="78" spans="1:13" ht="18">
      <c r="A78" s="22"/>
      <c r="B78" s="1451" t="s">
        <v>2178</v>
      </c>
      <c r="C78" s="1451"/>
      <c r="D78" s="1451"/>
      <c r="E78" s="1451"/>
      <c r="F78" s="1451"/>
      <c r="G78" s="1451"/>
      <c r="H78" s="1501"/>
      <c r="I78" s="1456"/>
      <c r="J78" s="1309"/>
      <c r="K78" s="221"/>
      <c r="L78" s="221"/>
      <c r="M78" s="221"/>
    </row>
    <row r="79" spans="1:13" ht="18">
      <c r="A79" s="22">
        <v>1</v>
      </c>
      <c r="B79" s="1451">
        <v>0.5</v>
      </c>
      <c r="C79" s="1456">
        <v>0</v>
      </c>
      <c r="D79" s="1454">
        <v>0</v>
      </c>
      <c r="E79" s="1454">
        <v>0</v>
      </c>
      <c r="F79" s="1454">
        <v>0</v>
      </c>
      <c r="G79" s="1454">
        <v>0</v>
      </c>
      <c r="H79" s="1487"/>
      <c r="I79" s="1456">
        <v>0</v>
      </c>
      <c r="J79" s="1454">
        <v>0</v>
      </c>
      <c r="K79" s="1454">
        <v>0</v>
      </c>
      <c r="L79" s="1454">
        <v>0</v>
      </c>
      <c r="M79" s="1454">
        <v>0</v>
      </c>
    </row>
    <row r="80" spans="1:13" ht="18">
      <c r="A80" s="22">
        <v>2</v>
      </c>
      <c r="B80" s="1451" t="s">
        <v>976</v>
      </c>
      <c r="C80" s="1456">
        <v>0</v>
      </c>
      <c r="D80" s="1454">
        <v>0</v>
      </c>
      <c r="E80" s="1454">
        <v>0</v>
      </c>
      <c r="F80" s="1454">
        <v>0</v>
      </c>
      <c r="G80" s="1454">
        <v>0</v>
      </c>
      <c r="H80" s="1487"/>
      <c r="I80" s="1456">
        <v>0</v>
      </c>
      <c r="J80" s="1454">
        <v>0</v>
      </c>
      <c r="K80" s="1454">
        <v>0</v>
      </c>
      <c r="L80" s="1454">
        <v>0</v>
      </c>
      <c r="M80" s="1454">
        <v>0</v>
      </c>
    </row>
    <row r="81" spans="1:13" ht="18">
      <c r="A81" s="22">
        <v>3</v>
      </c>
      <c r="B81" s="1451">
        <v>1.5</v>
      </c>
      <c r="C81" s="1456">
        <v>0</v>
      </c>
      <c r="D81" s="1454">
        <v>0</v>
      </c>
      <c r="E81" s="1454">
        <v>0</v>
      </c>
      <c r="F81" s="1454">
        <v>0</v>
      </c>
      <c r="G81" s="1454">
        <v>0</v>
      </c>
      <c r="H81" s="1487"/>
      <c r="I81" s="1456">
        <v>0</v>
      </c>
      <c r="J81" s="1454">
        <v>0</v>
      </c>
      <c r="K81" s="1454">
        <v>0</v>
      </c>
      <c r="L81" s="1454">
        <v>0</v>
      </c>
      <c r="M81" s="1454">
        <v>0</v>
      </c>
    </row>
    <row r="82" spans="1:13" ht="18">
      <c r="A82" s="22">
        <v>4</v>
      </c>
      <c r="B82" s="1451" t="s">
        <v>978</v>
      </c>
      <c r="C82" s="1456">
        <v>0</v>
      </c>
      <c r="D82" s="1454">
        <v>0</v>
      </c>
      <c r="E82" s="1454">
        <v>0</v>
      </c>
      <c r="F82" s="1454">
        <v>0</v>
      </c>
      <c r="G82" s="1454">
        <v>0</v>
      </c>
      <c r="H82" s="1487"/>
      <c r="I82" s="1456">
        <v>0</v>
      </c>
      <c r="J82" s="1454">
        <v>0</v>
      </c>
      <c r="K82" s="1454">
        <v>0</v>
      </c>
      <c r="L82" s="1454">
        <v>0</v>
      </c>
      <c r="M82" s="1454">
        <v>0</v>
      </c>
    </row>
    <row r="83" spans="1:13" ht="18">
      <c r="A83" s="22">
        <v>5</v>
      </c>
      <c r="B83" s="1451">
        <v>2.5</v>
      </c>
      <c r="C83" s="1456">
        <v>0</v>
      </c>
      <c r="D83" s="1454">
        <v>0</v>
      </c>
      <c r="E83" s="1454">
        <v>0</v>
      </c>
      <c r="F83" s="1454">
        <v>0</v>
      </c>
      <c r="G83" s="1454">
        <v>0</v>
      </c>
      <c r="H83" s="1487"/>
      <c r="I83" s="1456">
        <v>0</v>
      </c>
      <c r="J83" s="1454">
        <v>0</v>
      </c>
      <c r="K83" s="1454">
        <v>0</v>
      </c>
      <c r="L83" s="1454">
        <v>0</v>
      </c>
      <c r="M83" s="1454">
        <v>0</v>
      </c>
    </row>
    <row r="84" spans="1:13" ht="18">
      <c r="A84" s="22">
        <v>6</v>
      </c>
      <c r="B84" s="1451" t="s">
        <v>2247</v>
      </c>
      <c r="C84" s="1456">
        <v>0</v>
      </c>
      <c r="D84" s="1454">
        <v>0</v>
      </c>
      <c r="E84" s="1454">
        <v>0</v>
      </c>
      <c r="F84" s="1454">
        <v>0</v>
      </c>
      <c r="G84" s="1454">
        <v>0</v>
      </c>
      <c r="H84" s="1487"/>
      <c r="I84" s="1456">
        <v>0</v>
      </c>
      <c r="J84" s="1454">
        <v>0</v>
      </c>
      <c r="K84" s="1454">
        <v>0</v>
      </c>
      <c r="L84" s="1454">
        <v>0</v>
      </c>
      <c r="M84" s="1454">
        <v>0</v>
      </c>
    </row>
    <row r="85" spans="1:13" ht="18">
      <c r="A85" s="22">
        <v>7</v>
      </c>
      <c r="B85" s="1451">
        <v>7.5</v>
      </c>
      <c r="C85" s="1456">
        <v>0</v>
      </c>
      <c r="D85" s="1454">
        <v>0</v>
      </c>
      <c r="E85" s="1454">
        <v>0</v>
      </c>
      <c r="F85" s="1454">
        <v>0</v>
      </c>
      <c r="G85" s="1454">
        <v>0</v>
      </c>
      <c r="H85" s="1487"/>
      <c r="I85" s="1456">
        <v>0</v>
      </c>
      <c r="J85" s="1454">
        <v>0</v>
      </c>
      <c r="K85" s="1454">
        <v>0</v>
      </c>
      <c r="L85" s="1454">
        <v>0</v>
      </c>
      <c r="M85" s="1454">
        <v>0</v>
      </c>
    </row>
    <row r="86" spans="1:13" ht="18">
      <c r="A86" s="22">
        <v>8</v>
      </c>
      <c r="B86" s="1451" t="s">
        <v>2248</v>
      </c>
      <c r="C86" s="1456">
        <v>0</v>
      </c>
      <c r="D86" s="1454">
        <v>0</v>
      </c>
      <c r="E86" s="1454">
        <v>0</v>
      </c>
      <c r="F86" s="1454">
        <v>0</v>
      </c>
      <c r="G86" s="1454">
        <v>0</v>
      </c>
      <c r="H86" s="1487"/>
      <c r="I86" s="1456">
        <v>0</v>
      </c>
      <c r="J86" s="1454">
        <v>0</v>
      </c>
      <c r="K86" s="1454">
        <v>0</v>
      </c>
      <c r="L86" s="1454">
        <v>0</v>
      </c>
      <c r="M86" s="1454">
        <v>0</v>
      </c>
    </row>
    <row r="87" spans="1:13" ht="18">
      <c r="A87" s="22"/>
      <c r="B87" s="1437"/>
      <c r="C87" s="3580"/>
      <c r="D87" s="219"/>
      <c r="E87" s="1454"/>
      <c r="F87" s="1454"/>
      <c r="G87" s="1309"/>
      <c r="H87" s="1291"/>
      <c r="I87" s="3580"/>
      <c r="J87" s="219"/>
      <c r="K87" s="1454"/>
      <c r="L87" s="1454"/>
      <c r="M87" s="1309"/>
    </row>
    <row r="88" spans="1:13" ht="18">
      <c r="A88" s="22">
        <v>9</v>
      </c>
      <c r="B88" s="1437" t="s">
        <v>982</v>
      </c>
      <c r="C88" s="1456">
        <f>SUM(C79:C86)</f>
        <v>0</v>
      </c>
      <c r="D88" s="1309">
        <f>SUM(D80:D86)</f>
        <v>0</v>
      </c>
      <c r="E88" s="1454">
        <f>SUM(E81:E87)</f>
        <v>0</v>
      </c>
      <c r="F88" s="1454">
        <f>SUM(F82:F87)</f>
        <v>0</v>
      </c>
      <c r="G88" s="1309">
        <f>SUM(G82:G87)</f>
        <v>0</v>
      </c>
      <c r="H88" s="1484"/>
      <c r="I88" s="1456">
        <f>SUM(I79:I86)</f>
        <v>0</v>
      </c>
      <c r="J88" s="1309">
        <f>SUM(J80:J86)</f>
        <v>0</v>
      </c>
      <c r="K88" s="1454">
        <f>SUM(K81:K87)</f>
        <v>0</v>
      </c>
      <c r="L88" s="1454">
        <f>SUM(L82:L87)</f>
        <v>0</v>
      </c>
      <c r="M88" s="1309">
        <f>SUM(M82:M87)</f>
        <v>0</v>
      </c>
    </row>
    <row r="89" spans="1:13" ht="18">
      <c r="A89" s="22"/>
      <c r="B89" s="1437"/>
      <c r="C89" s="2173"/>
      <c r="D89" s="1522"/>
      <c r="E89" s="1454"/>
      <c r="F89" s="1454"/>
      <c r="G89" s="1309"/>
      <c r="H89" s="1484"/>
      <c r="I89" s="2173"/>
      <c r="J89" s="1522"/>
      <c r="K89" s="1454"/>
      <c r="L89" s="1454"/>
      <c r="M89" s="1309"/>
    </row>
    <row r="90" spans="1:13" ht="18">
      <c r="A90" s="22">
        <v>10</v>
      </c>
      <c r="B90" s="1437" t="s">
        <v>2249</v>
      </c>
      <c r="C90" s="1456">
        <v>0</v>
      </c>
      <c r="D90" s="1454">
        <v>0</v>
      </c>
      <c r="E90" s="1454">
        <v>0</v>
      </c>
      <c r="F90" s="1454">
        <v>0</v>
      </c>
      <c r="G90" s="1454">
        <v>0</v>
      </c>
      <c r="H90" s="1487"/>
      <c r="I90" s="1456">
        <v>0</v>
      </c>
      <c r="J90" s="1454">
        <v>0</v>
      </c>
      <c r="K90" s="1454">
        <v>0</v>
      </c>
      <c r="L90" s="1454">
        <v>0</v>
      </c>
      <c r="M90" s="1454">
        <v>0</v>
      </c>
    </row>
    <row r="91" spans="1:13" ht="18">
      <c r="A91" s="22"/>
      <c r="B91" s="1437" t="s">
        <v>2250</v>
      </c>
      <c r="C91" s="1456"/>
      <c r="D91" s="1454"/>
      <c r="E91" s="1454"/>
      <c r="F91" s="1454"/>
      <c r="G91" s="1454"/>
      <c r="H91" s="1487"/>
      <c r="I91" s="1456"/>
      <c r="J91" s="1454"/>
      <c r="K91" s="1454"/>
      <c r="L91" s="1454"/>
      <c r="M91" s="1454"/>
    </row>
    <row r="92" spans="1:13" ht="18">
      <c r="A92" s="22"/>
      <c r="B92" s="1437"/>
      <c r="C92" s="1456"/>
      <c r="D92" s="1454"/>
      <c r="E92" s="1454"/>
      <c r="F92" s="1454"/>
      <c r="G92" s="1454"/>
      <c r="H92" s="1487"/>
      <c r="I92" s="1456"/>
      <c r="J92" s="1454"/>
      <c r="K92" s="1454"/>
      <c r="L92" s="1454"/>
      <c r="M92" s="1454"/>
    </row>
    <row r="93" spans="1:13" ht="18">
      <c r="A93" s="22">
        <v>11</v>
      </c>
      <c r="B93" s="1437" t="s">
        <v>982</v>
      </c>
      <c r="C93" s="1456">
        <f>SUM(C90:C92)</f>
        <v>0</v>
      </c>
      <c r="D93" s="1454">
        <f>SUM(D90:D92)</f>
        <v>0</v>
      </c>
      <c r="E93" s="1454">
        <f>SUM(E90:E92)</f>
        <v>0</v>
      </c>
      <c r="F93" s="1454">
        <f>SUM(F90:F92)</f>
        <v>0</v>
      </c>
      <c r="G93" s="1454">
        <f>SUM(G90:G92)</f>
        <v>0</v>
      </c>
      <c r="H93" s="1487"/>
      <c r="I93" s="1456">
        <f>SUM(I90:I92)</f>
        <v>0</v>
      </c>
      <c r="J93" s="1454">
        <f>SUM(J90:J92)</f>
        <v>0</v>
      </c>
      <c r="K93" s="1454">
        <f>SUM(K90:K92)</f>
        <v>0</v>
      </c>
      <c r="L93" s="1454">
        <f>SUM(L90:L92)</f>
        <v>0</v>
      </c>
      <c r="M93" s="1454">
        <f>SUM(M90:M92)</f>
        <v>0</v>
      </c>
    </row>
    <row r="94" spans="1:13" ht="18">
      <c r="A94" s="22"/>
      <c r="B94" s="1437"/>
      <c r="C94" s="1456"/>
      <c r="D94" s="1454"/>
      <c r="E94" s="1454"/>
      <c r="F94" s="1454"/>
      <c r="G94" s="1454"/>
      <c r="H94" s="1487"/>
      <c r="I94" s="1456"/>
      <c r="J94" s="1454"/>
      <c r="K94" s="1454"/>
      <c r="L94" s="1454"/>
      <c r="M94" s="1454"/>
    </row>
    <row r="95" spans="1:13" ht="18">
      <c r="A95" s="22">
        <v>12</v>
      </c>
      <c r="B95" s="1437" t="s">
        <v>2200</v>
      </c>
      <c r="C95" s="1456">
        <f>+C88+C93</f>
        <v>0</v>
      </c>
      <c r="D95" s="1454">
        <f>+D88+D93</f>
        <v>0</v>
      </c>
      <c r="E95" s="1454">
        <f>+E88+E93</f>
        <v>0</v>
      </c>
      <c r="F95" s="1454">
        <f>+F88+F93</f>
        <v>0</v>
      </c>
      <c r="G95" s="1454">
        <f>+G88+G93</f>
        <v>0</v>
      </c>
      <c r="H95" s="1487"/>
      <c r="I95" s="1456">
        <f>+I88+I93</f>
        <v>0</v>
      </c>
      <c r="J95" s="1454">
        <f>+J88+J93</f>
        <v>0</v>
      </c>
      <c r="K95" s="1454">
        <f>+K88+K93</f>
        <v>0</v>
      </c>
      <c r="L95" s="1454">
        <f>+L88+L93</f>
        <v>0</v>
      </c>
      <c r="M95" s="1454">
        <f>+M88+M93</f>
        <v>0</v>
      </c>
    </row>
    <row r="96" spans="1:13" ht="18">
      <c r="A96" s="26"/>
      <c r="B96" s="1483"/>
      <c r="C96" s="1483"/>
      <c r="D96" s="1483"/>
      <c r="E96" s="1483"/>
      <c r="F96" s="1483"/>
      <c r="G96" s="1483"/>
      <c r="H96" s="1483"/>
      <c r="I96" s="1485"/>
      <c r="J96" s="1291"/>
      <c r="K96" s="1291"/>
      <c r="L96" s="1519"/>
      <c r="M96" s="1519"/>
    </row>
    <row r="97" spans="1:13" ht="18">
      <c r="A97" s="2025" t="s">
        <v>955</v>
      </c>
      <c r="B97" s="1500" t="s">
        <v>2201</v>
      </c>
      <c r="C97" s="1500"/>
      <c r="D97" s="1500"/>
      <c r="E97" s="1500"/>
      <c r="F97" s="1500"/>
      <c r="G97" s="1500"/>
      <c r="H97" s="1500"/>
      <c r="I97" s="1485"/>
      <c r="J97" s="1291"/>
      <c r="K97" s="1291"/>
      <c r="L97" s="1519"/>
      <c r="M97" s="1519"/>
    </row>
    <row r="98" spans="1:13" ht="18">
      <c r="A98" s="26"/>
      <c r="B98" s="1483"/>
      <c r="C98" s="3820" t="s">
        <v>4623</v>
      </c>
      <c r="D98" s="3821"/>
      <c r="E98" s="3821"/>
      <c r="F98" s="3821"/>
      <c r="G98" s="3822"/>
      <c r="H98" s="1482"/>
      <c r="I98" s="3820" t="s">
        <v>4624</v>
      </c>
      <c r="J98" s="3821"/>
      <c r="K98" s="3821"/>
      <c r="L98" s="3821"/>
      <c r="M98" s="3822"/>
    </row>
    <row r="99" spans="1:13" ht="72" customHeight="1">
      <c r="A99" s="22"/>
      <c r="B99" s="22"/>
      <c r="C99" s="2170" t="s">
        <v>1314</v>
      </c>
      <c r="D99" s="2170" t="s">
        <v>1315</v>
      </c>
      <c r="E99" s="2170" t="s">
        <v>1316</v>
      </c>
      <c r="F99" s="2170" t="s">
        <v>1317</v>
      </c>
      <c r="G99" s="2170" t="s">
        <v>2177</v>
      </c>
      <c r="H99" s="2171"/>
      <c r="I99" s="2170" t="s">
        <v>1314</v>
      </c>
      <c r="J99" s="2170" t="s">
        <v>1315</v>
      </c>
      <c r="K99" s="2170" t="s">
        <v>1316</v>
      </c>
      <c r="L99" s="2170" t="s">
        <v>1317</v>
      </c>
      <c r="M99" s="2170" t="s">
        <v>2177</v>
      </c>
    </row>
    <row r="100" spans="1:13" ht="18">
      <c r="A100" s="22"/>
      <c r="B100" s="1451" t="s">
        <v>2178</v>
      </c>
      <c r="C100" s="1451"/>
      <c r="D100" s="1451"/>
      <c r="E100" s="1451"/>
      <c r="F100" s="1451"/>
      <c r="G100" s="1451"/>
      <c r="H100" s="1501"/>
      <c r="I100" s="1447"/>
      <c r="J100" s="1309"/>
      <c r="K100" s="221"/>
      <c r="L100" s="221"/>
      <c r="M100" s="221"/>
    </row>
    <row r="101" spans="1:13" ht="18">
      <c r="A101" s="22">
        <v>1</v>
      </c>
      <c r="B101" s="1451">
        <v>0.5</v>
      </c>
      <c r="C101" s="2882">
        <v>0</v>
      </c>
      <c r="D101" s="2882">
        <v>0</v>
      </c>
      <c r="E101" s="1472">
        <v>0</v>
      </c>
      <c r="F101" s="221">
        <v>0</v>
      </c>
      <c r="G101" s="221">
        <v>0</v>
      </c>
      <c r="H101" s="1487"/>
      <c r="I101" s="2882">
        <v>0</v>
      </c>
      <c r="J101" s="2882">
        <v>0</v>
      </c>
      <c r="K101" s="1472">
        <v>0</v>
      </c>
      <c r="L101" s="221">
        <v>0</v>
      </c>
      <c r="M101" s="221">
        <v>0</v>
      </c>
    </row>
    <row r="102" spans="1:13" ht="18">
      <c r="A102" s="22">
        <v>2</v>
      </c>
      <c r="B102" s="1451" t="s">
        <v>976</v>
      </c>
      <c r="C102" s="2882">
        <v>3</v>
      </c>
      <c r="D102" s="2882">
        <v>2.75</v>
      </c>
      <c r="E102" s="1472">
        <v>0</v>
      </c>
      <c r="F102" s="1507">
        <v>0.18</v>
      </c>
      <c r="G102" s="1507">
        <v>0.08</v>
      </c>
      <c r="H102" s="1487"/>
      <c r="I102" s="1342">
        <v>4</v>
      </c>
      <c r="J102" s="2882">
        <v>3.746</v>
      </c>
      <c r="K102" s="1472">
        <v>1E-3</v>
      </c>
      <c r="L102" s="1342">
        <v>0.03</v>
      </c>
      <c r="M102" s="1342">
        <v>0.05</v>
      </c>
    </row>
    <row r="103" spans="1:13" ht="18">
      <c r="A103" s="22">
        <v>3</v>
      </c>
      <c r="B103" s="1451">
        <v>1.5</v>
      </c>
      <c r="C103" s="2882">
        <v>0</v>
      </c>
      <c r="D103" s="2882">
        <v>0</v>
      </c>
      <c r="E103" s="1472">
        <v>0</v>
      </c>
      <c r="F103" s="221">
        <v>0</v>
      </c>
      <c r="G103" s="221">
        <v>0</v>
      </c>
      <c r="H103" s="1487"/>
      <c r="I103" s="1342">
        <v>0</v>
      </c>
      <c r="J103" s="2882">
        <v>0</v>
      </c>
      <c r="K103" s="1472">
        <v>0</v>
      </c>
      <c r="L103" s="1507">
        <v>0</v>
      </c>
      <c r="M103" s="1507">
        <v>0</v>
      </c>
    </row>
    <row r="104" spans="1:13" ht="18">
      <c r="A104" s="22">
        <v>4</v>
      </c>
      <c r="B104" s="1451" t="s">
        <v>978</v>
      </c>
      <c r="C104" s="2882">
        <v>2</v>
      </c>
      <c r="D104" s="2882">
        <v>4</v>
      </c>
      <c r="E104" s="1472">
        <v>0</v>
      </c>
      <c r="F104" s="1507">
        <v>0.03</v>
      </c>
      <c r="G104" s="1507">
        <v>0.02</v>
      </c>
      <c r="H104" s="1487"/>
      <c r="I104" s="1342">
        <v>2</v>
      </c>
      <c r="J104" s="2882">
        <v>3.96</v>
      </c>
      <c r="K104" s="1472">
        <v>0</v>
      </c>
      <c r="L104" s="1342">
        <v>0.01</v>
      </c>
      <c r="M104" s="1342">
        <v>0.02</v>
      </c>
    </row>
    <row r="105" spans="1:13" ht="18">
      <c r="A105" s="22">
        <v>5</v>
      </c>
      <c r="B105" s="1451">
        <v>2.5</v>
      </c>
      <c r="C105" s="2882">
        <v>1</v>
      </c>
      <c r="D105" s="2882">
        <v>2.2400000000000002</v>
      </c>
      <c r="E105" s="1472">
        <v>0</v>
      </c>
      <c r="F105" s="1507">
        <v>0.04</v>
      </c>
      <c r="G105" s="1507">
        <v>0.1</v>
      </c>
      <c r="H105" s="1487"/>
      <c r="I105" s="1342">
        <v>2</v>
      </c>
      <c r="J105" s="2882">
        <v>4.476</v>
      </c>
      <c r="K105" s="1472">
        <v>0</v>
      </c>
      <c r="L105" s="1342">
        <v>0.01</v>
      </c>
      <c r="M105" s="1342">
        <v>0.04</v>
      </c>
    </row>
    <row r="106" spans="1:13" ht="18">
      <c r="A106" s="22">
        <v>6</v>
      </c>
      <c r="B106" s="1451" t="s">
        <v>2247</v>
      </c>
      <c r="C106" s="2882">
        <v>2</v>
      </c>
      <c r="D106" s="2882">
        <v>6</v>
      </c>
      <c r="E106" s="1472">
        <v>0</v>
      </c>
      <c r="F106" s="1507">
        <v>0.01</v>
      </c>
      <c r="G106" s="1507">
        <v>0.04</v>
      </c>
      <c r="H106" s="1487"/>
      <c r="I106" s="1342">
        <v>1</v>
      </c>
      <c r="J106" s="2882">
        <v>1.6</v>
      </c>
      <c r="K106" s="1472">
        <v>1E-3</v>
      </c>
      <c r="L106" s="1342">
        <v>0.05</v>
      </c>
      <c r="M106" s="1342">
        <v>0.22</v>
      </c>
    </row>
    <row r="107" spans="1:13" ht="18">
      <c r="A107" s="22">
        <v>7</v>
      </c>
      <c r="B107" s="1451">
        <v>7.5</v>
      </c>
      <c r="C107" s="2882">
        <v>5</v>
      </c>
      <c r="D107" s="2882">
        <v>33.380000000000003</v>
      </c>
      <c r="E107" s="1472">
        <v>0.01</v>
      </c>
      <c r="F107" s="1507">
        <v>0.4</v>
      </c>
      <c r="G107" s="1507">
        <v>0.47</v>
      </c>
      <c r="H107" s="1487"/>
      <c r="I107" s="1342">
        <v>4</v>
      </c>
      <c r="J107" s="2882">
        <v>25.914999999999999</v>
      </c>
      <c r="K107" s="1472">
        <v>4.0000000000000001E-3</v>
      </c>
      <c r="L107" s="1342">
        <v>0.24</v>
      </c>
      <c r="M107" s="1342">
        <v>0.35</v>
      </c>
    </row>
    <row r="108" spans="1:13" ht="18">
      <c r="A108" s="22">
        <v>8</v>
      </c>
      <c r="B108" s="1451" t="s">
        <v>2248</v>
      </c>
      <c r="C108" s="2882">
        <v>24</v>
      </c>
      <c r="D108" s="2882">
        <v>282.04000000000002</v>
      </c>
      <c r="E108" s="1472">
        <v>0.12</v>
      </c>
      <c r="F108" s="1507">
        <v>5.97</v>
      </c>
      <c r="G108" s="1507">
        <v>3.3</v>
      </c>
      <c r="H108" s="1487"/>
      <c r="I108" s="1342">
        <v>18</v>
      </c>
      <c r="J108" s="2882">
        <v>232.26</v>
      </c>
      <c r="K108" s="1472">
        <v>0.124</v>
      </c>
      <c r="L108" s="1507">
        <f>6.6-2</f>
        <v>4.5999999999999996</v>
      </c>
      <c r="M108" s="1507">
        <v>1.21</v>
      </c>
    </row>
    <row r="109" spans="1:13" ht="18">
      <c r="A109" s="22"/>
      <c r="B109" s="1437"/>
      <c r="C109" s="1447"/>
      <c r="D109" s="1447"/>
      <c r="E109" s="1309"/>
      <c r="F109" s="1309"/>
      <c r="G109" s="1309"/>
      <c r="H109" s="1484"/>
      <c r="I109" s="2938"/>
      <c r="J109" s="2938"/>
      <c r="K109" s="2939"/>
      <c r="L109" s="2940"/>
      <c r="M109" s="2940"/>
    </row>
    <row r="110" spans="1:13" ht="18">
      <c r="A110" s="22">
        <v>9</v>
      </c>
      <c r="B110" s="1437" t="s">
        <v>982</v>
      </c>
      <c r="C110" s="1447">
        <f>SUM(C101:C109)</f>
        <v>37</v>
      </c>
      <c r="D110" s="1447">
        <f>SUM(D101:D109)</f>
        <v>330.41</v>
      </c>
      <c r="E110" s="1452">
        <f>SUM(E101:E109)</f>
        <v>0.13</v>
      </c>
      <c r="F110" s="1309">
        <f>SUM(F101:F109)</f>
        <v>6.63</v>
      </c>
      <c r="G110" s="1309">
        <f>SUM(G101:G109)</f>
        <v>4.01</v>
      </c>
      <c r="H110" s="1484"/>
      <c r="I110" s="1447">
        <f>SUM(I101:I109)</f>
        <v>31</v>
      </c>
      <c r="J110" s="1447">
        <f>SUM(J101:J109)</f>
        <v>271.95699999999999</v>
      </c>
      <c r="K110" s="1452">
        <f>SUM(K101:K109)</f>
        <v>0.13</v>
      </c>
      <c r="L110" s="1309">
        <f>SUM(L101:L109)</f>
        <v>4.9399999999999995</v>
      </c>
      <c r="M110" s="1309">
        <f>SUM(M101:M109)</f>
        <v>1.89</v>
      </c>
    </row>
    <row r="111" spans="1:13" ht="18">
      <c r="A111" s="22"/>
      <c r="B111" s="1437"/>
      <c r="C111" s="1515"/>
      <c r="D111" s="1515"/>
      <c r="E111" s="1452"/>
      <c r="F111" s="1309"/>
      <c r="G111" s="1309"/>
      <c r="H111" s="1484"/>
      <c r="I111" s="1515"/>
      <c r="J111" s="1515"/>
      <c r="K111" s="1309"/>
      <c r="L111" s="1309"/>
      <c r="M111" s="1309"/>
    </row>
    <row r="112" spans="1:13" ht="18">
      <c r="A112" s="22">
        <v>10</v>
      </c>
      <c r="B112" s="1437" t="s">
        <v>2249</v>
      </c>
      <c r="C112" s="1447">
        <v>0</v>
      </c>
      <c r="D112" s="1447">
        <v>0</v>
      </c>
      <c r="E112" s="1452">
        <v>0</v>
      </c>
      <c r="F112" s="1309">
        <v>0</v>
      </c>
      <c r="G112" s="1309">
        <v>0</v>
      </c>
      <c r="H112" s="1484"/>
      <c r="I112" s="1447">
        <v>0</v>
      </c>
      <c r="J112" s="1447">
        <v>0</v>
      </c>
      <c r="K112" s="1309">
        <v>0</v>
      </c>
      <c r="L112" s="1309">
        <v>0</v>
      </c>
      <c r="M112" s="1309">
        <v>0</v>
      </c>
    </row>
    <row r="113" spans="1:13" ht="18">
      <c r="A113" s="22"/>
      <c r="B113" s="1437" t="s">
        <v>2250</v>
      </c>
      <c r="C113" s="1447"/>
      <c r="D113" s="1447"/>
      <c r="E113" s="1452"/>
      <c r="F113" s="1309"/>
      <c r="G113" s="1309"/>
      <c r="H113" s="1484"/>
      <c r="I113" s="1447"/>
      <c r="J113" s="1447"/>
      <c r="K113" s="1309"/>
      <c r="L113" s="1309"/>
      <c r="M113" s="1309"/>
    </row>
    <row r="114" spans="1:13" ht="18">
      <c r="A114" s="22"/>
      <c r="B114" s="1437"/>
      <c r="C114" s="1456"/>
      <c r="D114" s="1456"/>
      <c r="E114" s="1452"/>
      <c r="F114" s="1309"/>
      <c r="G114" s="1309"/>
      <c r="H114" s="1484"/>
      <c r="I114" s="1456"/>
      <c r="J114" s="1456"/>
      <c r="K114" s="1309"/>
      <c r="L114" s="1309"/>
      <c r="M114" s="1309"/>
    </row>
    <row r="115" spans="1:13" ht="18">
      <c r="A115" s="22">
        <v>11</v>
      </c>
      <c r="B115" s="1437" t="s">
        <v>982</v>
      </c>
      <c r="C115" s="1512">
        <f>SUM(C112:C114)</f>
        <v>0</v>
      </c>
      <c r="D115" s="1512">
        <f>SUM(D112:D114)</f>
        <v>0</v>
      </c>
      <c r="E115" s="1513">
        <f>SUM(E112:E114)</f>
        <v>0</v>
      </c>
      <c r="F115" s="1454">
        <f>SUM(F112:F114)</f>
        <v>0</v>
      </c>
      <c r="G115" s="1454">
        <f>SUM(G112:G114)</f>
        <v>0</v>
      </c>
      <c r="H115" s="1487"/>
      <c r="I115" s="1512">
        <f>SUM(I112:I114)</f>
        <v>0</v>
      </c>
      <c r="J115" s="1512">
        <f>SUM(J112:J114)</f>
        <v>0</v>
      </c>
      <c r="K115" s="1454">
        <f>SUM(K112:K114)</f>
        <v>0</v>
      </c>
      <c r="L115" s="1454">
        <f>SUM(L112:L114)</f>
        <v>0</v>
      </c>
      <c r="M115" s="1454">
        <f>SUM(M112:M114)</f>
        <v>0</v>
      </c>
    </row>
    <row r="116" spans="1:13" ht="18">
      <c r="A116" s="22"/>
      <c r="B116" s="1437"/>
      <c r="C116" s="1456"/>
      <c r="D116" s="1447"/>
      <c r="E116" s="1517"/>
      <c r="F116" s="1296"/>
      <c r="G116" s="1296"/>
      <c r="H116" s="2085"/>
      <c r="I116" s="1456"/>
      <c r="J116" s="1447"/>
      <c r="K116" s="1296"/>
      <c r="L116" s="1296"/>
      <c r="M116" s="1296"/>
    </row>
    <row r="117" spans="1:13" ht="18">
      <c r="A117" s="22">
        <v>12</v>
      </c>
      <c r="B117" s="1437" t="s">
        <v>2251</v>
      </c>
      <c r="C117" s="1512">
        <f>+C110+C115</f>
        <v>37</v>
      </c>
      <c r="D117" s="1512">
        <f>+D110+D115</f>
        <v>330.41</v>
      </c>
      <c r="E117" s="1513">
        <f>+E110+E115</f>
        <v>0.13</v>
      </c>
      <c r="F117" s="1454">
        <f>+F110+F115</f>
        <v>6.63</v>
      </c>
      <c r="G117" s="1454">
        <f>+G110+G115</f>
        <v>4.01</v>
      </c>
      <c r="H117" s="1487"/>
      <c r="I117" s="1512">
        <f>+I110+I115</f>
        <v>31</v>
      </c>
      <c r="J117" s="1512">
        <f>+J110+J115</f>
        <v>271.95699999999999</v>
      </c>
      <c r="K117" s="1454">
        <f>+K110+K115</f>
        <v>0.13</v>
      </c>
      <c r="L117" s="1454">
        <f>+L110+L115</f>
        <v>4.9399999999999995</v>
      </c>
      <c r="M117" s="1454">
        <f>+M110+M115</f>
        <v>1.89</v>
      </c>
    </row>
    <row r="118" spans="1:13" ht="18.75" thickBot="1">
      <c r="A118" s="164"/>
      <c r="B118" s="2092"/>
      <c r="C118" s="1471"/>
      <c r="D118" s="1458"/>
      <c r="E118" s="2129"/>
      <c r="F118" s="1339"/>
      <c r="G118" s="1339"/>
      <c r="H118" s="2085"/>
      <c r="I118" s="1471"/>
      <c r="J118" s="1458"/>
      <c r="K118" s="2129"/>
      <c r="L118" s="1339"/>
      <c r="M118" s="1339"/>
    </row>
    <row r="119" spans="1:13" ht="18">
      <c r="A119" s="1488"/>
      <c r="B119" s="1489" t="s">
        <v>2430</v>
      </c>
      <c r="C119" s="1531">
        <f>C27</f>
        <v>2618</v>
      </c>
      <c r="D119" s="1531">
        <f>D27</f>
        <v>26522.760000000002</v>
      </c>
      <c r="E119" s="1532">
        <f>E27</f>
        <v>14.397</v>
      </c>
      <c r="F119" s="1490">
        <f>F27</f>
        <v>812.99</v>
      </c>
      <c r="G119" s="1490">
        <f>G27</f>
        <v>781.26</v>
      </c>
      <c r="H119" s="1491"/>
      <c r="I119" s="1531">
        <f>I27</f>
        <v>2585</v>
      </c>
      <c r="J119" s="1531">
        <f>J27</f>
        <v>26313.328419999998</v>
      </c>
      <c r="K119" s="1532">
        <f>K27</f>
        <v>7.2079999999999993</v>
      </c>
      <c r="L119" s="1490">
        <f>L27</f>
        <v>403.52</v>
      </c>
      <c r="M119" s="1490">
        <f>M27</f>
        <v>376.39</v>
      </c>
    </row>
    <row r="120" spans="1:13" ht="18.75" thickBot="1">
      <c r="A120" s="360"/>
      <c r="B120" s="1492"/>
      <c r="C120" s="1492"/>
      <c r="D120" s="1492"/>
      <c r="E120" s="1492"/>
      <c r="F120" s="1492"/>
      <c r="G120" s="1492"/>
      <c r="H120" s="1433"/>
      <c r="I120" s="2174"/>
      <c r="J120" s="2175"/>
      <c r="K120" s="2175"/>
      <c r="L120" s="2175"/>
      <c r="M120" s="2175"/>
    </row>
    <row r="122" spans="1:13">
      <c r="E122" s="15">
        <f>'[10]T-6 (11 12)'!I26</f>
        <v>14.396999999999998</v>
      </c>
      <c r="F122" s="15">
        <f>'[10]T-6 (11 12)'!J26</f>
        <v>812.99</v>
      </c>
      <c r="K122" s="10">
        <f>'[10]T-6 (12-13)'!I26</f>
        <v>7.2080000000000002</v>
      </c>
      <c r="L122" s="9">
        <f>'T-6 (12-13)'!J26</f>
        <v>403.52</v>
      </c>
    </row>
    <row r="123" spans="1:13">
      <c r="E123" s="10">
        <f>E119-E122</f>
        <v>0</v>
      </c>
      <c r="F123" s="9">
        <f>F119-F122</f>
        <v>0</v>
      </c>
      <c r="K123" s="10">
        <f>K119-K122</f>
        <v>0</v>
      </c>
      <c r="L123" s="9">
        <f>L119-L122</f>
        <v>0</v>
      </c>
    </row>
  </sheetData>
  <mergeCells count="12">
    <mergeCell ref="I8:M8"/>
    <mergeCell ref="C8:G8"/>
    <mergeCell ref="C32:G32"/>
    <mergeCell ref="I32:M32"/>
    <mergeCell ref="C98:G98"/>
    <mergeCell ref="I98:M98"/>
    <mergeCell ref="E35:E42"/>
    <mergeCell ref="C54:G54"/>
    <mergeCell ref="I54:M54"/>
    <mergeCell ref="C76:G76"/>
    <mergeCell ref="I76:M76"/>
    <mergeCell ref="K35:K42"/>
  </mergeCells>
  <phoneticPr fontId="0" type="noConversion"/>
  <printOptions horizontalCentered="1" verticalCentered="1"/>
  <pageMargins left="0.25" right="0.25" top="1" bottom="0.5" header="0.5" footer="0.5"/>
  <pageSetup paperSize="9" scale="75" orientation="landscape" r:id="rId1"/>
  <headerFooter alignWithMargins="0">
    <oddFooter>&amp;ROERC FORM-T4</oddFooter>
  </headerFooter>
  <rowBreaks count="4" manualBreakCount="4">
    <brk id="28" max="6" man="1"/>
    <brk id="52" max="6" man="1"/>
    <brk id="74" max="6" man="1"/>
    <brk id="96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A1:M125"/>
  <sheetViews>
    <sheetView view="pageBreakPreview" topLeftCell="A100" zoomScale="60" zoomScaleNormal="75" workbookViewId="0">
      <selection activeCell="E16" sqref="E16"/>
    </sheetView>
  </sheetViews>
  <sheetFormatPr defaultColWidth="14.7109375" defaultRowHeight="12.75"/>
  <cols>
    <col min="1" max="1" width="6" style="15" customWidth="1"/>
    <col min="2" max="2" width="41" style="15" customWidth="1"/>
    <col min="3" max="3" width="15.28515625" style="15" customWidth="1"/>
    <col min="4" max="4" width="15" style="15" customWidth="1"/>
    <col min="5" max="5" width="14.7109375" style="15" customWidth="1"/>
    <col min="6" max="6" width="15.28515625" style="15" customWidth="1"/>
    <col min="7" max="7" width="16.28515625" style="15" customWidth="1"/>
    <col min="8" max="8" width="0.85546875" style="26" customWidth="1"/>
    <col min="9" max="9" width="15" style="8" customWidth="1"/>
    <col min="10" max="10" width="18.28515625" style="8" customWidth="1"/>
    <col min="11" max="11" width="14.5703125" style="10" customWidth="1"/>
    <col min="12" max="12" width="15.42578125" style="9" customWidth="1"/>
    <col min="13" max="13" width="16.140625" style="9" customWidth="1"/>
    <col min="14" max="16384" width="14.7109375" style="15"/>
  </cols>
  <sheetData>
    <row r="1" spans="1:13" ht="18">
      <c r="A1" s="113"/>
      <c r="B1" s="1493"/>
      <c r="C1" s="1493"/>
      <c r="D1" s="1493"/>
      <c r="E1" s="1493"/>
      <c r="F1" s="1493"/>
      <c r="G1" s="1493"/>
      <c r="H1" s="1493"/>
      <c r="I1" s="1485"/>
      <c r="J1" s="1485"/>
      <c r="K1" s="1362"/>
      <c r="L1" s="1494" t="s">
        <v>187</v>
      </c>
      <c r="M1" s="1495" t="s">
        <v>2202</v>
      </c>
    </row>
    <row r="2" spans="1:13" ht="18">
      <c r="A2" s="113"/>
      <c r="B2" s="1433" t="s">
        <v>2050</v>
      </c>
      <c r="C2" s="1433"/>
      <c r="D2" s="1433"/>
      <c r="E2" s="1433"/>
      <c r="F2" s="1433"/>
      <c r="G2" s="1433"/>
      <c r="H2" s="1433"/>
      <c r="I2" s="1485"/>
      <c r="J2" s="1485"/>
      <c r="K2" s="1317"/>
      <c r="L2" s="1289"/>
      <c r="M2" s="1289"/>
    </row>
    <row r="3" spans="1:13" ht="18">
      <c r="A3" s="113"/>
      <c r="B3" s="1493"/>
      <c r="C3" s="1493"/>
      <c r="D3" s="1493"/>
      <c r="E3" s="1493"/>
      <c r="F3" s="1493"/>
      <c r="G3" s="1493"/>
      <c r="H3" s="1493"/>
      <c r="I3" s="1485"/>
      <c r="J3" s="1485"/>
      <c r="K3" s="1317"/>
      <c r="L3" s="1289"/>
      <c r="M3" s="1289"/>
    </row>
    <row r="4" spans="1:13" ht="18">
      <c r="A4" s="113"/>
      <c r="B4" s="1433" t="s">
        <v>1954</v>
      </c>
      <c r="C4" s="1433"/>
      <c r="D4" s="1433"/>
      <c r="E4" s="1433"/>
      <c r="F4" s="1433"/>
      <c r="G4" s="1433"/>
      <c r="H4" s="1433"/>
      <c r="I4" s="1496"/>
      <c r="J4" s="1485"/>
      <c r="K4" s="1317"/>
      <c r="L4" s="1289"/>
      <c r="M4" s="1289"/>
    </row>
    <row r="5" spans="1:13" ht="18">
      <c r="A5" s="113"/>
      <c r="B5" s="1481" t="s">
        <v>2306</v>
      </c>
      <c r="C5" s="1433"/>
      <c r="D5" s="1433"/>
      <c r="E5" s="1433"/>
      <c r="F5" s="1433"/>
      <c r="G5" s="1433"/>
      <c r="H5" s="1433"/>
      <c r="I5" s="1485"/>
      <c r="J5" s="1497"/>
      <c r="K5" s="1362"/>
      <c r="L5" s="1498"/>
      <c r="M5" s="1498"/>
    </row>
    <row r="6" spans="1:13" ht="18">
      <c r="A6" s="113"/>
      <c r="B6" s="1493"/>
      <c r="C6" s="1493"/>
      <c r="D6" s="1493"/>
      <c r="E6" s="1493"/>
      <c r="F6" s="1493"/>
      <c r="G6" s="1493"/>
      <c r="H6" s="1493"/>
      <c r="I6" s="1497"/>
      <c r="J6" s="3798"/>
      <c r="K6" s="3798"/>
      <c r="L6" s="3798"/>
      <c r="M6" s="3798"/>
    </row>
    <row r="7" spans="1:13" ht="18">
      <c r="A7" s="1499" t="s">
        <v>190</v>
      </c>
      <c r="B7" s="1500" t="s">
        <v>1955</v>
      </c>
      <c r="C7" s="1500"/>
      <c r="D7" s="1500"/>
      <c r="E7" s="1500"/>
      <c r="F7" s="1500"/>
      <c r="G7" s="1500"/>
      <c r="H7" s="1500"/>
      <c r="I7" s="1496"/>
    </row>
    <row r="8" spans="1:13" ht="18">
      <c r="A8" s="113"/>
      <c r="B8" s="1493"/>
      <c r="C8" s="3820" t="s">
        <v>4623</v>
      </c>
      <c r="D8" s="3821"/>
      <c r="E8" s="3821"/>
      <c r="F8" s="3821"/>
      <c r="G8" s="3822"/>
      <c r="H8" s="1482"/>
      <c r="I8" s="3820" t="s">
        <v>4624</v>
      </c>
      <c r="J8" s="3821"/>
      <c r="K8" s="3821"/>
      <c r="L8" s="3821"/>
      <c r="M8" s="3822"/>
    </row>
    <row r="9" spans="1:13" ht="72">
      <c r="A9" s="232"/>
      <c r="B9" s="232"/>
      <c r="C9" s="2170" t="s">
        <v>1314</v>
      </c>
      <c r="D9" s="2170" t="s">
        <v>1315</v>
      </c>
      <c r="E9" s="2170" t="s">
        <v>1316</v>
      </c>
      <c r="F9" s="2170" t="s">
        <v>1317</v>
      </c>
      <c r="G9" s="2170" t="s">
        <v>2177</v>
      </c>
      <c r="H9" s="2171"/>
      <c r="I9" s="2170" t="s">
        <v>1314</v>
      </c>
      <c r="J9" s="2170" t="s">
        <v>1315</v>
      </c>
      <c r="K9" s="2170" t="s">
        <v>1316</v>
      </c>
      <c r="L9" s="2170" t="s">
        <v>1317</v>
      </c>
      <c r="M9" s="2170" t="s">
        <v>2177</v>
      </c>
    </row>
    <row r="10" spans="1:13" ht="18">
      <c r="A10" s="232"/>
      <c r="B10" s="1451" t="s">
        <v>2178</v>
      </c>
      <c r="C10" s="1451"/>
      <c r="D10" s="1451"/>
      <c r="E10" s="1451"/>
      <c r="F10" s="1451"/>
      <c r="G10" s="1451"/>
      <c r="H10" s="1501"/>
      <c r="I10" s="1447"/>
      <c r="J10" s="1447"/>
      <c r="K10" s="1452"/>
      <c r="L10" s="1296"/>
      <c r="M10" s="1296"/>
    </row>
    <row r="11" spans="1:13" ht="18">
      <c r="A11" s="232">
        <v>1</v>
      </c>
      <c r="B11" s="1451">
        <v>0.5</v>
      </c>
      <c r="C11" s="1447">
        <f t="shared" ref="C11:D18" si="0">+C100+C79+C57</f>
        <v>2</v>
      </c>
      <c r="D11" s="1447">
        <f t="shared" si="0"/>
        <v>0.82</v>
      </c>
      <c r="E11" s="1452">
        <f t="shared" ref="E11:G18" si="1">+E100+E79+E57+E35</f>
        <v>0</v>
      </c>
      <c r="F11" s="1309">
        <f t="shared" si="1"/>
        <v>0.01</v>
      </c>
      <c r="G11" s="1309">
        <f t="shared" si="1"/>
        <v>0</v>
      </c>
      <c r="H11" s="1501"/>
      <c r="I11" s="1447">
        <f t="shared" ref="I11:J18" si="2">+I100+I79+I57</f>
        <v>1</v>
      </c>
      <c r="J11" s="1447">
        <f t="shared" si="2"/>
        <v>0.373</v>
      </c>
      <c r="K11" s="1452">
        <f t="shared" ref="K11:M18" si="3">+K100+K79+K57+K35</f>
        <v>0</v>
      </c>
      <c r="L11" s="1309">
        <f t="shared" si="3"/>
        <v>0</v>
      </c>
      <c r="M11" s="1309">
        <f t="shared" si="3"/>
        <v>0</v>
      </c>
    </row>
    <row r="12" spans="1:13" ht="18">
      <c r="A12" s="232">
        <v>2</v>
      </c>
      <c r="B12" s="1502">
        <v>1</v>
      </c>
      <c r="C12" s="1447">
        <f t="shared" si="0"/>
        <v>76</v>
      </c>
      <c r="D12" s="1447">
        <f t="shared" si="0"/>
        <v>66.55</v>
      </c>
      <c r="E12" s="1452">
        <f t="shared" si="1"/>
        <v>0.13</v>
      </c>
      <c r="F12" s="1309">
        <f t="shared" si="1"/>
        <v>1.6</v>
      </c>
      <c r="G12" s="1309">
        <f t="shared" si="1"/>
        <v>0.82000000000000006</v>
      </c>
      <c r="H12" s="1503"/>
      <c r="I12" s="1447">
        <f t="shared" si="2"/>
        <v>81</v>
      </c>
      <c r="J12" s="1447">
        <f t="shared" si="2"/>
        <v>71.230779999999996</v>
      </c>
      <c r="K12" s="1452">
        <f t="shared" si="3"/>
        <v>8.1000000000000003E-2</v>
      </c>
      <c r="L12" s="1309">
        <f t="shared" si="3"/>
        <v>1</v>
      </c>
      <c r="M12" s="1309">
        <f t="shared" si="3"/>
        <v>0.36</v>
      </c>
    </row>
    <row r="13" spans="1:13" ht="18">
      <c r="A13" s="232">
        <v>3</v>
      </c>
      <c r="B13" s="1451">
        <v>1.5</v>
      </c>
      <c r="C13" s="1447">
        <f t="shared" si="0"/>
        <v>1523</v>
      </c>
      <c r="D13" s="1447">
        <f t="shared" si="0"/>
        <v>2178.9499999999998</v>
      </c>
      <c r="E13" s="1452">
        <f t="shared" si="1"/>
        <v>2.31</v>
      </c>
      <c r="F13" s="1309">
        <f t="shared" si="1"/>
        <v>30.549999999999997</v>
      </c>
      <c r="G13" s="1309">
        <f t="shared" si="1"/>
        <v>29.240000000000002</v>
      </c>
      <c r="H13" s="1501"/>
      <c r="I13" s="1447">
        <f t="shared" si="2"/>
        <v>1362</v>
      </c>
      <c r="J13" s="1447">
        <f t="shared" si="2"/>
        <v>1960.3752800000002</v>
      </c>
      <c r="K13" s="1452">
        <f t="shared" si="3"/>
        <v>1.0830000000000002</v>
      </c>
      <c r="L13" s="1309">
        <f t="shared" si="3"/>
        <v>14.379999999999999</v>
      </c>
      <c r="M13" s="1309">
        <f t="shared" si="3"/>
        <v>7.91</v>
      </c>
    </row>
    <row r="14" spans="1:13" ht="18">
      <c r="A14" s="232">
        <v>4</v>
      </c>
      <c r="B14" s="1451" t="s">
        <v>978</v>
      </c>
      <c r="C14" s="1447">
        <f t="shared" si="0"/>
        <v>224</v>
      </c>
      <c r="D14" s="1447">
        <f t="shared" si="0"/>
        <v>440.64</v>
      </c>
      <c r="E14" s="1452">
        <f t="shared" si="1"/>
        <v>0.44</v>
      </c>
      <c r="F14" s="1309">
        <f t="shared" si="1"/>
        <v>5.6800000000000006</v>
      </c>
      <c r="G14" s="1309">
        <f t="shared" si="1"/>
        <v>5.2399999999999993</v>
      </c>
      <c r="H14" s="1501"/>
      <c r="I14" s="1447">
        <f t="shared" si="2"/>
        <v>251</v>
      </c>
      <c r="J14" s="1447">
        <f t="shared" si="2"/>
        <v>494.58008000000001</v>
      </c>
      <c r="K14" s="1452">
        <f t="shared" si="3"/>
        <v>0.25800000000000001</v>
      </c>
      <c r="L14" s="1309">
        <f t="shared" si="3"/>
        <v>3.31</v>
      </c>
      <c r="M14" s="1309">
        <f t="shared" si="3"/>
        <v>1.9100000000000001</v>
      </c>
    </row>
    <row r="15" spans="1:13" ht="18">
      <c r="A15" s="232">
        <v>5</v>
      </c>
      <c r="B15" s="1451">
        <v>2.5</v>
      </c>
      <c r="C15" s="1447">
        <f t="shared" si="0"/>
        <v>846</v>
      </c>
      <c r="D15" s="1447">
        <f t="shared" si="0"/>
        <v>1910.54</v>
      </c>
      <c r="E15" s="1452">
        <f t="shared" si="1"/>
        <v>1.6400000000000001</v>
      </c>
      <c r="F15" s="1309">
        <f t="shared" si="1"/>
        <v>21.93</v>
      </c>
      <c r="G15" s="1309">
        <f t="shared" si="1"/>
        <v>22.3</v>
      </c>
      <c r="H15" s="1501"/>
      <c r="I15" s="1447">
        <f t="shared" si="2"/>
        <v>821</v>
      </c>
      <c r="J15" s="1447">
        <f t="shared" si="2"/>
        <v>1859.1124800000002</v>
      </c>
      <c r="K15" s="1452">
        <f t="shared" si="3"/>
        <v>0.94099999999999995</v>
      </c>
      <c r="L15" s="1309">
        <f t="shared" si="3"/>
        <v>12.41</v>
      </c>
      <c r="M15" s="1309">
        <f t="shared" si="3"/>
        <v>6.24</v>
      </c>
    </row>
    <row r="16" spans="1:13" ht="18">
      <c r="A16" s="232">
        <v>6</v>
      </c>
      <c r="B16" s="1451" t="s">
        <v>2247</v>
      </c>
      <c r="C16" s="1447">
        <f t="shared" si="0"/>
        <v>1117</v>
      </c>
      <c r="D16" s="1447">
        <f t="shared" si="0"/>
        <v>4160.54</v>
      </c>
      <c r="E16" s="1452">
        <f t="shared" si="1"/>
        <v>4.58</v>
      </c>
      <c r="F16" s="1309">
        <f t="shared" si="1"/>
        <v>57.94</v>
      </c>
      <c r="G16" s="1309">
        <f t="shared" si="1"/>
        <v>48.99</v>
      </c>
      <c r="H16" s="1501"/>
      <c r="I16" s="1447">
        <f t="shared" si="2"/>
        <v>1241</v>
      </c>
      <c r="J16" s="1447">
        <f t="shared" si="2"/>
        <v>4600.0421200000001</v>
      </c>
      <c r="K16" s="1452">
        <f t="shared" si="3"/>
        <v>2.5809999999999995</v>
      </c>
      <c r="L16" s="1309">
        <f t="shared" si="3"/>
        <v>34.65</v>
      </c>
      <c r="M16" s="1309">
        <f t="shared" si="3"/>
        <v>21.470000000000002</v>
      </c>
    </row>
    <row r="17" spans="1:13" ht="18">
      <c r="A17" s="232">
        <v>7</v>
      </c>
      <c r="B17" s="1451">
        <v>7.5</v>
      </c>
      <c r="C17" s="1447">
        <f t="shared" si="0"/>
        <v>911</v>
      </c>
      <c r="D17" s="1447">
        <f t="shared" si="0"/>
        <v>6510.0599999999995</v>
      </c>
      <c r="E17" s="1452">
        <f t="shared" si="1"/>
        <v>5.33</v>
      </c>
      <c r="F17" s="1309">
        <f t="shared" si="1"/>
        <v>68.02</v>
      </c>
      <c r="G17" s="1309">
        <f t="shared" si="1"/>
        <v>35.33</v>
      </c>
      <c r="H17" s="1501"/>
      <c r="I17" s="1447">
        <f t="shared" si="2"/>
        <v>963</v>
      </c>
      <c r="J17" s="1447">
        <f t="shared" si="2"/>
        <v>6905.5156000000006</v>
      </c>
      <c r="K17" s="1452">
        <f t="shared" si="3"/>
        <v>2.952</v>
      </c>
      <c r="L17" s="1309">
        <f t="shared" si="3"/>
        <v>38.83</v>
      </c>
      <c r="M17" s="1309">
        <f t="shared" si="3"/>
        <v>13.870000000000001</v>
      </c>
    </row>
    <row r="18" spans="1:13" ht="18">
      <c r="A18" s="232">
        <v>8</v>
      </c>
      <c r="B18" s="1451" t="s">
        <v>2248</v>
      </c>
      <c r="C18" s="1447">
        <f t="shared" si="0"/>
        <v>719</v>
      </c>
      <c r="D18" s="1447">
        <f t="shared" si="0"/>
        <v>8835.68</v>
      </c>
      <c r="E18" s="1452">
        <f t="shared" si="1"/>
        <v>7.8049999999999997</v>
      </c>
      <c r="F18" s="1309">
        <f t="shared" si="1"/>
        <v>108.22</v>
      </c>
      <c r="G18" s="1309">
        <f t="shared" si="1"/>
        <v>66.17</v>
      </c>
      <c r="H18" s="1501"/>
      <c r="I18" s="1447">
        <f t="shared" si="2"/>
        <v>935</v>
      </c>
      <c r="J18" s="1447">
        <f t="shared" si="2"/>
        <v>11257.82206</v>
      </c>
      <c r="K18" s="1452">
        <f t="shared" si="3"/>
        <v>3.9860000000000002</v>
      </c>
      <c r="L18" s="1309">
        <f t="shared" si="3"/>
        <v>59.48</v>
      </c>
      <c r="M18" s="1309">
        <f t="shared" si="3"/>
        <v>41.24</v>
      </c>
    </row>
    <row r="19" spans="1:13" ht="18">
      <c r="A19" s="232"/>
      <c r="B19" s="1437"/>
      <c r="C19" s="1447"/>
      <c r="D19" s="1447"/>
      <c r="E19" s="1452"/>
      <c r="F19" s="1309"/>
      <c r="G19" s="1309"/>
      <c r="H19" s="1504"/>
      <c r="I19" s="1447"/>
      <c r="J19" s="1447"/>
      <c r="K19" s="1452"/>
      <c r="L19" s="1309"/>
      <c r="M19" s="1309"/>
    </row>
    <row r="20" spans="1:13" ht="18">
      <c r="A20" s="232">
        <v>9</v>
      </c>
      <c r="B20" s="1437" t="s">
        <v>982</v>
      </c>
      <c r="C20" s="1447">
        <f>SUM(C10:C19)</f>
        <v>5418</v>
      </c>
      <c r="D20" s="1447">
        <f>SUM(D10:D19)</f>
        <v>24103.78</v>
      </c>
      <c r="E20" s="1452">
        <f>SUM(E10:E19)</f>
        <v>22.234999999999999</v>
      </c>
      <c r="F20" s="1309">
        <f>SUM(F10:F19)</f>
        <v>293.95</v>
      </c>
      <c r="G20" s="1309">
        <f>SUM(G10:G19)</f>
        <v>208.09000000000003</v>
      </c>
      <c r="H20" s="1504"/>
      <c r="I20" s="1447">
        <f>SUM(I10:I19)</f>
        <v>5655</v>
      </c>
      <c r="J20" s="1447">
        <f>SUM(J10:J19)</f>
        <v>27149.051400000004</v>
      </c>
      <c r="K20" s="1452">
        <f>SUM(K10:K19)</f>
        <v>11.882</v>
      </c>
      <c r="L20" s="1309">
        <f>SUM(L10:L19)</f>
        <v>164.06</v>
      </c>
      <c r="M20" s="1309">
        <f>SUM(M10:M19)</f>
        <v>93</v>
      </c>
    </row>
    <row r="21" spans="1:13" ht="18">
      <c r="A21" s="232"/>
      <c r="B21" s="1437"/>
      <c r="C21" s="1447"/>
      <c r="D21" s="1309"/>
      <c r="E21" s="1452"/>
      <c r="F21" s="1309"/>
      <c r="G21" s="1309"/>
      <c r="H21" s="1504"/>
      <c r="I21" s="1447"/>
      <c r="J21" s="1309"/>
      <c r="K21" s="1452"/>
      <c r="L21" s="1309"/>
      <c r="M21" s="1309"/>
    </row>
    <row r="22" spans="1:13" ht="18">
      <c r="A22" s="232">
        <v>10</v>
      </c>
      <c r="B22" s="1437" t="s">
        <v>2249</v>
      </c>
      <c r="C22" s="1447">
        <v>0</v>
      </c>
      <c r="D22" s="1309">
        <v>0</v>
      </c>
      <c r="E22" s="1452">
        <v>0</v>
      </c>
      <c r="F22" s="1309">
        <v>0</v>
      </c>
      <c r="G22" s="1309">
        <v>0</v>
      </c>
      <c r="H22" s="1504"/>
      <c r="I22" s="1447">
        <v>0</v>
      </c>
      <c r="J22" s="1309">
        <v>0</v>
      </c>
      <c r="K22" s="1452">
        <v>0</v>
      </c>
      <c r="L22" s="1309">
        <v>0</v>
      </c>
      <c r="M22" s="1309">
        <v>0</v>
      </c>
    </row>
    <row r="23" spans="1:13" ht="18">
      <c r="A23" s="232"/>
      <c r="B23" s="1437" t="s">
        <v>2250</v>
      </c>
      <c r="C23" s="1447"/>
      <c r="D23" s="1309"/>
      <c r="E23" s="1452"/>
      <c r="F23" s="1309"/>
      <c r="G23" s="1309"/>
      <c r="H23" s="1504"/>
      <c r="I23" s="1447"/>
      <c r="J23" s="1309"/>
      <c r="K23" s="1452"/>
      <c r="L23" s="1309"/>
      <c r="M23" s="1309"/>
    </row>
    <row r="24" spans="1:13" ht="18">
      <c r="A24" s="232"/>
      <c r="B24" s="1437"/>
      <c r="C24" s="1447"/>
      <c r="D24" s="1309"/>
      <c r="E24" s="1452"/>
      <c r="F24" s="1309"/>
      <c r="G24" s="1309"/>
      <c r="H24" s="1504"/>
      <c r="I24" s="1447"/>
      <c r="J24" s="1309"/>
      <c r="K24" s="1452"/>
      <c r="L24" s="1309"/>
      <c r="M24" s="1309"/>
    </row>
    <row r="25" spans="1:13" ht="18">
      <c r="A25" s="232">
        <v>11</v>
      </c>
      <c r="B25" s="1437" t="s">
        <v>982</v>
      </c>
      <c r="C25" s="1447">
        <f>SUM(C22:C24)</f>
        <v>0</v>
      </c>
      <c r="D25" s="1309">
        <f>SUM(D22:D24)</f>
        <v>0</v>
      </c>
      <c r="E25" s="1452">
        <f>SUM(E22:E24)</f>
        <v>0</v>
      </c>
      <c r="F25" s="1309">
        <f>SUM(F22:F24)</f>
        <v>0</v>
      </c>
      <c r="G25" s="1309">
        <f>SUM(G22:G24)</f>
        <v>0</v>
      </c>
      <c r="H25" s="1504"/>
      <c r="I25" s="1447">
        <f>SUM(I22:I24)</f>
        <v>0</v>
      </c>
      <c r="J25" s="1309">
        <f>SUM(J22:J24)</f>
        <v>0</v>
      </c>
      <c r="K25" s="1452">
        <f>SUM(K22:K24)</f>
        <v>0</v>
      </c>
      <c r="L25" s="1309">
        <f>SUM(L22:L24)</f>
        <v>0</v>
      </c>
      <c r="M25" s="1309">
        <f>SUM(M22:M24)</f>
        <v>0</v>
      </c>
    </row>
    <row r="26" spans="1:13" ht="18">
      <c r="A26" s="232"/>
      <c r="B26" s="1437"/>
      <c r="C26" s="1447"/>
      <c r="D26" s="1309"/>
      <c r="E26" s="1452"/>
      <c r="F26" s="1309"/>
      <c r="G26" s="1309"/>
      <c r="H26" s="1504"/>
      <c r="I26" s="1447"/>
      <c r="J26" s="1309"/>
      <c r="K26" s="1452"/>
      <c r="L26" s="1309"/>
      <c r="M26" s="1309"/>
    </row>
    <row r="27" spans="1:13" ht="18">
      <c r="A27" s="232">
        <v>12</v>
      </c>
      <c r="B27" s="1437" t="s">
        <v>2200</v>
      </c>
      <c r="C27" s="1447">
        <f>+C20+C25</f>
        <v>5418</v>
      </c>
      <c r="D27" s="1447">
        <f>+D20+D25</f>
        <v>24103.78</v>
      </c>
      <c r="E27" s="1452">
        <f>+E20+E25</f>
        <v>22.234999999999999</v>
      </c>
      <c r="F27" s="1309">
        <f>+F20+F25</f>
        <v>293.95</v>
      </c>
      <c r="G27" s="1309">
        <f>+G20+G25</f>
        <v>208.09000000000003</v>
      </c>
      <c r="H27" s="1504"/>
      <c r="I27" s="1447">
        <f>+I20+I25</f>
        <v>5655</v>
      </c>
      <c r="J27" s="1447">
        <f>+J20+J25</f>
        <v>27149.051400000004</v>
      </c>
      <c r="K27" s="1452">
        <f>+K20+K25</f>
        <v>11.882</v>
      </c>
      <c r="L27" s="1309">
        <f>+L20+L25</f>
        <v>164.06</v>
      </c>
      <c r="M27" s="1309">
        <f>+M20+M25</f>
        <v>93</v>
      </c>
    </row>
    <row r="28" spans="1:13" ht="18">
      <c r="A28" s="113"/>
      <c r="B28" s="1493"/>
      <c r="C28" s="1493"/>
      <c r="D28" s="1493"/>
      <c r="E28" s="1493"/>
      <c r="F28" s="1493"/>
      <c r="G28" s="1493"/>
      <c r="H28" s="1493"/>
      <c r="I28" s="1485"/>
      <c r="J28" s="1485"/>
      <c r="K28" s="1486"/>
      <c r="L28" s="1486"/>
      <c r="M28" s="1291"/>
    </row>
    <row r="29" spans="1:13" ht="18">
      <c r="A29" s="113"/>
      <c r="B29" s="1481" t="s">
        <v>1960</v>
      </c>
      <c r="C29" s="1481"/>
      <c r="D29" s="1481"/>
      <c r="E29" s="1481"/>
      <c r="F29" s="1481"/>
      <c r="G29" s="1481"/>
      <c r="H29" s="1481"/>
      <c r="I29" s="1505"/>
      <c r="J29" s="1505"/>
      <c r="K29" s="1486"/>
      <c r="L29" s="1291"/>
      <c r="M29" s="1291"/>
    </row>
    <row r="30" spans="1:13" ht="18">
      <c r="A30" s="113"/>
      <c r="B30" s="1481"/>
      <c r="C30" s="1481"/>
      <c r="D30" s="1481"/>
      <c r="E30" s="1481"/>
      <c r="F30" s="1481"/>
      <c r="G30" s="1481"/>
      <c r="H30" s="1481"/>
      <c r="I30" s="1506"/>
      <c r="J30" s="1506"/>
      <c r="K30" s="1506"/>
      <c r="L30" s="1506"/>
      <c r="M30" s="1506"/>
    </row>
    <row r="31" spans="1:13" ht="18">
      <c r="A31" s="1433" t="s">
        <v>807</v>
      </c>
      <c r="B31" s="1433" t="s">
        <v>1961</v>
      </c>
      <c r="C31" s="1433"/>
      <c r="D31" s="1433"/>
      <c r="E31" s="1433"/>
      <c r="F31" s="1433"/>
      <c r="G31" s="1433"/>
      <c r="H31" s="1433"/>
      <c r="I31" s="1497"/>
      <c r="J31" s="1485"/>
      <c r="K31" s="1486"/>
      <c r="L31" s="1291"/>
      <c r="M31" s="1506"/>
    </row>
    <row r="32" spans="1:13" ht="18">
      <c r="A32" s="113"/>
      <c r="B32" s="1433"/>
      <c r="C32" s="3820" t="s">
        <v>4623</v>
      </c>
      <c r="D32" s="3821"/>
      <c r="E32" s="3821"/>
      <c r="F32" s="3821"/>
      <c r="G32" s="3822"/>
      <c r="H32" s="1482"/>
      <c r="I32" s="3820" t="s">
        <v>4624</v>
      </c>
      <c r="J32" s="3821"/>
      <c r="K32" s="3821"/>
      <c r="L32" s="3821"/>
      <c r="M32" s="3822"/>
    </row>
    <row r="33" spans="1:13" ht="72">
      <c r="A33" s="232"/>
      <c r="B33" s="232"/>
      <c r="C33" s="2170" t="s">
        <v>1314</v>
      </c>
      <c r="D33" s="2170" t="s">
        <v>1315</v>
      </c>
      <c r="E33" s="2170" t="s">
        <v>1316</v>
      </c>
      <c r="F33" s="2170" t="s">
        <v>1317</v>
      </c>
      <c r="G33" s="2170" t="s">
        <v>2177</v>
      </c>
      <c r="H33" s="2171"/>
      <c r="I33" s="2170" t="s">
        <v>1314</v>
      </c>
      <c r="J33" s="2170" t="s">
        <v>1315</v>
      </c>
      <c r="K33" s="2170" t="s">
        <v>1316</v>
      </c>
      <c r="L33" s="2170" t="s">
        <v>1317</v>
      </c>
      <c r="M33" s="2170" t="s">
        <v>2177</v>
      </c>
    </row>
    <row r="34" spans="1:13" ht="18">
      <c r="A34" s="232"/>
      <c r="B34" s="1451" t="s">
        <v>2178</v>
      </c>
      <c r="C34" s="1451"/>
      <c r="D34" s="1451"/>
      <c r="E34" s="1451"/>
      <c r="F34" s="1451"/>
      <c r="G34" s="1451"/>
      <c r="H34" s="1501"/>
      <c r="I34" s="1447"/>
      <c r="J34" s="1447"/>
      <c r="K34" s="1452"/>
      <c r="L34" s="1296"/>
      <c r="M34" s="1296"/>
    </row>
    <row r="35" spans="1:13" customFormat="1" ht="18">
      <c r="A35" s="1342">
        <v>1</v>
      </c>
      <c r="B35" s="1343">
        <v>0.5</v>
      </c>
      <c r="C35" s="1342">
        <f t="shared" ref="C35:D42" si="4">+C57+C79+C100</f>
        <v>2</v>
      </c>
      <c r="D35" s="2882">
        <f t="shared" si="4"/>
        <v>0.82</v>
      </c>
      <c r="E35" s="1342">
        <v>0</v>
      </c>
      <c r="F35" s="1507">
        <v>0</v>
      </c>
      <c r="G35" s="1507"/>
      <c r="H35" s="1508"/>
      <c r="I35" s="1342">
        <f t="shared" ref="I35:J42" si="5">+I57+I79+I100</f>
        <v>1</v>
      </c>
      <c r="J35" s="2882">
        <f t="shared" si="5"/>
        <v>0.373</v>
      </c>
      <c r="K35" s="1342">
        <v>0</v>
      </c>
      <c r="L35" s="1507">
        <v>0</v>
      </c>
      <c r="M35" s="1507"/>
    </row>
    <row r="36" spans="1:13" customFormat="1" ht="18">
      <c r="A36" s="1342">
        <v>2</v>
      </c>
      <c r="B36" s="1346">
        <v>1</v>
      </c>
      <c r="C36" s="1342">
        <f t="shared" si="4"/>
        <v>76</v>
      </c>
      <c r="D36" s="2882">
        <f t="shared" si="4"/>
        <v>66.55</v>
      </c>
      <c r="E36" s="1342">
        <v>0</v>
      </c>
      <c r="F36" s="1507">
        <v>0.18</v>
      </c>
      <c r="G36" s="1507"/>
      <c r="H36" s="1509"/>
      <c r="I36" s="1342">
        <f t="shared" si="5"/>
        <v>81</v>
      </c>
      <c r="J36" s="2882">
        <f t="shared" si="5"/>
        <v>71.230779999999996</v>
      </c>
      <c r="K36" s="1342">
        <v>0</v>
      </c>
      <c r="L36" s="1507">
        <v>0.1</v>
      </c>
      <c r="M36" s="1507"/>
    </row>
    <row r="37" spans="1:13" customFormat="1" ht="18">
      <c r="A37" s="1342">
        <v>3</v>
      </c>
      <c r="B37" s="1343">
        <v>1.5</v>
      </c>
      <c r="C37" s="1342">
        <f t="shared" si="4"/>
        <v>1523</v>
      </c>
      <c r="D37" s="2882">
        <f t="shared" si="4"/>
        <v>2178.9499999999998</v>
      </c>
      <c r="E37" s="1342">
        <v>0</v>
      </c>
      <c r="F37" s="1507">
        <v>5.0999999999999996</v>
      </c>
      <c r="G37" s="1507"/>
      <c r="H37" s="1508"/>
      <c r="I37" s="1342">
        <f t="shared" si="5"/>
        <v>1362</v>
      </c>
      <c r="J37" s="2882">
        <f t="shared" si="5"/>
        <v>1960.3752800000002</v>
      </c>
      <c r="K37" s="1342">
        <v>0</v>
      </c>
      <c r="L37" s="1507">
        <v>2.4500000000000002</v>
      </c>
      <c r="M37" s="1507"/>
    </row>
    <row r="38" spans="1:13" customFormat="1" ht="18">
      <c r="A38" s="1342">
        <v>4</v>
      </c>
      <c r="B38" s="1346">
        <v>2</v>
      </c>
      <c r="C38" s="1342">
        <f t="shared" si="4"/>
        <v>224</v>
      </c>
      <c r="D38" s="2882">
        <f t="shared" si="4"/>
        <v>440.64</v>
      </c>
      <c r="E38" s="1342">
        <v>0</v>
      </c>
      <c r="F38" s="1507">
        <v>0.87</v>
      </c>
      <c r="G38" s="1507"/>
      <c r="H38" s="1509"/>
      <c r="I38" s="1342">
        <f t="shared" si="5"/>
        <v>251</v>
      </c>
      <c r="J38" s="2882">
        <f t="shared" si="5"/>
        <v>494.58008000000001</v>
      </c>
      <c r="K38" s="1342">
        <v>0</v>
      </c>
      <c r="L38" s="1507">
        <v>0.48</v>
      </c>
      <c r="M38" s="1507"/>
    </row>
    <row r="39" spans="1:13" customFormat="1" ht="18">
      <c r="A39" s="1342">
        <v>5</v>
      </c>
      <c r="B39" s="1343">
        <v>2.5</v>
      </c>
      <c r="C39" s="1342">
        <f t="shared" si="4"/>
        <v>846</v>
      </c>
      <c r="D39" s="2882">
        <f t="shared" si="4"/>
        <v>1910.54</v>
      </c>
      <c r="E39" s="1342">
        <v>0</v>
      </c>
      <c r="F39" s="1507">
        <v>3.89</v>
      </c>
      <c r="G39" s="1507"/>
      <c r="H39" s="1508"/>
      <c r="I39" s="1342">
        <f t="shared" si="5"/>
        <v>821</v>
      </c>
      <c r="J39" s="2882">
        <f t="shared" si="5"/>
        <v>1859.1124800000002</v>
      </c>
      <c r="K39" s="1342">
        <v>0</v>
      </c>
      <c r="L39" s="1507">
        <v>2.0499999999999998</v>
      </c>
      <c r="M39" s="1507"/>
    </row>
    <row r="40" spans="1:13" customFormat="1" ht="18">
      <c r="A40" s="1342">
        <v>6</v>
      </c>
      <c r="B40" s="1346">
        <v>5</v>
      </c>
      <c r="C40" s="1342">
        <f t="shared" si="4"/>
        <v>1117</v>
      </c>
      <c r="D40" s="2882">
        <f t="shared" si="4"/>
        <v>4160.54</v>
      </c>
      <c r="E40" s="1342">
        <v>0</v>
      </c>
      <c r="F40" s="1507">
        <v>6.95</v>
      </c>
      <c r="G40" s="1507"/>
      <c r="H40" s="1509"/>
      <c r="I40" s="1342">
        <f t="shared" si="5"/>
        <v>1241</v>
      </c>
      <c r="J40" s="2882">
        <f t="shared" si="5"/>
        <v>4600.0421200000001</v>
      </c>
      <c r="K40" s="1342">
        <v>0</v>
      </c>
      <c r="L40" s="1507">
        <v>3.97</v>
      </c>
      <c r="M40" s="1507"/>
    </row>
    <row r="41" spans="1:13" customFormat="1" ht="18">
      <c r="A41" s="1342">
        <v>7</v>
      </c>
      <c r="B41" s="1343">
        <v>7.5</v>
      </c>
      <c r="C41" s="1342">
        <f t="shared" si="4"/>
        <v>911</v>
      </c>
      <c r="D41" s="2882">
        <f t="shared" si="4"/>
        <v>6510.0599999999995</v>
      </c>
      <c r="E41" s="1342">
        <v>0</v>
      </c>
      <c r="F41" s="1507">
        <v>9.2100000000000009</v>
      </c>
      <c r="G41" s="1507"/>
      <c r="H41" s="1508"/>
      <c r="I41" s="1342">
        <f t="shared" si="5"/>
        <v>963</v>
      </c>
      <c r="J41" s="2882">
        <f t="shared" si="5"/>
        <v>6905.5156000000006</v>
      </c>
      <c r="K41" s="1342">
        <v>0</v>
      </c>
      <c r="L41" s="1507">
        <v>5.18</v>
      </c>
      <c r="M41" s="1507"/>
    </row>
    <row r="42" spans="1:13" customFormat="1" ht="18">
      <c r="A42" s="1342">
        <v>8</v>
      </c>
      <c r="B42" s="1343" t="s">
        <v>1956</v>
      </c>
      <c r="C42" s="1342">
        <f t="shared" si="4"/>
        <v>719</v>
      </c>
      <c r="D42" s="2882">
        <f t="shared" si="4"/>
        <v>8835.68</v>
      </c>
      <c r="E42" s="1342">
        <v>0</v>
      </c>
      <c r="F42" s="1507">
        <v>15.1</v>
      </c>
      <c r="G42" s="1507"/>
      <c r="H42" s="1508"/>
      <c r="I42" s="1342">
        <f t="shared" si="5"/>
        <v>935</v>
      </c>
      <c r="J42" s="2882">
        <f t="shared" si="5"/>
        <v>11257.82206</v>
      </c>
      <c r="K42" s="1342">
        <v>0</v>
      </c>
      <c r="L42" s="1507">
        <v>9.7799999999999994</v>
      </c>
      <c r="M42" s="1507"/>
    </row>
    <row r="43" spans="1:13" ht="18">
      <c r="A43" s="232"/>
      <c r="B43" s="1437"/>
      <c r="C43" s="1447"/>
      <c r="D43" s="1447"/>
      <c r="E43" s="1452"/>
      <c r="F43" s="1309"/>
      <c r="G43" s="1309"/>
      <c r="H43" s="1504"/>
      <c r="I43" s="1447"/>
      <c r="J43" s="1447"/>
      <c r="K43" s="1452"/>
      <c r="L43" s="1309"/>
      <c r="M43" s="1309"/>
    </row>
    <row r="44" spans="1:13" ht="18">
      <c r="A44" s="232">
        <v>9</v>
      </c>
      <c r="B44" s="1437" t="s">
        <v>982</v>
      </c>
      <c r="C44" s="1447">
        <f>SUM(C35:C43)</f>
        <v>5418</v>
      </c>
      <c r="D44" s="1447">
        <f>SUM(D35:D43)</f>
        <v>24103.78</v>
      </c>
      <c r="E44" s="1447">
        <v>0</v>
      </c>
      <c r="F44" s="1309">
        <f>SUM(F35:F43)</f>
        <v>41.3</v>
      </c>
      <c r="G44" s="1447">
        <f>SUM(G35:G43)</f>
        <v>0</v>
      </c>
      <c r="H44" s="1504"/>
      <c r="I44" s="1447">
        <f>SUM(I35:I43)</f>
        <v>5655</v>
      </c>
      <c r="J44" s="1447">
        <f>SUM(J35:J43)</f>
        <v>27149.051400000004</v>
      </c>
      <c r="K44" s="1447">
        <v>0</v>
      </c>
      <c r="L44" s="1309">
        <f>SUM(L35:L43)</f>
        <v>24.009999999999998</v>
      </c>
      <c r="M44" s="1447"/>
    </row>
    <row r="45" spans="1:13" ht="18">
      <c r="A45" s="232"/>
      <c r="B45" s="1437"/>
      <c r="C45" s="1447"/>
      <c r="D45" s="1447"/>
      <c r="E45" s="1452"/>
      <c r="F45" s="1309"/>
      <c r="G45" s="1309"/>
      <c r="H45" s="1504"/>
      <c r="I45" s="1447"/>
      <c r="J45" s="1447"/>
      <c r="K45" s="1452"/>
      <c r="L45" s="1309"/>
      <c r="M45" s="1309"/>
    </row>
    <row r="46" spans="1:13" ht="18">
      <c r="A46" s="232">
        <v>10</v>
      </c>
      <c r="B46" s="1437" t="s">
        <v>2249</v>
      </c>
      <c r="C46" s="1447">
        <v>0</v>
      </c>
      <c r="D46" s="1447"/>
      <c r="E46" s="1452"/>
      <c r="F46" s="1309"/>
      <c r="G46" s="1309"/>
      <c r="H46" s="1504"/>
      <c r="I46" s="1447">
        <v>0</v>
      </c>
      <c r="J46" s="1447"/>
      <c r="K46" s="1452"/>
      <c r="L46" s="1309"/>
      <c r="M46" s="1309"/>
    </row>
    <row r="47" spans="1:13" ht="18">
      <c r="A47" s="232"/>
      <c r="B47" s="1437" t="s">
        <v>2250</v>
      </c>
      <c r="C47" s="1447"/>
      <c r="D47" s="1447"/>
      <c r="E47" s="1452"/>
      <c r="F47" s="1309"/>
      <c r="G47" s="1309"/>
      <c r="H47" s="1504"/>
      <c r="I47" s="1447"/>
      <c r="J47" s="1447"/>
      <c r="K47" s="1452"/>
      <c r="L47" s="1309"/>
      <c r="M47" s="1309"/>
    </row>
    <row r="48" spans="1:13" ht="18">
      <c r="A48" s="232"/>
      <c r="B48" s="1437"/>
      <c r="C48" s="1447"/>
      <c r="D48" s="1447"/>
      <c r="E48" s="1452"/>
      <c r="F48" s="1309"/>
      <c r="G48" s="1309"/>
      <c r="H48" s="1504"/>
      <c r="I48" s="1447"/>
      <c r="J48" s="1447"/>
      <c r="K48" s="1452"/>
      <c r="L48" s="1309"/>
      <c r="M48" s="1309"/>
    </row>
    <row r="49" spans="1:13" ht="18">
      <c r="A49" s="232">
        <v>11</v>
      </c>
      <c r="B49" s="1437" t="s">
        <v>982</v>
      </c>
      <c r="C49" s="1447">
        <f>SUM(C46:C48)</f>
        <v>0</v>
      </c>
      <c r="D49" s="1447">
        <v>0</v>
      </c>
      <c r="E49" s="1452">
        <v>0</v>
      </c>
      <c r="F49" s="1447">
        <f>SUM(F46:F48)</f>
        <v>0</v>
      </c>
      <c r="G49" s="1309">
        <f>SUM(G44:G48)</f>
        <v>0</v>
      </c>
      <c r="H49" s="1504"/>
      <c r="I49" s="1447">
        <f>SUM(I46:I48)</f>
        <v>0</v>
      </c>
      <c r="J49" s="1447">
        <v>0</v>
      </c>
      <c r="K49" s="1452">
        <v>0</v>
      </c>
      <c r="L49" s="1447">
        <f>SUM(L46:L48)</f>
        <v>0</v>
      </c>
      <c r="M49" s="1309">
        <f>SUM(M44:M48)</f>
        <v>0</v>
      </c>
    </row>
    <row r="50" spans="1:13" ht="18">
      <c r="A50" s="232"/>
      <c r="B50" s="1437"/>
      <c r="C50" s="1447"/>
      <c r="D50" s="1447"/>
      <c r="E50" s="1452"/>
      <c r="F50" s="1309"/>
      <c r="G50" s="1309"/>
      <c r="H50" s="1504"/>
      <c r="I50" s="1447"/>
      <c r="J50" s="1447"/>
      <c r="K50" s="1452"/>
      <c r="L50" s="1309"/>
      <c r="M50" s="1309"/>
    </row>
    <row r="51" spans="1:13" ht="18">
      <c r="A51" s="232">
        <v>12</v>
      </c>
      <c r="B51" s="1437" t="s">
        <v>2200</v>
      </c>
      <c r="C51" s="1447">
        <f>+C44+C49</f>
        <v>5418</v>
      </c>
      <c r="D51" s="1447">
        <f>+D44+D49</f>
        <v>24103.78</v>
      </c>
      <c r="E51" s="1452">
        <v>0</v>
      </c>
      <c r="F51" s="1309">
        <f>+F44+F49</f>
        <v>41.3</v>
      </c>
      <c r="G51" s="1309">
        <f>+G44+G49</f>
        <v>0</v>
      </c>
      <c r="H51" s="1504"/>
      <c r="I51" s="1447">
        <f>+I44+I49</f>
        <v>5655</v>
      </c>
      <c r="J51" s="1447">
        <f>+J44+J49</f>
        <v>27149.051400000004</v>
      </c>
      <c r="K51" s="1452">
        <v>0</v>
      </c>
      <c r="L51" s="1309">
        <f>+L44+L49</f>
        <v>24.009999999999998</v>
      </c>
      <c r="M51" s="1309">
        <f>+M44+M49</f>
        <v>0</v>
      </c>
    </row>
    <row r="52" spans="1:13" ht="18">
      <c r="A52" s="1510"/>
      <c r="B52" s="1493"/>
      <c r="C52" s="1493"/>
      <c r="D52" s="1493"/>
      <c r="E52" s="1493"/>
      <c r="F52" s="1493"/>
      <c r="G52" s="1493"/>
      <c r="H52" s="1493"/>
      <c r="I52" s="1485"/>
      <c r="J52" s="1485"/>
      <c r="K52" s="1486"/>
      <c r="L52" s="1291"/>
      <c r="M52" s="1291"/>
    </row>
    <row r="53" spans="1:13" ht="18">
      <c r="A53" s="1511" t="s">
        <v>809</v>
      </c>
      <c r="B53" s="1433" t="s">
        <v>707</v>
      </c>
      <c r="C53" s="1433"/>
      <c r="D53" s="1433"/>
      <c r="E53" s="1433"/>
      <c r="F53" s="1433"/>
      <c r="G53" s="1433"/>
      <c r="H53" s="1433"/>
      <c r="I53" s="1496"/>
      <c r="J53" s="1496"/>
      <c r="K53" s="1486"/>
      <c r="L53" s="1291"/>
      <c r="M53" s="1291"/>
    </row>
    <row r="54" spans="1:13" ht="18">
      <c r="A54" s="113"/>
      <c r="B54" s="1433"/>
      <c r="C54" s="3820" t="s">
        <v>4623</v>
      </c>
      <c r="D54" s="3821"/>
      <c r="E54" s="3821"/>
      <c r="F54" s="3821"/>
      <c r="G54" s="3822"/>
      <c r="H54" s="1482"/>
      <c r="I54" s="3820" t="s">
        <v>4624</v>
      </c>
      <c r="J54" s="3821"/>
      <c r="K54" s="3821"/>
      <c r="L54" s="3821"/>
      <c r="M54" s="3822"/>
    </row>
    <row r="55" spans="1:13" ht="72">
      <c r="A55" s="232"/>
      <c r="B55" s="232"/>
      <c r="C55" s="2170" t="s">
        <v>1314</v>
      </c>
      <c r="D55" s="2170" t="s">
        <v>1315</v>
      </c>
      <c r="E55" s="2170" t="s">
        <v>1316</v>
      </c>
      <c r="F55" s="2170" t="s">
        <v>1317</v>
      </c>
      <c r="G55" s="2170" t="s">
        <v>2177</v>
      </c>
      <c r="H55" s="2171"/>
      <c r="I55" s="2170" t="s">
        <v>1314</v>
      </c>
      <c r="J55" s="2170" t="s">
        <v>1315</v>
      </c>
      <c r="K55" s="2170" t="s">
        <v>1316</v>
      </c>
      <c r="L55" s="2170" t="s">
        <v>1317</v>
      </c>
      <c r="M55" s="2170" t="s">
        <v>2177</v>
      </c>
    </row>
    <row r="56" spans="1:13" ht="18">
      <c r="A56" s="232"/>
      <c r="B56" s="1451" t="s">
        <v>2178</v>
      </c>
      <c r="C56" s="1451"/>
      <c r="D56" s="1451"/>
      <c r="E56" s="1451"/>
      <c r="F56" s="1451"/>
      <c r="G56" s="1451"/>
      <c r="H56" s="1501"/>
      <c r="I56" s="1447"/>
      <c r="J56" s="1447"/>
      <c r="K56" s="1452"/>
      <c r="L56" s="1296"/>
      <c r="M56" s="1296"/>
    </row>
    <row r="57" spans="1:13" ht="18">
      <c r="A57" s="1342">
        <v>1</v>
      </c>
      <c r="B57" s="1343">
        <v>0.5</v>
      </c>
      <c r="C57" s="1342">
        <v>2</v>
      </c>
      <c r="D57" s="2882">
        <v>0.82</v>
      </c>
      <c r="E57" s="1472">
        <v>0</v>
      </c>
      <c r="F57" s="1472">
        <v>0.01</v>
      </c>
      <c r="G57" s="1472">
        <v>0</v>
      </c>
      <c r="H57" s="1508"/>
      <c r="I57" s="1342">
        <v>1</v>
      </c>
      <c r="J57" s="2882">
        <v>0.373</v>
      </c>
      <c r="K57" s="1472">
        <v>0</v>
      </c>
      <c r="L57" s="1507">
        <v>0</v>
      </c>
      <c r="M57" s="1507">
        <v>0</v>
      </c>
    </row>
    <row r="58" spans="1:13" ht="18">
      <c r="A58" s="1342">
        <v>2</v>
      </c>
      <c r="B58" s="1346">
        <v>1</v>
      </c>
      <c r="C58" s="1342">
        <v>55</v>
      </c>
      <c r="D58" s="2882">
        <v>49.3</v>
      </c>
      <c r="E58" s="1472">
        <v>0.1</v>
      </c>
      <c r="F58" s="1472">
        <v>1.1100000000000001</v>
      </c>
      <c r="G58" s="1472">
        <v>0.55000000000000004</v>
      </c>
      <c r="H58" s="1508"/>
      <c r="I58" s="1342">
        <v>61</v>
      </c>
      <c r="J58" s="2882">
        <v>54.78678</v>
      </c>
      <c r="K58" s="1342">
        <v>6.7000000000000004E-2</v>
      </c>
      <c r="L58" s="1342">
        <v>0.75</v>
      </c>
      <c r="M58" s="1342">
        <v>0.32</v>
      </c>
    </row>
    <row r="59" spans="1:13" ht="18">
      <c r="A59" s="1342">
        <v>3</v>
      </c>
      <c r="B59" s="1343">
        <v>1.5</v>
      </c>
      <c r="C59" s="1342">
        <v>767</v>
      </c>
      <c r="D59" s="2882">
        <v>1100.3399999999999</v>
      </c>
      <c r="E59" s="1472">
        <v>1.06</v>
      </c>
      <c r="F59" s="1507">
        <v>11.69</v>
      </c>
      <c r="G59" s="1507">
        <v>17.93</v>
      </c>
      <c r="H59" s="1508"/>
      <c r="I59" s="1342">
        <v>768</v>
      </c>
      <c r="J59" s="2882">
        <v>1104.0188000000001</v>
      </c>
      <c r="K59" s="1342">
        <v>0.54100000000000004</v>
      </c>
      <c r="L59" s="1342">
        <v>5.97</v>
      </c>
      <c r="M59" s="1342">
        <v>5.0199999999999996</v>
      </c>
    </row>
    <row r="60" spans="1:13" ht="18">
      <c r="A60" s="1342">
        <v>4</v>
      </c>
      <c r="B60" s="1346">
        <v>2</v>
      </c>
      <c r="C60" s="1342">
        <v>208</v>
      </c>
      <c r="D60" s="2882">
        <v>410.05</v>
      </c>
      <c r="E60" s="1472">
        <v>0.39</v>
      </c>
      <c r="F60" s="1507">
        <v>4.28</v>
      </c>
      <c r="G60" s="1507">
        <v>5.0199999999999996</v>
      </c>
      <c r="H60" s="1508"/>
      <c r="I60" s="1342">
        <v>234</v>
      </c>
      <c r="J60" s="2882">
        <v>461.99214000000001</v>
      </c>
      <c r="K60" s="1342">
        <v>0.223</v>
      </c>
      <c r="L60" s="1342">
        <v>2.4500000000000002</v>
      </c>
      <c r="M60" s="1342">
        <v>1.87</v>
      </c>
    </row>
    <row r="61" spans="1:13" ht="18">
      <c r="A61" s="1342">
        <v>5</v>
      </c>
      <c r="B61" s="1343">
        <v>2.5</v>
      </c>
      <c r="C61" s="1342">
        <v>555</v>
      </c>
      <c r="D61" s="2882">
        <v>1256.5999999999999</v>
      </c>
      <c r="E61" s="1472">
        <v>0.9</v>
      </c>
      <c r="F61" s="1507">
        <v>9.92</v>
      </c>
      <c r="G61" s="1507">
        <v>15.39</v>
      </c>
      <c r="H61" s="1508"/>
      <c r="I61" s="1342">
        <v>560</v>
      </c>
      <c r="J61" s="2882">
        <v>1273.3248000000001</v>
      </c>
      <c r="K61" s="1342">
        <v>0.58799999999999997</v>
      </c>
      <c r="L61" s="1342">
        <v>6.47</v>
      </c>
      <c r="M61" s="1342">
        <v>3.98</v>
      </c>
    </row>
    <row r="62" spans="1:13" ht="18">
      <c r="A62" s="1342">
        <v>6</v>
      </c>
      <c r="B62" s="1346">
        <v>5</v>
      </c>
      <c r="C62" s="1342">
        <v>891</v>
      </c>
      <c r="D62" s="2882">
        <v>3314.76</v>
      </c>
      <c r="E62" s="1472">
        <v>3.89</v>
      </c>
      <c r="F62" s="1507">
        <v>43.44</v>
      </c>
      <c r="G62" s="1342">
        <v>42.95</v>
      </c>
      <c r="H62" s="1508"/>
      <c r="I62" s="1342">
        <v>1078</v>
      </c>
      <c r="J62" s="2882">
        <v>3992.4432000000002</v>
      </c>
      <c r="K62" s="1342">
        <f>2.526-0.285</f>
        <v>2.2409999999999997</v>
      </c>
      <c r="L62" s="1342">
        <f>28.65-1.71</f>
        <v>26.939999999999998</v>
      </c>
      <c r="M62" s="1342">
        <v>19.670000000000002</v>
      </c>
    </row>
    <row r="63" spans="1:13" ht="18">
      <c r="A63" s="1342">
        <v>7</v>
      </c>
      <c r="B63" s="1343">
        <v>7.5</v>
      </c>
      <c r="C63" s="1342">
        <v>690</v>
      </c>
      <c r="D63" s="2882">
        <v>4949.66</v>
      </c>
      <c r="E63" s="1472">
        <v>3.98</v>
      </c>
      <c r="F63" s="1342">
        <v>43.94</v>
      </c>
      <c r="G63" s="1342">
        <v>30.77</v>
      </c>
      <c r="H63" s="1508"/>
      <c r="I63" s="1342">
        <v>808</v>
      </c>
      <c r="J63" s="2882">
        <v>5811.4503000000004</v>
      </c>
      <c r="K63" s="1342">
        <v>2.3119999999999998</v>
      </c>
      <c r="L63" s="1342">
        <v>26.16</v>
      </c>
      <c r="M63" s="1342">
        <v>11.72</v>
      </c>
    </row>
    <row r="64" spans="1:13" ht="18">
      <c r="A64" s="1342">
        <v>8</v>
      </c>
      <c r="B64" s="1343" t="s">
        <v>1956</v>
      </c>
      <c r="C64" s="1342">
        <v>597</v>
      </c>
      <c r="D64" s="2882">
        <v>7493.54</v>
      </c>
      <c r="E64" s="1472">
        <f>7.31-0.385</f>
        <v>6.9249999999999998</v>
      </c>
      <c r="F64" s="1342">
        <v>83.4</v>
      </c>
      <c r="G64" s="1342">
        <v>63.5</v>
      </c>
      <c r="H64" s="1508"/>
      <c r="I64" s="1342">
        <v>856</v>
      </c>
      <c r="J64" s="2882">
        <v>10367.973</v>
      </c>
      <c r="K64" s="1342">
        <f>4.612-1</f>
        <v>3.6120000000000001</v>
      </c>
      <c r="L64" s="1342">
        <f>55.58-10</f>
        <v>45.58</v>
      </c>
      <c r="M64" s="1342">
        <v>40.42</v>
      </c>
    </row>
    <row r="65" spans="1:13" ht="18">
      <c r="A65" s="232"/>
      <c r="B65" s="1437"/>
      <c r="C65" s="2938"/>
      <c r="D65" s="2938"/>
      <c r="E65" s="2939"/>
      <c r="F65" s="2940"/>
      <c r="G65" s="2940"/>
      <c r="H65" s="1504"/>
      <c r="I65" s="1309"/>
      <c r="J65" s="1447"/>
      <c r="K65" s="1452"/>
      <c r="L65" s="1309"/>
      <c r="M65" s="1309"/>
    </row>
    <row r="66" spans="1:13" ht="18">
      <c r="A66" s="232">
        <v>9</v>
      </c>
      <c r="B66" s="1437" t="s">
        <v>982</v>
      </c>
      <c r="C66" s="1512">
        <f>SUM(C57:C65)</f>
        <v>3765</v>
      </c>
      <c r="D66" s="1512">
        <f>SUM(D57:D65)</f>
        <v>18575.07</v>
      </c>
      <c r="E66" s="1513">
        <f>SUM(E57:E65)</f>
        <v>17.245000000000001</v>
      </c>
      <c r="F66" s="1454">
        <f>SUM(F57:F65)</f>
        <v>197.79</v>
      </c>
      <c r="G66" s="1454">
        <f>SUM(G57:G65)</f>
        <v>176.11</v>
      </c>
      <c r="H66" s="1504"/>
      <c r="I66" s="1512">
        <f>SUM(I57:I65)</f>
        <v>4366</v>
      </c>
      <c r="J66" s="1512">
        <f>SUM(J57:J65)</f>
        <v>23066.36202</v>
      </c>
      <c r="K66" s="1513">
        <f>SUM(K57:K65)</f>
        <v>9.5839999999999996</v>
      </c>
      <c r="L66" s="1454">
        <f>SUM(L57:L65)</f>
        <v>114.32</v>
      </c>
      <c r="M66" s="1454">
        <f>SUM(M57:M65)</f>
        <v>83</v>
      </c>
    </row>
    <row r="67" spans="1:13" ht="18">
      <c r="A67" s="232"/>
      <c r="B67" s="1437"/>
      <c r="C67" s="1514"/>
      <c r="D67" s="1515"/>
      <c r="E67" s="1516"/>
      <c r="F67" s="1309"/>
      <c r="G67" s="1309"/>
      <c r="H67" s="1504"/>
      <c r="I67" s="1514"/>
      <c r="J67" s="1515"/>
      <c r="K67" s="1516"/>
      <c r="L67" s="1309"/>
      <c r="M67" s="1309"/>
    </row>
    <row r="68" spans="1:13" ht="18">
      <c r="A68" s="232">
        <v>10</v>
      </c>
      <c r="B68" s="1437" t="s">
        <v>2249</v>
      </c>
      <c r="C68" s="1512">
        <v>0</v>
      </c>
      <c r="D68" s="1512">
        <v>0</v>
      </c>
      <c r="E68" s="1513">
        <v>0</v>
      </c>
      <c r="F68" s="1512">
        <v>0</v>
      </c>
      <c r="G68" s="1512">
        <v>0</v>
      </c>
      <c r="H68" s="1504"/>
      <c r="I68" s="1512">
        <v>0</v>
      </c>
      <c r="J68" s="1512">
        <v>0</v>
      </c>
      <c r="K68" s="1513">
        <v>0</v>
      </c>
      <c r="L68" s="1512">
        <v>0</v>
      </c>
      <c r="M68" s="1512">
        <v>0</v>
      </c>
    </row>
    <row r="69" spans="1:13" ht="18">
      <c r="A69" s="232"/>
      <c r="B69" s="1437" t="s">
        <v>2250</v>
      </c>
      <c r="C69" s="1512"/>
      <c r="D69" s="1447"/>
      <c r="E69" s="1452"/>
      <c r="F69" s="1309"/>
      <c r="G69" s="1309"/>
      <c r="H69" s="1504"/>
      <c r="I69" s="1512"/>
      <c r="J69" s="1447"/>
      <c r="K69" s="1452"/>
      <c r="L69" s="1309"/>
      <c r="M69" s="1309"/>
    </row>
    <row r="70" spans="1:13" ht="18">
      <c r="A70" s="232"/>
      <c r="B70" s="1437"/>
      <c r="C70" s="1512"/>
      <c r="D70" s="1456"/>
      <c r="E70" s="1452"/>
      <c r="F70" s="1309"/>
      <c r="G70" s="1309"/>
      <c r="H70" s="1504"/>
      <c r="I70" s="1512"/>
      <c r="J70" s="1456"/>
      <c r="K70" s="1452"/>
      <c r="L70" s="1309"/>
      <c r="M70" s="1309"/>
    </row>
    <row r="71" spans="1:13" ht="18">
      <c r="A71" s="232">
        <v>11</v>
      </c>
      <c r="B71" s="1437" t="s">
        <v>982</v>
      </c>
      <c r="C71" s="1512">
        <f>SUM(C68:C70)</f>
        <v>0</v>
      </c>
      <c r="D71" s="1512">
        <f>SUM(D68:D70)</f>
        <v>0</v>
      </c>
      <c r="E71" s="1513">
        <f>SUM(E68:E70)</f>
        <v>0</v>
      </c>
      <c r="F71" s="1512">
        <f>SUM(F68:F70)</f>
        <v>0</v>
      </c>
      <c r="G71" s="1512">
        <f>SUM(G68:G70)</f>
        <v>0</v>
      </c>
      <c r="H71" s="1504"/>
      <c r="I71" s="1512">
        <f>SUM(I68:I70)</f>
        <v>0</v>
      </c>
      <c r="J71" s="1512">
        <f>SUM(J68:J70)</f>
        <v>0</v>
      </c>
      <c r="K71" s="1513">
        <f>SUM(K68:K70)</f>
        <v>0</v>
      </c>
      <c r="L71" s="1512">
        <f>SUM(L68:L70)</f>
        <v>0</v>
      </c>
      <c r="M71" s="1512">
        <f>SUM(M68:M70)</f>
        <v>0</v>
      </c>
    </row>
    <row r="72" spans="1:13" ht="18">
      <c r="A72" s="232"/>
      <c r="B72" s="1437"/>
      <c r="C72" s="1512"/>
      <c r="D72" s="1447"/>
      <c r="E72" s="1517"/>
      <c r="F72" s="1296"/>
      <c r="G72" s="1296"/>
      <c r="H72" s="1504"/>
      <c r="I72" s="1512"/>
      <c r="J72" s="1447"/>
      <c r="K72" s="1517"/>
      <c r="L72" s="1296"/>
      <c r="M72" s="1296"/>
    </row>
    <row r="73" spans="1:13" ht="18">
      <c r="A73" s="232">
        <v>12</v>
      </c>
      <c r="B73" s="1437" t="s">
        <v>2200</v>
      </c>
      <c r="C73" s="1512">
        <f>+C66+C71</f>
        <v>3765</v>
      </c>
      <c r="D73" s="1512">
        <f>+D66+D71</f>
        <v>18575.07</v>
      </c>
      <c r="E73" s="1513">
        <f>+E66+E71</f>
        <v>17.245000000000001</v>
      </c>
      <c r="F73" s="1454">
        <f>+F66+F71</f>
        <v>197.79</v>
      </c>
      <c r="G73" s="1454">
        <f>+G66+G71</f>
        <v>176.11</v>
      </c>
      <c r="H73" s="1504"/>
      <c r="I73" s="1512">
        <f>+I66+I71</f>
        <v>4366</v>
      </c>
      <c r="J73" s="1512">
        <f>+J66+J71</f>
        <v>23066.36202</v>
      </c>
      <c r="K73" s="1513">
        <f>+K66+K71</f>
        <v>9.5839999999999996</v>
      </c>
      <c r="L73" s="1454">
        <f>+L66+L71</f>
        <v>114.32</v>
      </c>
      <c r="M73" s="1454">
        <f>+M66+M71</f>
        <v>83</v>
      </c>
    </row>
    <row r="74" spans="1:13" ht="18">
      <c r="A74" s="113"/>
      <c r="B74" s="1483"/>
      <c r="C74" s="1483"/>
      <c r="D74" s="1483"/>
      <c r="E74" s="1483"/>
      <c r="F74" s="1483"/>
      <c r="G74" s="1483"/>
      <c r="H74" s="1483"/>
      <c r="I74" s="1485"/>
      <c r="J74" s="1485"/>
      <c r="K74" s="1486"/>
      <c r="L74" s="1518"/>
      <c r="M74" s="1519"/>
    </row>
    <row r="75" spans="1:13" ht="18">
      <c r="A75" s="1499" t="s">
        <v>952</v>
      </c>
      <c r="B75" s="1500" t="s">
        <v>718</v>
      </c>
      <c r="C75" s="1500"/>
      <c r="D75" s="1500"/>
      <c r="E75" s="1500"/>
      <c r="F75" s="1500"/>
      <c r="G75" s="1500"/>
      <c r="H75" s="1500"/>
      <c r="I75" s="1485"/>
      <c r="J75" s="1485"/>
      <c r="K75" s="1486"/>
      <c r="L75" s="1519"/>
      <c r="M75" s="1519"/>
    </row>
    <row r="76" spans="1:13" ht="18">
      <c r="A76" s="113"/>
      <c r="B76" s="1483"/>
      <c r="C76" s="3820" t="s">
        <v>4623</v>
      </c>
      <c r="D76" s="3821"/>
      <c r="E76" s="3821"/>
      <c r="F76" s="3821"/>
      <c r="G76" s="3822"/>
      <c r="H76" s="1482"/>
      <c r="I76" s="3820" t="s">
        <v>4624</v>
      </c>
      <c r="J76" s="3821"/>
      <c r="K76" s="3821"/>
      <c r="L76" s="3821"/>
      <c r="M76" s="3822"/>
    </row>
    <row r="77" spans="1:13" ht="72">
      <c r="A77" s="232"/>
      <c r="B77" s="232"/>
      <c r="C77" s="2170" t="s">
        <v>1314</v>
      </c>
      <c r="D77" s="2170" t="s">
        <v>1315</v>
      </c>
      <c r="E77" s="2170" t="s">
        <v>1316</v>
      </c>
      <c r="F77" s="2170" t="s">
        <v>1317</v>
      </c>
      <c r="G77" s="2170" t="s">
        <v>2177</v>
      </c>
      <c r="H77" s="2171"/>
      <c r="I77" s="2170" t="s">
        <v>1314</v>
      </c>
      <c r="J77" s="2170" t="s">
        <v>1315</v>
      </c>
      <c r="K77" s="2170" t="s">
        <v>1316</v>
      </c>
      <c r="L77" s="2170" t="s">
        <v>1317</v>
      </c>
      <c r="M77" s="2170" t="s">
        <v>2177</v>
      </c>
    </row>
    <row r="78" spans="1:13" ht="18">
      <c r="A78" s="232"/>
      <c r="B78" s="1451" t="s">
        <v>2178</v>
      </c>
      <c r="C78" s="1451"/>
      <c r="D78" s="1451"/>
      <c r="E78" s="1451"/>
      <c r="F78" s="1451"/>
      <c r="G78" s="1451"/>
      <c r="H78" s="1501"/>
      <c r="I78" s="1456"/>
      <c r="J78" s="1447"/>
      <c r="K78" s="1452"/>
      <c r="L78" s="1296"/>
      <c r="M78" s="1296"/>
    </row>
    <row r="79" spans="1:13" customFormat="1" ht="18">
      <c r="A79" s="1342">
        <v>1</v>
      </c>
      <c r="B79" s="1343">
        <v>0.5</v>
      </c>
      <c r="C79" s="1342">
        <v>0</v>
      </c>
      <c r="D79" s="1507">
        <v>0</v>
      </c>
      <c r="E79" s="1472">
        <v>0</v>
      </c>
      <c r="F79" s="1507">
        <v>0</v>
      </c>
      <c r="G79" s="1507">
        <v>0</v>
      </c>
      <c r="H79" s="1508"/>
      <c r="I79" s="1342">
        <v>0</v>
      </c>
      <c r="J79" s="1507">
        <v>0</v>
      </c>
      <c r="K79" s="1472">
        <v>0</v>
      </c>
      <c r="L79" s="1507">
        <v>0</v>
      </c>
      <c r="M79" s="1507">
        <v>0</v>
      </c>
    </row>
    <row r="80" spans="1:13" customFormat="1" ht="18">
      <c r="A80" s="1342">
        <v>2</v>
      </c>
      <c r="B80" s="1346">
        <v>1</v>
      </c>
      <c r="C80" s="1342">
        <v>0</v>
      </c>
      <c r="D80" s="1507">
        <v>0</v>
      </c>
      <c r="E80" s="1472">
        <v>0</v>
      </c>
      <c r="F80" s="1507">
        <v>0</v>
      </c>
      <c r="G80" s="1507">
        <v>0</v>
      </c>
      <c r="H80" s="1508"/>
      <c r="I80" s="1342">
        <v>0</v>
      </c>
      <c r="J80" s="1507">
        <v>0</v>
      </c>
      <c r="K80" s="1472">
        <v>0</v>
      </c>
      <c r="L80" s="1507">
        <v>0</v>
      </c>
      <c r="M80" s="1507">
        <v>0</v>
      </c>
    </row>
    <row r="81" spans="1:13" customFormat="1" ht="18">
      <c r="A81" s="1342">
        <v>3</v>
      </c>
      <c r="B81" s="1343">
        <v>1.5</v>
      </c>
      <c r="C81" s="1342">
        <v>0</v>
      </c>
      <c r="D81" s="1507">
        <v>0</v>
      </c>
      <c r="E81" s="1472">
        <v>0</v>
      </c>
      <c r="F81" s="1507">
        <v>0</v>
      </c>
      <c r="G81" s="1507">
        <v>0</v>
      </c>
      <c r="H81" s="1508"/>
      <c r="I81" s="1342">
        <v>0</v>
      </c>
      <c r="J81" s="1507">
        <v>0</v>
      </c>
      <c r="K81" s="1472">
        <v>0</v>
      </c>
      <c r="L81" s="1507">
        <v>0</v>
      </c>
      <c r="M81" s="1507">
        <v>0</v>
      </c>
    </row>
    <row r="82" spans="1:13" customFormat="1" ht="18">
      <c r="A82" s="1342">
        <v>4</v>
      </c>
      <c r="B82" s="1346">
        <v>2</v>
      </c>
      <c r="C82" s="1342">
        <v>0</v>
      </c>
      <c r="D82" s="1507">
        <v>0</v>
      </c>
      <c r="E82" s="1472">
        <v>0</v>
      </c>
      <c r="F82" s="1507">
        <v>0</v>
      </c>
      <c r="G82" s="1507">
        <v>0</v>
      </c>
      <c r="H82" s="1508"/>
      <c r="I82" s="1342">
        <v>0</v>
      </c>
      <c r="J82" s="1507">
        <v>0</v>
      </c>
      <c r="K82" s="1472">
        <v>0</v>
      </c>
      <c r="L82" s="1507">
        <v>0</v>
      </c>
      <c r="M82" s="1507">
        <v>0</v>
      </c>
    </row>
    <row r="83" spans="1:13" customFormat="1" ht="18">
      <c r="A83" s="1342">
        <v>5</v>
      </c>
      <c r="B83" s="1343">
        <v>2.5</v>
      </c>
      <c r="C83" s="1342">
        <v>0</v>
      </c>
      <c r="D83" s="1507">
        <v>0</v>
      </c>
      <c r="E83" s="1472">
        <v>0</v>
      </c>
      <c r="F83" s="1507">
        <v>0</v>
      </c>
      <c r="G83" s="1507">
        <v>0</v>
      </c>
      <c r="H83" s="1508"/>
      <c r="I83" s="1342">
        <v>0</v>
      </c>
      <c r="J83" s="1507">
        <v>0</v>
      </c>
      <c r="K83" s="1472">
        <v>0</v>
      </c>
      <c r="L83" s="1507">
        <v>0</v>
      </c>
      <c r="M83" s="1507">
        <v>0</v>
      </c>
    </row>
    <row r="84" spans="1:13" customFormat="1" ht="18">
      <c r="A84" s="1342">
        <v>6</v>
      </c>
      <c r="B84" s="1346">
        <v>5</v>
      </c>
      <c r="C84" s="1342">
        <v>0</v>
      </c>
      <c r="D84" s="1507">
        <v>0</v>
      </c>
      <c r="E84" s="1472">
        <v>0</v>
      </c>
      <c r="F84" s="1507">
        <v>0</v>
      </c>
      <c r="G84" s="1507">
        <v>0</v>
      </c>
      <c r="H84" s="1508"/>
      <c r="I84" s="1342">
        <v>0</v>
      </c>
      <c r="J84" s="1507">
        <v>0</v>
      </c>
      <c r="K84" s="1472">
        <v>0</v>
      </c>
      <c r="L84" s="1507">
        <v>0</v>
      </c>
      <c r="M84" s="1507">
        <v>0</v>
      </c>
    </row>
    <row r="85" spans="1:13" customFormat="1" ht="18">
      <c r="A85" s="1342">
        <v>7</v>
      </c>
      <c r="B85" s="1343">
        <v>7.5</v>
      </c>
      <c r="C85" s="1342">
        <v>0</v>
      </c>
      <c r="D85" s="1507">
        <v>0</v>
      </c>
      <c r="E85" s="1472">
        <v>0</v>
      </c>
      <c r="F85" s="1507">
        <v>0</v>
      </c>
      <c r="G85" s="1507">
        <v>0</v>
      </c>
      <c r="H85" s="1508"/>
      <c r="I85" s="1342">
        <v>0</v>
      </c>
      <c r="J85" s="1507">
        <v>0</v>
      </c>
      <c r="K85" s="1472">
        <v>0</v>
      </c>
      <c r="L85" s="1507">
        <v>0</v>
      </c>
      <c r="M85" s="1507">
        <v>0</v>
      </c>
    </row>
    <row r="86" spans="1:13" customFormat="1" ht="18">
      <c r="A86" s="1342">
        <v>8</v>
      </c>
      <c r="B86" s="1343" t="s">
        <v>1956</v>
      </c>
      <c r="C86" s="1342">
        <v>0</v>
      </c>
      <c r="D86" s="1507">
        <v>0</v>
      </c>
      <c r="E86" s="1472">
        <v>0</v>
      </c>
      <c r="F86" s="1507">
        <v>0</v>
      </c>
      <c r="G86" s="1507">
        <v>0</v>
      </c>
      <c r="H86" s="1508"/>
      <c r="I86" s="1342">
        <v>0</v>
      </c>
      <c r="J86" s="1507">
        <v>0</v>
      </c>
      <c r="K86" s="1472">
        <v>0</v>
      </c>
      <c r="L86" s="1507">
        <v>0</v>
      </c>
      <c r="M86" s="1507">
        <v>0</v>
      </c>
    </row>
    <row r="87" spans="1:13" s="162" customFormat="1" ht="18">
      <c r="A87" s="351">
        <v>9</v>
      </c>
      <c r="B87" s="538" t="s">
        <v>982</v>
      </c>
      <c r="C87" s="1520">
        <f>SUM(C80:C86)</f>
        <v>0</v>
      </c>
      <c r="D87" s="1521">
        <f>SUM(D80:D86)</f>
        <v>0</v>
      </c>
      <c r="E87" s="1521">
        <f>SUM(E80:E86)</f>
        <v>0</v>
      </c>
      <c r="F87" s="1522">
        <f>SUM(F80:F86)</f>
        <v>0</v>
      </c>
      <c r="G87" s="1522">
        <f>SUM(G80:G86)</f>
        <v>0</v>
      </c>
      <c r="H87" s="1523"/>
      <c r="I87" s="1520">
        <f>SUM(I80:I86)</f>
        <v>0</v>
      </c>
      <c r="J87" s="1521">
        <f>SUM(J80:J86)</f>
        <v>0</v>
      </c>
      <c r="K87" s="1521">
        <f>SUM(K80:K86)</f>
        <v>0</v>
      </c>
      <c r="L87" s="1522">
        <f>SUM(L80:L86)</f>
        <v>0</v>
      </c>
      <c r="M87" s="1522">
        <f>SUM(M80:M86)</f>
        <v>0</v>
      </c>
    </row>
    <row r="88" spans="1:13" ht="18">
      <c r="A88" s="232"/>
      <c r="B88" s="1437"/>
      <c r="C88" s="1514"/>
      <c r="D88" s="1515"/>
      <c r="E88" s="1452"/>
      <c r="F88" s="1309"/>
      <c r="G88" s="1309"/>
      <c r="H88" s="1504"/>
      <c r="I88" s="1514"/>
      <c r="J88" s="1515"/>
      <c r="K88" s="1452"/>
      <c r="L88" s="1309"/>
      <c r="M88" s="1309"/>
    </row>
    <row r="89" spans="1:13" ht="18">
      <c r="A89" s="232">
        <v>10</v>
      </c>
      <c r="B89" s="1437" t="s">
        <v>2249</v>
      </c>
      <c r="C89" s="1524"/>
      <c r="D89" s="1515"/>
      <c r="E89" s="1452"/>
      <c r="F89" s="1309"/>
      <c r="G89" s="1309"/>
      <c r="H89" s="1504"/>
      <c r="I89" s="1524"/>
      <c r="J89" s="1515"/>
      <c r="K89" s="1452"/>
      <c r="L89" s="1309"/>
      <c r="M89" s="1309"/>
    </row>
    <row r="90" spans="1:13" ht="18">
      <c r="A90" s="232"/>
      <c r="B90" s="1437" t="s">
        <v>2250</v>
      </c>
      <c r="C90" s="1512"/>
      <c r="D90" s="1447"/>
      <c r="E90" s="1452"/>
      <c r="F90" s="1309"/>
      <c r="G90" s="1309"/>
      <c r="H90" s="1504"/>
      <c r="I90" s="1512"/>
      <c r="J90" s="1447"/>
      <c r="K90" s="1452"/>
      <c r="L90" s="1309"/>
      <c r="M90" s="1309"/>
    </row>
    <row r="91" spans="1:13" ht="18">
      <c r="A91" s="232"/>
      <c r="B91" s="1437"/>
      <c r="C91" s="1512"/>
      <c r="D91" s="1456"/>
      <c r="E91" s="1452"/>
      <c r="F91" s="1309"/>
      <c r="G91" s="1309"/>
      <c r="H91" s="1504"/>
      <c r="I91" s="1512"/>
      <c r="J91" s="1456"/>
      <c r="K91" s="1452"/>
      <c r="L91" s="1309"/>
      <c r="M91" s="1309"/>
    </row>
    <row r="92" spans="1:13" ht="18">
      <c r="A92" s="232">
        <v>11</v>
      </c>
      <c r="B92" s="1437" t="s">
        <v>982</v>
      </c>
      <c r="C92" s="1512">
        <f>SUM(C89:C91)</f>
        <v>0</v>
      </c>
      <c r="D92" s="1512">
        <f>SUM(D89:D91)</f>
        <v>0</v>
      </c>
      <c r="E92" s="1513">
        <f>SUM(E89:E91)</f>
        <v>0</v>
      </c>
      <c r="F92" s="1512">
        <f>SUM(F89:F91)</f>
        <v>0</v>
      </c>
      <c r="G92" s="1512">
        <f>SUM(G89:G91)</f>
        <v>0</v>
      </c>
      <c r="H92" s="1504"/>
      <c r="I92" s="1512">
        <f>SUM(I89:I91)</f>
        <v>0</v>
      </c>
      <c r="J92" s="1512">
        <f>SUM(J89:J91)</f>
        <v>0</v>
      </c>
      <c r="K92" s="1513">
        <f>SUM(K89:K91)</f>
        <v>0</v>
      </c>
      <c r="L92" s="1512">
        <f>SUM(L89:L91)</f>
        <v>0</v>
      </c>
      <c r="M92" s="1512">
        <f>SUM(M89:M91)</f>
        <v>0</v>
      </c>
    </row>
    <row r="93" spans="1:13" ht="18">
      <c r="A93" s="232"/>
      <c r="B93" s="1437"/>
      <c r="C93" s="1512"/>
      <c r="D93" s="1447"/>
      <c r="E93" s="1517"/>
      <c r="F93" s="1296"/>
      <c r="G93" s="1296"/>
      <c r="H93" s="1504"/>
      <c r="I93" s="1512"/>
      <c r="J93" s="1447"/>
      <c r="K93" s="1517"/>
      <c r="L93" s="1296"/>
      <c r="M93" s="1296"/>
    </row>
    <row r="94" spans="1:13" ht="18">
      <c r="A94" s="232">
        <v>12</v>
      </c>
      <c r="B94" s="1437" t="s">
        <v>2200</v>
      </c>
      <c r="C94" s="1512">
        <f>SUM(C87+C92)</f>
        <v>0</v>
      </c>
      <c r="D94" s="1513">
        <f>SUM(D87+D92)</f>
        <v>0</v>
      </c>
      <c r="E94" s="1513">
        <f>SUM(E87+E92)</f>
        <v>0</v>
      </c>
      <c r="F94" s="1454">
        <f>SUM(F87+F92)</f>
        <v>0</v>
      </c>
      <c r="G94" s="1454">
        <f>SUM(G87+G92)</f>
        <v>0</v>
      </c>
      <c r="H94" s="1504"/>
      <c r="I94" s="1512">
        <f>SUM(I87+I92)</f>
        <v>0</v>
      </c>
      <c r="J94" s="1512">
        <f>SUM(J87+J92)</f>
        <v>0</v>
      </c>
      <c r="K94" s="1513">
        <f>SUM(K87+K92)</f>
        <v>0</v>
      </c>
      <c r="L94" s="1454">
        <f>SUM(L87+L92)</f>
        <v>0</v>
      </c>
      <c r="M94" s="1454">
        <f>SUM(M87+M92)</f>
        <v>0</v>
      </c>
    </row>
    <row r="95" spans="1:13" ht="18">
      <c r="A95" s="113"/>
      <c r="B95" s="1483"/>
      <c r="C95" s="1483"/>
      <c r="D95" s="1483"/>
      <c r="E95" s="1483"/>
      <c r="F95" s="1483"/>
      <c r="G95" s="1483"/>
      <c r="H95" s="1483"/>
      <c r="I95" s="1485"/>
      <c r="J95" s="1485"/>
      <c r="K95" s="1486"/>
      <c r="L95" s="1518"/>
      <c r="M95" s="1519"/>
    </row>
    <row r="96" spans="1:13" ht="18">
      <c r="A96" s="1499" t="s">
        <v>955</v>
      </c>
      <c r="B96" s="1500" t="s">
        <v>2201</v>
      </c>
      <c r="C96" s="1500"/>
      <c r="D96" s="1500"/>
      <c r="E96" s="1500"/>
      <c r="F96" s="1500"/>
      <c r="G96" s="1500"/>
      <c r="H96" s="1500"/>
      <c r="I96" s="1485"/>
      <c r="J96" s="1486"/>
      <c r="K96" s="1486"/>
      <c r="L96" s="1486"/>
      <c r="M96" s="1486"/>
    </row>
    <row r="97" spans="1:13" ht="18">
      <c r="A97" s="113"/>
      <c r="B97" s="1483"/>
      <c r="C97" s="3820" t="s">
        <v>4623</v>
      </c>
      <c r="D97" s="3821"/>
      <c r="E97" s="3821"/>
      <c r="F97" s="3821"/>
      <c r="G97" s="3822"/>
      <c r="H97" s="1482"/>
      <c r="I97" s="3820" t="s">
        <v>4624</v>
      </c>
      <c r="J97" s="3821"/>
      <c r="K97" s="3821"/>
      <c r="L97" s="3821"/>
      <c r="M97" s="3822"/>
    </row>
    <row r="98" spans="1:13" ht="72">
      <c r="A98" s="232"/>
      <c r="B98" s="232"/>
      <c r="C98" s="2170" t="s">
        <v>1314</v>
      </c>
      <c r="D98" s="2170" t="s">
        <v>1315</v>
      </c>
      <c r="E98" s="2170" t="s">
        <v>1316</v>
      </c>
      <c r="F98" s="2170" t="s">
        <v>1317</v>
      </c>
      <c r="G98" s="2170" t="s">
        <v>2177</v>
      </c>
      <c r="H98" s="2171"/>
      <c r="I98" s="2170" t="s">
        <v>1314</v>
      </c>
      <c r="J98" s="2170" t="s">
        <v>1315</v>
      </c>
      <c r="K98" s="2170" t="s">
        <v>1316</v>
      </c>
      <c r="L98" s="2170" t="s">
        <v>1317</v>
      </c>
      <c r="M98" s="2170" t="s">
        <v>2177</v>
      </c>
    </row>
    <row r="99" spans="1:13" ht="18">
      <c r="A99" s="232"/>
      <c r="B99" s="1451" t="s">
        <v>2178</v>
      </c>
      <c r="C99" s="1451"/>
      <c r="D99" s="1451"/>
      <c r="E99" s="1451"/>
      <c r="F99" s="1451"/>
      <c r="G99" s="1451"/>
      <c r="H99" s="1501"/>
      <c r="I99" s="1447"/>
      <c r="J99" s="1447"/>
      <c r="K99" s="1452"/>
      <c r="L99" s="1296"/>
      <c r="M99" s="1296"/>
    </row>
    <row r="100" spans="1:13" customFormat="1" ht="18">
      <c r="A100" s="1342">
        <v>1</v>
      </c>
      <c r="B100" s="1343">
        <v>0.5</v>
      </c>
      <c r="C100" s="1342">
        <v>0</v>
      </c>
      <c r="D100" s="2882">
        <v>0</v>
      </c>
      <c r="E100" s="1472">
        <v>0</v>
      </c>
      <c r="F100" s="1507">
        <v>0</v>
      </c>
      <c r="G100" s="1507">
        <v>0</v>
      </c>
      <c r="H100" s="1508"/>
      <c r="I100" s="1342">
        <v>0</v>
      </c>
      <c r="J100" s="2882">
        <v>0</v>
      </c>
      <c r="K100" s="1472">
        <v>0</v>
      </c>
      <c r="L100" s="1507">
        <v>0</v>
      </c>
      <c r="M100" s="1507">
        <v>0</v>
      </c>
    </row>
    <row r="101" spans="1:13" customFormat="1" ht="18">
      <c r="A101" s="1342">
        <v>2</v>
      </c>
      <c r="B101" s="1346">
        <v>1</v>
      </c>
      <c r="C101" s="1342">
        <v>21</v>
      </c>
      <c r="D101" s="2882">
        <v>17.25</v>
      </c>
      <c r="E101" s="1472">
        <v>0.03</v>
      </c>
      <c r="F101" s="1342">
        <v>0.31</v>
      </c>
      <c r="G101" s="1342">
        <v>0.27</v>
      </c>
      <c r="H101" s="1508"/>
      <c r="I101" s="1342">
        <v>20</v>
      </c>
      <c r="J101" s="2882">
        <v>16.443999999999999</v>
      </c>
      <c r="K101" s="1342">
        <v>1.4E-2</v>
      </c>
      <c r="L101" s="1507">
        <v>0.15</v>
      </c>
      <c r="M101" s="1507">
        <v>0.04</v>
      </c>
    </row>
    <row r="102" spans="1:13" customFormat="1" ht="18">
      <c r="A102" s="1342">
        <v>3</v>
      </c>
      <c r="B102" s="1343">
        <v>1.5</v>
      </c>
      <c r="C102" s="1342">
        <v>756</v>
      </c>
      <c r="D102" s="2882">
        <v>1078.6099999999999</v>
      </c>
      <c r="E102" s="1472">
        <v>1.25</v>
      </c>
      <c r="F102" s="1342">
        <v>13.76</v>
      </c>
      <c r="G102" s="1342">
        <v>11.31</v>
      </c>
      <c r="H102" s="1508"/>
      <c r="I102" s="1342">
        <v>594</v>
      </c>
      <c r="J102" s="2882">
        <v>856.35648000000003</v>
      </c>
      <c r="K102" s="1342">
        <v>0.54200000000000004</v>
      </c>
      <c r="L102" s="1507">
        <v>5.96</v>
      </c>
      <c r="M102" s="1507">
        <v>2.89</v>
      </c>
    </row>
    <row r="103" spans="1:13" customFormat="1" ht="18">
      <c r="A103" s="1342">
        <v>4</v>
      </c>
      <c r="B103" s="1346">
        <v>2</v>
      </c>
      <c r="C103" s="1342">
        <v>16</v>
      </c>
      <c r="D103" s="2882">
        <v>30.59</v>
      </c>
      <c r="E103" s="1472">
        <v>0.05</v>
      </c>
      <c r="F103" s="1342">
        <v>0.53</v>
      </c>
      <c r="G103" s="1342">
        <v>0.22</v>
      </c>
      <c r="H103" s="1508"/>
      <c r="I103" s="1342">
        <v>17</v>
      </c>
      <c r="J103" s="2882">
        <v>32.587940000000003</v>
      </c>
      <c r="K103" s="1342">
        <v>3.5000000000000003E-2</v>
      </c>
      <c r="L103" s="1507">
        <v>0.38</v>
      </c>
      <c r="M103" s="1507">
        <v>0.04</v>
      </c>
    </row>
    <row r="104" spans="1:13" customFormat="1" ht="18">
      <c r="A104" s="1342">
        <v>5</v>
      </c>
      <c r="B104" s="1343">
        <v>2.5</v>
      </c>
      <c r="C104" s="1342">
        <v>291</v>
      </c>
      <c r="D104" s="2882">
        <v>653.94000000000005</v>
      </c>
      <c r="E104" s="1472">
        <v>0.74</v>
      </c>
      <c r="F104" s="1342">
        <v>8.1199999999999992</v>
      </c>
      <c r="G104" s="1342">
        <v>6.91</v>
      </c>
      <c r="H104" s="1508"/>
      <c r="I104" s="1342">
        <v>261</v>
      </c>
      <c r="J104" s="2882">
        <v>585.78768000000002</v>
      </c>
      <c r="K104" s="1342">
        <v>0.35299999999999998</v>
      </c>
      <c r="L104" s="1507">
        <v>3.89</v>
      </c>
      <c r="M104" s="1507">
        <v>2.2599999999999998</v>
      </c>
    </row>
    <row r="105" spans="1:13" customFormat="1" ht="18">
      <c r="A105" s="1342">
        <v>6</v>
      </c>
      <c r="B105" s="1346">
        <v>5</v>
      </c>
      <c r="C105" s="1342">
        <v>226</v>
      </c>
      <c r="D105" s="2882">
        <v>845.78</v>
      </c>
      <c r="E105" s="1472">
        <v>0.69</v>
      </c>
      <c r="F105" s="1342">
        <v>7.55</v>
      </c>
      <c r="G105" s="1342">
        <v>6.04</v>
      </c>
      <c r="H105" s="1508"/>
      <c r="I105" s="1342">
        <v>163</v>
      </c>
      <c r="J105" s="2882">
        <v>607.59892000000002</v>
      </c>
      <c r="K105" s="1472">
        <v>0.34</v>
      </c>
      <c r="L105" s="1507">
        <v>3.74</v>
      </c>
      <c r="M105" s="1507">
        <v>1.8</v>
      </c>
    </row>
    <row r="106" spans="1:13" customFormat="1" ht="18">
      <c r="A106" s="1342">
        <v>7</v>
      </c>
      <c r="B106" s="1343">
        <v>7.5</v>
      </c>
      <c r="C106" s="1342">
        <v>221</v>
      </c>
      <c r="D106" s="2882">
        <v>1560.4</v>
      </c>
      <c r="E106" s="1472">
        <v>1.35</v>
      </c>
      <c r="F106" s="1342">
        <v>14.87</v>
      </c>
      <c r="G106" s="1342">
        <v>4.5599999999999996</v>
      </c>
      <c r="H106" s="1508"/>
      <c r="I106" s="1342">
        <v>155</v>
      </c>
      <c r="J106" s="2882">
        <v>1094.0653</v>
      </c>
      <c r="K106" s="1472">
        <v>0.64</v>
      </c>
      <c r="L106" s="1507">
        <v>7.49</v>
      </c>
      <c r="M106" s="1507">
        <v>2.15</v>
      </c>
    </row>
    <row r="107" spans="1:13" customFormat="1" ht="18">
      <c r="A107" s="1342">
        <v>8</v>
      </c>
      <c r="B107" s="1343" t="s">
        <v>1956</v>
      </c>
      <c r="C107" s="1342">
        <v>122</v>
      </c>
      <c r="D107" s="2882">
        <v>1342.14</v>
      </c>
      <c r="E107" s="1472">
        <v>0.88</v>
      </c>
      <c r="F107" s="1342">
        <v>9.7200000000000006</v>
      </c>
      <c r="G107" s="1342">
        <v>2.67</v>
      </c>
      <c r="H107" s="1508"/>
      <c r="I107" s="1342">
        <v>79</v>
      </c>
      <c r="J107" s="2882">
        <v>889.84906000000001</v>
      </c>
      <c r="K107" s="1342">
        <v>0.374</v>
      </c>
      <c r="L107" s="1507">
        <v>4.12</v>
      </c>
      <c r="M107" s="1507">
        <v>0.82</v>
      </c>
    </row>
    <row r="108" spans="1:13" s="162" customFormat="1" ht="18">
      <c r="A108" s="351">
        <v>9</v>
      </c>
      <c r="B108" s="538" t="s">
        <v>982</v>
      </c>
      <c r="C108" s="1515">
        <f>SUM(C100:C107)</f>
        <v>1653</v>
      </c>
      <c r="D108" s="1515">
        <f>SUM(D100:D107)</f>
        <v>5528.71</v>
      </c>
      <c r="E108" s="1521">
        <f>SUM(E100:E107)</f>
        <v>4.99</v>
      </c>
      <c r="F108" s="1522">
        <f>SUM(F100:F107)</f>
        <v>54.86</v>
      </c>
      <c r="G108" s="1522">
        <f>SUM(G100:G107)</f>
        <v>31.979999999999997</v>
      </c>
      <c r="H108" s="1523"/>
      <c r="I108" s="1515">
        <f>SUM(I100:I107)</f>
        <v>1289</v>
      </c>
      <c r="J108" s="1515">
        <f>SUM(J100:J107)</f>
        <v>4082.6893800000003</v>
      </c>
      <c r="K108" s="1521">
        <f>SUM(K100:K107)</f>
        <v>2.298</v>
      </c>
      <c r="L108" s="1522">
        <f>SUM(L100:L107)</f>
        <v>25.73</v>
      </c>
      <c r="M108" s="1522">
        <f>SUM(M100:M107)</f>
        <v>10</v>
      </c>
    </row>
    <row r="109" spans="1:13" ht="18">
      <c r="A109" s="232"/>
      <c r="B109" s="1437"/>
      <c r="C109" s="1514"/>
      <c r="D109" s="1515"/>
      <c r="E109" s="1452"/>
      <c r="F109" s="1309"/>
      <c r="G109" s="1309"/>
      <c r="H109" s="1504"/>
      <c r="I109" s="1514"/>
      <c r="J109" s="1515"/>
      <c r="K109" s="1452"/>
      <c r="L109" s="1309"/>
      <c r="M109" s="1309"/>
    </row>
    <row r="110" spans="1:13" ht="18">
      <c r="A110" s="232">
        <v>10</v>
      </c>
      <c r="B110" s="1437" t="s">
        <v>2249</v>
      </c>
      <c r="C110" s="1447">
        <v>0</v>
      </c>
      <c r="D110" s="1447">
        <v>0</v>
      </c>
      <c r="E110" s="1452">
        <v>0</v>
      </c>
      <c r="F110" s="1309">
        <v>0</v>
      </c>
      <c r="G110" s="1309">
        <v>0</v>
      </c>
      <c r="H110" s="1504"/>
      <c r="I110" s="1447">
        <v>0</v>
      </c>
      <c r="J110" s="1447">
        <v>0</v>
      </c>
      <c r="K110" s="1452">
        <v>0</v>
      </c>
      <c r="L110" s="1309">
        <v>0</v>
      </c>
      <c r="M110" s="1309">
        <v>0</v>
      </c>
    </row>
    <row r="111" spans="1:13" ht="18">
      <c r="A111" s="232"/>
      <c r="B111" s="1437" t="s">
        <v>2250</v>
      </c>
      <c r="C111" s="1447"/>
      <c r="D111" s="1447"/>
      <c r="E111" s="1452"/>
      <c r="F111" s="1309"/>
      <c r="G111" s="1309"/>
      <c r="H111" s="1504"/>
      <c r="I111" s="1447"/>
      <c r="J111" s="1447"/>
      <c r="K111" s="1452"/>
      <c r="L111" s="1309"/>
      <c r="M111" s="1309"/>
    </row>
    <row r="112" spans="1:13" ht="18">
      <c r="A112" s="232"/>
      <c r="B112" s="1437"/>
      <c r="C112" s="1456"/>
      <c r="D112" s="1456"/>
      <c r="E112" s="1452"/>
      <c r="F112" s="1309"/>
      <c r="G112" s="1309"/>
      <c r="H112" s="1504"/>
      <c r="I112" s="1456"/>
      <c r="J112" s="1456"/>
      <c r="K112" s="1452"/>
      <c r="L112" s="1309"/>
      <c r="M112" s="1309"/>
    </row>
    <row r="113" spans="1:13" ht="18">
      <c r="A113" s="232">
        <v>11</v>
      </c>
      <c r="B113" s="1437" t="s">
        <v>982</v>
      </c>
      <c r="C113" s="1447">
        <f>SUM(C110:C112)</f>
        <v>0</v>
      </c>
      <c r="D113" s="1447">
        <f>SUM(D110:D112)</f>
        <v>0</v>
      </c>
      <c r="E113" s="1452">
        <f>SUM(E110:E112)</f>
        <v>0</v>
      </c>
      <c r="F113" s="1309">
        <f>SUM(F110:F112)</f>
        <v>0</v>
      </c>
      <c r="G113" s="1309">
        <f>SUM(G110:G112)</f>
        <v>0</v>
      </c>
      <c r="H113" s="1504"/>
      <c r="I113" s="1447">
        <f>SUM(I110:I112)</f>
        <v>0</v>
      </c>
      <c r="J113" s="1447">
        <f>SUM(J110:J112)</f>
        <v>0</v>
      </c>
      <c r="K113" s="1452">
        <f>SUM(K110:K112)</f>
        <v>0</v>
      </c>
      <c r="L113" s="1309">
        <f>SUM(L110:L112)</f>
        <v>0</v>
      </c>
      <c r="M113" s="1309">
        <f>SUM(M110:M112)</f>
        <v>0</v>
      </c>
    </row>
    <row r="114" spans="1:13" ht="18">
      <c r="A114" s="232"/>
      <c r="B114" s="1437"/>
      <c r="C114" s="1456"/>
      <c r="D114" s="1456"/>
      <c r="E114" s="1517"/>
      <c r="F114" s="1296"/>
      <c r="G114" s="1296"/>
      <c r="H114" s="1504"/>
      <c r="I114" s="1456"/>
      <c r="J114" s="1456"/>
      <c r="K114" s="1517"/>
      <c r="L114" s="1296"/>
      <c r="M114" s="1296"/>
    </row>
    <row r="115" spans="1:13" ht="18">
      <c r="A115" s="232">
        <v>12</v>
      </c>
      <c r="B115" s="1437" t="s">
        <v>2200</v>
      </c>
      <c r="C115" s="1512">
        <f>+C108+C113</f>
        <v>1653</v>
      </c>
      <c r="D115" s="1512">
        <f>+D108+D113</f>
        <v>5528.71</v>
      </c>
      <c r="E115" s="1513">
        <f>+E108+E113</f>
        <v>4.99</v>
      </c>
      <c r="F115" s="1454">
        <f>+F108+F113</f>
        <v>54.86</v>
      </c>
      <c r="G115" s="1454">
        <f>+G108+G113</f>
        <v>31.979999999999997</v>
      </c>
      <c r="H115" s="1504"/>
      <c r="I115" s="1512">
        <f>+I108+I113</f>
        <v>1289</v>
      </c>
      <c r="J115" s="1512">
        <f>+J108+J113</f>
        <v>4082.6893800000003</v>
      </c>
      <c r="K115" s="1513">
        <f>+K108+K113</f>
        <v>2.298</v>
      </c>
      <c r="L115" s="1454">
        <f>+L108+L113</f>
        <v>25.73</v>
      </c>
      <c r="M115" s="1454">
        <f>+M108+M113</f>
        <v>10</v>
      </c>
    </row>
    <row r="116" spans="1:13" ht="18.75" thickBot="1">
      <c r="A116" s="1525"/>
      <c r="B116" s="1526"/>
      <c r="C116" s="1527"/>
      <c r="D116" s="1527"/>
      <c r="E116" s="1528"/>
      <c r="F116" s="1518"/>
      <c r="G116" s="1529"/>
      <c r="H116" s="1493"/>
      <c r="I116" s="1527"/>
      <c r="J116" s="1527"/>
      <c r="K116" s="1528"/>
      <c r="L116" s="1518"/>
      <c r="M116" s="1529"/>
    </row>
    <row r="117" spans="1:13" ht="18">
      <c r="A117" s="1530"/>
      <c r="B117" s="1489" t="s">
        <v>2430</v>
      </c>
      <c r="C117" s="1531">
        <f>C27</f>
        <v>5418</v>
      </c>
      <c r="D117" s="1531">
        <f>D27</f>
        <v>24103.78</v>
      </c>
      <c r="E117" s="1532">
        <f>E27</f>
        <v>22.234999999999999</v>
      </c>
      <c r="F117" s="1490">
        <f>F27</f>
        <v>293.95</v>
      </c>
      <c r="G117" s="1490">
        <f>G27</f>
        <v>208.09000000000003</v>
      </c>
      <c r="H117" s="1523"/>
      <c r="I117" s="1531">
        <f>I27</f>
        <v>5655</v>
      </c>
      <c r="J117" s="1531">
        <f>J27</f>
        <v>27149.051400000004</v>
      </c>
      <c r="K117" s="1532">
        <f>K27</f>
        <v>11.882</v>
      </c>
      <c r="L117" s="1490">
        <f>L27</f>
        <v>164.06</v>
      </c>
      <c r="M117" s="1490">
        <f>M27</f>
        <v>93</v>
      </c>
    </row>
    <row r="118" spans="1:13" ht="18.75" thickBot="1">
      <c r="A118" s="2941"/>
      <c r="B118" s="1492"/>
      <c r="C118" s="1492"/>
      <c r="D118" s="1492"/>
      <c r="E118" s="1492"/>
      <c r="F118" s="1492"/>
      <c r="G118" s="1492"/>
      <c r="H118" s="1433"/>
      <c r="I118" s="2174"/>
      <c r="J118" s="2174"/>
      <c r="K118" s="2176"/>
      <c r="L118" s="2175"/>
      <c r="M118" s="2175"/>
    </row>
    <row r="119" spans="1:13" ht="18">
      <c r="A119" s="26"/>
      <c r="B119" s="1433"/>
      <c r="C119" s="1433"/>
      <c r="D119" s="1433"/>
      <c r="E119" s="2046">
        <f>'[10]T-6 (11 12)'!I22+'[10]T-6 (11 12)'!I23</f>
        <v>22.234999999999999</v>
      </c>
      <c r="F119" s="2172">
        <f>'[10]T-6 (11 12)'!J22+'[10]T-6 (11 12)'!J23</f>
        <v>293.95</v>
      </c>
      <c r="G119" s="2172"/>
      <c r="H119" s="1433"/>
      <c r="I119" s="1485"/>
      <c r="J119" s="1485"/>
      <c r="K119" s="1486">
        <f>'[10]T-6 (12-13)'!I22+'[10]T-6 (12-13)'!I23</f>
        <v>11.882</v>
      </c>
      <c r="L119" s="1291">
        <f>'[10]T-6 (12-13)'!J22+'[10]T-6 (12-13)'!J23</f>
        <v>164.06</v>
      </c>
      <c r="M119" s="1291"/>
    </row>
    <row r="120" spans="1:13" ht="18">
      <c r="A120" s="26"/>
      <c r="B120" s="1433"/>
      <c r="C120" s="1433"/>
      <c r="D120" s="1433"/>
      <c r="E120" s="2046">
        <f>E117-E119</f>
        <v>0</v>
      </c>
      <c r="F120" s="1291">
        <f>F117-F119</f>
        <v>0</v>
      </c>
      <c r="G120" s="1433"/>
      <c r="H120" s="1433"/>
      <c r="I120" s="1485"/>
      <c r="J120" s="1486"/>
      <c r="K120" s="1486">
        <f>K117-K119</f>
        <v>0</v>
      </c>
      <c r="L120" s="1291">
        <f>L117-L119</f>
        <v>0</v>
      </c>
      <c r="M120" s="1486"/>
    </row>
    <row r="121" spans="1:13" ht="18">
      <c r="A121" s="26"/>
      <c r="B121" s="1433"/>
      <c r="C121" s="1433"/>
      <c r="D121" s="1433"/>
      <c r="E121" s="1433"/>
      <c r="F121" s="1433"/>
      <c r="G121" s="1433"/>
      <c r="H121" s="1433"/>
      <c r="I121" s="1290"/>
      <c r="J121" s="1290"/>
      <c r="K121" s="1287"/>
      <c r="L121" s="1290"/>
      <c r="M121" s="1290"/>
    </row>
    <row r="122" spans="1:13" ht="20.25">
      <c r="A122" s="26"/>
      <c r="B122" s="1533"/>
      <c r="C122" s="1533"/>
      <c r="D122" s="1533"/>
      <c r="E122" s="1533"/>
      <c r="F122" s="1533"/>
      <c r="G122" s="1533"/>
      <c r="H122" s="1534"/>
      <c r="I122" s="1286"/>
      <c r="J122" s="1286"/>
      <c r="K122" s="1287"/>
      <c r="L122" s="1290"/>
      <c r="M122" s="1290"/>
    </row>
    <row r="123" spans="1:13" ht="18">
      <c r="A123" s="26"/>
      <c r="B123" s="1433"/>
      <c r="C123" s="1433"/>
      <c r="D123" s="1433"/>
      <c r="E123" s="1433"/>
      <c r="F123" s="1433"/>
      <c r="G123" s="1433"/>
      <c r="H123" s="1433"/>
      <c r="I123" s="1286"/>
      <c r="J123" s="1286"/>
      <c r="K123" s="1287"/>
      <c r="L123" s="1290"/>
      <c r="M123" s="1290"/>
    </row>
    <row r="124" spans="1:13" ht="18">
      <c r="A124" s="26"/>
      <c r="B124" s="1433"/>
      <c r="C124" s="1433"/>
      <c r="D124" s="1433"/>
      <c r="E124" s="1433"/>
      <c r="F124" s="1433"/>
      <c r="G124" s="1433"/>
      <c r="H124" s="1433"/>
      <c r="I124" s="1286"/>
      <c r="J124" s="1286"/>
      <c r="K124" s="1287"/>
      <c r="L124" s="1290"/>
      <c r="M124" s="1290"/>
    </row>
    <row r="125" spans="1:13" ht="18">
      <c r="A125" s="26"/>
      <c r="B125" s="1433"/>
      <c r="C125" s="1433"/>
      <c r="D125" s="1433"/>
      <c r="E125" s="1433"/>
      <c r="F125" s="1433"/>
      <c r="G125" s="1433"/>
      <c r="H125" s="1433"/>
      <c r="I125" s="1286"/>
      <c r="J125" s="1286"/>
      <c r="K125" s="1287"/>
      <c r="L125" s="1290"/>
      <c r="M125" s="1290"/>
    </row>
  </sheetData>
  <mergeCells count="11">
    <mergeCell ref="C97:G97"/>
    <mergeCell ref="I97:M97"/>
    <mergeCell ref="C54:G54"/>
    <mergeCell ref="I54:M54"/>
    <mergeCell ref="C76:G76"/>
    <mergeCell ref="I76:M76"/>
    <mergeCell ref="J6:M6"/>
    <mergeCell ref="C8:G8"/>
    <mergeCell ref="I8:M8"/>
    <mergeCell ref="C32:G32"/>
    <mergeCell ref="I32:M32"/>
  </mergeCells>
  <phoneticPr fontId="0" type="noConversion"/>
  <printOptions horizontalCentered="1" verticalCentered="1"/>
  <pageMargins left="0.25" right="0.25" top="0.75" bottom="0.5" header="0.5" footer="0.5"/>
  <pageSetup paperSize="9" scale="70" orientation="landscape" r:id="rId1"/>
  <headerFooter alignWithMargins="0">
    <oddFooter>&amp;R&amp;14OERC FORM -No. T-5</oddFooter>
  </headerFooter>
  <rowBreaks count="4" manualBreakCount="4">
    <brk id="28" max="12" man="1"/>
    <brk id="52" max="12" man="1"/>
    <brk id="74" max="12" man="1"/>
    <brk id="95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A1:P95"/>
  <sheetViews>
    <sheetView view="pageBreakPreview" zoomScale="60" zoomScaleNormal="60" workbookViewId="0">
      <pane xSplit="2" ySplit="5" topLeftCell="C59" activePane="bottomRight" state="frozen"/>
      <selection activeCell="E16" sqref="E16"/>
      <selection pane="topRight" activeCell="E16" sqref="E16"/>
      <selection pane="bottomLeft" activeCell="E16" sqref="E16"/>
      <selection pane="bottomRight" activeCell="E16" sqref="E16"/>
    </sheetView>
  </sheetViews>
  <sheetFormatPr defaultRowHeight="25.5"/>
  <cols>
    <col min="1" max="1" width="7.140625" style="460" customWidth="1"/>
    <col min="2" max="2" width="62.140625" style="6" customWidth="1"/>
    <col min="3" max="3" width="18.42578125" style="6" customWidth="1"/>
    <col min="4" max="4" width="20.7109375" style="6" customWidth="1"/>
    <col min="5" max="5" width="16.7109375" style="6" customWidth="1"/>
    <col min="6" max="6" width="19.28515625" style="6" customWidth="1"/>
    <col min="7" max="7" width="17" style="6" customWidth="1"/>
    <col min="8" max="8" width="18" style="6" customWidth="1"/>
    <col min="9" max="9" width="17.140625" style="6" customWidth="1"/>
    <col min="10" max="10" width="19.85546875" style="6" customWidth="1"/>
    <col min="11" max="11" width="16.42578125" style="6" customWidth="1"/>
    <col min="12" max="12" width="20.28515625" style="6" customWidth="1"/>
    <col min="13" max="13" width="13.140625" style="6" customWidth="1"/>
    <col min="14" max="16384" width="9.140625" style="6"/>
  </cols>
  <sheetData>
    <row r="1" spans="1:13" ht="30">
      <c r="B1" s="1919" t="s">
        <v>847</v>
      </c>
      <c r="K1" s="3582" t="s">
        <v>2052</v>
      </c>
      <c r="L1" s="1920"/>
    </row>
    <row r="2" spans="1:13" ht="30">
      <c r="B2" s="1921" t="s">
        <v>2395</v>
      </c>
      <c r="C2" s="353"/>
      <c r="D2" s="353"/>
      <c r="E2" s="353"/>
      <c r="F2" s="353"/>
      <c r="G2" s="353"/>
      <c r="H2" s="353"/>
      <c r="I2" s="353"/>
      <c r="J2" s="353"/>
      <c r="K2" s="353"/>
      <c r="L2" s="1922"/>
    </row>
    <row r="3" spans="1:13" ht="30">
      <c r="B3" s="1923" t="s">
        <v>4625</v>
      </c>
      <c r="C3" s="187"/>
      <c r="D3" s="187"/>
      <c r="E3" s="187"/>
      <c r="F3" s="343"/>
      <c r="H3" s="1924" t="s">
        <v>4626</v>
      </c>
    </row>
    <row r="4" spans="1:13" ht="111.75" customHeight="1">
      <c r="A4" s="1925" t="s">
        <v>820</v>
      </c>
      <c r="B4" s="1925" t="s">
        <v>2171</v>
      </c>
      <c r="C4" s="1925" t="s">
        <v>250</v>
      </c>
      <c r="D4" s="1925" t="s">
        <v>2264</v>
      </c>
      <c r="E4" s="1925" t="s">
        <v>2214</v>
      </c>
      <c r="F4" s="1925" t="s">
        <v>1917</v>
      </c>
      <c r="G4" s="1925" t="s">
        <v>2265</v>
      </c>
      <c r="H4" s="1925" t="s">
        <v>251</v>
      </c>
      <c r="I4" s="1925" t="s">
        <v>252</v>
      </c>
      <c r="J4" s="1925" t="s">
        <v>254</v>
      </c>
      <c r="K4" s="1925" t="s">
        <v>255</v>
      </c>
      <c r="L4" s="1925" t="s">
        <v>2218</v>
      </c>
    </row>
    <row r="5" spans="1:13" ht="27" customHeight="1">
      <c r="A5" s="495"/>
      <c r="B5" s="484"/>
      <c r="C5" s="484" t="s">
        <v>256</v>
      </c>
      <c r="D5" s="484" t="s">
        <v>256</v>
      </c>
      <c r="E5" s="484" t="s">
        <v>256</v>
      </c>
      <c r="F5" s="484" t="s">
        <v>256</v>
      </c>
      <c r="G5" s="484" t="s">
        <v>256</v>
      </c>
      <c r="H5" s="484" t="s">
        <v>256</v>
      </c>
      <c r="I5" s="484" t="s">
        <v>256</v>
      </c>
      <c r="J5" s="484" t="s">
        <v>257</v>
      </c>
      <c r="K5" s="484" t="s">
        <v>258</v>
      </c>
      <c r="L5" s="484" t="s">
        <v>258</v>
      </c>
    </row>
    <row r="6" spans="1:13" ht="20.25">
      <c r="A6" s="495"/>
      <c r="B6" s="3017" t="s">
        <v>259</v>
      </c>
      <c r="C6" s="484"/>
      <c r="D6" s="484"/>
      <c r="E6" s="484"/>
      <c r="F6" s="484"/>
      <c r="G6" s="484"/>
      <c r="H6" s="484"/>
      <c r="I6" s="3018"/>
      <c r="J6" s="2309"/>
      <c r="K6" s="2309"/>
      <c r="L6" s="484"/>
    </row>
    <row r="7" spans="1:13" ht="20.25">
      <c r="A7" s="495">
        <v>1</v>
      </c>
      <c r="B7" s="3019" t="s">
        <v>995</v>
      </c>
      <c r="C7" s="3020"/>
      <c r="D7" s="3020"/>
      <c r="E7" s="3020"/>
      <c r="F7" s="3020"/>
      <c r="G7" s="3020"/>
      <c r="H7" s="3020"/>
      <c r="I7" s="2309"/>
      <c r="J7" s="2309"/>
      <c r="K7" s="2309"/>
      <c r="L7" s="2309"/>
    </row>
    <row r="8" spans="1:13" ht="20.25">
      <c r="A8" s="495" t="s">
        <v>918</v>
      </c>
      <c r="B8" s="3019" t="s">
        <v>2003</v>
      </c>
      <c r="C8" s="3021">
        <f>1.909+0.055</f>
        <v>1.964</v>
      </c>
      <c r="D8" s="3021">
        <f>0.721+0.022</f>
        <v>0.74299999999999999</v>
      </c>
      <c r="E8" s="3021">
        <f>2.1+0.031</f>
        <v>2.1310000000000002</v>
      </c>
      <c r="F8" s="3021">
        <f>7.491+0.307</f>
        <v>7.798</v>
      </c>
      <c r="G8" s="3021">
        <f>11.075+0.423</f>
        <v>11.497999999999999</v>
      </c>
      <c r="H8" s="3021">
        <f>14.318+1.932</f>
        <v>16.25</v>
      </c>
      <c r="I8" s="3022">
        <f t="shared" ref="I8:I15" si="0">SUM(C8:H8)</f>
        <v>40.384</v>
      </c>
      <c r="J8" s="3033">
        <v>620.91999999999996</v>
      </c>
      <c r="K8" s="485">
        <f>+J8/I8/10</f>
        <v>1.5375396196513469</v>
      </c>
      <c r="L8" s="480">
        <v>1.7879406005221932</v>
      </c>
      <c r="M8" s="9"/>
    </row>
    <row r="9" spans="1:13" ht="20.25">
      <c r="A9" s="495" t="s">
        <v>919</v>
      </c>
      <c r="B9" s="3019" t="s">
        <v>179</v>
      </c>
      <c r="C9" s="3021">
        <f>84.518+2.419</f>
        <v>86.936999999999998</v>
      </c>
      <c r="D9" s="3021">
        <f>155.989+3.332</f>
        <v>159.321</v>
      </c>
      <c r="E9" s="3021">
        <f>118+3.321</f>
        <v>121.321</v>
      </c>
      <c r="F9" s="3021">
        <f>79.983+2.976+1.826</f>
        <v>84.784999999999997</v>
      </c>
      <c r="G9" s="3021">
        <f>92.74+3.186</f>
        <v>95.925999999999988</v>
      </c>
      <c r="H9" s="3021">
        <f>94.604+6.637</f>
        <v>101.241</v>
      </c>
      <c r="I9" s="3022">
        <f t="shared" si="0"/>
        <v>649.53099999999995</v>
      </c>
      <c r="J9" s="3033">
        <f>14417.68-745.52</f>
        <v>13672.16</v>
      </c>
      <c r="K9" s="485">
        <f>J9/I9/10</f>
        <v>2.1049280172924774</v>
      </c>
      <c r="L9" s="480">
        <v>2.2065830226580627</v>
      </c>
      <c r="M9" s="9"/>
    </row>
    <row r="10" spans="1:13" ht="20.25">
      <c r="A10" s="495"/>
      <c r="B10" s="3583" t="s">
        <v>2219</v>
      </c>
      <c r="C10" s="3022"/>
      <c r="D10" s="3022"/>
      <c r="E10" s="3022"/>
      <c r="F10" s="3022"/>
      <c r="G10" s="3022"/>
      <c r="H10" s="3022"/>
      <c r="I10" s="3022"/>
      <c r="J10" s="485"/>
      <c r="K10" s="485"/>
      <c r="L10" s="480"/>
      <c r="M10" s="9"/>
    </row>
    <row r="11" spans="1:13" ht="20.25">
      <c r="A11" s="495"/>
      <c r="B11" s="3583" t="s">
        <v>2220</v>
      </c>
      <c r="C11" s="3022"/>
      <c r="D11" s="3022"/>
      <c r="E11" s="3022"/>
      <c r="F11" s="3022"/>
      <c r="G11" s="3022"/>
      <c r="H11" s="3022"/>
      <c r="I11" s="3022"/>
      <c r="J11" s="485"/>
      <c r="K11" s="485"/>
      <c r="L11" s="480"/>
      <c r="M11" s="9"/>
    </row>
    <row r="12" spans="1:13" ht="20.25">
      <c r="A12" s="495"/>
      <c r="B12" s="3583" t="s">
        <v>2221</v>
      </c>
      <c r="C12" s="3022"/>
      <c r="D12" s="3022"/>
      <c r="E12" s="3022"/>
      <c r="F12" s="3022"/>
      <c r="G12" s="3022"/>
      <c r="H12" s="3022"/>
      <c r="I12" s="3022"/>
      <c r="J12" s="485"/>
      <c r="K12" s="485"/>
      <c r="L12" s="480"/>
      <c r="M12" s="9"/>
    </row>
    <row r="13" spans="1:13" ht="20.25">
      <c r="A13" s="495"/>
      <c r="B13" s="3583" t="s">
        <v>2222</v>
      </c>
      <c r="C13" s="3022"/>
      <c r="D13" s="3022"/>
      <c r="E13" s="3022"/>
      <c r="F13" s="3022"/>
      <c r="G13" s="3022"/>
      <c r="H13" s="3022"/>
      <c r="I13" s="3022"/>
      <c r="J13" s="485"/>
      <c r="K13" s="485"/>
      <c r="L13" s="480"/>
      <c r="M13" s="9"/>
    </row>
    <row r="14" spans="1:13" ht="20.25">
      <c r="A14" s="495"/>
      <c r="B14" s="3019" t="s">
        <v>380</v>
      </c>
      <c r="C14" s="3021">
        <v>1E-3</v>
      </c>
      <c r="D14" s="3021">
        <v>1.02</v>
      </c>
      <c r="E14" s="3021">
        <v>1E-3</v>
      </c>
      <c r="F14" s="3021">
        <v>0.01</v>
      </c>
      <c r="G14" s="3021">
        <v>5.8999999999999997E-2</v>
      </c>
      <c r="H14" s="3021">
        <v>2.5000000000000001E-2</v>
      </c>
      <c r="I14" s="3022">
        <f t="shared" si="0"/>
        <v>1.1159999999999997</v>
      </c>
      <c r="J14" s="3033">
        <v>49.32</v>
      </c>
      <c r="K14" s="485">
        <f>J14/I14/10</f>
        <v>4.4193548387096788</v>
      </c>
      <c r="L14" s="480">
        <v>4.2774343122102012</v>
      </c>
      <c r="M14" s="9"/>
    </row>
    <row r="15" spans="1:13" ht="20.25">
      <c r="A15" s="495"/>
      <c r="B15" s="3024" t="s">
        <v>2007</v>
      </c>
      <c r="C15" s="3022">
        <f t="shared" ref="C15:H15" si="1">C9+C14+C8</f>
        <v>88.902000000000001</v>
      </c>
      <c r="D15" s="3022">
        <f t="shared" si="1"/>
        <v>161.084</v>
      </c>
      <c r="E15" s="3022">
        <f t="shared" si="1"/>
        <v>123.453</v>
      </c>
      <c r="F15" s="3022">
        <f t="shared" si="1"/>
        <v>92.593000000000004</v>
      </c>
      <c r="G15" s="3022">
        <f t="shared" si="1"/>
        <v>107.48299999999999</v>
      </c>
      <c r="H15" s="3022">
        <f t="shared" si="1"/>
        <v>117.51600000000001</v>
      </c>
      <c r="I15" s="3022">
        <f t="shared" si="0"/>
        <v>691.03099999999995</v>
      </c>
      <c r="J15" s="485">
        <f>J9+J14+J8</f>
        <v>14342.4</v>
      </c>
      <c r="K15" s="485">
        <f>+J15/I15/10</f>
        <v>2.0755074663799453</v>
      </c>
      <c r="L15" s="480">
        <v>2.2024320978664531</v>
      </c>
      <c r="M15" s="9"/>
    </row>
    <row r="16" spans="1:13" ht="20.25">
      <c r="A16" s="495">
        <v>2</v>
      </c>
      <c r="B16" s="3019" t="s">
        <v>2215</v>
      </c>
      <c r="C16" s="3022"/>
      <c r="D16" s="3022"/>
      <c r="E16" s="3022"/>
      <c r="F16" s="3022"/>
      <c r="G16" s="3022"/>
      <c r="H16" s="3022"/>
      <c r="I16" s="3022"/>
      <c r="J16" s="485"/>
      <c r="K16" s="485"/>
      <c r="L16" s="480"/>
      <c r="M16" s="9"/>
    </row>
    <row r="17" spans="1:16" ht="20.25">
      <c r="A17" s="495"/>
      <c r="B17" s="3019" t="s">
        <v>2008</v>
      </c>
      <c r="C17" s="3022"/>
      <c r="D17" s="3022"/>
      <c r="E17" s="3022"/>
      <c r="F17" s="3022"/>
      <c r="G17" s="3022"/>
      <c r="H17" s="3022"/>
      <c r="I17" s="3022"/>
      <c r="J17" s="485"/>
      <c r="K17" s="485"/>
      <c r="L17" s="480"/>
      <c r="M17" s="9"/>
    </row>
    <row r="18" spans="1:16" ht="20.25">
      <c r="A18" s="495"/>
      <c r="B18" s="3583" t="s">
        <v>835</v>
      </c>
      <c r="C18" s="3022"/>
      <c r="D18" s="3022"/>
      <c r="E18" s="3022"/>
      <c r="F18" s="3022"/>
      <c r="G18" s="3022"/>
      <c r="H18" s="3022"/>
      <c r="I18" s="3022"/>
      <c r="J18" s="485"/>
      <c r="K18" s="485"/>
      <c r="L18" s="480"/>
      <c r="M18" s="9"/>
    </row>
    <row r="19" spans="1:16" ht="20.25">
      <c r="A19" s="495"/>
      <c r="B19" s="3583" t="s">
        <v>815</v>
      </c>
      <c r="C19" s="3022"/>
      <c r="D19" s="3022"/>
      <c r="E19" s="3022"/>
      <c r="F19" s="3022"/>
      <c r="G19" s="3022"/>
      <c r="H19" s="3022"/>
      <c r="I19" s="3022"/>
      <c r="J19" s="485"/>
      <c r="K19" s="485"/>
      <c r="L19" s="480"/>
      <c r="M19" s="9"/>
    </row>
    <row r="20" spans="1:16" ht="20.25">
      <c r="A20" s="495"/>
      <c r="B20" s="3583" t="s">
        <v>816</v>
      </c>
      <c r="C20" s="3022"/>
      <c r="D20" s="3022"/>
      <c r="E20" s="3022"/>
      <c r="F20" s="3022"/>
      <c r="G20" s="3022"/>
      <c r="H20" s="3022"/>
      <c r="I20" s="3022"/>
      <c r="J20" s="485"/>
      <c r="K20" s="485"/>
      <c r="L20" s="480"/>
      <c r="M20" s="9"/>
      <c r="N20" s="9"/>
    </row>
    <row r="21" spans="1:16" ht="20.25">
      <c r="A21" s="495"/>
      <c r="B21" s="3024" t="s">
        <v>2007</v>
      </c>
      <c r="C21" s="3021">
        <f>13.851-0.611</f>
        <v>13.24</v>
      </c>
      <c r="D21" s="3021">
        <f>42.555-4.299</f>
        <v>38.256</v>
      </c>
      <c r="E21" s="3021">
        <v>16.21</v>
      </c>
      <c r="F21" s="3021">
        <f>17.698-0.036</f>
        <v>17.661999999999999</v>
      </c>
      <c r="G21" s="3021">
        <f>22.472-0.981</f>
        <v>21.491</v>
      </c>
      <c r="H21" s="3021">
        <f>29.672-1.43-0.007</f>
        <v>28.234999999999999</v>
      </c>
      <c r="I21" s="3022">
        <f>SUM(C21:H21)</f>
        <v>135.09399999999999</v>
      </c>
      <c r="J21" s="3033">
        <f>9198.74-450.24-379.47</f>
        <v>8369.0300000000007</v>
      </c>
      <c r="K21" s="485">
        <f t="shared" ref="K21:K32" si="2">+J21/I21/10</f>
        <v>6.1949679482434465</v>
      </c>
      <c r="L21" s="480">
        <v>5.5818784198374285</v>
      </c>
      <c r="M21" s="9"/>
      <c r="N21" s="9"/>
      <c r="P21" s="9"/>
    </row>
    <row r="22" spans="1:16" ht="20.25">
      <c r="A22" s="495">
        <v>3</v>
      </c>
      <c r="B22" s="3019" t="s">
        <v>996</v>
      </c>
      <c r="C22" s="3021">
        <v>3.6859999999999999</v>
      </c>
      <c r="D22" s="3021">
        <v>0.39300000000000002</v>
      </c>
      <c r="E22" s="3021">
        <v>4.8019999999999996</v>
      </c>
      <c r="F22" s="3021">
        <v>3.2010000000000001</v>
      </c>
      <c r="G22" s="3021">
        <v>4.4669999999999996</v>
      </c>
      <c r="H22" s="3021">
        <v>4.1719999999999997</v>
      </c>
      <c r="I22" s="3025">
        <f t="shared" ref="I22:I32" si="3">SUM(C22:H22)</f>
        <v>20.721</v>
      </c>
      <c r="J22" s="3033">
        <f>283.48-9.43</f>
        <v>274.05</v>
      </c>
      <c r="K22" s="485">
        <f t="shared" si="2"/>
        <v>1.3225713044737224</v>
      </c>
      <c r="L22" s="480">
        <v>1.2888876423402704</v>
      </c>
      <c r="M22" s="9"/>
    </row>
    <row r="23" spans="1:16" ht="20.25">
      <c r="A23" s="495">
        <v>4</v>
      </c>
      <c r="B23" s="3019" t="s">
        <v>1240</v>
      </c>
      <c r="C23" s="3021">
        <v>0.23699999999999999</v>
      </c>
      <c r="D23" s="3021">
        <v>0.85199999999999998</v>
      </c>
      <c r="E23" s="3021">
        <v>0.31</v>
      </c>
      <c r="F23" s="3021">
        <v>3.2000000000000001E-2</v>
      </c>
      <c r="G23" s="3021">
        <v>7.6999999999999999E-2</v>
      </c>
      <c r="H23" s="3021">
        <v>6.0000000000000001E-3</v>
      </c>
      <c r="I23" s="3025">
        <f t="shared" si="3"/>
        <v>1.514</v>
      </c>
      <c r="J23" s="3033">
        <v>19.899999999999999</v>
      </c>
      <c r="K23" s="485">
        <f t="shared" si="2"/>
        <v>1.3143989431968295</v>
      </c>
      <c r="L23" s="480">
        <v>1.3586088939566703</v>
      </c>
      <c r="M23" s="9"/>
    </row>
    <row r="24" spans="1:16" ht="20.25">
      <c r="A24" s="495">
        <v>5</v>
      </c>
      <c r="B24" s="3019" t="s">
        <v>1241</v>
      </c>
      <c r="C24" s="3021">
        <v>1.0999999999999999E-2</v>
      </c>
      <c r="D24" s="3021">
        <v>2E-3</v>
      </c>
      <c r="E24" s="3021">
        <v>0.27</v>
      </c>
      <c r="F24" s="3021">
        <v>5.0000000000000001E-3</v>
      </c>
      <c r="G24" s="3021">
        <v>2.5999999999999999E-2</v>
      </c>
      <c r="H24" s="3021">
        <v>0.19</v>
      </c>
      <c r="I24" s="3025">
        <f t="shared" si="3"/>
        <v>0.504</v>
      </c>
      <c r="J24" s="3033">
        <v>18.32</v>
      </c>
      <c r="K24" s="485">
        <f t="shared" si="2"/>
        <v>3.6349206349206349</v>
      </c>
      <c r="L24" s="480">
        <v>3.8342245989304815</v>
      </c>
      <c r="M24" s="9"/>
    </row>
    <row r="25" spans="1:16" ht="20.25">
      <c r="A25" s="495">
        <v>6</v>
      </c>
      <c r="B25" s="3583" t="s">
        <v>817</v>
      </c>
      <c r="C25" s="3021">
        <v>1.0529999999999999</v>
      </c>
      <c r="D25" s="3021">
        <v>2.0099999999999998</v>
      </c>
      <c r="E25" s="3021">
        <v>1.7110000000000001</v>
      </c>
      <c r="F25" s="3021">
        <v>1.57</v>
      </c>
      <c r="G25" s="3021">
        <v>2.3079999999999998</v>
      </c>
      <c r="H25" s="3021">
        <v>3.024</v>
      </c>
      <c r="I25" s="3025">
        <f t="shared" si="3"/>
        <v>11.676000000000002</v>
      </c>
      <c r="J25" s="3033">
        <v>572.87</v>
      </c>
      <c r="K25" s="485">
        <f t="shared" si="2"/>
        <v>4.9063891743747856</v>
      </c>
      <c r="L25" s="480">
        <v>4.1727900434745546</v>
      </c>
      <c r="M25" s="9"/>
      <c r="N25" s="9"/>
      <c r="O25" s="9"/>
    </row>
    <row r="26" spans="1:16" ht="20.25">
      <c r="A26" s="495">
        <v>7</v>
      </c>
      <c r="B26" s="3019" t="s">
        <v>378</v>
      </c>
      <c r="C26" s="3021">
        <v>1.9339999999999999</v>
      </c>
      <c r="D26" s="3021">
        <v>2.3149999999999999</v>
      </c>
      <c r="E26" s="3021">
        <v>3.5539999999999998</v>
      </c>
      <c r="F26" s="3021">
        <v>2.0179999999999998</v>
      </c>
      <c r="G26" s="3021">
        <v>1.74</v>
      </c>
      <c r="H26" s="3021">
        <v>2.8359999999999999</v>
      </c>
      <c r="I26" s="3025">
        <f t="shared" si="3"/>
        <v>14.396999999999998</v>
      </c>
      <c r="J26" s="3033">
        <v>812.99</v>
      </c>
      <c r="K26" s="485">
        <f t="shared" si="2"/>
        <v>5.6469403347919709</v>
      </c>
      <c r="L26" s="480">
        <v>4.7826225740551589</v>
      </c>
      <c r="M26" s="9"/>
    </row>
    <row r="27" spans="1:16" ht="20.25">
      <c r="A27" s="495">
        <v>8</v>
      </c>
      <c r="B27" s="3019" t="s">
        <v>379</v>
      </c>
      <c r="C27" s="3021">
        <f>3.42-C41</f>
        <v>1.0019999999999998</v>
      </c>
      <c r="D27" s="3021">
        <f>10.6-D41</f>
        <v>4.2489999999999997</v>
      </c>
      <c r="E27" s="3021">
        <f>7.069-E41</f>
        <v>3.1859999999999999</v>
      </c>
      <c r="F27" s="3021">
        <f>1.524-F41</f>
        <v>0.752</v>
      </c>
      <c r="G27" s="3021">
        <f>6.317-G41</f>
        <v>2.7850000000000001</v>
      </c>
      <c r="H27" s="3021">
        <f>12.914-H41</f>
        <v>5.3449999999999998</v>
      </c>
      <c r="I27" s="3025">
        <f t="shared" si="3"/>
        <v>17.318999999999999</v>
      </c>
      <c r="J27" s="3033">
        <f>2551.05-J41</f>
        <v>992.99000000000024</v>
      </c>
      <c r="K27" s="485">
        <f t="shared" si="2"/>
        <v>5.7335296495178723</v>
      </c>
      <c r="L27" s="480">
        <v>4.8428874734607223</v>
      </c>
      <c r="M27" s="9"/>
    </row>
    <row r="28" spans="1:16" ht="20.25">
      <c r="A28" s="495">
        <v>9</v>
      </c>
      <c r="B28" s="3019" t="s">
        <v>372</v>
      </c>
      <c r="C28" s="3021">
        <v>0.94399999999999995</v>
      </c>
      <c r="D28" s="3021">
        <f>5.647+1.206-0.241</f>
        <v>6.6120000000000001</v>
      </c>
      <c r="E28" s="3021">
        <v>1.56</v>
      </c>
      <c r="F28" s="3021">
        <v>2.34</v>
      </c>
      <c r="G28" s="3021">
        <v>4.5599999999999996</v>
      </c>
      <c r="H28" s="3021">
        <v>4.1710000000000003</v>
      </c>
      <c r="I28" s="3025">
        <f t="shared" si="3"/>
        <v>20.186999999999998</v>
      </c>
      <c r="J28" s="3033">
        <f>1047.5+68.65</f>
        <v>1116.1500000000001</v>
      </c>
      <c r="K28" s="485">
        <f t="shared" si="2"/>
        <v>5.5290533511665938</v>
      </c>
      <c r="L28" s="480">
        <v>4.5781369379958861</v>
      </c>
      <c r="M28" s="9"/>
    </row>
    <row r="29" spans="1:16" ht="20.25">
      <c r="A29" s="495">
        <v>10</v>
      </c>
      <c r="B29" s="3019" t="s">
        <v>2223</v>
      </c>
      <c r="C29" s="3021">
        <v>2.2309999999999999</v>
      </c>
      <c r="D29" s="3021">
        <f>2.882+0.24</f>
        <v>3.1219999999999999</v>
      </c>
      <c r="E29" s="3021">
        <v>2.774</v>
      </c>
      <c r="F29" s="3021">
        <v>3.036</v>
      </c>
      <c r="G29" s="3021">
        <v>3.2269999999999999</v>
      </c>
      <c r="H29" s="3021">
        <v>3.931</v>
      </c>
      <c r="I29" s="3025">
        <f t="shared" si="3"/>
        <v>18.320999999999998</v>
      </c>
      <c r="J29" s="3033">
        <v>1002.34</v>
      </c>
      <c r="K29" s="485">
        <f t="shared" si="2"/>
        <v>5.4709895748048698</v>
      </c>
      <c r="L29" s="480">
        <v>4.5671434606795831</v>
      </c>
      <c r="M29" s="9"/>
    </row>
    <row r="30" spans="1:16" ht="20.25">
      <c r="A30" s="495">
        <v>11</v>
      </c>
      <c r="B30" s="3019" t="s">
        <v>2224</v>
      </c>
      <c r="C30" s="3022">
        <v>0</v>
      </c>
      <c r="D30" s="3022">
        <v>0.40200000000000002</v>
      </c>
      <c r="E30" s="3022">
        <v>0</v>
      </c>
      <c r="F30" s="3022">
        <v>0.36899999999999999</v>
      </c>
      <c r="G30" s="3022">
        <v>0.49299999999999999</v>
      </c>
      <c r="H30" s="3022">
        <v>0</v>
      </c>
      <c r="I30" s="3025">
        <f t="shared" si="3"/>
        <v>1.264</v>
      </c>
      <c r="J30" s="485">
        <v>74.540000000000006</v>
      </c>
      <c r="K30" s="485">
        <f t="shared" si="2"/>
        <v>5.8971518987341778</v>
      </c>
      <c r="L30" s="480">
        <v>4.9120209059233453</v>
      </c>
      <c r="M30" s="9"/>
    </row>
    <row r="31" spans="1:16" ht="20.25">
      <c r="A31" s="495">
        <v>12</v>
      </c>
      <c r="B31" s="3024" t="s">
        <v>2225</v>
      </c>
      <c r="C31" s="3022">
        <v>0</v>
      </c>
      <c r="D31" s="3022">
        <v>0</v>
      </c>
      <c r="E31" s="3022">
        <v>0</v>
      </c>
      <c r="F31" s="3022">
        <v>0</v>
      </c>
      <c r="G31" s="3022">
        <v>0</v>
      </c>
      <c r="H31" s="3022">
        <v>0.46899999999999997</v>
      </c>
      <c r="I31" s="3025">
        <f t="shared" si="3"/>
        <v>0.46899999999999997</v>
      </c>
      <c r="J31" s="485">
        <v>29.04</v>
      </c>
      <c r="K31" s="485">
        <f t="shared" si="2"/>
        <v>6.1918976545842224</v>
      </c>
      <c r="L31" s="480">
        <v>4.4776859504132229</v>
      </c>
      <c r="M31" s="9"/>
    </row>
    <row r="32" spans="1:16" ht="20.25">
      <c r="A32" s="495">
        <v>13</v>
      </c>
      <c r="B32" s="3024" t="s">
        <v>831</v>
      </c>
      <c r="C32" s="3022">
        <v>0</v>
      </c>
      <c r="D32" s="3022">
        <v>0.28999999999999998</v>
      </c>
      <c r="E32" s="3022">
        <v>0</v>
      </c>
      <c r="F32" s="3022">
        <v>0</v>
      </c>
      <c r="G32" s="3022">
        <v>0</v>
      </c>
      <c r="H32" s="3022">
        <v>0</v>
      </c>
      <c r="I32" s="3025">
        <f t="shared" si="3"/>
        <v>0.28999999999999998</v>
      </c>
      <c r="J32" s="485">
        <v>21</v>
      </c>
      <c r="K32" s="485">
        <f t="shared" si="2"/>
        <v>7.2413793103448283</v>
      </c>
      <c r="L32" s="480">
        <v>5.9846153846153847</v>
      </c>
      <c r="M32" s="9"/>
    </row>
    <row r="33" spans="1:13" ht="20.25">
      <c r="A33" s="495"/>
      <c r="B33" s="3026" t="s">
        <v>643</v>
      </c>
      <c r="C33" s="3027">
        <f t="shared" ref="C33:J33" si="4">SUM(C15:C32)</f>
        <v>113.23999999999998</v>
      </c>
      <c r="D33" s="3027">
        <f t="shared" si="4"/>
        <v>219.58699999999996</v>
      </c>
      <c r="E33" s="3027">
        <f t="shared" si="4"/>
        <v>157.83000000000004</v>
      </c>
      <c r="F33" s="3027">
        <f t="shared" si="4"/>
        <v>123.57799999999997</v>
      </c>
      <c r="G33" s="3027">
        <f t="shared" si="4"/>
        <v>148.65700000000001</v>
      </c>
      <c r="H33" s="3027">
        <f t="shared" si="4"/>
        <v>169.89500000000001</v>
      </c>
      <c r="I33" s="3027">
        <f t="shared" si="4"/>
        <v>932.78700000000015</v>
      </c>
      <c r="J33" s="488">
        <f t="shared" si="4"/>
        <v>27645.620000000006</v>
      </c>
      <c r="K33" s="488">
        <f>+J33/I33/10</f>
        <v>2.9637655756351666</v>
      </c>
      <c r="L33" s="480">
        <v>2.9430918075295383</v>
      </c>
      <c r="M33" s="9"/>
    </row>
    <row r="34" spans="1:13" ht="20.25">
      <c r="A34" s="495"/>
      <c r="B34" s="3017" t="s">
        <v>2013</v>
      </c>
      <c r="C34" s="485"/>
      <c r="D34" s="485"/>
      <c r="E34" s="485"/>
      <c r="F34" s="485"/>
      <c r="G34" s="485"/>
      <c r="H34" s="485"/>
      <c r="I34" s="485"/>
      <c r="J34" s="485"/>
      <c r="K34" s="485"/>
      <c r="L34" s="480"/>
      <c r="M34" s="9"/>
    </row>
    <row r="35" spans="1:13" ht="25.5" customHeight="1">
      <c r="A35" s="495">
        <v>15</v>
      </c>
      <c r="B35" s="3024" t="s">
        <v>2014</v>
      </c>
      <c r="C35" s="3021">
        <v>0</v>
      </c>
      <c r="D35" s="3021">
        <v>1.1859999999999999</v>
      </c>
      <c r="E35" s="3021">
        <v>0.64900000000000002</v>
      </c>
      <c r="F35" s="3021">
        <v>0</v>
      </c>
      <c r="G35" s="3021">
        <v>2.2959999999999998</v>
      </c>
      <c r="H35" s="3021">
        <v>4.0949999999999998</v>
      </c>
      <c r="I35" s="3022">
        <f>SUM(C35:H35)</f>
        <v>8.2259999999999991</v>
      </c>
      <c r="J35" s="3028">
        <v>352.04</v>
      </c>
      <c r="K35" s="485">
        <f>J35/I35/10</f>
        <v>4.2796012642839782</v>
      </c>
      <c r="L35" s="482">
        <v>4.1617789626757142</v>
      </c>
      <c r="M35" s="9"/>
    </row>
    <row r="36" spans="1:13" ht="25.5" customHeight="1">
      <c r="A36" s="495">
        <v>16</v>
      </c>
      <c r="B36" s="3024" t="s">
        <v>996</v>
      </c>
      <c r="C36" s="3022"/>
      <c r="D36" s="3022"/>
      <c r="E36" s="3022"/>
      <c r="F36" s="3022"/>
      <c r="G36" s="3022"/>
      <c r="H36" s="3022"/>
      <c r="I36" s="3022"/>
      <c r="J36" s="485"/>
      <c r="K36" s="485"/>
      <c r="L36" s="480"/>
      <c r="M36" s="9"/>
    </row>
    <row r="37" spans="1:13" ht="25.5" customHeight="1">
      <c r="A37" s="495">
        <v>17</v>
      </c>
      <c r="B37" s="3019" t="s">
        <v>1240</v>
      </c>
      <c r="C37" s="3021">
        <v>0</v>
      </c>
      <c r="D37" s="3021">
        <v>1.55</v>
      </c>
      <c r="E37" s="3021">
        <v>0</v>
      </c>
      <c r="F37" s="3021">
        <v>0</v>
      </c>
      <c r="G37" s="3021">
        <v>0</v>
      </c>
      <c r="H37" s="3021">
        <v>0</v>
      </c>
      <c r="I37" s="3025">
        <f>C37+D37+E37+F37+G37+H37</f>
        <v>1.55</v>
      </c>
      <c r="J37" s="3028">
        <v>19.25</v>
      </c>
      <c r="K37" s="485">
        <f t="shared" ref="K37:K44" si="5">J37/I37/10</f>
        <v>1.2419354838709677</v>
      </c>
      <c r="L37" s="480">
        <v>1.2520242914979756</v>
      </c>
      <c r="M37" s="9"/>
    </row>
    <row r="38" spans="1:13" ht="25.5" customHeight="1">
      <c r="A38" s="495">
        <v>18</v>
      </c>
      <c r="B38" s="3019" t="s">
        <v>1241</v>
      </c>
      <c r="C38" s="3021">
        <v>0</v>
      </c>
      <c r="D38" s="3021">
        <v>5.0000000000000001E-3</v>
      </c>
      <c r="E38" s="3021">
        <v>0</v>
      </c>
      <c r="F38" s="3021">
        <v>0</v>
      </c>
      <c r="G38" s="3021">
        <v>0</v>
      </c>
      <c r="H38" s="3021">
        <v>0</v>
      </c>
      <c r="I38" s="3022">
        <f t="shared" ref="I38:I44" si="6">SUM(C38:H38)</f>
        <v>5.0000000000000001E-3</v>
      </c>
      <c r="J38" s="3028">
        <v>0.33</v>
      </c>
      <c r="K38" s="485">
        <f t="shared" si="5"/>
        <v>6.6</v>
      </c>
      <c r="L38" s="480">
        <v>9.8888888888888893</v>
      </c>
      <c r="M38" s="9"/>
    </row>
    <row r="39" spans="1:13" ht="25.5" customHeight="1">
      <c r="A39" s="495">
        <v>19</v>
      </c>
      <c r="B39" s="3019" t="s">
        <v>832</v>
      </c>
      <c r="C39" s="3021">
        <v>0</v>
      </c>
      <c r="D39" s="3021">
        <v>2.71</v>
      </c>
      <c r="E39" s="3021">
        <v>0.218</v>
      </c>
      <c r="F39" s="3021">
        <v>0.505</v>
      </c>
      <c r="G39" s="3021">
        <v>2.97</v>
      </c>
      <c r="H39" s="3021">
        <v>0.39100000000000001</v>
      </c>
      <c r="I39" s="3022">
        <f t="shared" si="6"/>
        <v>6.7940000000000005</v>
      </c>
      <c r="J39" s="3028">
        <v>361.39</v>
      </c>
      <c r="K39" s="485">
        <f t="shared" si="5"/>
        <v>5.3192522814247862</v>
      </c>
      <c r="L39" s="480">
        <v>4.1157202478816233</v>
      </c>
      <c r="M39" s="9"/>
    </row>
    <row r="40" spans="1:13" ht="25.5" customHeight="1">
      <c r="A40" s="495">
        <v>20</v>
      </c>
      <c r="B40" s="3019" t="s">
        <v>2216</v>
      </c>
      <c r="C40" s="3021">
        <v>0.61099999999999999</v>
      </c>
      <c r="D40" s="3021">
        <v>4.2990000000000004</v>
      </c>
      <c r="E40" s="3021">
        <v>0</v>
      </c>
      <c r="F40" s="3021">
        <v>3.5999999999999997E-2</v>
      </c>
      <c r="G40" s="3021">
        <v>0.98099999999999998</v>
      </c>
      <c r="H40" s="3021">
        <v>1.43</v>
      </c>
      <c r="I40" s="3022">
        <f t="shared" si="6"/>
        <v>7.3569999999999993</v>
      </c>
      <c r="J40" s="3023">
        <v>450.24</v>
      </c>
      <c r="K40" s="485">
        <f t="shared" si="5"/>
        <v>6.1198858230256903</v>
      </c>
      <c r="L40" s="480">
        <v>5.311843300038916</v>
      </c>
      <c r="M40" s="9"/>
    </row>
    <row r="41" spans="1:13" ht="25.5" customHeight="1">
      <c r="A41" s="495">
        <v>21</v>
      </c>
      <c r="B41" s="3019" t="s">
        <v>1767</v>
      </c>
      <c r="C41" s="3032">
        <v>2.4180000000000001</v>
      </c>
      <c r="D41" s="3021">
        <v>6.351</v>
      </c>
      <c r="E41" s="3021">
        <v>3.883</v>
      </c>
      <c r="F41" s="3021">
        <v>0.77200000000000002</v>
      </c>
      <c r="G41" s="3021">
        <v>3.532</v>
      </c>
      <c r="H41" s="3021">
        <v>7.569</v>
      </c>
      <c r="I41" s="3022">
        <f t="shared" si="6"/>
        <v>24.525000000000002</v>
      </c>
      <c r="J41" s="3028">
        <v>1558.06</v>
      </c>
      <c r="K41" s="485">
        <f t="shared" si="5"/>
        <v>6.3529459734964311</v>
      </c>
      <c r="L41" s="480">
        <v>4.6639678008143406</v>
      </c>
      <c r="M41" s="9"/>
    </row>
    <row r="42" spans="1:13" ht="25.5" customHeight="1">
      <c r="A42" s="495">
        <v>22</v>
      </c>
      <c r="B42" s="3024" t="s">
        <v>2227</v>
      </c>
      <c r="C42" s="3021">
        <v>0.622</v>
      </c>
      <c r="D42" s="3021">
        <v>11.952</v>
      </c>
      <c r="E42" s="3021">
        <v>0</v>
      </c>
      <c r="F42" s="3021">
        <v>0.41599999999999998</v>
      </c>
      <c r="G42" s="3021">
        <v>1.252</v>
      </c>
      <c r="H42" s="3021">
        <v>15.606999999999999</v>
      </c>
      <c r="I42" s="3022">
        <f t="shared" si="6"/>
        <v>29.849</v>
      </c>
      <c r="J42" s="3028">
        <v>1627.79</v>
      </c>
      <c r="K42" s="485">
        <f t="shared" si="5"/>
        <v>5.453415524808201</v>
      </c>
      <c r="L42" s="480">
        <v>4.3491593653800615</v>
      </c>
      <c r="M42" s="9"/>
    </row>
    <row r="43" spans="1:13" ht="25.5" customHeight="1">
      <c r="A43" s="495">
        <v>23</v>
      </c>
      <c r="B43" s="3024" t="s">
        <v>2012</v>
      </c>
      <c r="C43" s="3021">
        <v>5.2240000000000002</v>
      </c>
      <c r="D43" s="3021">
        <v>0.46200000000000002</v>
      </c>
      <c r="E43" s="3021">
        <v>0</v>
      </c>
      <c r="F43" s="3021">
        <v>1.2999999999999999E-2</v>
      </c>
      <c r="G43" s="3021">
        <v>0.77100000000000002</v>
      </c>
      <c r="H43" s="3021">
        <v>9.3390000000000004</v>
      </c>
      <c r="I43" s="3022">
        <f t="shared" si="6"/>
        <v>15.809000000000001</v>
      </c>
      <c r="J43" s="3028">
        <v>805.62</v>
      </c>
      <c r="K43" s="485">
        <f t="shared" si="5"/>
        <v>5.0959579986083874</v>
      </c>
      <c r="L43" s="480">
        <v>4.0651196695419758</v>
      </c>
      <c r="M43" s="9"/>
    </row>
    <row r="44" spans="1:13" ht="25.5" customHeight="1">
      <c r="A44" s="495">
        <v>24</v>
      </c>
      <c r="B44" s="3024" t="s">
        <v>1344</v>
      </c>
      <c r="C44" s="3021">
        <v>3.2000000000000001E-2</v>
      </c>
      <c r="D44" s="3021">
        <v>8.8859999999999992</v>
      </c>
      <c r="E44" s="3021">
        <f>6.449-0.044</f>
        <v>6.4050000000000002</v>
      </c>
      <c r="F44" s="3021">
        <v>3.8530000000000002</v>
      </c>
      <c r="G44" s="3021">
        <v>11.553000000000001</v>
      </c>
      <c r="H44" s="3021">
        <f>63.996-0.601+1.926</f>
        <v>65.320999999999998</v>
      </c>
      <c r="I44" s="3022">
        <f t="shared" si="6"/>
        <v>96.05</v>
      </c>
      <c r="J44" s="3028">
        <f>5252.79-29.03</f>
        <v>5223.76</v>
      </c>
      <c r="K44" s="485">
        <f t="shared" si="5"/>
        <v>5.4385840707964608</v>
      </c>
      <c r="L44" s="480">
        <v>4.3234018004158496</v>
      </c>
      <c r="M44" s="9"/>
    </row>
    <row r="45" spans="1:13" ht="25.5" customHeight="1">
      <c r="A45" s="495">
        <v>25</v>
      </c>
      <c r="B45" s="3024" t="s">
        <v>1347</v>
      </c>
      <c r="C45" s="3021"/>
      <c r="D45" s="3021"/>
      <c r="E45" s="3021"/>
      <c r="F45" s="3021"/>
      <c r="G45" s="3021"/>
      <c r="H45" s="3021"/>
      <c r="I45" s="3022"/>
      <c r="J45" s="3028"/>
      <c r="K45" s="485"/>
      <c r="L45" s="480"/>
      <c r="M45" s="3581"/>
    </row>
    <row r="46" spans="1:13" ht="25.5" customHeight="1">
      <c r="A46" s="495">
        <v>26</v>
      </c>
      <c r="B46" s="3024" t="s">
        <v>2016</v>
      </c>
      <c r="C46" s="3022"/>
      <c r="D46" s="3022"/>
      <c r="E46" s="3022"/>
      <c r="F46" s="3022"/>
      <c r="G46" s="3022"/>
      <c r="H46" s="3022"/>
      <c r="I46" s="3022"/>
      <c r="J46" s="3022"/>
      <c r="K46" s="485"/>
      <c r="L46" s="2309"/>
      <c r="M46" s="9"/>
    </row>
    <row r="47" spans="1:13" ht="25.5" customHeight="1">
      <c r="A47" s="495">
        <v>27</v>
      </c>
      <c r="B47" s="3029" t="s">
        <v>2217</v>
      </c>
      <c r="C47" s="3022"/>
      <c r="D47" s="3022"/>
      <c r="E47" s="3022"/>
      <c r="F47" s="3022"/>
      <c r="G47" s="3022"/>
      <c r="H47" s="3022"/>
      <c r="I47" s="3022"/>
      <c r="J47" s="3022"/>
      <c r="K47" s="485"/>
      <c r="L47" s="480"/>
      <c r="M47" s="9"/>
    </row>
    <row r="48" spans="1:13" ht="25.5" customHeight="1">
      <c r="A48" s="495">
        <v>28</v>
      </c>
      <c r="B48" s="3024" t="s">
        <v>1345</v>
      </c>
      <c r="C48" s="3022"/>
      <c r="D48" s="3022"/>
      <c r="E48" s="3022"/>
      <c r="F48" s="3022"/>
      <c r="G48" s="3022"/>
      <c r="H48" s="3022"/>
      <c r="I48" s="3022"/>
      <c r="J48" s="3022"/>
      <c r="K48" s="485"/>
      <c r="L48" s="480"/>
      <c r="M48" s="9"/>
    </row>
    <row r="49" spans="1:14" ht="25.5" customHeight="1">
      <c r="A49" s="495">
        <v>29</v>
      </c>
      <c r="B49" s="3024" t="s">
        <v>2017</v>
      </c>
      <c r="C49" s="3022">
        <v>0</v>
      </c>
      <c r="D49" s="3022">
        <v>0</v>
      </c>
      <c r="E49" s="3022">
        <v>4.3999999999999997E-2</v>
      </c>
      <c r="F49" s="3022">
        <v>0</v>
      </c>
      <c r="G49" s="3022">
        <v>0</v>
      </c>
      <c r="H49" s="3022">
        <v>0.60099999999999998</v>
      </c>
      <c r="I49" s="3022">
        <f>SUM(C49:H49)</f>
        <v>0.64500000000000002</v>
      </c>
      <c r="J49" s="485">
        <f>I49*4.5*10</f>
        <v>29.024999999999999</v>
      </c>
      <c r="K49" s="485">
        <f>J49/I49/10</f>
        <v>4.5</v>
      </c>
      <c r="L49" s="480">
        <v>4.0997177798682962</v>
      </c>
      <c r="M49" s="9"/>
    </row>
    <row r="50" spans="1:14" ht="25.5" customHeight="1">
      <c r="A50" s="495"/>
      <c r="B50" s="3026" t="s">
        <v>833</v>
      </c>
      <c r="C50" s="3027">
        <f t="shared" ref="C50:I50" si="7">SUM(C35:C49)</f>
        <v>8.907</v>
      </c>
      <c r="D50" s="3027">
        <f t="shared" si="7"/>
        <v>37.400999999999996</v>
      </c>
      <c r="E50" s="3027">
        <f t="shared" si="7"/>
        <v>11.199000000000002</v>
      </c>
      <c r="F50" s="3027">
        <f t="shared" si="7"/>
        <v>5.5950000000000006</v>
      </c>
      <c r="G50" s="3027">
        <f t="shared" si="7"/>
        <v>23.355000000000004</v>
      </c>
      <c r="H50" s="3027">
        <f t="shared" si="7"/>
        <v>104.35299999999999</v>
      </c>
      <c r="I50" s="3027">
        <f t="shared" si="7"/>
        <v>190.81000000000003</v>
      </c>
      <c r="J50" s="488">
        <f>J35+J39+J42+J43+J44+J45+J49</f>
        <v>8399.625</v>
      </c>
      <c r="K50" s="488">
        <f>J50/I50/10</f>
        <v>4.4020884649651482</v>
      </c>
      <c r="L50" s="482">
        <v>3.6116166905765668</v>
      </c>
      <c r="M50" s="9"/>
      <c r="N50" s="10"/>
    </row>
    <row r="51" spans="1:14" ht="25.5" customHeight="1">
      <c r="A51" s="495"/>
      <c r="B51" s="3017" t="s">
        <v>2018</v>
      </c>
      <c r="C51" s="3022"/>
      <c r="D51" s="3022"/>
      <c r="E51" s="3022"/>
      <c r="F51" s="3022"/>
      <c r="G51" s="3022"/>
      <c r="H51" s="3022"/>
      <c r="I51" s="3022"/>
      <c r="J51" s="485"/>
      <c r="K51" s="485"/>
      <c r="L51" s="480"/>
      <c r="M51" s="9"/>
    </row>
    <row r="52" spans="1:14" ht="25.5" customHeight="1">
      <c r="A52" s="495">
        <v>30</v>
      </c>
      <c r="B52" s="3024" t="s">
        <v>999</v>
      </c>
      <c r="C52" s="3022"/>
      <c r="D52" s="3022"/>
      <c r="E52" s="3022"/>
      <c r="F52" s="3022"/>
      <c r="G52" s="3022"/>
      <c r="H52" s="3022"/>
      <c r="I52" s="3022"/>
      <c r="J52" s="485"/>
      <c r="K52" s="3022"/>
      <c r="L52" s="480"/>
      <c r="M52" s="9"/>
    </row>
    <row r="53" spans="1:14" ht="25.5" customHeight="1">
      <c r="A53" s="495">
        <v>31</v>
      </c>
      <c r="B53" s="3024" t="s">
        <v>1344</v>
      </c>
      <c r="C53" s="3021">
        <f>41.034-0.976</f>
        <v>40.058</v>
      </c>
      <c r="D53" s="3025">
        <v>0</v>
      </c>
      <c r="E53" s="3025">
        <v>0</v>
      </c>
      <c r="F53" s="3025">
        <v>0</v>
      </c>
      <c r="G53" s="3021">
        <f>33.964-2.407</f>
        <v>31.556999999999999</v>
      </c>
      <c r="H53" s="3021">
        <f>57.45-5.745</f>
        <v>51.705000000000005</v>
      </c>
      <c r="I53" s="3022">
        <f>SUM(C53:H53)</f>
        <v>123.32</v>
      </c>
      <c r="J53" s="3028">
        <f>6763.32-401.63</f>
        <v>6361.69</v>
      </c>
      <c r="K53" s="485">
        <f>J53/I53/10</f>
        <v>5.1586847226727217</v>
      </c>
      <c r="L53" s="480">
        <v>4.1010028653295123</v>
      </c>
      <c r="M53" s="9"/>
    </row>
    <row r="54" spans="1:14" ht="25.5" customHeight="1">
      <c r="A54" s="495">
        <v>32</v>
      </c>
      <c r="B54" s="3024" t="s">
        <v>1345</v>
      </c>
      <c r="C54" s="3021">
        <v>31.492000000000001</v>
      </c>
      <c r="D54" s="3021">
        <v>33.822000000000003</v>
      </c>
      <c r="E54" s="3025">
        <v>0</v>
      </c>
      <c r="F54" s="3025">
        <v>0</v>
      </c>
      <c r="G54" s="3025">
        <v>0</v>
      </c>
      <c r="H54" s="3021">
        <v>74.046999999999997</v>
      </c>
      <c r="I54" s="3022">
        <f>SUM(C54:H54)</f>
        <v>139.36099999999999</v>
      </c>
      <c r="J54" s="3028">
        <v>8083.55</v>
      </c>
      <c r="K54" s="485">
        <f>J54/I54/10</f>
        <v>5.8004391472506658</v>
      </c>
      <c r="L54" s="480">
        <v>4.7185113249704269</v>
      </c>
      <c r="M54" s="9"/>
    </row>
    <row r="55" spans="1:14" ht="25.5" customHeight="1">
      <c r="A55" s="495">
        <v>33</v>
      </c>
      <c r="B55" s="3024" t="s">
        <v>1346</v>
      </c>
      <c r="C55" s="3022"/>
      <c r="D55" s="3022"/>
      <c r="E55" s="3022"/>
      <c r="F55" s="3022"/>
      <c r="G55" s="3022"/>
      <c r="H55" s="3022"/>
      <c r="I55" s="3022"/>
      <c r="J55" s="485"/>
      <c r="K55" s="485"/>
      <c r="L55" s="480"/>
      <c r="M55" s="9"/>
    </row>
    <row r="56" spans="1:14" ht="25.5" customHeight="1">
      <c r="A56" s="495">
        <v>34</v>
      </c>
      <c r="B56" s="3024" t="s">
        <v>1347</v>
      </c>
      <c r="C56" s="3021">
        <v>111.687</v>
      </c>
      <c r="D56" s="3025">
        <v>0</v>
      </c>
      <c r="E56" s="3025">
        <v>0</v>
      </c>
      <c r="F56" s="3025">
        <v>0</v>
      </c>
      <c r="G56" s="3025">
        <v>0</v>
      </c>
      <c r="H56" s="3025">
        <v>0</v>
      </c>
      <c r="I56" s="3022">
        <f>SUM(C56:H56)</f>
        <v>111.687</v>
      </c>
      <c r="J56" s="3028">
        <f>5351.32-19.32</f>
        <v>5332</v>
      </c>
      <c r="K56" s="485">
        <f>J56/I56/10</f>
        <v>4.7740560674026522</v>
      </c>
      <c r="L56" s="480">
        <v>4.2428376534788539</v>
      </c>
      <c r="M56" s="9"/>
    </row>
    <row r="57" spans="1:14" ht="25.5" customHeight="1">
      <c r="A57" s="495">
        <v>35</v>
      </c>
      <c r="B57" s="3024" t="s">
        <v>2016</v>
      </c>
      <c r="C57" s="3022"/>
      <c r="D57" s="3022"/>
      <c r="E57" s="3022"/>
      <c r="F57" s="3022"/>
      <c r="G57" s="3022"/>
      <c r="H57" s="3022"/>
      <c r="I57" s="3022"/>
      <c r="J57" s="485"/>
      <c r="K57" s="485"/>
      <c r="L57" s="480"/>
      <c r="M57" s="9"/>
    </row>
    <row r="58" spans="1:14" ht="25.5" customHeight="1">
      <c r="A58" s="495">
        <v>36</v>
      </c>
      <c r="B58" s="3024" t="s">
        <v>2019</v>
      </c>
      <c r="C58" s="3022"/>
      <c r="D58" s="3022"/>
      <c r="E58" s="3022"/>
      <c r="F58" s="3022"/>
      <c r="G58" s="3022"/>
      <c r="H58" s="3022"/>
      <c r="I58" s="3022"/>
      <c r="J58" s="485"/>
      <c r="K58" s="485"/>
      <c r="L58" s="480"/>
      <c r="M58" s="9"/>
    </row>
    <row r="59" spans="1:14" ht="25.5" customHeight="1">
      <c r="A59" s="495">
        <v>37</v>
      </c>
      <c r="B59" s="3024" t="s">
        <v>2017</v>
      </c>
      <c r="C59" s="3022">
        <f>0.976+0.439</f>
        <v>1.415</v>
      </c>
      <c r="D59" s="3022">
        <v>0</v>
      </c>
      <c r="E59" s="3022">
        <v>0</v>
      </c>
      <c r="F59" s="3022">
        <v>0</v>
      </c>
      <c r="G59" s="3022">
        <v>2.407</v>
      </c>
      <c r="H59" s="3022">
        <v>5.7450000000000001</v>
      </c>
      <c r="I59" s="3022">
        <f>SUM(C59:H59)</f>
        <v>9.5670000000000002</v>
      </c>
      <c r="J59" s="485">
        <f>I59*4.4*10</f>
        <v>420.94800000000009</v>
      </c>
      <c r="K59" s="485">
        <f>J59/I59/10</f>
        <v>4.4000000000000004</v>
      </c>
      <c r="L59" s="480">
        <v>4.1370812038614426</v>
      </c>
      <c r="M59" s="9"/>
    </row>
    <row r="60" spans="1:14" ht="25.5" customHeight="1">
      <c r="A60" s="495"/>
      <c r="B60" s="3026" t="s">
        <v>2007</v>
      </c>
      <c r="C60" s="3027">
        <f t="shared" ref="C60:J60" si="8">SUM(C52:C59)</f>
        <v>184.65199999999999</v>
      </c>
      <c r="D60" s="3027">
        <f t="shared" si="8"/>
        <v>33.822000000000003</v>
      </c>
      <c r="E60" s="3027">
        <f t="shared" si="8"/>
        <v>0</v>
      </c>
      <c r="F60" s="3027">
        <f t="shared" si="8"/>
        <v>0</v>
      </c>
      <c r="G60" s="3027">
        <f t="shared" si="8"/>
        <v>33.963999999999999</v>
      </c>
      <c r="H60" s="3027">
        <f t="shared" si="8"/>
        <v>131.49700000000001</v>
      </c>
      <c r="I60" s="3027">
        <f t="shared" si="8"/>
        <v>383.935</v>
      </c>
      <c r="J60" s="488">
        <f t="shared" si="8"/>
        <v>20198.187999999998</v>
      </c>
      <c r="K60" s="488">
        <f>J60/I60/10</f>
        <v>5.2608352976415276</v>
      </c>
      <c r="L60" s="482">
        <v>4.4150763221757909</v>
      </c>
      <c r="M60" s="9"/>
    </row>
    <row r="61" spans="1:14" ht="25.5" customHeight="1">
      <c r="A61" s="495"/>
      <c r="B61" s="3017" t="s">
        <v>260</v>
      </c>
      <c r="C61" s="3027"/>
      <c r="D61" s="3027"/>
      <c r="E61" s="3027"/>
      <c r="F61" s="3027"/>
      <c r="G61" s="3027"/>
      <c r="H61" s="3027"/>
      <c r="I61" s="3027"/>
      <c r="J61" s="485"/>
      <c r="K61" s="485"/>
      <c r="L61" s="480"/>
      <c r="M61" s="9"/>
    </row>
    <row r="62" spans="1:14" ht="25.5" customHeight="1">
      <c r="A62" s="495">
        <v>38</v>
      </c>
      <c r="B62" s="3024" t="s">
        <v>995</v>
      </c>
      <c r="C62" s="3022"/>
      <c r="D62" s="3022"/>
      <c r="E62" s="3022"/>
      <c r="F62" s="3022"/>
      <c r="G62" s="3022"/>
      <c r="H62" s="3022"/>
      <c r="I62" s="3022"/>
      <c r="J62" s="485"/>
      <c r="K62" s="485"/>
      <c r="L62" s="480"/>
      <c r="M62" s="9"/>
    </row>
    <row r="63" spans="1:14" ht="25.5" customHeight="1">
      <c r="A63" s="495">
        <v>39</v>
      </c>
      <c r="B63" s="3024" t="s">
        <v>818</v>
      </c>
      <c r="C63" s="3022"/>
      <c r="D63" s="3022"/>
      <c r="E63" s="3022"/>
      <c r="F63" s="3022"/>
      <c r="G63" s="3022"/>
      <c r="H63" s="3022"/>
      <c r="I63" s="3022"/>
      <c r="J63" s="485"/>
      <c r="K63" s="485"/>
      <c r="L63" s="480"/>
      <c r="M63" s="9"/>
    </row>
    <row r="64" spans="1:14" ht="25.5" customHeight="1">
      <c r="A64" s="495">
        <v>40</v>
      </c>
      <c r="B64" s="3024" t="s">
        <v>378</v>
      </c>
      <c r="C64" s="3022"/>
      <c r="D64" s="3022"/>
      <c r="E64" s="3022"/>
      <c r="F64" s="3022"/>
      <c r="G64" s="3022"/>
      <c r="H64" s="3022"/>
      <c r="I64" s="3022"/>
      <c r="J64" s="485"/>
      <c r="K64" s="485"/>
      <c r="L64" s="480"/>
      <c r="M64" s="9"/>
    </row>
    <row r="65" spans="1:13" ht="25.5" customHeight="1">
      <c r="A65" s="495"/>
      <c r="B65" s="3026" t="s">
        <v>2007</v>
      </c>
      <c r="C65" s="3027"/>
      <c r="D65" s="3027"/>
      <c r="E65" s="3027"/>
      <c r="F65" s="3027"/>
      <c r="G65" s="3027"/>
      <c r="H65" s="3027"/>
      <c r="I65" s="3027"/>
      <c r="J65" s="3027"/>
      <c r="K65" s="488"/>
      <c r="L65" s="480"/>
      <c r="M65" s="9"/>
    </row>
    <row r="66" spans="1:13" ht="20.25" hidden="1">
      <c r="A66" s="495"/>
      <c r="B66" s="3017" t="s">
        <v>261</v>
      </c>
      <c r="C66" s="3027">
        <v>0</v>
      </c>
      <c r="D66" s="3027">
        <v>0</v>
      </c>
      <c r="E66" s="3027">
        <v>0</v>
      </c>
      <c r="F66" s="3027">
        <v>0</v>
      </c>
      <c r="G66" s="3027">
        <v>0</v>
      </c>
      <c r="H66" s="3027">
        <v>0</v>
      </c>
      <c r="I66" s="3027">
        <v>0</v>
      </c>
      <c r="J66" s="3027">
        <v>0</v>
      </c>
      <c r="K66" s="3027">
        <v>0</v>
      </c>
      <c r="L66" s="480">
        <v>0</v>
      </c>
      <c r="M66" s="9"/>
    </row>
    <row r="67" spans="1:13" ht="20.25" hidden="1">
      <c r="A67" s="495"/>
      <c r="B67" s="3030" t="s">
        <v>262</v>
      </c>
      <c r="C67" s="3022"/>
      <c r="D67" s="3022"/>
      <c r="E67" s="3022"/>
      <c r="F67" s="3022"/>
      <c r="G67" s="3022"/>
      <c r="H67" s="3022"/>
      <c r="I67" s="3022"/>
      <c r="J67" s="485"/>
      <c r="K67" s="485"/>
      <c r="L67" s="480"/>
      <c r="M67" s="9"/>
    </row>
    <row r="68" spans="1:13" ht="20.25" hidden="1">
      <c r="A68" s="495"/>
      <c r="B68" s="3030" t="s">
        <v>263</v>
      </c>
      <c r="C68" s="3022"/>
      <c r="D68" s="3022"/>
      <c r="E68" s="3022"/>
      <c r="F68" s="3022"/>
      <c r="G68" s="3022"/>
      <c r="H68" s="3022"/>
      <c r="I68" s="3022"/>
      <c r="J68" s="485"/>
      <c r="K68" s="485"/>
      <c r="L68" s="480"/>
      <c r="M68" s="9"/>
    </row>
    <row r="69" spans="1:13" ht="20.25" hidden="1">
      <c r="A69" s="495"/>
      <c r="B69" s="3017" t="s">
        <v>264</v>
      </c>
      <c r="C69" s="3027">
        <f t="shared" ref="C69:I69" si="9">C33+C50+C60+C66</f>
        <v>306.79899999999998</v>
      </c>
      <c r="D69" s="3027">
        <f t="shared" si="9"/>
        <v>290.80999999999995</v>
      </c>
      <c r="E69" s="3027"/>
      <c r="F69" s="3027">
        <f t="shared" si="9"/>
        <v>129.17299999999997</v>
      </c>
      <c r="G69" s="3027">
        <f t="shared" si="9"/>
        <v>205.976</v>
      </c>
      <c r="H69" s="3027">
        <f t="shared" si="9"/>
        <v>405.745</v>
      </c>
      <c r="I69" s="3027">
        <f t="shared" si="9"/>
        <v>1507.5320000000002</v>
      </c>
      <c r="J69" s="488">
        <f>+J66+J60+J50+J33</f>
        <v>56243.433000000005</v>
      </c>
      <c r="K69" s="488">
        <f>+J69/I69/10</f>
        <v>3.730828466659414</v>
      </c>
      <c r="L69" s="480">
        <v>3.3677226007988645</v>
      </c>
      <c r="M69" s="9"/>
    </row>
    <row r="70" spans="1:13" ht="20.25" hidden="1">
      <c r="A70" s="495"/>
      <c r="B70" s="3017"/>
      <c r="C70" s="3027"/>
      <c r="D70" s="3027"/>
      <c r="E70" s="3027"/>
      <c r="F70" s="3027"/>
      <c r="G70" s="3027"/>
      <c r="H70" s="3027"/>
      <c r="I70" s="3027"/>
      <c r="J70" s="488"/>
      <c r="K70" s="488"/>
      <c r="L70" s="480"/>
      <c r="M70" s="9"/>
    </row>
    <row r="71" spans="1:13" ht="20.25" hidden="1">
      <c r="A71" s="495"/>
      <c r="B71" s="3030" t="s">
        <v>2148</v>
      </c>
      <c r="C71" s="485">
        <v>247.17</v>
      </c>
      <c r="D71" s="485">
        <v>155.35</v>
      </c>
      <c r="E71" s="485"/>
      <c r="F71" s="485">
        <v>125.68</v>
      </c>
      <c r="G71" s="485">
        <v>82.37</v>
      </c>
      <c r="H71" s="485">
        <v>193.47</v>
      </c>
      <c r="I71" s="488">
        <f>SUM(C71:H71)</f>
        <v>804.04000000000008</v>
      </c>
      <c r="J71" s="485"/>
      <c r="K71" s="485"/>
      <c r="L71" s="480"/>
      <c r="M71" s="9"/>
    </row>
    <row r="72" spans="1:13" ht="20.25" hidden="1">
      <c r="A72" s="495"/>
      <c r="B72" s="3030"/>
      <c r="C72" s="485"/>
      <c r="D72" s="485"/>
      <c r="E72" s="485"/>
      <c r="F72" s="485"/>
      <c r="G72" s="485"/>
      <c r="H72" s="485"/>
      <c r="I72" s="488"/>
      <c r="J72" s="485"/>
      <c r="K72" s="485"/>
      <c r="L72" s="480"/>
      <c r="M72" s="9"/>
    </row>
    <row r="73" spans="1:13" ht="20.25" hidden="1">
      <c r="A73" s="495"/>
      <c r="B73" s="3030" t="s">
        <v>265</v>
      </c>
      <c r="C73" s="485">
        <f>+C71-C69</f>
        <v>-59.628999999999991</v>
      </c>
      <c r="D73" s="485">
        <f>+D71-D69</f>
        <v>-135.45999999999995</v>
      </c>
      <c r="E73" s="485"/>
      <c r="F73" s="485">
        <f>+F71-F69</f>
        <v>-3.4929999999999666</v>
      </c>
      <c r="G73" s="485">
        <f>+G71-G69</f>
        <v>-123.60599999999999</v>
      </c>
      <c r="H73" s="485">
        <f>+H71-H69</f>
        <v>-212.27500000000001</v>
      </c>
      <c r="I73" s="488">
        <f>SUM(C73:H73)</f>
        <v>-534.46299999999985</v>
      </c>
      <c r="J73" s="485"/>
      <c r="K73" s="485"/>
      <c r="L73" s="480"/>
      <c r="M73" s="9"/>
    </row>
    <row r="74" spans="1:13" ht="20.25" hidden="1">
      <c r="A74" s="495"/>
      <c r="B74" s="3030"/>
      <c r="C74" s="485"/>
      <c r="D74" s="485"/>
      <c r="E74" s="485"/>
      <c r="F74" s="485"/>
      <c r="G74" s="485"/>
      <c r="H74" s="485"/>
      <c r="I74" s="488"/>
      <c r="J74" s="485"/>
      <c r="K74" s="485"/>
      <c r="L74" s="480"/>
      <c r="M74" s="9"/>
    </row>
    <row r="75" spans="1:13" ht="20.25" hidden="1">
      <c r="A75" s="495"/>
      <c r="B75" s="3030" t="s">
        <v>266</v>
      </c>
      <c r="C75" s="3031">
        <f t="shared" ref="C75:I75" si="10">+C73/C71</f>
        <v>-0.24124691507869075</v>
      </c>
      <c r="D75" s="3031">
        <f t="shared" si="10"/>
        <v>-0.87196652719665246</v>
      </c>
      <c r="E75" s="3031"/>
      <c r="F75" s="3031">
        <f t="shared" si="10"/>
        <v>-2.7792807129216793E-2</v>
      </c>
      <c r="G75" s="3031">
        <f t="shared" si="10"/>
        <v>-1.5006191574602403</v>
      </c>
      <c r="H75" s="3031">
        <f t="shared" si="10"/>
        <v>-1.097198532072156</v>
      </c>
      <c r="I75" s="3031">
        <f t="shared" si="10"/>
        <v>-0.66472190438286627</v>
      </c>
      <c r="J75" s="485"/>
      <c r="K75" s="485"/>
      <c r="L75" s="480"/>
      <c r="M75" s="9"/>
    </row>
    <row r="76" spans="1:13" ht="20.25" hidden="1">
      <c r="A76" s="495"/>
      <c r="B76" s="459"/>
      <c r="C76" s="1992"/>
      <c r="D76" s="1992"/>
      <c r="E76" s="1992"/>
      <c r="F76" s="1992"/>
      <c r="G76" s="1992"/>
      <c r="H76" s="1992"/>
      <c r="I76" s="1992"/>
      <c r="J76" s="1992"/>
      <c r="K76" s="1992"/>
      <c r="L76" s="480"/>
      <c r="M76" s="9"/>
    </row>
    <row r="77" spans="1:13" s="348" customFormat="1" ht="21.75" hidden="1" customHeight="1">
      <c r="A77" s="495"/>
      <c r="B77" s="459"/>
      <c r="C77" s="1992"/>
      <c r="D77" s="1992"/>
      <c r="E77" s="1992"/>
      <c r="F77" s="1992"/>
      <c r="G77" s="1992"/>
      <c r="H77" s="1992"/>
      <c r="I77" s="1992"/>
      <c r="J77" s="1992"/>
      <c r="K77" s="1992"/>
      <c r="L77" s="480"/>
      <c r="M77" s="347"/>
    </row>
    <row r="78" spans="1:13" s="348" customFormat="1" ht="20.25" hidden="1">
      <c r="A78" s="495"/>
      <c r="B78" s="459"/>
      <c r="C78" s="1992"/>
      <c r="D78" s="1992"/>
      <c r="E78" s="1992"/>
      <c r="F78" s="1992"/>
      <c r="G78" s="1992"/>
      <c r="H78" s="1992"/>
      <c r="I78" s="1992"/>
      <c r="J78" s="1992"/>
      <c r="K78" s="1992"/>
      <c r="L78" s="480"/>
      <c r="M78" s="347"/>
    </row>
    <row r="79" spans="1:13" s="348" customFormat="1" ht="20.25" hidden="1">
      <c r="A79" s="495"/>
      <c r="B79" s="459"/>
      <c r="C79" s="1992"/>
      <c r="D79" s="1992"/>
      <c r="E79" s="1992"/>
      <c r="F79" s="1992"/>
      <c r="G79" s="1992"/>
      <c r="H79" s="1992"/>
      <c r="I79" s="1992"/>
      <c r="J79" s="1992"/>
      <c r="K79" s="1992"/>
      <c r="L79" s="480"/>
      <c r="M79" s="347"/>
    </row>
    <row r="80" spans="1:13" ht="20.25" hidden="1">
      <c r="A80" s="495"/>
      <c r="B80" s="459"/>
      <c r="C80" s="1992"/>
      <c r="D80" s="1992"/>
      <c r="E80" s="1992"/>
      <c r="F80" s="1992"/>
      <c r="G80" s="1992"/>
      <c r="H80" s="1992"/>
      <c r="I80" s="1992"/>
      <c r="J80" s="1992"/>
      <c r="K80" s="1992"/>
      <c r="L80" s="480"/>
      <c r="M80" s="9"/>
    </row>
    <row r="81" spans="1:13" ht="20.25" hidden="1">
      <c r="A81" s="495"/>
      <c r="B81" s="459"/>
      <c r="C81" s="1992"/>
      <c r="D81" s="1992"/>
      <c r="E81" s="1992"/>
      <c r="F81" s="1992"/>
      <c r="G81" s="1992"/>
      <c r="H81" s="1992"/>
      <c r="I81" s="1992"/>
      <c r="J81" s="1992"/>
      <c r="K81" s="1992"/>
      <c r="L81" s="480"/>
      <c r="M81" s="9"/>
    </row>
    <row r="82" spans="1:13" ht="20.25" hidden="1">
      <c r="A82" s="495"/>
      <c r="B82" s="459"/>
      <c r="C82" s="1992"/>
      <c r="D82" s="1992"/>
      <c r="E82" s="1992"/>
      <c r="F82" s="1992"/>
      <c r="G82" s="1992"/>
      <c r="H82" s="1992"/>
      <c r="I82" s="1992"/>
      <c r="J82" s="1992"/>
      <c r="K82" s="1992"/>
      <c r="L82" s="480"/>
      <c r="M82" s="9"/>
    </row>
    <row r="83" spans="1:13" ht="20.25" hidden="1">
      <c r="A83" s="495"/>
      <c r="B83" s="459"/>
      <c r="C83" s="1992"/>
      <c r="D83" s="1992"/>
      <c r="E83" s="1992"/>
      <c r="F83" s="1992"/>
      <c r="G83" s="1992"/>
      <c r="H83" s="1992"/>
      <c r="I83" s="1992"/>
      <c r="J83" s="1992"/>
      <c r="K83" s="1992"/>
      <c r="L83" s="480"/>
      <c r="M83" s="9"/>
    </row>
    <row r="84" spans="1:13" ht="20.25" hidden="1">
      <c r="A84" s="495"/>
      <c r="B84" s="459" t="s">
        <v>2053</v>
      </c>
      <c r="C84" s="485">
        <f>49.06+116.56+81.58</f>
        <v>247.2</v>
      </c>
      <c r="D84" s="485">
        <v>155.35</v>
      </c>
      <c r="E84" s="485"/>
      <c r="F84" s="485">
        <f>87.19+20.57+17.92</f>
        <v>125.67999999999999</v>
      </c>
      <c r="G84" s="485">
        <f>45+12.03+25.34</f>
        <v>82.37</v>
      </c>
      <c r="H84" s="485">
        <f>130.5+44.55+18.42</f>
        <v>193.47000000000003</v>
      </c>
      <c r="I84" s="485">
        <f>SUM(C84:H84)</f>
        <v>804.06999999999994</v>
      </c>
      <c r="J84" s="1992"/>
      <c r="K84" s="1992"/>
      <c r="L84" s="480"/>
      <c r="M84" s="9"/>
    </row>
    <row r="85" spans="1:13" ht="20.25" hidden="1">
      <c r="A85" s="495"/>
      <c r="B85" s="459" t="s">
        <v>334</v>
      </c>
      <c r="C85" s="485">
        <f>38.82+75.26+18.36</f>
        <v>132.44</v>
      </c>
      <c r="D85" s="485">
        <v>100.43</v>
      </c>
      <c r="E85" s="485"/>
      <c r="F85" s="485">
        <f>33.69+12.28+8.7</f>
        <v>54.67</v>
      </c>
      <c r="G85" s="485">
        <f>32.37+7.52+14.91</f>
        <v>54.8</v>
      </c>
      <c r="H85" s="485">
        <f>10.46+30.01+102.04</f>
        <v>142.51</v>
      </c>
      <c r="I85" s="485">
        <f>SUM(C85:H85)</f>
        <v>484.85</v>
      </c>
      <c r="J85" s="1992"/>
      <c r="K85" s="1992"/>
      <c r="L85" s="480"/>
      <c r="M85" s="9"/>
    </row>
    <row r="86" spans="1:13" ht="20.25" hidden="1">
      <c r="A86" s="495"/>
      <c r="B86" s="459"/>
      <c r="C86" s="1992"/>
      <c r="D86" s="1992"/>
      <c r="E86" s="1992"/>
      <c r="F86" s="1992"/>
      <c r="G86" s="1992"/>
      <c r="H86" s="1992"/>
      <c r="I86" s="1992"/>
      <c r="J86" s="1992"/>
      <c r="K86" s="1992"/>
      <c r="L86" s="480"/>
      <c r="M86" s="9"/>
    </row>
    <row r="87" spans="1:13" ht="20.25">
      <c r="A87" s="495"/>
      <c r="B87" s="3017" t="s">
        <v>261</v>
      </c>
      <c r="C87" s="1992"/>
      <c r="D87" s="1992"/>
      <c r="E87" s="1992"/>
      <c r="F87" s="1992"/>
      <c r="G87" s="1992"/>
      <c r="H87" s="1992"/>
      <c r="I87" s="1992"/>
      <c r="J87" s="1992"/>
      <c r="K87" s="1992"/>
      <c r="L87" s="480"/>
      <c r="M87" s="9"/>
    </row>
    <row r="88" spans="1:13" ht="20.25">
      <c r="A88" s="495"/>
      <c r="B88" s="3030" t="s">
        <v>262</v>
      </c>
      <c r="C88" s="1992"/>
      <c r="D88" s="1992"/>
      <c r="E88" s="1992"/>
      <c r="F88" s="3022"/>
      <c r="G88" s="1992"/>
      <c r="H88" s="1992"/>
      <c r="I88" s="3022"/>
      <c r="J88" s="1992"/>
      <c r="K88" s="1992"/>
      <c r="L88" s="480"/>
      <c r="M88" s="9"/>
    </row>
    <row r="89" spans="1:13" ht="20.25">
      <c r="A89" s="495"/>
      <c r="B89" s="3030" t="s">
        <v>263</v>
      </c>
      <c r="C89" s="1992"/>
      <c r="D89" s="1992"/>
      <c r="E89" s="1992"/>
      <c r="F89" s="1992"/>
      <c r="G89" s="1992"/>
      <c r="H89" s="1992"/>
      <c r="I89" s="1992"/>
      <c r="J89" s="1992"/>
      <c r="K89" s="1992"/>
      <c r="L89" s="480"/>
      <c r="M89" s="9"/>
    </row>
    <row r="90" spans="1:13" ht="20.25">
      <c r="A90" s="495"/>
      <c r="B90" s="3017" t="s">
        <v>264</v>
      </c>
      <c r="C90" s="3027">
        <f t="shared" ref="C90:J90" si="11">C60+C50+C33</f>
        <v>306.79899999999998</v>
      </c>
      <c r="D90" s="3027">
        <f t="shared" si="11"/>
        <v>290.80999999999995</v>
      </c>
      <c r="E90" s="3027">
        <f t="shared" si="11"/>
        <v>169.02900000000005</v>
      </c>
      <c r="F90" s="3027">
        <f t="shared" si="11"/>
        <v>129.17299999999997</v>
      </c>
      <c r="G90" s="3027">
        <f t="shared" si="11"/>
        <v>205.976</v>
      </c>
      <c r="H90" s="3027">
        <f t="shared" si="11"/>
        <v>405.745</v>
      </c>
      <c r="I90" s="3027">
        <f t="shared" si="11"/>
        <v>1507.5320000000002</v>
      </c>
      <c r="J90" s="488">
        <f t="shared" si="11"/>
        <v>56243.433000000005</v>
      </c>
      <c r="K90" s="488">
        <f>J90/I90/10</f>
        <v>3.730828466659414</v>
      </c>
      <c r="L90" s="482">
        <v>3.3677226007988645</v>
      </c>
      <c r="M90" s="9"/>
    </row>
    <row r="91" spans="1:13" ht="20.25">
      <c r="A91" s="495"/>
      <c r="B91" s="3030" t="s">
        <v>2148</v>
      </c>
      <c r="C91" s="3027">
        <v>525.32799999999997</v>
      </c>
      <c r="D91" s="3027">
        <v>468.13299999999998</v>
      </c>
      <c r="E91" s="3027">
        <v>481.2</v>
      </c>
      <c r="F91" s="3027">
        <v>346.59199999999998</v>
      </c>
      <c r="G91" s="3027">
        <v>323.17</v>
      </c>
      <c r="H91" s="3027">
        <v>669.70899999999995</v>
      </c>
      <c r="I91" s="3027">
        <f>SUM(C91:H91)</f>
        <v>2814.1320000000001</v>
      </c>
      <c r="J91" s="3027"/>
      <c r="K91" s="3027"/>
      <c r="L91" s="3027"/>
      <c r="M91" s="9"/>
    </row>
    <row r="92" spans="1:13" ht="20.25">
      <c r="A92" s="495"/>
      <c r="B92" s="3030" t="s">
        <v>265</v>
      </c>
      <c r="C92" s="3027">
        <f t="shared" ref="C92:H92" si="12">C91-C90</f>
        <v>218.529</v>
      </c>
      <c r="D92" s="3027">
        <f t="shared" si="12"/>
        <v>177.32300000000004</v>
      </c>
      <c r="E92" s="3027">
        <f t="shared" si="12"/>
        <v>312.17099999999994</v>
      </c>
      <c r="F92" s="3027">
        <f t="shared" si="12"/>
        <v>217.41900000000001</v>
      </c>
      <c r="G92" s="3027">
        <f t="shared" si="12"/>
        <v>117.19400000000002</v>
      </c>
      <c r="H92" s="3027">
        <f t="shared" si="12"/>
        <v>263.96399999999994</v>
      </c>
      <c r="I92" s="3027">
        <f>SUM(C92:H92)</f>
        <v>1306.5999999999999</v>
      </c>
      <c r="J92" s="3027"/>
      <c r="K92" s="3027"/>
      <c r="L92" s="3027"/>
      <c r="M92" s="9"/>
    </row>
    <row r="93" spans="1:13" ht="20.25">
      <c r="A93" s="495"/>
      <c r="B93" s="3030" t="s">
        <v>266</v>
      </c>
      <c r="C93" s="3584">
        <f t="shared" ref="C93:I93" si="13">C92/C91</f>
        <v>0.41598582219108826</v>
      </c>
      <c r="D93" s="3584">
        <f t="shared" si="13"/>
        <v>0.37878765222703814</v>
      </c>
      <c r="E93" s="3584">
        <f t="shared" si="13"/>
        <v>0.64873441396508713</v>
      </c>
      <c r="F93" s="3584">
        <f t="shared" si="13"/>
        <v>0.62730530421937036</v>
      </c>
      <c r="G93" s="3584">
        <f t="shared" si="13"/>
        <v>0.36263885880496338</v>
      </c>
      <c r="H93" s="3584">
        <f t="shared" si="13"/>
        <v>0.39414730875648968</v>
      </c>
      <c r="I93" s="3584">
        <f t="shared" si="13"/>
        <v>0.46429947138229477</v>
      </c>
      <c r="J93" s="3027"/>
      <c r="K93" s="3027"/>
    </row>
    <row r="94" spans="1:13" ht="26.25">
      <c r="I94" s="2568"/>
    </row>
    <row r="95" spans="1:13">
      <c r="I95" s="9"/>
    </row>
  </sheetData>
  <phoneticPr fontId="0" type="noConversion"/>
  <printOptions horizontalCentered="1"/>
  <pageMargins left="0.53" right="0.1" top="0.32" bottom="0.16" header="0.2" footer="7.0000000000000007E-2"/>
  <pageSetup paperSize="9" scale="39" orientation="portrait" r:id="rId1"/>
  <headerFooter alignWithMargins="0">
    <oddFooter>&amp;R&amp;18OERC FORM No. T -6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A1:R98"/>
  <sheetViews>
    <sheetView view="pageBreakPreview" zoomScale="75" zoomScaleNormal="60" workbookViewId="0">
      <pane xSplit="2" ySplit="5" topLeftCell="C6" activePane="bottomRight" state="frozen"/>
      <selection activeCell="E16" sqref="E16"/>
      <selection pane="topRight" activeCell="E16" sqref="E16"/>
      <selection pane="bottomLeft" activeCell="E16" sqref="E16"/>
      <selection pane="bottomRight" activeCell="E16" sqref="E16"/>
    </sheetView>
  </sheetViews>
  <sheetFormatPr defaultRowHeight="25.5"/>
  <cols>
    <col min="1" max="1" width="8" style="460" customWidth="1"/>
    <col min="2" max="2" width="64.42578125" style="6" customWidth="1"/>
    <col min="3" max="3" width="18.42578125" style="6" customWidth="1"/>
    <col min="4" max="4" width="18.5703125" style="6" customWidth="1"/>
    <col min="5" max="5" width="16.28515625" style="6" customWidth="1"/>
    <col min="6" max="6" width="18.28515625" style="6" customWidth="1"/>
    <col min="7" max="7" width="15.42578125" style="6" customWidth="1"/>
    <col min="8" max="8" width="15.85546875" style="6" customWidth="1"/>
    <col min="9" max="9" width="16.140625" style="6" customWidth="1"/>
    <col min="10" max="10" width="17.85546875" style="6" customWidth="1"/>
    <col min="11" max="11" width="16.5703125" style="6" customWidth="1"/>
    <col min="12" max="12" width="19.28515625" style="6" customWidth="1"/>
    <col min="13" max="16384" width="9.140625" style="6"/>
  </cols>
  <sheetData>
    <row r="1" spans="1:12" ht="30">
      <c r="B1" s="1919" t="s">
        <v>847</v>
      </c>
      <c r="K1" s="3582" t="s">
        <v>2052</v>
      </c>
      <c r="L1" s="3582"/>
    </row>
    <row r="2" spans="1:12" ht="30">
      <c r="B2" s="1921" t="s">
        <v>2395</v>
      </c>
      <c r="C2" s="353"/>
      <c r="D2" s="353"/>
      <c r="E2" s="353"/>
      <c r="F2" s="353"/>
      <c r="G2" s="353"/>
      <c r="H2" s="353"/>
      <c r="I2" s="353"/>
      <c r="J2" s="353"/>
      <c r="K2" s="353"/>
      <c r="L2" s="1922"/>
    </row>
    <row r="3" spans="1:12" ht="30">
      <c r="B3" s="1923" t="s">
        <v>4625</v>
      </c>
      <c r="C3" s="187"/>
      <c r="D3" s="187"/>
      <c r="E3" s="187"/>
      <c r="F3" s="343"/>
      <c r="H3" s="1924" t="s">
        <v>4627</v>
      </c>
    </row>
    <row r="4" spans="1:12" ht="111.75" customHeight="1">
      <c r="A4" s="1925" t="s">
        <v>820</v>
      </c>
      <c r="B4" s="1925" t="s">
        <v>2171</v>
      </c>
      <c r="C4" s="1925" t="s">
        <v>250</v>
      </c>
      <c r="D4" s="1925" t="s">
        <v>2264</v>
      </c>
      <c r="E4" s="1925" t="s">
        <v>2214</v>
      </c>
      <c r="F4" s="1925" t="s">
        <v>1917</v>
      </c>
      <c r="G4" s="1925" t="s">
        <v>2265</v>
      </c>
      <c r="H4" s="1925" t="s">
        <v>251</v>
      </c>
      <c r="I4" s="1925" t="s">
        <v>252</v>
      </c>
      <c r="J4" s="1925" t="s">
        <v>254</v>
      </c>
      <c r="K4" s="1925" t="s">
        <v>255</v>
      </c>
      <c r="L4" s="1925" t="s">
        <v>4628</v>
      </c>
    </row>
    <row r="5" spans="1:12" ht="27" customHeight="1">
      <c r="A5" s="1926"/>
      <c r="B5" s="1927"/>
      <c r="C5" s="1927" t="s">
        <v>256</v>
      </c>
      <c r="D5" s="1927" t="s">
        <v>256</v>
      </c>
      <c r="E5" s="1927" t="s">
        <v>256</v>
      </c>
      <c r="F5" s="1927" t="s">
        <v>256</v>
      </c>
      <c r="G5" s="1927" t="s">
        <v>256</v>
      </c>
      <c r="H5" s="1927" t="s">
        <v>256</v>
      </c>
      <c r="I5" s="1927" t="s">
        <v>256</v>
      </c>
      <c r="J5" s="1927" t="s">
        <v>257</v>
      </c>
      <c r="K5" s="1927" t="s">
        <v>258</v>
      </c>
      <c r="L5" s="1927" t="s">
        <v>258</v>
      </c>
    </row>
    <row r="6" spans="1:12" ht="26.25">
      <c r="A6" s="1926"/>
      <c r="B6" s="1928" t="s">
        <v>259</v>
      </c>
      <c r="C6" s="1929"/>
      <c r="D6" s="1929"/>
      <c r="E6" s="1929"/>
      <c r="F6" s="1929"/>
      <c r="G6" s="1929"/>
      <c r="H6" s="1929"/>
      <c r="I6" s="1930"/>
      <c r="J6" s="1931"/>
      <c r="K6" s="1931"/>
      <c r="L6" s="1929"/>
    </row>
    <row r="7" spans="1:12" ht="20.25">
      <c r="A7" s="495">
        <v>1</v>
      </c>
      <c r="B7" s="3019" t="s">
        <v>995</v>
      </c>
      <c r="C7" s="2309"/>
      <c r="D7" s="2309"/>
      <c r="E7" s="2309"/>
      <c r="F7" s="2309"/>
      <c r="G7" s="2309"/>
      <c r="H7" s="2309"/>
      <c r="I7" s="2309"/>
      <c r="J7" s="2309"/>
      <c r="K7" s="2309"/>
      <c r="L7" s="2309"/>
    </row>
    <row r="8" spans="1:12" ht="20.25">
      <c r="A8" s="495" t="s">
        <v>918</v>
      </c>
      <c r="B8" s="3019" t="s">
        <v>2003</v>
      </c>
      <c r="C8" s="3032">
        <v>1.4359999999999999</v>
      </c>
      <c r="D8" s="3021">
        <v>0.22700000000000001</v>
      </c>
      <c r="E8" s="3021">
        <v>1.002</v>
      </c>
      <c r="F8" s="3021">
        <v>6.6440000000000001</v>
      </c>
      <c r="G8" s="3021">
        <v>9.8610000000000007</v>
      </c>
      <c r="H8" s="3021">
        <v>11.169</v>
      </c>
      <c r="I8" s="3022">
        <f>SUM(C8:H8)</f>
        <v>30.339000000000002</v>
      </c>
      <c r="J8" s="3033">
        <f>'T-2-12-13'!K35+'T-2-12-13'!K68</f>
        <v>687.59999999999991</v>
      </c>
      <c r="K8" s="485">
        <f>+J8/I8/10</f>
        <v>2.2663897953129633</v>
      </c>
      <c r="L8" s="2309">
        <v>1.6384173816431082</v>
      </c>
    </row>
    <row r="9" spans="1:12" ht="20.25">
      <c r="A9" s="495" t="s">
        <v>919</v>
      </c>
      <c r="B9" s="3019" t="s">
        <v>179</v>
      </c>
      <c r="C9" s="3032">
        <v>47.064999999999998</v>
      </c>
      <c r="D9" s="3021">
        <v>95.331000000000003</v>
      </c>
      <c r="E9" s="3021">
        <v>64.323999999999998</v>
      </c>
      <c r="F9" s="3021">
        <v>43.601999999999997</v>
      </c>
      <c r="G9" s="3021">
        <v>54.637</v>
      </c>
      <c r="H9" s="3021">
        <v>53.014000000000003</v>
      </c>
      <c r="I9" s="3022">
        <f>SUM(C9:H9)</f>
        <v>357.97300000000007</v>
      </c>
      <c r="J9" s="3033">
        <f>'T-2-12-13'!K245-J8-J14</f>
        <v>11675.619999999999</v>
      </c>
      <c r="K9" s="485">
        <f>+J9/I9/10</f>
        <v>3.2615923547306629</v>
      </c>
      <c r="L9" s="2309">
        <v>2.1853478510897797</v>
      </c>
    </row>
    <row r="10" spans="1:12" ht="20.25">
      <c r="A10" s="495"/>
      <c r="B10" s="3583" t="s">
        <v>2219</v>
      </c>
      <c r="C10" s="3020"/>
      <c r="D10" s="3022"/>
      <c r="E10" s="3022"/>
      <c r="F10" s="3022"/>
      <c r="G10" s="3022"/>
      <c r="H10" s="3022"/>
      <c r="I10" s="3022"/>
      <c r="J10" s="485"/>
      <c r="K10" s="485"/>
      <c r="L10" s="3020"/>
    </row>
    <row r="11" spans="1:12" ht="20.25">
      <c r="A11" s="495"/>
      <c r="B11" s="3583" t="s">
        <v>2220</v>
      </c>
      <c r="C11" s="3020"/>
      <c r="D11" s="3022"/>
      <c r="E11" s="3022"/>
      <c r="F11" s="3022"/>
      <c r="G11" s="3022"/>
      <c r="H11" s="3022"/>
      <c r="I11" s="3022"/>
      <c r="J11" s="485"/>
      <c r="K11" s="485"/>
      <c r="L11" s="3020"/>
    </row>
    <row r="12" spans="1:12" ht="20.25">
      <c r="A12" s="495"/>
      <c r="B12" s="3583" t="s">
        <v>2221</v>
      </c>
      <c r="C12" s="3020"/>
      <c r="D12" s="3022"/>
      <c r="E12" s="3022"/>
      <c r="F12" s="3022"/>
      <c r="G12" s="3022"/>
      <c r="H12" s="3022"/>
      <c r="I12" s="3022"/>
      <c r="J12" s="485"/>
      <c r="K12" s="485"/>
      <c r="L12" s="3020"/>
    </row>
    <row r="13" spans="1:12" ht="20.25">
      <c r="A13" s="495"/>
      <c r="B13" s="3583" t="s">
        <v>2222</v>
      </c>
      <c r="C13" s="3020"/>
      <c r="D13" s="3022"/>
      <c r="E13" s="3022"/>
      <c r="F13" s="3022"/>
      <c r="G13" s="3022"/>
      <c r="H13" s="3022"/>
      <c r="I13" s="3022"/>
      <c r="J13" s="485"/>
      <c r="K13" s="485"/>
      <c r="L13" s="3020"/>
    </row>
    <row r="14" spans="1:12" ht="20.25">
      <c r="A14" s="495"/>
      <c r="B14" s="3019" t="s">
        <v>380</v>
      </c>
      <c r="C14" s="3032">
        <v>0</v>
      </c>
      <c r="D14" s="3021">
        <v>0.45</v>
      </c>
      <c r="E14" s="3021">
        <v>2E-3</v>
      </c>
      <c r="F14" s="3021">
        <v>5.0000000000000001E-3</v>
      </c>
      <c r="G14" s="3021">
        <v>2.8000000000000001E-2</v>
      </c>
      <c r="H14" s="3021">
        <v>1.4E-2</v>
      </c>
      <c r="I14" s="3022">
        <f>SUM(C14:H14)</f>
        <v>0.49900000000000005</v>
      </c>
      <c r="J14" s="3033">
        <v>21.14</v>
      </c>
      <c r="K14" s="485">
        <f>J14/I14/10</f>
        <v>4.2364729458917827</v>
      </c>
      <c r="L14" s="2309">
        <v>4.2143864598025385</v>
      </c>
    </row>
    <row r="15" spans="1:12" ht="20.25">
      <c r="A15" s="495"/>
      <c r="B15" s="3024" t="s">
        <v>2007</v>
      </c>
      <c r="C15" s="3022">
        <f>C8+C9+C14</f>
        <v>48.500999999999998</v>
      </c>
      <c r="D15" s="3022">
        <f t="shared" ref="D15:J15" si="0">D8+D9+D14</f>
        <v>96.00800000000001</v>
      </c>
      <c r="E15" s="3022">
        <f t="shared" si="0"/>
        <v>65.327999999999989</v>
      </c>
      <c r="F15" s="3022">
        <f t="shared" si="0"/>
        <v>50.250999999999998</v>
      </c>
      <c r="G15" s="3022">
        <f t="shared" si="0"/>
        <v>64.52600000000001</v>
      </c>
      <c r="H15" s="3022">
        <f t="shared" si="0"/>
        <v>64.197000000000003</v>
      </c>
      <c r="I15" s="3752">
        <f>SUM(C15:H15)</f>
        <v>388.81099999999998</v>
      </c>
      <c r="J15" s="485">
        <f t="shared" si="0"/>
        <v>12384.359999999999</v>
      </c>
      <c r="K15" s="485">
        <f>+J15/I15/10</f>
        <v>3.1851876618717059</v>
      </c>
      <c r="L15" s="2309">
        <v>2.1630853399560879</v>
      </c>
    </row>
    <row r="16" spans="1:12" ht="20.25">
      <c r="A16" s="495">
        <v>2</v>
      </c>
      <c r="B16" s="3019" t="s">
        <v>2215</v>
      </c>
      <c r="C16" s="3020"/>
      <c r="D16" s="3022"/>
      <c r="E16" s="3022"/>
      <c r="F16" s="3022"/>
      <c r="G16" s="3022"/>
      <c r="H16" s="3022"/>
      <c r="I16" s="3022"/>
      <c r="J16" s="485"/>
      <c r="K16" s="485"/>
      <c r="L16" s="2309"/>
    </row>
    <row r="17" spans="1:12" ht="20.25">
      <c r="A17" s="495"/>
      <c r="B17" s="3019" t="s">
        <v>2008</v>
      </c>
      <c r="C17" s="3020"/>
      <c r="D17" s="3022"/>
      <c r="E17" s="3022"/>
      <c r="F17" s="3022"/>
      <c r="G17" s="3022"/>
      <c r="H17" s="3022"/>
      <c r="I17" s="3022"/>
      <c r="J17" s="485"/>
      <c r="K17" s="485"/>
      <c r="L17" s="2309"/>
    </row>
    <row r="18" spans="1:12" ht="20.25">
      <c r="A18" s="495"/>
      <c r="B18" s="3583" t="s">
        <v>835</v>
      </c>
      <c r="C18" s="3020"/>
      <c r="D18" s="3022"/>
      <c r="E18" s="3022"/>
      <c r="F18" s="3022"/>
      <c r="G18" s="3022"/>
      <c r="H18" s="3022"/>
      <c r="I18" s="3022"/>
      <c r="J18" s="485"/>
      <c r="K18" s="485"/>
      <c r="L18" s="2309"/>
    </row>
    <row r="19" spans="1:12" ht="20.25">
      <c r="A19" s="495"/>
      <c r="B19" s="3583" t="s">
        <v>815</v>
      </c>
      <c r="C19" s="3020"/>
      <c r="D19" s="3022"/>
      <c r="E19" s="3022"/>
      <c r="F19" s="3022"/>
      <c r="G19" s="3022"/>
      <c r="H19" s="3022"/>
      <c r="I19" s="3022"/>
      <c r="J19" s="485"/>
      <c r="K19" s="485"/>
      <c r="L19" s="2309"/>
    </row>
    <row r="20" spans="1:12" ht="20.25">
      <c r="A20" s="495"/>
      <c r="B20" s="3583" t="s">
        <v>816</v>
      </c>
      <c r="C20" s="3020"/>
      <c r="D20" s="3022"/>
      <c r="E20" s="3022"/>
      <c r="F20" s="3022"/>
      <c r="G20" s="3022"/>
      <c r="H20" s="3022"/>
      <c r="I20" s="3022"/>
      <c r="J20" s="485"/>
      <c r="K20" s="485"/>
      <c r="L20" s="2309"/>
    </row>
    <row r="21" spans="1:12" ht="20.25">
      <c r="A21" s="495"/>
      <c r="B21" s="3024" t="s">
        <v>2007</v>
      </c>
      <c r="C21" s="3032">
        <f>7.213-0.251</f>
        <v>6.9619999999999997</v>
      </c>
      <c r="D21" s="3021">
        <f>24.242-2.188+1</f>
        <v>23.054000000000002</v>
      </c>
      <c r="E21" s="3021">
        <f>8.645+0.5</f>
        <v>9.1449999999999996</v>
      </c>
      <c r="F21" s="3021">
        <f>9.534-0.041+0.5</f>
        <v>9.9930000000000003</v>
      </c>
      <c r="G21" s="3021">
        <f>12.637-0.343+0.5</f>
        <v>12.794</v>
      </c>
      <c r="H21" s="3021">
        <f>15.458-0.589+0.536</f>
        <v>15.404999999999999</v>
      </c>
      <c r="I21" s="3022">
        <f t="shared" ref="I21:I32" si="1">SUM(C21:H21)</f>
        <v>77.353000000000009</v>
      </c>
      <c r="J21" s="3033">
        <f>'T-3 (12-13)'!I238-'T-3 (12-13)'!I27</f>
        <v>4867.75</v>
      </c>
      <c r="K21" s="485">
        <f t="shared" ref="K21:K32" si="2">+J21/I21/10</f>
        <v>6.2929039597688519</v>
      </c>
      <c r="L21" s="2309">
        <v>6.0673635642707824</v>
      </c>
    </row>
    <row r="22" spans="1:12" ht="20.25">
      <c r="A22" s="495">
        <v>3</v>
      </c>
      <c r="B22" s="3019" t="s">
        <v>996</v>
      </c>
      <c r="C22" s="3032">
        <v>1.881</v>
      </c>
      <c r="D22" s="3021">
        <v>0.22</v>
      </c>
      <c r="E22" s="3021">
        <v>2.4159999999999999</v>
      </c>
      <c r="F22" s="3021">
        <v>1.73</v>
      </c>
      <c r="G22" s="3021">
        <v>2.6480000000000001</v>
      </c>
      <c r="H22" s="3021">
        <v>2.2509999999999999</v>
      </c>
      <c r="I22" s="3022">
        <f t="shared" si="1"/>
        <v>11.145999999999999</v>
      </c>
      <c r="J22" s="3033">
        <f>'T-5'!L117-J23</f>
        <v>154.15</v>
      </c>
      <c r="K22" s="485">
        <f t="shared" si="2"/>
        <v>1.3830073568993364</v>
      </c>
      <c r="L22" s="2309">
        <v>1.3115753811405984</v>
      </c>
    </row>
    <row r="23" spans="1:12" ht="20.25">
      <c r="A23" s="495">
        <v>4</v>
      </c>
      <c r="B23" s="3019" t="s">
        <v>1240</v>
      </c>
      <c r="C23" s="3032">
        <v>0</v>
      </c>
      <c r="D23" s="3021">
        <v>0.46899999999999997</v>
      </c>
      <c r="E23" s="3021">
        <v>0.17399999999999999</v>
      </c>
      <c r="F23" s="3021">
        <v>4.4999999999999998E-2</v>
      </c>
      <c r="G23" s="3021">
        <v>4.7E-2</v>
      </c>
      <c r="H23" s="3021">
        <v>1E-3</v>
      </c>
      <c r="I23" s="3022">
        <f t="shared" si="1"/>
        <v>0.7360000000000001</v>
      </c>
      <c r="J23" s="3033">
        <v>9.91</v>
      </c>
      <c r="K23" s="485">
        <f t="shared" si="2"/>
        <v>1.3464673913043477</v>
      </c>
      <c r="L23" s="2309">
        <v>1.3268945022288261</v>
      </c>
    </row>
    <row r="24" spans="1:12" ht="20.25">
      <c r="A24" s="495">
        <v>5</v>
      </c>
      <c r="B24" s="3019" t="s">
        <v>1241</v>
      </c>
      <c r="C24" s="3032">
        <v>0.112</v>
      </c>
      <c r="D24" s="3021">
        <v>1E-3</v>
      </c>
      <c r="E24" s="3021">
        <v>0.14000000000000001</v>
      </c>
      <c r="F24" s="3021">
        <v>4.0000000000000001E-3</v>
      </c>
      <c r="G24" s="3021">
        <v>1.6E-2</v>
      </c>
      <c r="H24" s="3021">
        <v>0.10199999999999999</v>
      </c>
      <c r="I24" s="3022">
        <f t="shared" si="1"/>
        <v>0.375</v>
      </c>
      <c r="J24" s="3033">
        <v>13.16</v>
      </c>
      <c r="K24" s="485">
        <f t="shared" si="2"/>
        <v>3.5093333333333332</v>
      </c>
      <c r="L24" s="2309">
        <v>3.5806451612903225</v>
      </c>
    </row>
    <row r="25" spans="1:12" ht="20.25">
      <c r="A25" s="495">
        <v>6</v>
      </c>
      <c r="B25" s="3583" t="s">
        <v>817</v>
      </c>
      <c r="C25" s="3032">
        <v>0.51600000000000001</v>
      </c>
      <c r="D25" s="3021">
        <v>1.0349999999999999</v>
      </c>
      <c r="E25" s="3021">
        <v>0.71599999999999997</v>
      </c>
      <c r="F25" s="3021">
        <v>0.76500000000000001</v>
      </c>
      <c r="G25" s="3021">
        <v>1.0900000000000001</v>
      </c>
      <c r="H25" s="3021">
        <v>1.5269999999999999</v>
      </c>
      <c r="I25" s="3022">
        <f t="shared" si="1"/>
        <v>5.649</v>
      </c>
      <c r="J25" s="3033">
        <f>308.4-30</f>
        <v>278.39999999999998</v>
      </c>
      <c r="K25" s="485">
        <f t="shared" si="2"/>
        <v>4.9283058948486458</v>
      </c>
      <c r="L25" s="2309">
        <v>4.6635738831615132</v>
      </c>
    </row>
    <row r="26" spans="1:12" ht="20.25">
      <c r="A26" s="495">
        <v>7</v>
      </c>
      <c r="B26" s="3019" t="s">
        <v>378</v>
      </c>
      <c r="C26" s="3032">
        <v>0.874</v>
      </c>
      <c r="D26" s="3021">
        <v>1.0580000000000001</v>
      </c>
      <c r="E26" s="3021">
        <v>1.77</v>
      </c>
      <c r="F26" s="3021">
        <v>1.0029999999999999</v>
      </c>
      <c r="G26" s="3021">
        <f>0.905+0.087</f>
        <v>0.99199999999999999</v>
      </c>
      <c r="H26" s="3021">
        <f>1.311+0.2</f>
        <v>1.5109999999999999</v>
      </c>
      <c r="I26" s="3022">
        <f t="shared" si="1"/>
        <v>7.2080000000000002</v>
      </c>
      <c r="J26" s="3033">
        <f>'T-4 '!L119</f>
        <v>403.52</v>
      </c>
      <c r="K26" s="485">
        <f t="shared" si="2"/>
        <v>5.5982241953385117</v>
      </c>
      <c r="L26" s="2309">
        <v>4.9537194775695621</v>
      </c>
    </row>
    <row r="27" spans="1:12" ht="20.25">
      <c r="A27" s="495">
        <v>8</v>
      </c>
      <c r="B27" s="3019" t="s">
        <v>379</v>
      </c>
      <c r="C27" s="3032">
        <f>1.859-C41</f>
        <v>0.44999999999999996</v>
      </c>
      <c r="D27" s="3021">
        <f>4.643-D41</f>
        <v>2.0169999999999999</v>
      </c>
      <c r="E27" s="3021">
        <f>3.369-E41</f>
        <v>1.5510000000000002</v>
      </c>
      <c r="F27" s="3021">
        <f>0.812-F41</f>
        <v>0.37800000000000006</v>
      </c>
      <c r="G27" s="3021">
        <f>2.963-G41</f>
        <v>1.125</v>
      </c>
      <c r="H27" s="3021">
        <f>5.344-H41</f>
        <v>2.2570000000000001</v>
      </c>
      <c r="I27" s="3025">
        <f>SUM(C27:H27)</f>
        <v>7.7780000000000005</v>
      </c>
      <c r="J27" s="3033">
        <f>1513.66-J41-50-300-50</f>
        <v>448.66000000000008</v>
      </c>
      <c r="K27" s="485">
        <f t="shared" si="2"/>
        <v>5.7683209051169975</v>
      </c>
      <c r="L27" s="2309">
        <v>4.9592440801457203</v>
      </c>
    </row>
    <row r="28" spans="1:12" ht="20.25">
      <c r="A28" s="495">
        <v>9</v>
      </c>
      <c r="B28" s="3019" t="s">
        <v>832</v>
      </c>
      <c r="C28" s="3032">
        <v>0.54300000000000004</v>
      </c>
      <c r="D28" s="3021">
        <f>3.194+0.697</f>
        <v>3.891</v>
      </c>
      <c r="E28" s="3021">
        <v>0.83499999999999996</v>
      </c>
      <c r="F28" s="3021">
        <v>1.3280000000000001</v>
      </c>
      <c r="G28" s="3021">
        <v>2.42</v>
      </c>
      <c r="H28" s="3021">
        <v>2.1269999999999998</v>
      </c>
      <c r="I28" s="3022">
        <f t="shared" si="1"/>
        <v>11.143999999999998</v>
      </c>
      <c r="J28" s="3033">
        <f>685.36-50-20</f>
        <v>615.36</v>
      </c>
      <c r="K28" s="485">
        <f t="shared" si="2"/>
        <v>5.5218951902368998</v>
      </c>
      <c r="L28" s="2309">
        <v>4.8251296707949614</v>
      </c>
    </row>
    <row r="29" spans="1:12" ht="20.25">
      <c r="A29" s="495">
        <v>10</v>
      </c>
      <c r="B29" s="3019" t="s">
        <v>2223</v>
      </c>
      <c r="C29" s="3032">
        <v>1.4810000000000001</v>
      </c>
      <c r="D29" s="3021">
        <v>1.4570000000000001</v>
      </c>
      <c r="E29" s="3021">
        <v>1.6910000000000001</v>
      </c>
      <c r="F29" s="3021">
        <v>1.552</v>
      </c>
      <c r="G29" s="3021">
        <v>1.5740000000000001</v>
      </c>
      <c r="H29" s="3021">
        <v>2.2170000000000001</v>
      </c>
      <c r="I29" s="3022">
        <f t="shared" si="1"/>
        <v>9.9720000000000013</v>
      </c>
      <c r="J29" s="3033">
        <f>601.98-50</f>
        <v>551.98</v>
      </c>
      <c r="K29" s="485">
        <f t="shared" si="2"/>
        <v>5.5352988367428795</v>
      </c>
      <c r="L29" s="2309">
        <v>5.0144860887560361</v>
      </c>
    </row>
    <row r="30" spans="1:12" ht="20.25">
      <c r="A30" s="495">
        <v>11</v>
      </c>
      <c r="B30" s="3019" t="s">
        <v>2224</v>
      </c>
      <c r="C30" s="3022">
        <v>0</v>
      </c>
      <c r="D30" s="3022">
        <v>0.23300000000000001</v>
      </c>
      <c r="E30" s="3022">
        <v>0</v>
      </c>
      <c r="F30" s="3022">
        <v>0.17699999999999999</v>
      </c>
      <c r="G30" s="3022">
        <v>0.27300000000000002</v>
      </c>
      <c r="H30" s="3022">
        <v>0</v>
      </c>
      <c r="I30" s="3022">
        <f t="shared" si="1"/>
        <v>0.68300000000000005</v>
      </c>
      <c r="J30" s="485">
        <v>43.1</v>
      </c>
      <c r="K30" s="485">
        <f t="shared" si="2"/>
        <v>6.3103953147877005</v>
      </c>
      <c r="L30" s="2309">
        <v>5.307317073170732</v>
      </c>
    </row>
    <row r="31" spans="1:12" ht="20.25">
      <c r="A31" s="495">
        <v>12</v>
      </c>
      <c r="B31" s="3024" t="s">
        <v>2225</v>
      </c>
      <c r="C31" s="3022">
        <v>0</v>
      </c>
      <c r="D31" s="3022">
        <v>0</v>
      </c>
      <c r="E31" s="3022">
        <v>0</v>
      </c>
      <c r="F31" s="3022">
        <v>0</v>
      </c>
      <c r="G31" s="3022">
        <v>0</v>
      </c>
      <c r="H31" s="3022">
        <v>0.221</v>
      </c>
      <c r="I31" s="3022">
        <f t="shared" si="1"/>
        <v>0.221</v>
      </c>
      <c r="J31" s="485">
        <v>14.02</v>
      </c>
      <c r="K31" s="485">
        <f t="shared" si="2"/>
        <v>6.3438914027149318</v>
      </c>
      <c r="L31" s="2309">
        <v>4.96484375</v>
      </c>
    </row>
    <row r="32" spans="1:12" ht="20.25">
      <c r="A32" s="495">
        <v>13</v>
      </c>
      <c r="B32" s="3024" t="s">
        <v>831</v>
      </c>
      <c r="C32" s="3022">
        <v>0</v>
      </c>
      <c r="D32" s="3022">
        <v>0.189</v>
      </c>
      <c r="E32" s="3022">
        <v>0</v>
      </c>
      <c r="F32" s="3022">
        <v>0</v>
      </c>
      <c r="G32" s="3022">
        <v>0</v>
      </c>
      <c r="H32" s="3022">
        <v>0</v>
      </c>
      <c r="I32" s="3022">
        <f t="shared" si="1"/>
        <v>0.189</v>
      </c>
      <c r="J32" s="485">
        <v>14.45</v>
      </c>
      <c r="K32" s="485">
        <f t="shared" si="2"/>
        <v>7.6455026455026456</v>
      </c>
      <c r="L32" s="2309">
        <v>6.1554054054054053</v>
      </c>
    </row>
    <row r="33" spans="1:18" ht="20.25">
      <c r="A33" s="495"/>
      <c r="B33" s="3026" t="s">
        <v>643</v>
      </c>
      <c r="C33" s="3027">
        <f t="shared" ref="C33:J33" si="3">SUM(C15:C32)</f>
        <v>61.32</v>
      </c>
      <c r="D33" s="3027">
        <f t="shared" si="3"/>
        <v>129.63200000000001</v>
      </c>
      <c r="E33" s="3027">
        <f t="shared" si="3"/>
        <v>83.765999999999977</v>
      </c>
      <c r="F33" s="3027">
        <f t="shared" si="3"/>
        <v>67.226000000000013</v>
      </c>
      <c r="G33" s="3027">
        <f t="shared" si="3"/>
        <v>87.50500000000001</v>
      </c>
      <c r="H33" s="3027">
        <f t="shared" si="3"/>
        <v>91.816000000000017</v>
      </c>
      <c r="I33" s="3027">
        <f t="shared" si="3"/>
        <v>521.26499999999999</v>
      </c>
      <c r="J33" s="488">
        <f t="shared" si="3"/>
        <v>19798.820000000003</v>
      </c>
      <c r="K33" s="488">
        <f>+J33/I33/10</f>
        <v>3.7982254707298599</v>
      </c>
      <c r="L33" s="484">
        <v>2.9903462938987788</v>
      </c>
      <c r="M33" s="6">
        <v>230.02</v>
      </c>
      <c r="N33" s="10">
        <f>H20-L33</f>
        <v>-2.9903462938987788</v>
      </c>
      <c r="O33" s="9">
        <f>I20-M33</f>
        <v>-230.02</v>
      </c>
      <c r="P33" s="6">
        <f>416.028-L33</f>
        <v>413.03765370610125</v>
      </c>
      <c r="Q33" s="9">
        <f>I33-M33</f>
        <v>291.245</v>
      </c>
      <c r="R33" s="6">
        <f>Q33/P33</f>
        <v>0.70512941710451571</v>
      </c>
    </row>
    <row r="34" spans="1:18" ht="25.5" customHeight="1">
      <c r="A34" s="495"/>
      <c r="B34" s="3017" t="s">
        <v>2013</v>
      </c>
      <c r="C34" s="3020"/>
      <c r="D34" s="3022"/>
      <c r="E34" s="3022"/>
      <c r="F34" s="3022"/>
      <c r="G34" s="3022"/>
      <c r="H34" s="3022"/>
      <c r="I34" s="3022"/>
      <c r="J34" s="485"/>
      <c r="K34" s="485"/>
      <c r="L34" s="2309"/>
    </row>
    <row r="35" spans="1:18" ht="25.5" customHeight="1">
      <c r="A35" s="495">
        <v>14</v>
      </c>
      <c r="B35" s="3024" t="s">
        <v>2014</v>
      </c>
      <c r="C35" s="3035">
        <v>0</v>
      </c>
      <c r="D35" s="3036">
        <v>0.64500000000000002</v>
      </c>
      <c r="E35" s="3036">
        <v>0.32700000000000001</v>
      </c>
      <c r="F35" s="3036">
        <v>0</v>
      </c>
      <c r="G35" s="3036">
        <v>1.1459999999999999</v>
      </c>
      <c r="H35" s="3036">
        <v>2.0249999999999999</v>
      </c>
      <c r="I35" s="3022">
        <f>SUM(C35:H35)</f>
        <v>4.1429999999999998</v>
      </c>
      <c r="J35" s="3028">
        <v>169.3</v>
      </c>
      <c r="K35" s="485">
        <f>J35/I35/10</f>
        <v>4.0864108134202279</v>
      </c>
      <c r="L35" s="2309">
        <v>4.2856146874273753</v>
      </c>
    </row>
    <row r="36" spans="1:18" ht="25.5" customHeight="1">
      <c r="A36" s="495">
        <v>15</v>
      </c>
      <c r="B36" s="3024" t="s">
        <v>1239</v>
      </c>
      <c r="C36" s="3020"/>
      <c r="D36" s="3022"/>
      <c r="E36" s="3022"/>
      <c r="F36" s="3022"/>
      <c r="G36" s="3022"/>
      <c r="H36" s="3022"/>
      <c r="I36" s="3022"/>
      <c r="J36" s="485"/>
      <c r="K36" s="485"/>
      <c r="L36" s="2309"/>
    </row>
    <row r="37" spans="1:18" ht="25.5" customHeight="1">
      <c r="A37" s="495">
        <v>16</v>
      </c>
      <c r="B37" s="3019" t="s">
        <v>1240</v>
      </c>
      <c r="C37" s="3035">
        <v>0</v>
      </c>
      <c r="D37" s="3036">
        <v>0.84899999999999998</v>
      </c>
      <c r="E37" s="3036">
        <v>0</v>
      </c>
      <c r="F37" s="3036">
        <v>0</v>
      </c>
      <c r="G37" s="3036">
        <v>0</v>
      </c>
      <c r="H37" s="3036">
        <v>0</v>
      </c>
      <c r="I37" s="3025">
        <f>C37+D37+E37+F37+G37+H37</f>
        <v>0.84899999999999998</v>
      </c>
      <c r="J37" s="3028">
        <v>10.59</v>
      </c>
      <c r="K37" s="485">
        <f>J37/I37/10</f>
        <v>1.2473498233215548</v>
      </c>
      <c r="L37" s="2309">
        <v>1.2768729641693812</v>
      </c>
    </row>
    <row r="38" spans="1:18" ht="25.5" customHeight="1">
      <c r="A38" s="495">
        <v>17</v>
      </c>
      <c r="B38" s="3019" t="s">
        <v>1241</v>
      </c>
      <c r="C38" s="3035">
        <v>0</v>
      </c>
      <c r="D38" s="3036">
        <v>0.122</v>
      </c>
      <c r="E38" s="3036">
        <v>0</v>
      </c>
      <c r="F38" s="3036">
        <v>0</v>
      </c>
      <c r="G38" s="3036">
        <v>0</v>
      </c>
      <c r="H38" s="3036">
        <v>0</v>
      </c>
      <c r="I38" s="3025">
        <f>C38+D38+E38+F38+G38+H38</f>
        <v>0.122</v>
      </c>
      <c r="J38" s="3028">
        <v>5.1100000000000003</v>
      </c>
      <c r="K38" s="485">
        <f>J38/I38/10</f>
        <v>4.1885245901639347</v>
      </c>
      <c r="L38" s="2309">
        <v>0</v>
      </c>
    </row>
    <row r="39" spans="1:18" ht="25.5" customHeight="1">
      <c r="A39" s="495">
        <v>18</v>
      </c>
      <c r="B39" s="3019" t="s">
        <v>832</v>
      </c>
      <c r="C39" s="3035">
        <v>0</v>
      </c>
      <c r="D39" s="3036">
        <v>1.528</v>
      </c>
      <c r="E39" s="3036">
        <v>9.9000000000000005E-2</v>
      </c>
      <c r="F39" s="3036">
        <v>0.25800000000000001</v>
      </c>
      <c r="G39" s="3036">
        <v>1.514</v>
      </c>
      <c r="H39" s="3036">
        <v>0.22600000000000001</v>
      </c>
      <c r="I39" s="3025">
        <f>C39+D39+E39+F39+G39+H39</f>
        <v>3.625</v>
      </c>
      <c r="J39" s="3028">
        <f>239.9-20-10</f>
        <v>209.9</v>
      </c>
      <c r="K39" s="485">
        <f t="shared" ref="K39:K44" si="4">J39/I39/10</f>
        <v>5.7903448275862068</v>
      </c>
      <c r="L39" s="2309">
        <v>5.2279495990836207</v>
      </c>
    </row>
    <row r="40" spans="1:18" ht="25.5" customHeight="1">
      <c r="A40" s="495">
        <v>19</v>
      </c>
      <c r="B40" s="3019" t="s">
        <v>2216</v>
      </c>
      <c r="C40" s="3032">
        <v>0.251</v>
      </c>
      <c r="D40" s="3021">
        <v>2.1880000000000002</v>
      </c>
      <c r="E40" s="3021">
        <v>0</v>
      </c>
      <c r="F40" s="3021">
        <v>4.1000000000000002E-2</v>
      </c>
      <c r="G40" s="3021">
        <v>0.34300000000000003</v>
      </c>
      <c r="H40" s="3021">
        <v>0.58899999999999997</v>
      </c>
      <c r="I40" s="3025">
        <f>SUM(C40:H40)</f>
        <v>3.4119999999999999</v>
      </c>
      <c r="J40" s="3033">
        <f>255.53</f>
        <v>255.53</v>
      </c>
      <c r="K40" s="485">
        <f t="shared" si="4"/>
        <v>7.4891559202813598</v>
      </c>
      <c r="L40" s="2309">
        <v>7.1904296875000018</v>
      </c>
    </row>
    <row r="41" spans="1:18" ht="25.5" customHeight="1">
      <c r="A41" s="495">
        <v>20</v>
      </c>
      <c r="B41" s="3019" t="s">
        <v>2226</v>
      </c>
      <c r="C41" s="3032">
        <v>1.409</v>
      </c>
      <c r="D41" s="3021">
        <v>2.6259999999999999</v>
      </c>
      <c r="E41" s="3021">
        <v>1.8180000000000001</v>
      </c>
      <c r="F41" s="3021">
        <v>0.434</v>
      </c>
      <c r="G41" s="3021">
        <v>1.8380000000000001</v>
      </c>
      <c r="H41" s="3021">
        <v>3.0870000000000002</v>
      </c>
      <c r="I41" s="3025">
        <f>SUM(C41:H41)</f>
        <v>11.212</v>
      </c>
      <c r="J41" s="3028">
        <f>1015-300-50</f>
        <v>665</v>
      </c>
      <c r="K41" s="485">
        <f t="shared" si="4"/>
        <v>5.9311452015697466</v>
      </c>
      <c r="L41" s="2309">
        <v>5.2993265993265988</v>
      </c>
    </row>
    <row r="42" spans="1:18" ht="25.5" customHeight="1">
      <c r="A42" s="495">
        <v>21</v>
      </c>
      <c r="B42" s="3024" t="s">
        <v>2227</v>
      </c>
      <c r="C42" s="3035">
        <v>0.35199999999999998</v>
      </c>
      <c r="D42" s="3036">
        <v>6.2539999999999996</v>
      </c>
      <c r="E42" s="3036">
        <v>0</v>
      </c>
      <c r="F42" s="3036">
        <v>0.23</v>
      </c>
      <c r="G42" s="3036">
        <v>0.70099999999999996</v>
      </c>
      <c r="H42" s="3036">
        <v>7.149</v>
      </c>
      <c r="I42" s="3025">
        <f>C42+D42+E42+F42+G42+H42</f>
        <v>14.686</v>
      </c>
      <c r="J42" s="3028">
        <f>867.61-10</f>
        <v>857.61</v>
      </c>
      <c r="K42" s="485">
        <f t="shared" si="4"/>
        <v>5.8396431976031593</v>
      </c>
      <c r="L42" s="2309">
        <v>5.300297073509892</v>
      </c>
    </row>
    <row r="43" spans="1:18" ht="25.5" customHeight="1">
      <c r="A43" s="495">
        <v>22</v>
      </c>
      <c r="B43" s="3024" t="s">
        <v>2012</v>
      </c>
      <c r="C43" s="3035">
        <v>2.706</v>
      </c>
      <c r="D43" s="3036">
        <v>0.45800000000000002</v>
      </c>
      <c r="E43" s="3036">
        <v>0</v>
      </c>
      <c r="F43" s="3036">
        <v>7.8E-2</v>
      </c>
      <c r="G43" s="3036">
        <v>0.378</v>
      </c>
      <c r="H43" s="3036">
        <v>4.5369999999999999</v>
      </c>
      <c r="I43" s="3025">
        <f>C43+D43+E43+F43+G43+H43</f>
        <v>8.157</v>
      </c>
      <c r="J43" s="3028">
        <v>444.71</v>
      </c>
      <c r="K43" s="485">
        <f t="shared" si="4"/>
        <v>5.4518818192963092</v>
      </c>
      <c r="L43" s="2309">
        <v>5.0012740476493818</v>
      </c>
    </row>
    <row r="44" spans="1:18" ht="25.5" customHeight="1">
      <c r="A44" s="495">
        <v>23</v>
      </c>
      <c r="B44" s="3024" t="s">
        <v>1344</v>
      </c>
      <c r="C44" s="3035">
        <v>3.2000000000000001E-2</v>
      </c>
      <c r="D44" s="3036">
        <v>4.9770000000000003</v>
      </c>
      <c r="E44" s="3036">
        <v>3.2669999999999999</v>
      </c>
      <c r="F44" s="3036">
        <v>2.069</v>
      </c>
      <c r="G44" s="3036">
        <v>5.9880000000000004</v>
      </c>
      <c r="H44" s="3036">
        <v>29.099</v>
      </c>
      <c r="I44" s="3025">
        <f>C44+D44+E44+F44+G44+H44</f>
        <v>45.432000000000002</v>
      </c>
      <c r="J44" s="3028">
        <f>2743.78-15.48-20-20.42</f>
        <v>2687.88</v>
      </c>
      <c r="K44" s="485">
        <f t="shared" si="4"/>
        <v>5.9162704701531954</v>
      </c>
      <c r="L44" s="2309">
        <v>5.3348278299505196</v>
      </c>
    </row>
    <row r="45" spans="1:18" ht="25.5" customHeight="1">
      <c r="A45" s="495">
        <v>24</v>
      </c>
      <c r="B45" s="3024" t="s">
        <v>1347</v>
      </c>
      <c r="C45" s="3020"/>
      <c r="D45" s="3022"/>
      <c r="E45" s="3022"/>
      <c r="F45" s="3022"/>
      <c r="G45" s="3022"/>
      <c r="H45" s="3022"/>
      <c r="I45" s="3022"/>
      <c r="J45" s="485"/>
      <c r="K45" s="485"/>
      <c r="L45" s="2309"/>
    </row>
    <row r="46" spans="1:18" ht="25.5" customHeight="1">
      <c r="A46" s="495">
        <v>25</v>
      </c>
      <c r="B46" s="3024" t="s">
        <v>2016</v>
      </c>
      <c r="C46" s="3020"/>
      <c r="D46" s="3022"/>
      <c r="E46" s="3022"/>
      <c r="F46" s="3022"/>
      <c r="G46" s="3022"/>
      <c r="H46" s="3022"/>
      <c r="I46" s="3022"/>
      <c r="J46" s="485"/>
      <c r="K46" s="485"/>
      <c r="L46" s="2309"/>
    </row>
    <row r="47" spans="1:18" ht="25.5" customHeight="1">
      <c r="A47" s="495">
        <v>26</v>
      </c>
      <c r="B47" s="3024" t="s">
        <v>1345</v>
      </c>
      <c r="C47" s="3020"/>
      <c r="D47" s="3022"/>
      <c r="E47" s="3022"/>
      <c r="F47" s="3022"/>
      <c r="G47" s="3022"/>
      <c r="H47" s="3022"/>
      <c r="I47" s="3022"/>
      <c r="J47" s="485"/>
      <c r="K47" s="485"/>
      <c r="L47" s="2309"/>
    </row>
    <row r="48" spans="1:18" ht="25.5" customHeight="1">
      <c r="A48" s="495">
        <v>27</v>
      </c>
      <c r="B48" s="3024" t="s">
        <v>2228</v>
      </c>
      <c r="C48" s="3020"/>
      <c r="D48" s="3022"/>
      <c r="E48" s="3022"/>
      <c r="F48" s="3022"/>
      <c r="G48" s="3022"/>
      <c r="H48" s="3022"/>
      <c r="I48" s="3022"/>
      <c r="J48" s="485"/>
      <c r="K48" s="485"/>
      <c r="L48" s="2309"/>
    </row>
    <row r="49" spans="1:14" ht="25.5" customHeight="1">
      <c r="A49" s="495">
        <v>28</v>
      </c>
      <c r="B49" s="3024" t="s">
        <v>2017</v>
      </c>
      <c r="C49" s="3020">
        <v>0</v>
      </c>
      <c r="D49" s="3022">
        <v>0</v>
      </c>
      <c r="E49" s="3022">
        <v>3.4000000000000002E-2</v>
      </c>
      <c r="F49" s="3022">
        <v>0</v>
      </c>
      <c r="G49" s="3022">
        <v>0</v>
      </c>
      <c r="H49" s="3022">
        <v>0.31</v>
      </c>
      <c r="I49" s="3022">
        <f>SUM(C49:H49)</f>
        <v>0.34399999999999997</v>
      </c>
      <c r="J49" s="485">
        <f>I49*4.5*10</f>
        <v>15.479999999999999</v>
      </c>
      <c r="K49" s="485">
        <f>J49/I49/10</f>
        <v>4.5</v>
      </c>
      <c r="L49" s="2309">
        <v>4.4968354430379751</v>
      </c>
    </row>
    <row r="50" spans="1:14" ht="25.5" customHeight="1">
      <c r="A50" s="495"/>
      <c r="B50" s="3026" t="s">
        <v>833</v>
      </c>
      <c r="C50" s="3034">
        <f t="shared" ref="C50:H50" si="5">SUM(C35:C49)</f>
        <v>4.75</v>
      </c>
      <c r="D50" s="3027">
        <f t="shared" si="5"/>
        <v>19.646999999999998</v>
      </c>
      <c r="E50" s="3027">
        <f t="shared" si="5"/>
        <v>5.5449999999999999</v>
      </c>
      <c r="F50" s="3027">
        <f t="shared" si="5"/>
        <v>3.11</v>
      </c>
      <c r="G50" s="3027">
        <f t="shared" si="5"/>
        <v>11.908000000000001</v>
      </c>
      <c r="H50" s="3027">
        <f t="shared" si="5"/>
        <v>47.022000000000006</v>
      </c>
      <c r="I50" s="3027">
        <f>SUM(I35:I49)</f>
        <v>91.981999999999999</v>
      </c>
      <c r="J50" s="488">
        <f>SUM(J35:J49)</f>
        <v>5321.11</v>
      </c>
      <c r="K50" s="488">
        <f>J50/I50/10</f>
        <v>5.7849470548585593</v>
      </c>
      <c r="L50" s="484">
        <v>5.2971273504186964</v>
      </c>
      <c r="M50" s="9">
        <f>I50+M33</f>
        <v>322.00200000000001</v>
      </c>
      <c r="N50" s="6">
        <f>M50/L50</f>
        <v>60.788042027071199</v>
      </c>
    </row>
    <row r="51" spans="1:14" ht="25.5" customHeight="1">
      <c r="A51" s="495"/>
      <c r="B51" s="3017" t="s">
        <v>2018</v>
      </c>
      <c r="C51" s="3020"/>
      <c r="D51" s="3022"/>
      <c r="E51" s="3022"/>
      <c r="F51" s="3022"/>
      <c r="G51" s="3022"/>
      <c r="H51" s="3022"/>
      <c r="I51" s="3022"/>
      <c r="J51" s="485"/>
      <c r="K51" s="485"/>
      <c r="L51" s="2309"/>
    </row>
    <row r="52" spans="1:14" ht="25.5" customHeight="1">
      <c r="A52" s="495">
        <v>29</v>
      </c>
      <c r="B52" s="3024" t="s">
        <v>999</v>
      </c>
      <c r="C52" s="3020"/>
      <c r="D52" s="3022"/>
      <c r="E52" s="3022"/>
      <c r="F52" s="3022"/>
      <c r="G52" s="3022"/>
      <c r="H52" s="3022"/>
      <c r="I52" s="3022"/>
      <c r="J52" s="485"/>
      <c r="K52" s="485"/>
      <c r="L52" s="2309"/>
    </row>
    <row r="53" spans="1:14" ht="25.5" customHeight="1">
      <c r="A53" s="495">
        <v>30</v>
      </c>
      <c r="B53" s="3024" t="s">
        <v>1344</v>
      </c>
      <c r="C53" s="3035">
        <v>19.484000000000002</v>
      </c>
      <c r="D53" s="3036">
        <v>0</v>
      </c>
      <c r="E53" s="3036">
        <v>0</v>
      </c>
      <c r="F53" s="3036">
        <v>0</v>
      </c>
      <c r="G53" s="3036">
        <v>22.4</v>
      </c>
      <c r="H53" s="3036">
        <v>25.63</v>
      </c>
      <c r="I53" s="3025">
        <f>C53+D53+E53+F53+G53+H53</f>
        <v>67.513999999999996</v>
      </c>
      <c r="J53" s="3028">
        <f>3865.49-210.89-8.08</f>
        <v>3646.52</v>
      </c>
      <c r="K53" s="485">
        <f>J53/I53/10</f>
        <v>5.4011316171460733</v>
      </c>
      <c r="L53" s="2309">
        <v>5.1056049098060488</v>
      </c>
    </row>
    <row r="54" spans="1:14" ht="25.5" customHeight="1">
      <c r="A54" s="495">
        <v>31</v>
      </c>
      <c r="B54" s="3024" t="s">
        <v>1345</v>
      </c>
      <c r="C54" s="3035">
        <v>15.368</v>
      </c>
      <c r="D54" s="3036">
        <v>16.303000000000001</v>
      </c>
      <c r="E54" s="3036">
        <v>0</v>
      </c>
      <c r="F54" s="3036">
        <v>0</v>
      </c>
      <c r="G54" s="3036">
        <v>0</v>
      </c>
      <c r="H54" s="3036">
        <v>38.979999999999997</v>
      </c>
      <c r="I54" s="3025">
        <f>C54+D54+E54+F54+G54+H54</f>
        <v>70.650999999999996</v>
      </c>
      <c r="J54" s="3028">
        <f>4453.71-24.65-44.54</f>
        <v>4384.5200000000004</v>
      </c>
      <c r="K54" s="485">
        <f>J54/I54/10</f>
        <v>6.205885267016745</v>
      </c>
      <c r="L54" s="2309">
        <v>5.6764498336669602</v>
      </c>
    </row>
    <row r="55" spans="1:14" ht="25.5" customHeight="1">
      <c r="A55" s="495">
        <v>32</v>
      </c>
      <c r="B55" s="3024" t="s">
        <v>1346</v>
      </c>
      <c r="C55" s="3020"/>
      <c r="D55" s="3022"/>
      <c r="E55" s="3022"/>
      <c r="F55" s="3022"/>
      <c r="G55" s="3022"/>
      <c r="H55" s="3022"/>
      <c r="I55" s="3022"/>
      <c r="J55" s="485"/>
      <c r="K55" s="485"/>
      <c r="L55" s="2309"/>
    </row>
    <row r="56" spans="1:14" ht="25.5" customHeight="1">
      <c r="A56" s="495">
        <v>33</v>
      </c>
      <c r="B56" s="3024" t="s">
        <v>1347</v>
      </c>
      <c r="C56" s="3035">
        <v>61.445</v>
      </c>
      <c r="D56" s="3036">
        <v>0</v>
      </c>
      <c r="E56" s="3036">
        <v>0</v>
      </c>
      <c r="F56" s="3036">
        <v>0</v>
      </c>
      <c r="G56" s="3036">
        <v>0</v>
      </c>
      <c r="H56" s="3036">
        <v>0</v>
      </c>
      <c r="I56" s="3025">
        <f>C56+D56+E56+F56+G56+H56</f>
        <v>61.445</v>
      </c>
      <c r="J56" s="3028">
        <f>3046.74-430.53</f>
        <v>2616.21</v>
      </c>
      <c r="K56" s="485">
        <f>J56/I56/10</f>
        <v>4.2578077955895512</v>
      </c>
      <c r="L56" s="2309">
        <v>4.8005180395326628</v>
      </c>
    </row>
    <row r="57" spans="1:14" ht="25.5" customHeight="1">
      <c r="A57" s="495">
        <v>34</v>
      </c>
      <c r="B57" s="3024" t="s">
        <v>2016</v>
      </c>
      <c r="C57" s="3020"/>
      <c r="D57" s="3022"/>
      <c r="E57" s="3022"/>
      <c r="F57" s="3022"/>
      <c r="G57" s="3022"/>
      <c r="H57" s="3022"/>
      <c r="I57" s="3022"/>
      <c r="J57" s="485"/>
      <c r="K57" s="485"/>
      <c r="L57" s="2309"/>
    </row>
    <row r="58" spans="1:14" ht="25.5" customHeight="1">
      <c r="A58" s="495">
        <v>35</v>
      </c>
      <c r="B58" s="3024" t="s">
        <v>2229</v>
      </c>
      <c r="C58" s="3020"/>
      <c r="D58" s="3022"/>
      <c r="E58" s="3022"/>
      <c r="F58" s="3022"/>
      <c r="G58" s="3022"/>
      <c r="H58" s="3022"/>
      <c r="I58" s="3022"/>
      <c r="J58" s="485"/>
      <c r="K58" s="485"/>
      <c r="L58" s="2309"/>
    </row>
    <row r="59" spans="1:14" ht="25.5" customHeight="1">
      <c r="A59" s="495">
        <v>36</v>
      </c>
      <c r="B59" s="3024" t="s">
        <v>2017</v>
      </c>
      <c r="C59" s="3022">
        <f>0.205+0.536</f>
        <v>0.74099999999999999</v>
      </c>
      <c r="D59" s="3022">
        <v>0</v>
      </c>
      <c r="E59" s="3022">
        <v>0</v>
      </c>
      <c r="F59" s="3022">
        <v>0</v>
      </c>
      <c r="G59" s="3022">
        <v>1.204</v>
      </c>
      <c r="H59" s="3022">
        <v>2.8479999999999999</v>
      </c>
      <c r="I59" s="3022">
        <f>SUM(C59:H59)</f>
        <v>4.7929999999999993</v>
      </c>
      <c r="J59" s="485">
        <f>I59*4.4*10</f>
        <v>210.892</v>
      </c>
      <c r="K59" s="485">
        <f>J59/I59/10</f>
        <v>4.4000000000000004</v>
      </c>
      <c r="L59" s="484">
        <v>4.4006849315068486</v>
      </c>
    </row>
    <row r="60" spans="1:14" ht="25.5" customHeight="1">
      <c r="A60" s="495" t="s">
        <v>1415</v>
      </c>
      <c r="B60" s="3026" t="s">
        <v>2007</v>
      </c>
      <c r="C60" s="3027">
        <f t="shared" ref="C60:J60" si="6">SUM(C52:C59)</f>
        <v>97.037999999999997</v>
      </c>
      <c r="D60" s="3027">
        <f t="shared" si="6"/>
        <v>16.303000000000001</v>
      </c>
      <c r="E60" s="3027">
        <f t="shared" si="6"/>
        <v>0</v>
      </c>
      <c r="F60" s="3027">
        <f t="shared" si="6"/>
        <v>0</v>
      </c>
      <c r="G60" s="3027">
        <f t="shared" si="6"/>
        <v>23.603999999999999</v>
      </c>
      <c r="H60" s="3027">
        <f t="shared" si="6"/>
        <v>67.457999999999998</v>
      </c>
      <c r="I60" s="3027">
        <f t="shared" si="6"/>
        <v>204.40299999999999</v>
      </c>
      <c r="J60" s="488">
        <f t="shared" si="6"/>
        <v>10858.142</v>
      </c>
      <c r="K60" s="488">
        <f>J60/I60/10</f>
        <v>5.3121245774279249</v>
      </c>
      <c r="L60" s="484">
        <v>5.2108558051735443</v>
      </c>
    </row>
    <row r="61" spans="1:14" ht="25.5" customHeight="1">
      <c r="A61" s="495"/>
      <c r="B61" s="3017" t="s">
        <v>260</v>
      </c>
      <c r="C61" s="3034"/>
      <c r="D61" s="3027"/>
      <c r="E61" s="3027"/>
      <c r="F61" s="3027"/>
      <c r="G61" s="3027"/>
      <c r="H61" s="3027"/>
      <c r="I61" s="3027"/>
      <c r="J61" s="485"/>
      <c r="K61" s="485"/>
      <c r="L61" s="2309"/>
    </row>
    <row r="62" spans="1:14" ht="25.5" customHeight="1">
      <c r="A62" s="495">
        <v>33</v>
      </c>
      <c r="B62" s="3024" t="s">
        <v>995</v>
      </c>
      <c r="C62" s="3020"/>
      <c r="D62" s="3022"/>
      <c r="E62" s="3022"/>
      <c r="F62" s="3022"/>
      <c r="G62" s="3022"/>
      <c r="H62" s="3022"/>
      <c r="I62" s="3022"/>
      <c r="J62" s="485"/>
      <c r="K62" s="485"/>
      <c r="L62" s="2309"/>
    </row>
    <row r="63" spans="1:14" ht="25.5" customHeight="1">
      <c r="A63" s="495">
        <v>34</v>
      </c>
      <c r="B63" s="3024" t="s">
        <v>818</v>
      </c>
      <c r="C63" s="3020"/>
      <c r="D63" s="3022"/>
      <c r="E63" s="3022"/>
      <c r="F63" s="3022"/>
      <c r="G63" s="3022"/>
      <c r="H63" s="3022"/>
      <c r="I63" s="3022"/>
      <c r="J63" s="485"/>
      <c r="K63" s="485"/>
      <c r="L63" s="2309"/>
    </row>
    <row r="64" spans="1:14" ht="25.5" customHeight="1">
      <c r="A64" s="495">
        <v>35</v>
      </c>
      <c r="B64" s="3024" t="s">
        <v>378</v>
      </c>
      <c r="C64" s="3020"/>
      <c r="D64" s="3022"/>
      <c r="E64" s="3022"/>
      <c r="F64" s="3022"/>
      <c r="G64" s="3022"/>
      <c r="H64" s="3022"/>
      <c r="I64" s="3022"/>
      <c r="J64" s="485"/>
      <c r="K64" s="485"/>
      <c r="L64" s="2309"/>
    </row>
    <row r="65" spans="1:12" ht="20.25" hidden="1">
      <c r="A65" s="495"/>
      <c r="B65" s="3026" t="s">
        <v>2007</v>
      </c>
      <c r="C65" s="3034"/>
      <c r="D65" s="3027"/>
      <c r="E65" s="3027"/>
      <c r="F65" s="3027"/>
      <c r="G65" s="3027"/>
      <c r="H65" s="3027"/>
      <c r="I65" s="3027"/>
      <c r="J65" s="488"/>
      <c r="K65" s="488"/>
      <c r="L65" s="484"/>
    </row>
    <row r="66" spans="1:12" ht="20.25" hidden="1">
      <c r="A66" s="495"/>
      <c r="B66" s="3017" t="s">
        <v>261</v>
      </c>
      <c r="C66" s="3034">
        <v>0</v>
      </c>
      <c r="D66" s="3027">
        <v>0</v>
      </c>
      <c r="E66" s="3027"/>
      <c r="F66" s="3027">
        <v>0</v>
      </c>
      <c r="G66" s="3027">
        <v>0</v>
      </c>
      <c r="H66" s="3027">
        <v>0</v>
      </c>
      <c r="I66" s="3027">
        <v>0</v>
      </c>
      <c r="J66" s="488">
        <v>0</v>
      </c>
      <c r="K66" s="488">
        <v>0</v>
      </c>
      <c r="L66" s="2309">
        <v>0</v>
      </c>
    </row>
    <row r="67" spans="1:12" ht="20.25" hidden="1">
      <c r="A67" s="495"/>
      <c r="B67" s="3030" t="s">
        <v>262</v>
      </c>
      <c r="C67" s="3020"/>
      <c r="D67" s="3022"/>
      <c r="E67" s="3022"/>
      <c r="F67" s="3022"/>
      <c r="G67" s="3022"/>
      <c r="H67" s="3022"/>
      <c r="I67" s="3022"/>
      <c r="J67" s="485"/>
      <c r="K67" s="485"/>
      <c r="L67" s="2309"/>
    </row>
    <row r="68" spans="1:12" ht="20.25" hidden="1">
      <c r="A68" s="495"/>
      <c r="B68" s="3030" t="s">
        <v>263</v>
      </c>
      <c r="C68" s="3020"/>
      <c r="D68" s="3022"/>
      <c r="E68" s="3022"/>
      <c r="F68" s="3022"/>
      <c r="G68" s="3022"/>
      <c r="H68" s="3022"/>
      <c r="I68" s="3022"/>
      <c r="J68" s="485"/>
      <c r="K68" s="485"/>
      <c r="L68" s="484"/>
    </row>
    <row r="69" spans="1:12" ht="20.25" hidden="1">
      <c r="A69" s="495"/>
      <c r="B69" s="3017" t="s">
        <v>264</v>
      </c>
      <c r="C69" s="3034">
        <f t="shared" ref="C69:I69" si="7">C33+C50+C60+C66</f>
        <v>163.108</v>
      </c>
      <c r="D69" s="3027">
        <f t="shared" si="7"/>
        <v>165.58199999999999</v>
      </c>
      <c r="E69" s="3027"/>
      <c r="F69" s="3027">
        <f t="shared" si="7"/>
        <v>70.336000000000013</v>
      </c>
      <c r="G69" s="3027">
        <f t="shared" si="7"/>
        <v>123.01700000000001</v>
      </c>
      <c r="H69" s="3027">
        <f t="shared" si="7"/>
        <v>206.29600000000002</v>
      </c>
      <c r="I69" s="3027">
        <f t="shared" si="7"/>
        <v>817.65</v>
      </c>
      <c r="J69" s="488">
        <f>+J66+J60+J50+J33</f>
        <v>35978.072</v>
      </c>
      <c r="K69" s="488">
        <f>+J69/I69/10</f>
        <v>4.4001800281293955</v>
      </c>
      <c r="L69" s="484">
        <v>3.396842818654676</v>
      </c>
    </row>
    <row r="70" spans="1:12" ht="20.25" hidden="1">
      <c r="A70" s="495"/>
      <c r="B70" s="3017"/>
      <c r="C70" s="3034"/>
      <c r="D70" s="3027"/>
      <c r="E70" s="3027"/>
      <c r="F70" s="3027"/>
      <c r="G70" s="3027"/>
      <c r="H70" s="3027"/>
      <c r="I70" s="3027"/>
      <c r="J70" s="488"/>
      <c r="K70" s="488"/>
      <c r="L70" s="2309"/>
    </row>
    <row r="71" spans="1:12" ht="20.25" hidden="1">
      <c r="A71" s="495"/>
      <c r="B71" s="3030" t="s">
        <v>2148</v>
      </c>
      <c r="C71" s="3020">
        <v>247.17</v>
      </c>
      <c r="D71" s="3022">
        <v>155.35</v>
      </c>
      <c r="E71" s="3022"/>
      <c r="F71" s="3022">
        <v>125.68</v>
      </c>
      <c r="G71" s="3022">
        <v>82.37</v>
      </c>
      <c r="H71" s="3022">
        <v>193.47</v>
      </c>
      <c r="I71" s="3027">
        <f>SUM(C71:H71)</f>
        <v>804.04000000000008</v>
      </c>
      <c r="J71" s="485"/>
      <c r="K71" s="485"/>
      <c r="L71" s="2309"/>
    </row>
    <row r="72" spans="1:12" ht="20.25" hidden="1">
      <c r="A72" s="495"/>
      <c r="B72" s="3030"/>
      <c r="C72" s="3020"/>
      <c r="D72" s="3022"/>
      <c r="E72" s="3022"/>
      <c r="F72" s="3022"/>
      <c r="G72" s="3022"/>
      <c r="H72" s="3022"/>
      <c r="I72" s="3027"/>
      <c r="J72" s="485"/>
      <c r="K72" s="485"/>
      <c r="L72" s="2309"/>
    </row>
    <row r="73" spans="1:12" ht="20.25" hidden="1">
      <c r="A73" s="495"/>
      <c r="B73" s="3030" t="s">
        <v>265</v>
      </c>
      <c r="C73" s="3020">
        <f>+C71-C69</f>
        <v>84.061999999999983</v>
      </c>
      <c r="D73" s="3022">
        <f>+D71-D69</f>
        <v>-10.231999999999999</v>
      </c>
      <c r="E73" s="3022"/>
      <c r="F73" s="3022">
        <f>+F71-F69</f>
        <v>55.343999999999994</v>
      </c>
      <c r="G73" s="3022">
        <f>+G71-G69</f>
        <v>-40.647000000000006</v>
      </c>
      <c r="H73" s="3022">
        <f>+H71-H69</f>
        <v>-12.826000000000022</v>
      </c>
      <c r="I73" s="3027">
        <f>SUM(C73:H73)</f>
        <v>75.700999999999951</v>
      </c>
      <c r="J73" s="485"/>
      <c r="K73" s="485"/>
      <c r="L73" s="2309"/>
    </row>
    <row r="74" spans="1:12" ht="20.25" hidden="1">
      <c r="A74" s="495"/>
      <c r="B74" s="3030"/>
      <c r="C74" s="3020"/>
      <c r="D74" s="3022"/>
      <c r="E74" s="3022"/>
      <c r="F74" s="3022"/>
      <c r="G74" s="3022"/>
      <c r="H74" s="3022"/>
      <c r="I74" s="3027"/>
      <c r="J74" s="485"/>
      <c r="K74" s="485"/>
      <c r="L74" s="2309"/>
    </row>
    <row r="75" spans="1:12" ht="20.25" hidden="1">
      <c r="A75" s="495"/>
      <c r="B75" s="3030" t="s">
        <v>266</v>
      </c>
      <c r="C75" s="3034">
        <f t="shared" ref="C75:I75" si="8">+C73/C71</f>
        <v>0.34009790832220732</v>
      </c>
      <c r="D75" s="3027">
        <f t="shared" si="8"/>
        <v>-6.5864177663340837E-2</v>
      </c>
      <c r="E75" s="3027"/>
      <c r="F75" s="3027">
        <f t="shared" si="8"/>
        <v>0.44035646085295982</v>
      </c>
      <c r="G75" s="3027">
        <f t="shared" si="8"/>
        <v>-0.49346849581158192</v>
      </c>
      <c r="H75" s="3027">
        <f t="shared" si="8"/>
        <v>-6.6294515945624757E-2</v>
      </c>
      <c r="I75" s="3027">
        <f t="shared" si="8"/>
        <v>9.4150788517984113E-2</v>
      </c>
      <c r="J75" s="485"/>
      <c r="K75" s="485"/>
      <c r="L75" s="480"/>
    </row>
    <row r="76" spans="1:12" s="348" customFormat="1" ht="21.75" hidden="1" customHeight="1">
      <c r="A76" s="495"/>
      <c r="B76" s="459"/>
      <c r="C76" s="3037"/>
      <c r="D76" s="3022"/>
      <c r="E76" s="3022"/>
      <c r="F76" s="3022"/>
      <c r="G76" s="3022"/>
      <c r="H76" s="3022"/>
      <c r="I76" s="3022"/>
      <c r="J76" s="485"/>
      <c r="K76" s="485"/>
      <c r="L76" s="480"/>
    </row>
    <row r="77" spans="1:12" s="348" customFormat="1" ht="20.25" hidden="1">
      <c r="A77" s="495"/>
      <c r="B77" s="459"/>
      <c r="C77" s="3037"/>
      <c r="D77" s="3022"/>
      <c r="E77" s="3022"/>
      <c r="F77" s="3022"/>
      <c r="G77" s="3022"/>
      <c r="H77" s="3022"/>
      <c r="I77" s="3022"/>
      <c r="J77" s="485"/>
      <c r="K77" s="485"/>
      <c r="L77" s="480"/>
    </row>
    <row r="78" spans="1:12" s="348" customFormat="1" ht="20.25" hidden="1">
      <c r="A78" s="495"/>
      <c r="B78" s="459"/>
      <c r="C78" s="3037"/>
      <c r="D78" s="3022"/>
      <c r="E78" s="3022"/>
      <c r="F78" s="3022"/>
      <c r="G78" s="3022"/>
      <c r="H78" s="3022"/>
      <c r="I78" s="3022"/>
      <c r="J78" s="485"/>
      <c r="K78" s="485"/>
      <c r="L78" s="480"/>
    </row>
    <row r="79" spans="1:12" ht="20.25" hidden="1">
      <c r="A79" s="495"/>
      <c r="B79" s="459"/>
      <c r="C79" s="3037"/>
      <c r="D79" s="3022"/>
      <c r="E79" s="3022"/>
      <c r="F79" s="3022"/>
      <c r="G79" s="3022"/>
      <c r="H79" s="3022"/>
      <c r="I79" s="3022"/>
      <c r="J79" s="485"/>
      <c r="K79" s="485"/>
      <c r="L79" s="480"/>
    </row>
    <row r="80" spans="1:12" ht="20.25" hidden="1">
      <c r="A80" s="495"/>
      <c r="B80" s="459"/>
      <c r="C80" s="3037"/>
      <c r="D80" s="3022"/>
      <c r="E80" s="3022"/>
      <c r="F80" s="3022"/>
      <c r="G80" s="3022"/>
      <c r="H80" s="3022"/>
      <c r="I80" s="3022"/>
      <c r="J80" s="485"/>
      <c r="K80" s="485"/>
      <c r="L80" s="480"/>
    </row>
    <row r="81" spans="1:12" ht="20.25" hidden="1">
      <c r="A81" s="495"/>
      <c r="B81" s="459"/>
      <c r="C81" s="3037"/>
      <c r="D81" s="3022"/>
      <c r="E81" s="3022"/>
      <c r="F81" s="3022"/>
      <c r="G81" s="3022"/>
      <c r="H81" s="3022"/>
      <c r="I81" s="3022"/>
      <c r="J81" s="485"/>
      <c r="K81" s="485"/>
      <c r="L81" s="480"/>
    </row>
    <row r="82" spans="1:12" ht="20.25" hidden="1">
      <c r="A82" s="495"/>
      <c r="B82" s="459"/>
      <c r="C82" s="3037"/>
      <c r="D82" s="3022"/>
      <c r="E82" s="3022"/>
      <c r="F82" s="3022"/>
      <c r="G82" s="3022"/>
      <c r="H82" s="3022"/>
      <c r="I82" s="3022"/>
      <c r="J82" s="485"/>
      <c r="K82" s="485"/>
      <c r="L82" s="480"/>
    </row>
    <row r="83" spans="1:12" ht="20.25" hidden="1">
      <c r="A83" s="495"/>
      <c r="B83" s="459"/>
      <c r="C83" s="3037"/>
      <c r="D83" s="3022"/>
      <c r="E83" s="3022"/>
      <c r="F83" s="3022"/>
      <c r="G83" s="3022"/>
      <c r="H83" s="3022"/>
      <c r="I83" s="3022"/>
      <c r="J83" s="485"/>
      <c r="K83" s="485"/>
      <c r="L83" s="480"/>
    </row>
    <row r="84" spans="1:12" ht="20.25" hidden="1">
      <c r="A84" s="495"/>
      <c r="B84" s="459" t="s">
        <v>2053</v>
      </c>
      <c r="C84" s="3037">
        <f>49.06+116.56+81.58</f>
        <v>247.2</v>
      </c>
      <c r="D84" s="3022">
        <v>155.35</v>
      </c>
      <c r="E84" s="3022"/>
      <c r="F84" s="3022">
        <f>87.19+20.57+17.92</f>
        <v>125.67999999999999</v>
      </c>
      <c r="G84" s="3022">
        <f>45+12.03+25.34</f>
        <v>82.37</v>
      </c>
      <c r="H84" s="3022">
        <f>130.5+44.55+18.42</f>
        <v>193.47000000000003</v>
      </c>
      <c r="I84" s="3022">
        <f>SUM(C84:H84)</f>
        <v>804.06999999999994</v>
      </c>
      <c r="J84" s="485"/>
      <c r="K84" s="485"/>
      <c r="L84" s="480"/>
    </row>
    <row r="85" spans="1:12" ht="20.25" hidden="1">
      <c r="A85" s="495"/>
      <c r="B85" s="459" t="s">
        <v>334</v>
      </c>
      <c r="C85" s="3037">
        <f>38.82+75.26+18.36</f>
        <v>132.44</v>
      </c>
      <c r="D85" s="3022">
        <v>100.43</v>
      </c>
      <c r="E85" s="3022"/>
      <c r="F85" s="3022">
        <f>33.69+12.28+8.7</f>
        <v>54.67</v>
      </c>
      <c r="G85" s="3022">
        <f>32.37+7.52+14.91</f>
        <v>54.8</v>
      </c>
      <c r="H85" s="3022">
        <f>10.46+30.01+102.04</f>
        <v>142.51</v>
      </c>
      <c r="I85" s="3022">
        <f>SUM(C85:H85)</f>
        <v>484.85</v>
      </c>
      <c r="J85" s="485"/>
      <c r="K85" s="485"/>
      <c r="L85" s="480"/>
    </row>
    <row r="86" spans="1:12" ht="11.25" customHeight="1">
      <c r="A86" s="495"/>
      <c r="B86" s="459"/>
      <c r="C86" s="3037"/>
      <c r="D86" s="3022"/>
      <c r="E86" s="3022"/>
      <c r="F86" s="3022"/>
      <c r="G86" s="3022"/>
      <c r="H86" s="3022"/>
      <c r="I86" s="3022"/>
      <c r="J86" s="485"/>
      <c r="K86" s="485"/>
      <c r="L86" s="480"/>
    </row>
    <row r="87" spans="1:12" ht="20.25">
      <c r="A87" s="495"/>
      <c r="B87" s="3017" t="s">
        <v>261</v>
      </c>
      <c r="C87" s="3037"/>
      <c r="D87" s="3022"/>
      <c r="E87" s="3022"/>
      <c r="F87" s="3022"/>
      <c r="G87" s="3022"/>
      <c r="H87" s="3022"/>
      <c r="I87" s="3022"/>
      <c r="J87" s="485"/>
      <c r="K87" s="485"/>
      <c r="L87" s="480"/>
    </row>
    <row r="88" spans="1:12" ht="20.25">
      <c r="A88" s="495"/>
      <c r="B88" s="3030" t="s">
        <v>262</v>
      </c>
      <c r="C88" s="3037"/>
      <c r="D88" s="3022"/>
      <c r="E88" s="3022"/>
      <c r="F88" s="3022"/>
      <c r="G88" s="3022"/>
      <c r="H88" s="3022"/>
      <c r="I88" s="3022"/>
      <c r="J88" s="485"/>
      <c r="K88" s="485"/>
      <c r="L88" s="480"/>
    </row>
    <row r="89" spans="1:12" ht="20.25">
      <c r="A89" s="495"/>
      <c r="B89" s="3030" t="s">
        <v>263</v>
      </c>
      <c r="C89" s="3037"/>
      <c r="D89" s="3022"/>
      <c r="E89" s="3022"/>
      <c r="F89" s="3022"/>
      <c r="G89" s="3022"/>
      <c r="H89" s="3022"/>
      <c r="I89" s="3022"/>
      <c r="J89" s="485"/>
      <c r="K89" s="485"/>
      <c r="L89" s="484"/>
    </row>
    <row r="90" spans="1:12" ht="24" customHeight="1">
      <c r="A90" s="495"/>
      <c r="B90" s="3017" t="s">
        <v>264</v>
      </c>
      <c r="C90" s="3034">
        <f t="shared" ref="C90:J90" si="9">C60+C50+C33</f>
        <v>163.108</v>
      </c>
      <c r="D90" s="3027">
        <f t="shared" si="9"/>
        <v>165.58199999999999</v>
      </c>
      <c r="E90" s="3027">
        <f t="shared" si="9"/>
        <v>89.310999999999979</v>
      </c>
      <c r="F90" s="3027">
        <f t="shared" si="9"/>
        <v>70.336000000000013</v>
      </c>
      <c r="G90" s="3027">
        <f t="shared" si="9"/>
        <v>123.01700000000001</v>
      </c>
      <c r="H90" s="3027">
        <f t="shared" si="9"/>
        <v>206.29600000000002</v>
      </c>
      <c r="I90" s="3027">
        <f t="shared" si="9"/>
        <v>817.65</v>
      </c>
      <c r="J90" s="488">
        <f t="shared" si="9"/>
        <v>35978.072</v>
      </c>
      <c r="K90" s="488">
        <f>J90/I90/10</f>
        <v>4.4001800281293955</v>
      </c>
      <c r="L90" s="484">
        <v>3.8612907281554056</v>
      </c>
    </row>
    <row r="91" spans="1:12" ht="24" customHeight="1">
      <c r="A91" s="495"/>
      <c r="B91" s="3030" t="s">
        <v>2148</v>
      </c>
      <c r="C91" s="3034">
        <v>268.37400000000002</v>
      </c>
      <c r="D91" s="3027">
        <v>243.702</v>
      </c>
      <c r="E91" s="3027">
        <v>246.05799999999999</v>
      </c>
      <c r="F91" s="3027">
        <v>179.267</v>
      </c>
      <c r="G91" s="3027">
        <v>176.69399999999999</v>
      </c>
      <c r="H91" s="3027">
        <v>350.84899999999999</v>
      </c>
      <c r="I91" s="3027">
        <f>SUM(C91:H91)</f>
        <v>1464.944</v>
      </c>
      <c r="J91" s="3027"/>
      <c r="K91" s="3027"/>
      <c r="L91" s="484"/>
    </row>
    <row r="92" spans="1:12" ht="20.25">
      <c r="A92" s="495"/>
      <c r="B92" s="3030" t="s">
        <v>265</v>
      </c>
      <c r="C92" s="3034">
        <f t="shared" ref="C92:I92" si="10">C91-C90</f>
        <v>105.26600000000002</v>
      </c>
      <c r="D92" s="3027">
        <f t="shared" si="10"/>
        <v>78.12</v>
      </c>
      <c r="E92" s="3027">
        <f t="shared" si="10"/>
        <v>156.74700000000001</v>
      </c>
      <c r="F92" s="3027">
        <f t="shared" si="10"/>
        <v>108.93099999999998</v>
      </c>
      <c r="G92" s="3027">
        <f t="shared" si="10"/>
        <v>53.676999999999978</v>
      </c>
      <c r="H92" s="3027">
        <f t="shared" si="10"/>
        <v>144.55299999999997</v>
      </c>
      <c r="I92" s="3027">
        <f t="shared" si="10"/>
        <v>647.29399999999998</v>
      </c>
      <c r="J92" s="3027"/>
      <c r="K92" s="3027"/>
      <c r="L92" s="3034"/>
    </row>
    <row r="93" spans="1:12" ht="20.25">
      <c r="A93" s="495"/>
      <c r="B93" s="3030" t="s">
        <v>266</v>
      </c>
      <c r="C93" s="3585">
        <f t="shared" ref="C93:I93" si="11">C92/C91</f>
        <v>0.39223620768032674</v>
      </c>
      <c r="D93" s="3584">
        <f t="shared" si="11"/>
        <v>0.32055543245439105</v>
      </c>
      <c r="E93" s="3584">
        <f t="shared" si="11"/>
        <v>0.63703273212006928</v>
      </c>
      <c r="F93" s="3584">
        <f t="shared" si="11"/>
        <v>0.6076466945952127</v>
      </c>
      <c r="G93" s="3584">
        <f t="shared" si="11"/>
        <v>0.30378507476201783</v>
      </c>
      <c r="H93" s="3584">
        <f t="shared" si="11"/>
        <v>0.41200915493559898</v>
      </c>
      <c r="I93" s="3584">
        <f t="shared" si="11"/>
        <v>0.44185579790080715</v>
      </c>
      <c r="J93" s="3027"/>
      <c r="K93" s="3027"/>
      <c r="L93" s="3034"/>
    </row>
    <row r="95" spans="1:12">
      <c r="H95" s="6" t="s">
        <v>2294</v>
      </c>
      <c r="I95" s="10">
        <f>I90-I96-I97</f>
        <v>534.09899999999993</v>
      </c>
    </row>
    <row r="96" spans="1:12">
      <c r="H96" s="6" t="s">
        <v>267</v>
      </c>
      <c r="I96" s="10">
        <f>I50-I40-I41+I32+I31+I30+0.697</f>
        <v>79.147999999999996</v>
      </c>
    </row>
    <row r="97" spans="8:9">
      <c r="H97" s="6" t="s">
        <v>2292</v>
      </c>
      <c r="I97" s="10">
        <f>I60</f>
        <v>204.40299999999999</v>
      </c>
    </row>
    <row r="98" spans="8:9">
      <c r="H98" s="11" t="s">
        <v>1653</v>
      </c>
      <c r="I98" s="10">
        <f>SUM(I95:I97)</f>
        <v>817.65</v>
      </c>
    </row>
  </sheetData>
  <phoneticPr fontId="0" type="noConversion"/>
  <printOptions horizontalCentered="1"/>
  <pageMargins left="0.53" right="0.16" top="0.37" bottom="0.16" header="0.14000000000000001" footer="7.0000000000000007E-2"/>
  <pageSetup paperSize="9" scale="40" orientation="portrait" r:id="rId1"/>
  <headerFooter alignWithMargins="0">
    <oddFooter>&amp;R&amp;18OERC FORM No. T -6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B1:AR85"/>
  <sheetViews>
    <sheetView view="pageBreakPreview" workbookViewId="0">
      <pane xSplit="4" ySplit="6" topLeftCell="AD10" activePane="bottomRight" state="frozen"/>
      <selection activeCell="E16" sqref="E16"/>
      <selection pane="topRight" activeCell="E16" sqref="E16"/>
      <selection pane="bottomLeft" activeCell="E16" sqref="E16"/>
      <selection pane="bottomRight" activeCell="E16" sqref="E16"/>
    </sheetView>
  </sheetViews>
  <sheetFormatPr defaultRowHeight="12.75"/>
  <cols>
    <col min="1" max="1" width="1.42578125" style="1567" customWidth="1"/>
    <col min="2" max="2" width="6.42578125" style="1567" customWidth="1"/>
    <col min="3" max="3" width="40.140625" style="1567" bestFit="1" customWidth="1"/>
    <col min="4" max="4" width="11" style="1567" bestFit="1" customWidth="1"/>
    <col min="5" max="5" width="16.140625" style="1592" customWidth="1"/>
    <col min="6" max="6" width="17" style="1592" customWidth="1"/>
    <col min="7" max="7" width="15.42578125" style="1592" customWidth="1"/>
    <col min="8" max="8" width="14.7109375" style="1592" customWidth="1"/>
    <col min="9" max="9" width="11.7109375" style="1592" bestFit="1" customWidth="1"/>
    <col min="10" max="10" width="10.42578125" style="1626" customWidth="1"/>
    <col min="11" max="11" width="12.42578125" style="1592" bestFit="1" customWidth="1"/>
    <col min="12" max="12" width="9.5703125" style="1592" bestFit="1" customWidth="1"/>
    <col min="13" max="13" width="9.28515625" style="1627" bestFit="1" customWidth="1"/>
    <col min="14" max="14" width="15.7109375" style="1627" bestFit="1" customWidth="1"/>
    <col min="15" max="15" width="12.5703125" style="1627" bestFit="1" customWidth="1"/>
    <col min="16" max="16" width="9" style="1592" bestFit="1" customWidth="1"/>
    <col min="17" max="17" width="8" style="1592" customWidth="1"/>
    <col min="18" max="18" width="13.85546875" style="1592" customWidth="1"/>
    <col min="19" max="19" width="5.28515625" style="1567" customWidth="1"/>
    <col min="20" max="20" width="5.7109375" style="1567" bestFit="1" customWidth="1"/>
    <col min="21" max="22" width="11" style="1567" customWidth="1"/>
    <col min="23" max="23" width="14.42578125" style="1567" customWidth="1"/>
    <col min="24" max="24" width="13.42578125" style="1567" customWidth="1"/>
    <col min="25" max="25" width="14" style="1567" customWidth="1"/>
    <col min="26" max="26" width="14.28515625" style="1567" customWidth="1"/>
    <col min="27" max="27" width="13.42578125" style="1592" customWidth="1"/>
    <col min="28" max="28" width="11" style="1628" customWidth="1"/>
    <col min="29" max="29" width="9.85546875" style="1567" customWidth="1"/>
    <col min="30" max="30" width="12.28515625" style="1592" customWidth="1"/>
    <col min="31" max="31" width="12.140625" style="1592" customWidth="1"/>
    <col min="32" max="32" width="14.5703125" style="1567" customWidth="1"/>
    <col min="33" max="33" width="11" style="1567" customWidth="1"/>
    <col min="34" max="34" width="7.7109375" style="1567" customWidth="1"/>
    <col min="35" max="35" width="10.85546875" style="1567" customWidth="1"/>
    <col min="36" max="36" width="11" style="1567" customWidth="1"/>
    <col min="37" max="37" width="9.7109375" style="1567" customWidth="1"/>
    <col min="38" max="38" width="13.140625" style="1592" customWidth="1"/>
    <col min="39" max="39" width="10.5703125" style="1627" customWidth="1"/>
    <col min="40" max="40" width="10.85546875" style="1567" bestFit="1" customWidth="1"/>
    <col min="41" max="41" width="11.7109375" style="1567" customWidth="1"/>
    <col min="42" max="45" width="9.140625" style="1567"/>
    <col min="46" max="46" width="11" style="1567" bestFit="1" customWidth="1"/>
    <col min="47" max="16384" width="9.140625" style="1567"/>
  </cols>
  <sheetData>
    <row r="1" spans="2:44" s="1536" customFormat="1" ht="27">
      <c r="B1" s="1535" t="s">
        <v>847</v>
      </c>
      <c r="E1" s="1537"/>
      <c r="F1" s="1954" t="s">
        <v>1127</v>
      </c>
      <c r="G1" s="1537"/>
      <c r="H1" s="1537"/>
      <c r="I1" s="1537"/>
      <c r="J1" s="1538"/>
      <c r="K1" s="1537"/>
      <c r="L1" s="1537"/>
      <c r="M1" s="1539"/>
      <c r="N1" s="1539"/>
      <c r="P1" s="1537"/>
      <c r="Q1" s="1955" t="s">
        <v>1127</v>
      </c>
      <c r="R1" s="1537"/>
      <c r="U1" s="1541"/>
      <c r="V1" s="1541"/>
      <c r="W1" s="1542"/>
      <c r="AA1" s="1537"/>
      <c r="AB1" s="1954" t="s">
        <v>1127</v>
      </c>
      <c r="AD1" s="1537"/>
      <c r="AE1" s="1537"/>
      <c r="AF1" s="1540"/>
      <c r="AL1" s="1955" t="s">
        <v>1127</v>
      </c>
      <c r="AM1" s="1539"/>
    </row>
    <row r="2" spans="2:44" s="1536" customFormat="1" ht="11.25" customHeight="1">
      <c r="B2" s="1535"/>
      <c r="E2" s="1537"/>
      <c r="F2" s="1537"/>
      <c r="G2" s="1537"/>
      <c r="H2" s="1537"/>
      <c r="I2" s="1537"/>
      <c r="J2" s="1538"/>
      <c r="K2" s="1537"/>
      <c r="L2" s="1537"/>
      <c r="M2" s="1539"/>
      <c r="N2" s="1539"/>
      <c r="P2" s="1537"/>
      <c r="Q2" s="1540"/>
      <c r="R2" s="1537"/>
      <c r="T2" s="1537"/>
      <c r="U2" s="1541"/>
      <c r="V2" s="2979"/>
      <c r="W2" s="1542"/>
      <c r="AA2" s="1537"/>
      <c r="AB2" s="1543"/>
      <c r="AD2" s="1537"/>
      <c r="AE2" s="1537"/>
      <c r="AF2" s="1540"/>
      <c r="AL2" s="1537"/>
      <c r="AM2" s="1539"/>
    </row>
    <row r="3" spans="2:44" s="1546" customFormat="1">
      <c r="B3" s="1544">
        <v>1</v>
      </c>
      <c r="C3" s="1544">
        <v>2</v>
      </c>
      <c r="D3" s="1544">
        <v>3</v>
      </c>
      <c r="E3" s="1544">
        <v>4</v>
      </c>
      <c r="F3" s="1544">
        <v>5</v>
      </c>
      <c r="G3" s="1544">
        <v>6</v>
      </c>
      <c r="H3" s="1544">
        <v>7</v>
      </c>
      <c r="I3" s="1544">
        <v>8</v>
      </c>
      <c r="J3" s="1544">
        <v>9</v>
      </c>
      <c r="K3" s="1544">
        <v>10</v>
      </c>
      <c r="L3" s="1544">
        <v>11</v>
      </c>
      <c r="M3" s="1544">
        <v>12</v>
      </c>
      <c r="N3" s="1544">
        <v>13</v>
      </c>
      <c r="O3" s="1544">
        <v>14</v>
      </c>
      <c r="P3" s="1544">
        <v>15</v>
      </c>
      <c r="Q3" s="1544">
        <v>16</v>
      </c>
      <c r="R3" s="1544">
        <v>17</v>
      </c>
      <c r="S3" s="1544">
        <v>18</v>
      </c>
      <c r="T3" s="1544">
        <v>19</v>
      </c>
      <c r="U3" s="1544">
        <v>20</v>
      </c>
      <c r="V3" s="1544">
        <v>21</v>
      </c>
      <c r="W3" s="1544">
        <v>22</v>
      </c>
      <c r="X3" s="1544">
        <v>23</v>
      </c>
      <c r="Y3" s="1544">
        <v>24</v>
      </c>
      <c r="Z3" s="1544">
        <v>25</v>
      </c>
      <c r="AA3" s="1544">
        <v>26</v>
      </c>
      <c r="AB3" s="1544">
        <v>27</v>
      </c>
      <c r="AC3" s="1544">
        <v>28</v>
      </c>
      <c r="AD3" s="1544">
        <v>29</v>
      </c>
      <c r="AE3" s="1544">
        <v>30</v>
      </c>
      <c r="AF3" s="1544">
        <v>31</v>
      </c>
      <c r="AG3" s="1544">
        <v>32</v>
      </c>
      <c r="AH3" s="1544">
        <v>33</v>
      </c>
      <c r="AI3" s="1544">
        <v>34</v>
      </c>
      <c r="AJ3" s="1544">
        <v>35</v>
      </c>
      <c r="AK3" s="1544">
        <v>36</v>
      </c>
      <c r="AL3" s="1544">
        <v>37</v>
      </c>
      <c r="AM3" s="1544">
        <v>38</v>
      </c>
      <c r="AN3" s="1544">
        <v>39</v>
      </c>
      <c r="AO3" s="1544">
        <v>40</v>
      </c>
      <c r="AP3" s="1545"/>
      <c r="AQ3" s="1545"/>
      <c r="AR3" s="1545"/>
    </row>
    <row r="4" spans="2:44" s="1550" customFormat="1">
      <c r="B4" s="1547"/>
      <c r="C4" s="1547"/>
      <c r="D4" s="1547"/>
      <c r="E4" s="1547"/>
      <c r="F4" s="1547"/>
      <c r="G4" s="1547"/>
      <c r="H4" s="1547"/>
      <c r="I4" s="1547"/>
      <c r="J4" s="1547"/>
      <c r="K4" s="1547"/>
      <c r="L4" s="1547"/>
      <c r="M4" s="1547"/>
      <c r="N4" s="1547"/>
      <c r="O4" s="1547"/>
      <c r="P4" s="1547"/>
      <c r="Q4" s="1547"/>
      <c r="R4" s="1547"/>
      <c r="S4" s="1547"/>
      <c r="T4" s="1547"/>
      <c r="U4" s="1547"/>
      <c r="V4" s="1547"/>
      <c r="W4" s="1547"/>
      <c r="X4" s="1547"/>
      <c r="Y4" s="1547"/>
      <c r="Z4" s="1547"/>
      <c r="AA4" s="1547"/>
      <c r="AB4" s="1547"/>
      <c r="AC4" s="1547"/>
      <c r="AD4" s="1547"/>
      <c r="AE4" s="1547"/>
      <c r="AF4" s="1547"/>
      <c r="AG4" s="1548"/>
      <c r="AH4" s="1547"/>
      <c r="AI4" s="1547"/>
      <c r="AJ4" s="1547"/>
      <c r="AK4" s="1547"/>
      <c r="AL4" s="1547"/>
      <c r="AM4" s="1547"/>
      <c r="AN4" s="1547"/>
      <c r="AO4" s="1547"/>
      <c r="AP4" s="1549"/>
      <c r="AQ4" s="1549"/>
      <c r="AR4" s="1549"/>
    </row>
    <row r="5" spans="2:44" s="1556" customFormat="1" ht="94.5" customHeight="1">
      <c r="B5" s="1551"/>
      <c r="C5" s="1552" t="s">
        <v>725</v>
      </c>
      <c r="D5" s="1552" t="s">
        <v>689</v>
      </c>
      <c r="E5" s="1553" t="s">
        <v>1957</v>
      </c>
      <c r="F5" s="1227" t="s">
        <v>2235</v>
      </c>
      <c r="G5" s="1227" t="s">
        <v>2236</v>
      </c>
      <c r="H5" s="1227" t="s">
        <v>2237</v>
      </c>
      <c r="I5" s="1554" t="s">
        <v>243</v>
      </c>
      <c r="J5" s="1555" t="s">
        <v>244</v>
      </c>
      <c r="K5" s="1555" t="s">
        <v>245</v>
      </c>
      <c r="L5" s="1227" t="s">
        <v>247</v>
      </c>
      <c r="M5" s="1227" t="s">
        <v>248</v>
      </c>
      <c r="N5" s="1227" t="s">
        <v>2238</v>
      </c>
      <c r="O5" s="1227" t="s">
        <v>2239</v>
      </c>
      <c r="P5" s="3826" t="s">
        <v>1452</v>
      </c>
      <c r="Q5" s="3827"/>
      <c r="R5" s="1227" t="s">
        <v>1453</v>
      </c>
      <c r="S5" s="3828" t="s">
        <v>776</v>
      </c>
      <c r="T5" s="3829"/>
      <c r="U5" s="1228" t="s">
        <v>1454</v>
      </c>
      <c r="V5" s="1555" t="s">
        <v>779</v>
      </c>
      <c r="W5" s="1555" t="s">
        <v>2280</v>
      </c>
      <c r="X5" s="1555" t="s">
        <v>2281</v>
      </c>
      <c r="Y5" s="1555" t="s">
        <v>2282</v>
      </c>
      <c r="Z5" s="1555" t="s">
        <v>2283</v>
      </c>
      <c r="AA5" s="1555" t="s">
        <v>2284</v>
      </c>
      <c r="AB5" s="1227" t="s">
        <v>56</v>
      </c>
      <c r="AC5" s="1555" t="s">
        <v>57</v>
      </c>
      <c r="AD5" s="1555" t="s">
        <v>58</v>
      </c>
      <c r="AE5" s="1555" t="s">
        <v>59</v>
      </c>
      <c r="AF5" s="1555" t="s">
        <v>60</v>
      </c>
      <c r="AG5" s="1192" t="s">
        <v>780</v>
      </c>
      <c r="AH5" s="1555" t="s">
        <v>1018</v>
      </c>
      <c r="AI5" s="1555" t="s">
        <v>1019</v>
      </c>
      <c r="AJ5" s="1555" t="s">
        <v>1206</v>
      </c>
      <c r="AK5" s="1555" t="s">
        <v>1483</v>
      </c>
      <c r="AL5" s="1555" t="s">
        <v>1484</v>
      </c>
      <c r="AM5" s="1555" t="s">
        <v>1485</v>
      </c>
      <c r="AN5" s="1555" t="s">
        <v>1323</v>
      </c>
      <c r="AO5" s="1555" t="s">
        <v>1097</v>
      </c>
    </row>
    <row r="6" spans="2:44" s="1556" customFormat="1" ht="63.75">
      <c r="B6" s="1551"/>
      <c r="C6" s="1552" t="s">
        <v>1207</v>
      </c>
      <c r="D6" s="1552"/>
      <c r="E6" s="1227" t="s">
        <v>1208</v>
      </c>
      <c r="F6" s="1227" t="s">
        <v>1208</v>
      </c>
      <c r="G6" s="1227" t="s">
        <v>1208</v>
      </c>
      <c r="H6" s="1227" t="s">
        <v>1208</v>
      </c>
      <c r="I6" s="1554" t="s">
        <v>1209</v>
      </c>
      <c r="J6" s="1555" t="s">
        <v>1210</v>
      </c>
      <c r="K6" s="1555" t="s">
        <v>1211</v>
      </c>
      <c r="L6" s="1227" t="s">
        <v>1212</v>
      </c>
      <c r="M6" s="1227" t="s">
        <v>1213</v>
      </c>
      <c r="N6" s="1227" t="s">
        <v>1213</v>
      </c>
      <c r="O6" s="1227" t="s">
        <v>1213</v>
      </c>
      <c r="P6" s="1227" t="s">
        <v>1035</v>
      </c>
      <c r="Q6" s="1227" t="s">
        <v>1036</v>
      </c>
      <c r="R6" s="1227" t="s">
        <v>1037</v>
      </c>
      <c r="S6" s="1555" t="s">
        <v>777</v>
      </c>
      <c r="T6" s="1555" t="s">
        <v>778</v>
      </c>
      <c r="U6" s="1555" t="s">
        <v>1038</v>
      </c>
      <c r="V6" s="1555"/>
      <c r="W6" s="1555" t="s">
        <v>994</v>
      </c>
      <c r="X6" s="1555" t="s">
        <v>994</v>
      </c>
      <c r="Y6" s="1555" t="s">
        <v>994</v>
      </c>
      <c r="Z6" s="1555" t="s">
        <v>994</v>
      </c>
      <c r="AA6" s="1555" t="s">
        <v>994</v>
      </c>
      <c r="AB6" s="1227" t="s">
        <v>1039</v>
      </c>
      <c r="AC6" s="1555" t="s">
        <v>1040</v>
      </c>
      <c r="AD6" s="1555" t="s">
        <v>672</v>
      </c>
      <c r="AE6" s="1555" t="s">
        <v>994</v>
      </c>
      <c r="AF6" s="1555" t="s">
        <v>1041</v>
      </c>
      <c r="AG6" s="1192" t="s">
        <v>1042</v>
      </c>
      <c r="AH6" s="1227" t="s">
        <v>1043</v>
      </c>
      <c r="AI6" s="1555" t="s">
        <v>994</v>
      </c>
      <c r="AJ6" s="1555" t="s">
        <v>1044</v>
      </c>
      <c r="AK6" s="1555" t="s">
        <v>994</v>
      </c>
      <c r="AL6" s="1555" t="s">
        <v>994</v>
      </c>
      <c r="AM6" s="1555" t="s">
        <v>994</v>
      </c>
      <c r="AN6" s="1555" t="s">
        <v>994</v>
      </c>
      <c r="AO6" s="1555"/>
    </row>
    <row r="7" spans="2:44" ht="18.75" customHeight="1">
      <c r="B7" s="1378"/>
      <c r="C7" s="1557" t="s">
        <v>259</v>
      </c>
      <c r="D7" s="1378"/>
      <c r="E7" s="1558"/>
      <c r="F7" s="1558"/>
      <c r="G7" s="1558"/>
      <c r="H7" s="1558"/>
      <c r="I7" s="1558"/>
      <c r="J7" s="1559"/>
      <c r="K7" s="1558"/>
      <c r="L7" s="1558"/>
      <c r="M7" s="1560"/>
      <c r="N7" s="1560"/>
      <c r="O7" s="1561"/>
      <c r="P7" s="1558"/>
      <c r="Q7" s="1558"/>
      <c r="R7" s="1558"/>
      <c r="S7" s="3667"/>
      <c r="T7" s="3667"/>
      <c r="U7" s="1563"/>
      <c r="V7" s="1562"/>
      <c r="W7" s="1408"/>
      <c r="X7" s="2484"/>
      <c r="Y7" s="1563"/>
      <c r="Z7" s="1563"/>
      <c r="AA7" s="1564"/>
      <c r="AB7" s="1565"/>
      <c r="AC7" s="1563"/>
      <c r="AD7" s="1564"/>
      <c r="AE7" s="1566"/>
      <c r="AF7" s="1563"/>
      <c r="AG7" s="1563"/>
      <c r="AH7" s="1563"/>
      <c r="AI7" s="1563"/>
      <c r="AJ7" s="1563"/>
      <c r="AL7" s="1564"/>
      <c r="AM7" s="1566"/>
      <c r="AN7" s="1563"/>
      <c r="AO7" s="1563"/>
    </row>
    <row r="8" spans="2:44" ht="20.100000000000001" customHeight="1">
      <c r="B8" s="1379">
        <v>1</v>
      </c>
      <c r="C8" s="1380" t="s">
        <v>995</v>
      </c>
      <c r="D8" s="1379" t="s">
        <v>2294</v>
      </c>
      <c r="E8" s="413"/>
      <c r="F8" s="413"/>
      <c r="G8" s="65"/>
      <c r="H8" s="65"/>
      <c r="I8" s="280">
        <f>'T-1'!G13</f>
        <v>662165</v>
      </c>
      <c r="J8" s="280">
        <f>'T-1'!H13</f>
        <v>553824.60460000008</v>
      </c>
      <c r="K8" s="3586">
        <f>140156-71142</f>
        <v>69014</v>
      </c>
      <c r="L8" s="3662"/>
      <c r="M8" s="3663"/>
      <c r="N8" s="3663"/>
      <c r="O8" s="3663"/>
      <c r="P8" s="65">
        <v>20</v>
      </c>
      <c r="Q8" s="65">
        <v>15</v>
      </c>
      <c r="R8" s="65"/>
      <c r="S8" s="3668"/>
      <c r="T8" s="3668"/>
      <c r="U8" s="65"/>
      <c r="V8" s="1568"/>
      <c r="W8" s="2180"/>
      <c r="X8" s="64"/>
      <c r="Y8" s="63">
        <f>((I8*P8+K8*Q8)*12)/100000</f>
        <v>1713.4212</v>
      </c>
      <c r="Z8" s="65"/>
      <c r="AA8" s="63">
        <f>SUM(W8:Z8)</f>
        <v>1713.4212</v>
      </c>
      <c r="AB8" s="63">
        <v>0.1</v>
      </c>
      <c r="AC8" s="65"/>
      <c r="AD8" s="413"/>
      <c r="AE8" s="63"/>
      <c r="AF8" s="63">
        <f>+AA8-AE8</f>
        <v>1713.4212</v>
      </c>
      <c r="AG8" s="414"/>
      <c r="AH8" s="1569"/>
      <c r="AI8" s="1569"/>
      <c r="AJ8" s="1569"/>
      <c r="AK8" s="1563"/>
      <c r="AL8" s="65"/>
      <c r="AM8" s="1570"/>
      <c r="AN8" s="1563"/>
      <c r="AO8" s="1563"/>
    </row>
    <row r="9" spans="2:44" ht="15.75">
      <c r="B9" s="1379" t="s">
        <v>949</v>
      </c>
      <c r="C9" s="1380" t="s">
        <v>690</v>
      </c>
      <c r="D9" s="1373"/>
      <c r="E9" s="413">
        <f>'T-1'!K14</f>
        <v>92.045339999999996</v>
      </c>
      <c r="F9" s="413"/>
      <c r="G9" s="280"/>
      <c r="H9" s="280"/>
      <c r="I9" s="280">
        <f>'T-1'!G14</f>
        <v>150767</v>
      </c>
      <c r="J9" s="280">
        <f>'T-1'!H14</f>
        <v>17850.22</v>
      </c>
      <c r="K9" s="65">
        <v>0</v>
      </c>
      <c r="L9" s="3664"/>
      <c r="M9" s="3663"/>
      <c r="N9" s="3663"/>
      <c r="O9" s="3663"/>
      <c r="P9" s="65">
        <v>60</v>
      </c>
      <c r="Q9" s="65"/>
      <c r="R9" s="65"/>
      <c r="S9" s="3668"/>
      <c r="T9" s="3668"/>
      <c r="U9" s="64">
        <f>AA9/E9/10</f>
        <v>1.1793344453939767</v>
      </c>
      <c r="V9" s="1568"/>
      <c r="W9" s="3663"/>
      <c r="X9" s="2485"/>
      <c r="Y9" s="63">
        <f>((P9*I9)*12)/100000</f>
        <v>1085.5224000000001</v>
      </c>
      <c r="Z9" s="63"/>
      <c r="AA9" s="63">
        <f>SUM(W9:Z9)</f>
        <v>1085.5224000000001</v>
      </c>
      <c r="AB9" s="63"/>
      <c r="AC9" s="63">
        <f>AF9/E9/10</f>
        <v>1.1793344453939767</v>
      </c>
      <c r="AD9" s="63">
        <v>0</v>
      </c>
      <c r="AE9" s="63">
        <v>0</v>
      </c>
      <c r="AF9" s="63">
        <f>+AA9-AE9</f>
        <v>1085.5224000000001</v>
      </c>
      <c r="AG9" s="414"/>
      <c r="AH9" s="1193">
        <v>0.04</v>
      </c>
      <c r="AI9" s="1571">
        <f>AH9*X9</f>
        <v>0</v>
      </c>
      <c r="AJ9" s="1571">
        <f>(AF9+AI9)/E9/10</f>
        <v>1.1793344453939767</v>
      </c>
      <c r="AK9" s="1563"/>
      <c r="AL9" s="63"/>
      <c r="AM9" s="1570"/>
      <c r="AN9" s="1572">
        <f>AF9+AM9-AK9-AL9</f>
        <v>1085.5224000000001</v>
      </c>
      <c r="AO9" s="1573"/>
    </row>
    <row r="10" spans="2:44" ht="15.75">
      <c r="B10" s="1379" t="s">
        <v>648</v>
      </c>
      <c r="C10" s="1380" t="s">
        <v>2049</v>
      </c>
      <c r="D10" s="1373"/>
      <c r="E10" s="413"/>
      <c r="F10" s="413"/>
      <c r="G10" s="65"/>
      <c r="H10" s="65"/>
      <c r="I10" s="280"/>
      <c r="J10" s="280"/>
      <c r="K10" s="65"/>
      <c r="L10" s="3662"/>
      <c r="M10" s="3663"/>
      <c r="N10" s="3663"/>
      <c r="O10" s="3663"/>
      <c r="P10" s="65"/>
      <c r="Q10" s="65"/>
      <c r="R10" s="65"/>
      <c r="S10" s="3668"/>
      <c r="T10" s="3668"/>
      <c r="U10" s="63"/>
      <c r="V10" s="1568"/>
      <c r="W10" s="3663"/>
      <c r="X10" s="64"/>
      <c r="Y10" s="63"/>
      <c r="Z10" s="63"/>
      <c r="AA10" s="63"/>
      <c r="AB10" s="63"/>
      <c r="AC10" s="65"/>
      <c r="AD10" s="413"/>
      <c r="AE10" s="63"/>
      <c r="AF10" s="63"/>
      <c r="AG10" s="414"/>
      <c r="AH10" s="1574"/>
      <c r="AI10" s="1569"/>
      <c r="AJ10" s="1575"/>
      <c r="AK10" s="1563"/>
      <c r="AL10" s="63"/>
      <c r="AM10" s="1570"/>
      <c r="AN10" s="1572"/>
      <c r="AO10" s="1573"/>
    </row>
    <row r="11" spans="2:44" ht="15.75">
      <c r="B11" s="1379"/>
      <c r="C11" s="2978" t="s">
        <v>2219</v>
      </c>
      <c r="D11" s="1373"/>
      <c r="E11" s="413">
        <f>'T-1'!K16</f>
        <v>428.30538773460694</v>
      </c>
      <c r="F11" s="413"/>
      <c r="G11" s="413"/>
      <c r="H11" s="65"/>
      <c r="I11" s="280"/>
      <c r="J11" s="280"/>
      <c r="K11" s="65"/>
      <c r="L11" s="3662"/>
      <c r="M11" s="3663">
        <v>2.2000000000000002</v>
      </c>
      <c r="N11" s="3663"/>
      <c r="O11" s="3663"/>
      <c r="P11" s="65"/>
      <c r="Q11" s="65"/>
      <c r="R11" s="65"/>
      <c r="S11" s="3668"/>
      <c r="T11" s="3668"/>
      <c r="U11" s="63"/>
      <c r="V11" s="1568"/>
      <c r="W11" s="3663"/>
      <c r="X11" s="3655">
        <f>((E11*M11)*10)</f>
        <v>9422.7185301613536</v>
      </c>
      <c r="Y11" s="63"/>
      <c r="Z11" s="63"/>
      <c r="AA11" s="63">
        <f>SUM(W11:Z11)</f>
        <v>9422.7185301613536</v>
      </c>
      <c r="AB11" s="63"/>
      <c r="AC11" s="65"/>
      <c r="AD11" s="63">
        <f>E11*70%</f>
        <v>299.81377141422485</v>
      </c>
      <c r="AE11" s="63">
        <f>+AD11*10/10</f>
        <v>299.81377141422485</v>
      </c>
      <c r="AF11" s="63">
        <f>+AA11-AE11</f>
        <v>9122.9047587471287</v>
      </c>
      <c r="AG11" s="414"/>
      <c r="AH11" s="1574"/>
      <c r="AI11" s="1569"/>
      <c r="AJ11" s="1575"/>
      <c r="AK11" s="1563"/>
      <c r="AL11" s="63"/>
      <c r="AM11" s="1570"/>
      <c r="AN11" s="1572"/>
      <c r="AO11" s="1573"/>
    </row>
    <row r="12" spans="2:44" ht="15.75">
      <c r="B12" s="1379"/>
      <c r="C12" s="2978" t="s">
        <v>2220</v>
      </c>
      <c r="D12" s="1373"/>
      <c r="E12" s="413">
        <f>'T-1'!K17</f>
        <v>290.85539735321032</v>
      </c>
      <c r="F12" s="413"/>
      <c r="G12" s="65"/>
      <c r="H12" s="65"/>
      <c r="I12" s="280"/>
      <c r="J12" s="280"/>
      <c r="K12" s="65"/>
      <c r="L12" s="3662"/>
      <c r="M12" s="3663">
        <v>3.9</v>
      </c>
      <c r="N12" s="3663"/>
      <c r="O12" s="3663"/>
      <c r="P12" s="65"/>
      <c r="Q12" s="65"/>
      <c r="R12" s="65"/>
      <c r="S12" s="3668"/>
      <c r="T12" s="3668"/>
      <c r="U12" s="63"/>
      <c r="V12" s="1568"/>
      <c r="W12" s="3663"/>
      <c r="X12" s="3655">
        <f>((E12*M12)*10)</f>
        <v>11343.360496775202</v>
      </c>
      <c r="Y12" s="63"/>
      <c r="Z12" s="63"/>
      <c r="AA12" s="63">
        <f t="shared" ref="AA12:AA14" si="0">SUM(W12:Z12)</f>
        <v>11343.360496775202</v>
      </c>
      <c r="AB12" s="63"/>
      <c r="AC12" s="65"/>
      <c r="AD12" s="63">
        <f t="shared" ref="AD12:AD14" si="1">E12*70%</f>
        <v>203.5987781472472</v>
      </c>
      <c r="AE12" s="63">
        <f t="shared" ref="AE12:AE14" si="2">+AD12*10/10</f>
        <v>203.5987781472472</v>
      </c>
      <c r="AF12" s="63">
        <f>+AA12-AE12</f>
        <v>11139.761718627955</v>
      </c>
      <c r="AG12" s="414"/>
      <c r="AH12" s="1574"/>
      <c r="AI12" s="1569"/>
      <c r="AJ12" s="1575"/>
      <c r="AK12" s="1563"/>
      <c r="AL12" s="63"/>
      <c r="AM12" s="1570"/>
      <c r="AN12" s="1572"/>
      <c r="AO12" s="1573"/>
    </row>
    <row r="13" spans="2:44" ht="15.75">
      <c r="B13" s="1379"/>
      <c r="C13" s="2978" t="s">
        <v>2221</v>
      </c>
      <c r="D13" s="1373"/>
      <c r="E13" s="413">
        <f>'T-1'!K18</f>
        <v>35.120985739471983</v>
      </c>
      <c r="F13" s="413"/>
      <c r="G13" s="65"/>
      <c r="H13" s="65"/>
      <c r="I13" s="65"/>
      <c r="J13" s="280"/>
      <c r="K13" s="65"/>
      <c r="L13" s="3662"/>
      <c r="M13" s="3663">
        <v>4.9000000000000004</v>
      </c>
      <c r="N13" s="3663"/>
      <c r="O13" s="3663"/>
      <c r="P13" s="65"/>
      <c r="Q13" s="65"/>
      <c r="R13" s="65"/>
      <c r="S13" s="3668"/>
      <c r="T13" s="3668"/>
      <c r="U13" s="1563"/>
      <c r="V13" s="1568"/>
      <c r="W13" s="3663"/>
      <c r="X13" s="3655">
        <f>((E13*M13)*10)</f>
        <v>1720.9283012341275</v>
      </c>
      <c r="Y13" s="63"/>
      <c r="Z13" s="63"/>
      <c r="AA13" s="63">
        <f t="shared" si="0"/>
        <v>1720.9283012341275</v>
      </c>
      <c r="AB13" s="63"/>
      <c r="AC13" s="64"/>
      <c r="AD13" s="63">
        <f t="shared" si="1"/>
        <v>24.584690017630386</v>
      </c>
      <c r="AE13" s="63">
        <f t="shared" si="2"/>
        <v>24.584690017630386</v>
      </c>
      <c r="AF13" s="63">
        <f>+AA13-AE13</f>
        <v>1696.343611216497</v>
      </c>
      <c r="AG13" s="63"/>
      <c r="AH13" s="1408"/>
      <c r="AI13" s="1563"/>
      <c r="AJ13" s="1576"/>
      <c r="AK13" s="1563"/>
      <c r="AL13" s="63"/>
      <c r="AM13" s="1570"/>
      <c r="AN13" s="1572"/>
      <c r="AO13" s="1573"/>
      <c r="AQ13" s="1577"/>
    </row>
    <row r="14" spans="2:44" ht="15.75">
      <c r="B14" s="1379"/>
      <c r="C14" s="2978" t="s">
        <v>2222</v>
      </c>
      <c r="D14" s="1373"/>
      <c r="E14" s="413">
        <f>'T-1'!K19</f>
        <v>17.30922917271084</v>
      </c>
      <c r="F14" s="413"/>
      <c r="G14" s="65"/>
      <c r="H14" s="65"/>
      <c r="I14" s="65"/>
      <c r="J14" s="280"/>
      <c r="K14" s="65"/>
      <c r="L14" s="3662"/>
      <c r="M14" s="3663">
        <v>5.3</v>
      </c>
      <c r="N14" s="3663"/>
      <c r="O14" s="3663"/>
      <c r="P14" s="65"/>
      <c r="Q14" s="65"/>
      <c r="R14" s="65"/>
      <c r="S14" s="3668"/>
      <c r="T14" s="3668"/>
      <c r="U14" s="1563"/>
      <c r="V14" s="1568"/>
      <c r="W14" s="3663"/>
      <c r="X14" s="3655">
        <f>((E14*M14)*10)</f>
        <v>917.38914615367446</v>
      </c>
      <c r="Y14" s="63"/>
      <c r="Z14" s="63"/>
      <c r="AA14" s="63">
        <f t="shared" si="0"/>
        <v>917.38914615367446</v>
      </c>
      <c r="AB14" s="63"/>
      <c r="AC14" s="64"/>
      <c r="AD14" s="63">
        <f t="shared" si="1"/>
        <v>12.116460420897587</v>
      </c>
      <c r="AE14" s="63">
        <f t="shared" si="2"/>
        <v>12.116460420897587</v>
      </c>
      <c r="AF14" s="63">
        <f>+AA14-AE14</f>
        <v>905.27268573277684</v>
      </c>
      <c r="AG14" s="63"/>
      <c r="AH14" s="1408"/>
      <c r="AI14" s="1563"/>
      <c r="AJ14" s="1576"/>
      <c r="AK14" s="1563"/>
      <c r="AL14" s="63"/>
      <c r="AM14" s="1570"/>
      <c r="AN14" s="1572"/>
      <c r="AO14" s="1573"/>
      <c r="AQ14" s="1577"/>
    </row>
    <row r="15" spans="2:44" s="1579" customFormat="1" ht="20.100000000000001" customHeight="1">
      <c r="B15" s="1379"/>
      <c r="C15" s="1373" t="s">
        <v>1440</v>
      </c>
      <c r="D15" s="1379"/>
      <c r="E15" s="74">
        <f>SUM(E9:E14)</f>
        <v>863.63634000000013</v>
      </c>
      <c r="F15" s="74">
        <f>SUM(F9:F14)</f>
        <v>0</v>
      </c>
      <c r="G15" s="74">
        <f>SUM(G9:G13)</f>
        <v>0</v>
      </c>
      <c r="H15" s="74">
        <f>SUM(H9:H13)</f>
        <v>0</v>
      </c>
      <c r="I15" s="314">
        <f>SUM(I8:I13)</f>
        <v>812932</v>
      </c>
      <c r="J15" s="314">
        <f>SUM(J8:J13)</f>
        <v>571674.82460000005</v>
      </c>
      <c r="K15" s="314">
        <f>SUM(K8:K13)</f>
        <v>69014</v>
      </c>
      <c r="L15" s="3665"/>
      <c r="M15" s="3656"/>
      <c r="N15" s="3656"/>
      <c r="O15" s="3656"/>
      <c r="P15" s="76"/>
      <c r="Q15" s="76"/>
      <c r="R15" s="76"/>
      <c r="S15" s="3668"/>
      <c r="T15" s="3668"/>
      <c r="U15" s="66">
        <f>((SUM(AA11:AA13)+AA8)/SUM(E11:E13))/10</f>
        <v>3.2084069195557889</v>
      </c>
      <c r="V15" s="1568"/>
      <c r="W15" s="3656"/>
      <c r="X15" s="66">
        <f>SUM(X8:X14)</f>
        <v>23404.396474324352</v>
      </c>
      <c r="Y15" s="66">
        <f>SUM(Y8:Y13)</f>
        <v>2798.9436000000001</v>
      </c>
      <c r="Z15" s="76">
        <f>SUM(Z8:Z13)</f>
        <v>0</v>
      </c>
      <c r="AA15" s="66">
        <f>SUM(W15:Z15)</f>
        <v>26203.340074324351</v>
      </c>
      <c r="AB15" s="66"/>
      <c r="AC15" s="66">
        <f>(AF15-AF9)/(E15-E9)/10</f>
        <v>3.1853279748369734</v>
      </c>
      <c r="AD15" s="63"/>
      <c r="AE15" s="66">
        <f>SUM(AE8:AE14)</f>
        <v>540.11369999999999</v>
      </c>
      <c r="AF15" s="66">
        <f>SUM(AF8:AF14)</f>
        <v>25663.226374324357</v>
      </c>
      <c r="AG15" s="66">
        <f>AC15/$D$69*100</f>
        <v>43.594699377076921</v>
      </c>
      <c r="AH15" s="1193">
        <v>0.04</v>
      </c>
      <c r="AI15" s="1571">
        <f>AH15*(X11+X12+X13)</f>
        <v>899.48029312682718</v>
      </c>
      <c r="AJ15" s="1571">
        <f>(AF15+AI15)/E15/10</f>
        <v>3.0756819088287992</v>
      </c>
      <c r="AK15" s="1578"/>
      <c r="AL15" s="76">
        <f>SUM(AL8:AL13)</f>
        <v>0</v>
      </c>
      <c r="AM15" s="66">
        <f>SUM(AM8:AM13)</f>
        <v>0</v>
      </c>
      <c r="AN15" s="66">
        <f>AF15+AM15-AK15-AL15</f>
        <v>25663.226374324357</v>
      </c>
      <c r="AO15" s="1573"/>
      <c r="AQ15" s="1580"/>
    </row>
    <row r="16" spans="2:44" ht="20.100000000000001" customHeight="1">
      <c r="B16" s="1379">
        <v>2</v>
      </c>
      <c r="C16" s="1373" t="s">
        <v>1882</v>
      </c>
      <c r="D16" s="1379" t="s">
        <v>2294</v>
      </c>
      <c r="E16" s="413"/>
      <c r="F16" s="413"/>
      <c r="G16" s="65"/>
      <c r="H16" s="65"/>
      <c r="I16" s="280">
        <f>'T-1'!G26</f>
        <v>50144</v>
      </c>
      <c r="J16" s="280">
        <f>'T-1'!H26</f>
        <v>106206.124</v>
      </c>
      <c r="K16" s="3587">
        <f>84622-14652</f>
        <v>69970</v>
      </c>
      <c r="L16" s="3662"/>
      <c r="M16" s="3663"/>
      <c r="N16" s="3663"/>
      <c r="O16" s="3663"/>
      <c r="P16" s="65">
        <v>30</v>
      </c>
      <c r="Q16" s="65">
        <v>25</v>
      </c>
      <c r="R16" s="65"/>
      <c r="S16" s="3668"/>
      <c r="T16" s="3668"/>
      <c r="U16" s="63"/>
      <c r="V16" s="1568"/>
      <c r="W16" s="2180"/>
      <c r="X16" s="64"/>
      <c r="Y16" s="63">
        <f>((I16*P16+K16*Q16)*12)/100000</f>
        <v>390.42840000000001</v>
      </c>
      <c r="Z16" s="65"/>
      <c r="AA16" s="63">
        <f>SUM(W16:Z16)</f>
        <v>390.42840000000001</v>
      </c>
      <c r="AB16" s="63">
        <v>0.1</v>
      </c>
      <c r="AC16" s="65"/>
      <c r="AD16" s="63"/>
      <c r="AE16" s="63"/>
      <c r="AF16" s="64">
        <f>AA16-AE16</f>
        <v>390.42840000000001</v>
      </c>
      <c r="AG16" s="63"/>
      <c r="AH16" s="1574"/>
      <c r="AI16" s="1569"/>
      <c r="AJ16" s="1574"/>
      <c r="AK16" s="1563"/>
      <c r="AL16" s="65"/>
      <c r="AM16" s="1570"/>
      <c r="AN16" s="1572"/>
      <c r="AO16" s="1573"/>
      <c r="AQ16" s="1577"/>
    </row>
    <row r="17" spans="2:41" ht="15">
      <c r="B17" s="1379"/>
      <c r="C17" s="1380" t="s">
        <v>2008</v>
      </c>
      <c r="D17" s="1379"/>
      <c r="E17" s="413"/>
      <c r="F17" s="413"/>
      <c r="G17" s="65"/>
      <c r="H17" s="65"/>
      <c r="I17" s="65"/>
      <c r="J17" s="280"/>
      <c r="K17" s="65"/>
      <c r="L17" s="3662"/>
      <c r="M17" s="3663"/>
      <c r="N17" s="3663"/>
      <c r="O17" s="3663"/>
      <c r="P17" s="65"/>
      <c r="Q17" s="65"/>
      <c r="R17" s="65"/>
      <c r="S17" s="3668"/>
      <c r="T17" s="3668"/>
      <c r="U17" s="63"/>
      <c r="V17" s="1568"/>
      <c r="W17" s="3663"/>
      <c r="X17" s="64"/>
      <c r="Y17" s="63"/>
      <c r="Z17" s="63"/>
      <c r="AA17" s="63"/>
      <c r="AB17" s="63"/>
      <c r="AC17" s="65"/>
      <c r="AD17" s="63"/>
      <c r="AE17" s="63"/>
      <c r="AF17" s="64"/>
      <c r="AG17" s="63"/>
      <c r="AH17" s="1574"/>
      <c r="AI17" s="1569"/>
      <c r="AJ17" s="1574"/>
      <c r="AK17" s="1563"/>
      <c r="AL17" s="63"/>
      <c r="AM17" s="1570"/>
      <c r="AN17" s="1572"/>
      <c r="AO17" s="1573"/>
    </row>
    <row r="18" spans="2:41" ht="15">
      <c r="B18" s="1379"/>
      <c r="C18" s="2978" t="s">
        <v>1883</v>
      </c>
      <c r="D18" s="1379"/>
      <c r="E18" s="413">
        <f>'T-1'!K23</f>
        <v>97.069963414476476</v>
      </c>
      <c r="F18" s="413"/>
      <c r="G18" s="65"/>
      <c r="H18" s="65"/>
      <c r="I18" s="65"/>
      <c r="J18" s="280"/>
      <c r="K18" s="65"/>
      <c r="L18" s="3662"/>
      <c r="M18" s="3663">
        <v>5</v>
      </c>
      <c r="N18" s="3663"/>
      <c r="O18" s="3663"/>
      <c r="P18" s="65"/>
      <c r="Q18" s="65"/>
      <c r="R18" s="65"/>
      <c r="S18" s="3668"/>
      <c r="T18" s="3668"/>
      <c r="U18" s="63"/>
      <c r="V18" s="1568"/>
      <c r="W18" s="3663"/>
      <c r="X18" s="64">
        <f>((E18-G18-H18)*M18+(G18*N18)+(H18*O18))*10</f>
        <v>4853.4981707238239</v>
      </c>
      <c r="Y18" s="63"/>
      <c r="Z18" s="63"/>
      <c r="AA18" s="63">
        <f>SUM(W18:Z18)</f>
        <v>4853.4981707238239</v>
      </c>
      <c r="AB18" s="63"/>
      <c r="AC18" s="65"/>
      <c r="AD18" s="63">
        <f>E18*70%</f>
        <v>67.948974390133529</v>
      </c>
      <c r="AE18" s="63">
        <f>+AD18*10/10</f>
        <v>67.948974390133529</v>
      </c>
      <c r="AF18" s="64">
        <f>AA18-AE18</f>
        <v>4785.5491963336908</v>
      </c>
      <c r="AG18" s="63"/>
      <c r="AH18" s="1574"/>
      <c r="AI18" s="1569"/>
      <c r="AJ18" s="1574"/>
      <c r="AK18" s="1563"/>
      <c r="AL18" s="63"/>
      <c r="AM18" s="1570"/>
      <c r="AN18" s="1572"/>
      <c r="AO18" s="1573"/>
    </row>
    <row r="19" spans="2:41" ht="15">
      <c r="B19" s="1379"/>
      <c r="C19" s="2978" t="s">
        <v>815</v>
      </c>
      <c r="D19" s="1373"/>
      <c r="E19" s="413">
        <f>'T-1'!K24</f>
        <v>29.300864349152576</v>
      </c>
      <c r="F19" s="413"/>
      <c r="G19" s="65"/>
      <c r="H19" s="65"/>
      <c r="I19" s="65"/>
      <c r="J19" s="280"/>
      <c r="K19" s="65"/>
      <c r="L19" s="3662"/>
      <c r="M19" s="3663">
        <v>6.1</v>
      </c>
      <c r="N19" s="3663"/>
      <c r="O19" s="3663"/>
      <c r="P19" s="65"/>
      <c r="Q19" s="65"/>
      <c r="R19" s="65"/>
      <c r="S19" s="3668"/>
      <c r="T19" s="3668"/>
      <c r="U19" s="63"/>
      <c r="V19" s="1568"/>
      <c r="W19" s="3663"/>
      <c r="X19" s="64">
        <f>((E19-G19-H19)*M19+(G19*N19)+(H19*O19))*10</f>
        <v>1787.352725298307</v>
      </c>
      <c r="Y19" s="63"/>
      <c r="Z19" s="63"/>
      <c r="AA19" s="63">
        <f>SUM(W19:Z19)</f>
        <v>1787.352725298307</v>
      </c>
      <c r="AB19" s="63"/>
      <c r="AC19" s="65"/>
      <c r="AD19" s="63">
        <f t="shared" ref="AD19:AD20" si="3">E19*70%</f>
        <v>20.510605044406802</v>
      </c>
      <c r="AE19" s="63">
        <f>+AD19*10/10</f>
        <v>20.510605044406802</v>
      </c>
      <c r="AF19" s="64">
        <f>AA19-AE19</f>
        <v>1766.8421202539002</v>
      </c>
      <c r="AG19" s="63"/>
      <c r="AH19" s="1574"/>
      <c r="AI19" s="1569"/>
      <c r="AJ19" s="1574"/>
      <c r="AK19" s="1563"/>
      <c r="AL19" s="63"/>
      <c r="AM19" s="1570"/>
      <c r="AN19" s="1572"/>
      <c r="AO19" s="1573"/>
    </row>
    <row r="20" spans="2:41" ht="15">
      <c r="B20" s="1379"/>
      <c r="C20" s="2978" t="s">
        <v>816</v>
      </c>
      <c r="D20" s="1379"/>
      <c r="E20" s="413">
        <f>'T-1'!K25</f>
        <v>23.789172236370916</v>
      </c>
      <c r="F20" s="413"/>
      <c r="G20" s="65"/>
      <c r="H20" s="65"/>
      <c r="I20" s="65"/>
      <c r="J20" s="280"/>
      <c r="K20" s="65"/>
      <c r="L20" s="3662"/>
      <c r="M20" s="3663">
        <v>6.8</v>
      </c>
      <c r="N20" s="3663"/>
      <c r="O20" s="3663"/>
      <c r="P20" s="65"/>
      <c r="Q20" s="65"/>
      <c r="R20" s="65"/>
      <c r="S20" s="3668"/>
      <c r="T20" s="3668"/>
      <c r="U20" s="63"/>
      <c r="V20" s="1568"/>
      <c r="W20" s="3663"/>
      <c r="X20" s="64">
        <f>((E20-G20-H20)*M20+(G20*N20)+(H20*O20))*10</f>
        <v>1617.6637120732223</v>
      </c>
      <c r="Y20" s="1563"/>
      <c r="Z20" s="63"/>
      <c r="AA20" s="63">
        <f>SUM(W20:Z20)</f>
        <v>1617.6637120732223</v>
      </c>
      <c r="AB20" s="63"/>
      <c r="AC20" s="65"/>
      <c r="AD20" s="63">
        <f t="shared" si="3"/>
        <v>16.652420565459639</v>
      </c>
      <c r="AE20" s="63">
        <f>+AD20*10/10</f>
        <v>16.652420565459639</v>
      </c>
      <c r="AF20" s="64">
        <f>AA20-AE20</f>
        <v>1601.0112915077627</v>
      </c>
      <c r="AG20" s="63"/>
      <c r="AH20" s="1574"/>
      <c r="AI20" s="1569"/>
      <c r="AJ20" s="1581"/>
      <c r="AK20" s="1563"/>
      <c r="AL20" s="63"/>
      <c r="AM20" s="1570"/>
      <c r="AN20" s="1572"/>
      <c r="AO20" s="1573"/>
    </row>
    <row r="21" spans="2:41" s="1579" customFormat="1" ht="15.75">
      <c r="B21" s="1379"/>
      <c r="C21" s="126" t="s">
        <v>1884</v>
      </c>
      <c r="D21" s="1373"/>
      <c r="E21" s="74">
        <f>SUM(E18:E20)</f>
        <v>150.15999999999997</v>
      </c>
      <c r="F21" s="74"/>
      <c r="G21" s="74">
        <f>SUM(G18:G20)</f>
        <v>0</v>
      </c>
      <c r="H21" s="74">
        <f>SUM(H18:H20)</f>
        <v>0</v>
      </c>
      <c r="I21" s="1582">
        <f>SUM(I16:I20)</f>
        <v>50144</v>
      </c>
      <c r="J21" s="1582">
        <f>SUM(J16:J20)</f>
        <v>106206.124</v>
      </c>
      <c r="K21" s="1582">
        <f>SUM(K16:K20)</f>
        <v>69970</v>
      </c>
      <c r="L21" s="1583"/>
      <c r="M21" s="3656"/>
      <c r="N21" s="3656"/>
      <c r="O21" s="3656"/>
      <c r="P21" s="76"/>
      <c r="Q21" s="76"/>
      <c r="R21" s="76"/>
      <c r="S21" s="3668"/>
      <c r="T21" s="3668"/>
      <c r="U21" s="66">
        <f t="shared" ref="U21:U28" si="4">AA21/E21/10</f>
        <v>5.7598181993176309</v>
      </c>
      <c r="V21" s="1568"/>
      <c r="W21" s="3656"/>
      <c r="X21" s="66">
        <f>SUM(X16:X20)</f>
        <v>8258.5146080953527</v>
      </c>
      <c r="Y21" s="66">
        <f>SUM(Y16:Y20)</f>
        <v>390.42840000000001</v>
      </c>
      <c r="Z21" s="66">
        <f>SUM(Z16:Z20)</f>
        <v>0</v>
      </c>
      <c r="AA21" s="66">
        <f>SUM(AA16:AA20)</f>
        <v>8648.9430080953534</v>
      </c>
      <c r="AB21" s="66"/>
      <c r="AC21" s="66">
        <f t="shared" ref="AC21:AC28" si="5">AF21/E21/10</f>
        <v>5.6898181993176324</v>
      </c>
      <c r="AD21" s="63"/>
      <c r="AE21" s="66">
        <f>SUM(AE16:AE20)</f>
        <v>105.11199999999997</v>
      </c>
      <c r="AF21" s="66">
        <f>SUM(AF16:AF20)</f>
        <v>8543.8310080953543</v>
      </c>
      <c r="AG21" s="66">
        <f t="shared" ref="AG21:AG28" si="6">AC21/$D$69*100</f>
        <v>77.871389027740051</v>
      </c>
      <c r="AH21" s="1193">
        <v>0.04</v>
      </c>
      <c r="AI21" s="1571">
        <f t="shared" ref="AI21:AI28" si="7">AH21*X21</f>
        <v>330.34058432381414</v>
      </c>
      <c r="AJ21" s="1571">
        <f t="shared" ref="AJ21:AJ28" si="8">(AF21+AI21)/E21/10</f>
        <v>5.9098105969760057</v>
      </c>
      <c r="AK21" s="1578"/>
      <c r="AL21" s="66">
        <f>SUM(AL16:AL20)</f>
        <v>0</v>
      </c>
      <c r="AM21" s="66">
        <f>SUM(AM16:AM20)</f>
        <v>0</v>
      </c>
      <c r="AN21" s="66">
        <f t="shared" ref="AN21:AN28" si="9">AF21+AM21-AK21-AL21</f>
        <v>8543.8310080953543</v>
      </c>
      <c r="AO21" s="1573"/>
    </row>
    <row r="22" spans="2:41" ht="20.100000000000001" customHeight="1">
      <c r="B22" s="1379">
        <v>3</v>
      </c>
      <c r="C22" s="1409" t="s">
        <v>1239</v>
      </c>
      <c r="D22" s="1379" t="s">
        <v>2294</v>
      </c>
      <c r="E22" s="413">
        <f>'T-1'!K27</f>
        <v>26.10999</v>
      </c>
      <c r="F22" s="413"/>
      <c r="G22" s="65"/>
      <c r="H22" s="65"/>
      <c r="I22" s="280">
        <f>'T-1'!G27</f>
        <v>5591</v>
      </c>
      <c r="J22" s="280">
        <f>'T-1'!H27</f>
        <v>26184.051400000004</v>
      </c>
      <c r="K22" s="280">
        <f t="shared" ref="K22:K28" si="10">+J22-I22</f>
        <v>20593.051400000004</v>
      </c>
      <c r="L22" s="3662"/>
      <c r="M22" s="3663">
        <v>1.1000000000000001</v>
      </c>
      <c r="N22" s="3663"/>
      <c r="O22" s="3663"/>
      <c r="P22" s="65">
        <v>20</v>
      </c>
      <c r="Q22" s="65">
        <v>10</v>
      </c>
      <c r="R22" s="65"/>
      <c r="S22" s="3668"/>
      <c r="T22" s="3668"/>
      <c r="U22" s="63">
        <f t="shared" si="4"/>
        <v>1.2210362936944825</v>
      </c>
      <c r="V22" s="1568"/>
      <c r="W22" s="2180"/>
      <c r="X22" s="64">
        <f>((E22-G22-H22)*M22+(G22*N22)+(H22*O22))*10-((E22/4)*0.1)*10</f>
        <v>280.68239250000005</v>
      </c>
      <c r="Y22" s="63">
        <f t="shared" ref="Y22:Y28" si="11">((I22*P22+K22*Q22)*12)/100000</f>
        <v>38.130061680000004</v>
      </c>
      <c r="Z22" s="63"/>
      <c r="AA22" s="63">
        <f t="shared" ref="AA22:AA28" si="12">SUM(W22:Z22)</f>
        <v>318.81245418000003</v>
      </c>
      <c r="AB22" s="63">
        <v>0.1</v>
      </c>
      <c r="AC22" s="63">
        <f t="shared" si="5"/>
        <v>1.1710362936944825</v>
      </c>
      <c r="AD22" s="63">
        <f>E22*0.5</f>
        <v>13.054995</v>
      </c>
      <c r="AE22" s="63">
        <f t="shared" ref="AE22:AE34" si="13">+AD22*10/10</f>
        <v>13.054995</v>
      </c>
      <c r="AF22" s="66">
        <f t="shared" ref="AF22:AF28" si="14">AA22-AE22</f>
        <v>305.75745918000001</v>
      </c>
      <c r="AG22" s="66">
        <f t="shared" si="6"/>
        <v>16.026913268129046</v>
      </c>
      <c r="AH22" s="1193">
        <v>0.02</v>
      </c>
      <c r="AI22" s="1584">
        <f t="shared" si="7"/>
        <v>5.6136478500000013</v>
      </c>
      <c r="AJ22" s="1584">
        <f t="shared" si="8"/>
        <v>1.1925362936944826</v>
      </c>
      <c r="AK22" s="1563"/>
      <c r="AL22" s="63"/>
      <c r="AM22" s="1570"/>
      <c r="AN22" s="1572">
        <f t="shared" si="9"/>
        <v>305.75745918000001</v>
      </c>
      <c r="AO22" s="1573"/>
    </row>
    <row r="23" spans="2:41" ht="20.100000000000001" customHeight="1">
      <c r="B23" s="1379">
        <v>4</v>
      </c>
      <c r="C23" s="2480" t="s">
        <v>1240</v>
      </c>
      <c r="D23" s="1379" t="s">
        <v>2294</v>
      </c>
      <c r="E23" s="413">
        <f>'T-1'!K28</f>
        <v>1.5897000000000001</v>
      </c>
      <c r="F23" s="413"/>
      <c r="G23" s="65"/>
      <c r="H23" s="65"/>
      <c r="I23" s="280">
        <f>'T-1'!G28</f>
        <v>41</v>
      </c>
      <c r="J23" s="280">
        <f>'T-1'!H28</f>
        <v>965</v>
      </c>
      <c r="K23" s="2177">
        <f t="shared" si="10"/>
        <v>924</v>
      </c>
      <c r="L23" s="3662"/>
      <c r="M23" s="3663">
        <v>1.2</v>
      </c>
      <c r="N23" s="3663"/>
      <c r="O23" s="3663"/>
      <c r="P23" s="65">
        <v>20</v>
      </c>
      <c r="Q23" s="65">
        <v>10</v>
      </c>
      <c r="R23" s="65"/>
      <c r="S23" s="3668"/>
      <c r="T23" s="3668"/>
      <c r="U23" s="63">
        <f t="shared" si="4"/>
        <v>1.2509388563879977</v>
      </c>
      <c r="V23" s="1568"/>
      <c r="W23" s="2180"/>
      <c r="X23" s="64">
        <f>((E23-G23-H23)*M23+(G23*N23)+(H23*O23))*10-((E23/4)*0.1)*10</f>
        <v>18.678975000000001</v>
      </c>
      <c r="Y23" s="63">
        <f t="shared" si="11"/>
        <v>1.2072000000000001</v>
      </c>
      <c r="Z23" s="63"/>
      <c r="AA23" s="63">
        <f t="shared" si="12"/>
        <v>19.886175000000001</v>
      </c>
      <c r="AB23" s="63">
        <v>0.1</v>
      </c>
      <c r="AC23" s="63">
        <f>AF23/E23/10</f>
        <v>1.2509388563879977</v>
      </c>
      <c r="AD23" s="63"/>
      <c r="AE23" s="63"/>
      <c r="AF23" s="66">
        <f t="shared" si="14"/>
        <v>19.886175000000001</v>
      </c>
      <c r="AG23" s="66">
        <f t="shared" si="6"/>
        <v>17.12046728441841</v>
      </c>
      <c r="AH23" s="1193">
        <v>0.02</v>
      </c>
      <c r="AI23" s="1584">
        <f t="shared" si="7"/>
        <v>0.37357950000000001</v>
      </c>
      <c r="AJ23" s="1584">
        <f t="shared" si="8"/>
        <v>1.2744388563879978</v>
      </c>
      <c r="AK23" s="1563"/>
      <c r="AL23" s="63"/>
      <c r="AM23" s="1570"/>
      <c r="AN23" s="1572">
        <f t="shared" si="9"/>
        <v>19.886175000000001</v>
      </c>
      <c r="AO23" s="1573"/>
    </row>
    <row r="24" spans="2:41" ht="20.100000000000001" customHeight="1">
      <c r="B24" s="1379">
        <v>5</v>
      </c>
      <c r="C24" s="2480" t="s">
        <v>1241</v>
      </c>
      <c r="D24" s="1379" t="s">
        <v>2294</v>
      </c>
      <c r="E24" s="413">
        <f>'T-1'!K29</f>
        <v>0.7</v>
      </c>
      <c r="F24" s="413"/>
      <c r="G24" s="65"/>
      <c r="H24" s="65"/>
      <c r="I24" s="280">
        <f>'T-1'!G29</f>
        <v>23</v>
      </c>
      <c r="J24" s="280">
        <f>'T-1'!H29</f>
        <v>311</v>
      </c>
      <c r="K24" s="2177">
        <f t="shared" si="10"/>
        <v>288</v>
      </c>
      <c r="L24" s="3662"/>
      <c r="M24" s="3663">
        <v>3.8</v>
      </c>
      <c r="N24" s="3663"/>
      <c r="O24" s="3663"/>
      <c r="P24" s="65">
        <v>80</v>
      </c>
      <c r="Q24" s="65">
        <v>50</v>
      </c>
      <c r="R24" s="65"/>
      <c r="S24" s="3668"/>
      <c r="T24" s="3668"/>
      <c r="U24" s="63">
        <f t="shared" si="4"/>
        <v>4.0533999999999999</v>
      </c>
      <c r="V24" s="1568"/>
      <c r="W24" s="2180"/>
      <c r="X24" s="64">
        <f>((E24-G24-H24)*M24+(G24*N24)+(H24*O24))*10-((E24/4)*0.1)*10</f>
        <v>26.424999999999997</v>
      </c>
      <c r="Y24" s="63">
        <f t="shared" si="11"/>
        <v>1.9488000000000001</v>
      </c>
      <c r="Z24" s="63"/>
      <c r="AA24" s="63">
        <f t="shared" si="12"/>
        <v>28.373799999999996</v>
      </c>
      <c r="AB24" s="63"/>
      <c r="AC24" s="63">
        <f>AF24/E24/10</f>
        <v>4.0533999999999999</v>
      </c>
      <c r="AD24" s="63"/>
      <c r="AE24" s="63"/>
      <c r="AF24" s="66">
        <f t="shared" si="14"/>
        <v>28.373799999999996</v>
      </c>
      <c r="AG24" s="66">
        <f t="shared" si="6"/>
        <v>55.475215064498187</v>
      </c>
      <c r="AH24" s="1193">
        <v>0.04</v>
      </c>
      <c r="AI24" s="1584">
        <f t="shared" si="7"/>
        <v>1.0569999999999999</v>
      </c>
      <c r="AJ24" s="1584">
        <f t="shared" si="8"/>
        <v>4.2043999999999997</v>
      </c>
      <c r="AK24" s="1563"/>
      <c r="AL24" s="63"/>
      <c r="AM24" s="1570"/>
      <c r="AN24" s="1572">
        <f t="shared" si="9"/>
        <v>28.373799999999996</v>
      </c>
      <c r="AO24" s="1573"/>
    </row>
    <row r="25" spans="2:41" ht="20.100000000000001" customHeight="1">
      <c r="B25" s="1379">
        <v>6</v>
      </c>
      <c r="C25" s="1380" t="s">
        <v>1402</v>
      </c>
      <c r="D25" s="1379" t="s">
        <v>2294</v>
      </c>
      <c r="E25" s="413">
        <f>'T-1'!K30</f>
        <v>12.259800000000002</v>
      </c>
      <c r="F25" s="413"/>
      <c r="G25" s="65"/>
      <c r="H25" s="65"/>
      <c r="I25" s="280">
        <f>'T-1'!G30</f>
        <v>607</v>
      </c>
      <c r="J25" s="280">
        <f>'T-1'!H30</f>
        <v>3023</v>
      </c>
      <c r="K25" s="280">
        <f t="shared" si="10"/>
        <v>2416</v>
      </c>
      <c r="L25" s="3662"/>
      <c r="M25" s="3663">
        <v>5.3</v>
      </c>
      <c r="N25" s="3663"/>
      <c r="O25" s="3663"/>
      <c r="P25" s="65">
        <v>20</v>
      </c>
      <c r="Q25" s="65">
        <v>15</v>
      </c>
      <c r="R25" s="65"/>
      <c r="S25" s="3668"/>
      <c r="T25" s="3668"/>
      <c r="U25" s="63">
        <f t="shared" si="4"/>
        <v>5.3473547692458281</v>
      </c>
      <c r="V25" s="1568"/>
      <c r="W25" s="2180"/>
      <c r="X25" s="64">
        <f>((E25-G25-H25)*M25+(G25*N25)+(H25*O25))*10</f>
        <v>649.76940000000013</v>
      </c>
      <c r="Y25" s="63">
        <f t="shared" si="11"/>
        <v>5.8056000000000001</v>
      </c>
      <c r="Z25" s="63"/>
      <c r="AA25" s="63">
        <f t="shared" si="12"/>
        <v>655.57500000000016</v>
      </c>
      <c r="AB25" s="63"/>
      <c r="AC25" s="63">
        <f t="shared" si="5"/>
        <v>5.3473547692458281</v>
      </c>
      <c r="AD25" s="63">
        <f>'T-1'!Q30</f>
        <v>0</v>
      </c>
      <c r="AE25" s="63">
        <f t="shared" si="13"/>
        <v>0</v>
      </c>
      <c r="AF25" s="66">
        <f t="shared" si="14"/>
        <v>655.57500000000016</v>
      </c>
      <c r="AG25" s="66">
        <f t="shared" si="6"/>
        <v>73.184402193240842</v>
      </c>
      <c r="AH25" s="1193">
        <v>0.04</v>
      </c>
      <c r="AI25" s="1584">
        <f t="shared" si="7"/>
        <v>25.990776000000007</v>
      </c>
      <c r="AJ25" s="1584">
        <f t="shared" si="8"/>
        <v>5.5593547692458278</v>
      </c>
      <c r="AK25" s="1563"/>
      <c r="AL25" s="63"/>
      <c r="AM25" s="1570"/>
      <c r="AN25" s="1572">
        <f t="shared" si="9"/>
        <v>655.57500000000016</v>
      </c>
      <c r="AO25" s="1573"/>
    </row>
    <row r="26" spans="2:41" ht="20.100000000000001" customHeight="1">
      <c r="B26" s="1379">
        <v>7</v>
      </c>
      <c r="C26" s="1380" t="s">
        <v>1455</v>
      </c>
      <c r="D26" s="1379" t="s">
        <v>2294</v>
      </c>
      <c r="E26" s="413">
        <f>'T-1'!K31</f>
        <v>14.540969999999998</v>
      </c>
      <c r="F26" s="413"/>
      <c r="G26" s="65"/>
      <c r="H26" s="65"/>
      <c r="I26" s="280">
        <f>'T-1'!G31</f>
        <v>2585</v>
      </c>
      <c r="J26" s="280">
        <f>'T-1'!H31</f>
        <v>26313.328419999998</v>
      </c>
      <c r="K26" s="280">
        <f t="shared" si="10"/>
        <v>23728.328419999998</v>
      </c>
      <c r="L26" s="3662"/>
      <c r="M26" s="3663">
        <v>5.3</v>
      </c>
      <c r="N26" s="3663"/>
      <c r="O26" s="3663"/>
      <c r="P26" s="65">
        <v>80</v>
      </c>
      <c r="Q26" s="65">
        <v>35</v>
      </c>
      <c r="R26" s="65"/>
      <c r="S26" s="3668"/>
      <c r="T26" s="3668"/>
      <c r="U26" s="63">
        <f t="shared" si="4"/>
        <v>6.1310294076942595</v>
      </c>
      <c r="V26" s="1568"/>
      <c r="W26" s="2180"/>
      <c r="X26" s="64">
        <f>((E26-G26-H26)*M26+(G26*N26)+(H26*O26))*10-((E26/4)*0.1)*10</f>
        <v>767.03616749999992</v>
      </c>
      <c r="Y26" s="63">
        <f t="shared" si="11"/>
        <v>124.47497936400001</v>
      </c>
      <c r="Z26" s="63"/>
      <c r="AA26" s="63">
        <f t="shared" si="12"/>
        <v>891.5111468639999</v>
      </c>
      <c r="AB26" s="63">
        <v>0.1</v>
      </c>
      <c r="AC26" s="63">
        <f t="shared" si="5"/>
        <v>6.0610294076942601</v>
      </c>
      <c r="AD26" s="63">
        <f>E26*0.7</f>
        <v>10.178678999999997</v>
      </c>
      <c r="AE26" s="63">
        <f t="shared" si="13"/>
        <v>10.178678999999997</v>
      </c>
      <c r="AF26" s="66">
        <f t="shared" si="14"/>
        <v>881.33246786399991</v>
      </c>
      <c r="AG26" s="66">
        <f t="shared" si="6"/>
        <v>82.951820670076273</v>
      </c>
      <c r="AH26" s="1193">
        <v>0.04</v>
      </c>
      <c r="AI26" s="1584">
        <f t="shared" si="7"/>
        <v>30.681446699999999</v>
      </c>
      <c r="AJ26" s="1584">
        <f t="shared" si="8"/>
        <v>6.2720294076942604</v>
      </c>
      <c r="AK26" s="1563"/>
      <c r="AL26" s="63"/>
      <c r="AM26" s="1570"/>
      <c r="AN26" s="1572">
        <f t="shared" si="9"/>
        <v>881.33246786399991</v>
      </c>
      <c r="AO26" s="1573"/>
    </row>
    <row r="27" spans="2:41" ht="20.100000000000001" customHeight="1">
      <c r="B27" s="1379">
        <v>8</v>
      </c>
      <c r="C27" s="1380" t="s">
        <v>1456</v>
      </c>
      <c r="D27" s="1379" t="s">
        <v>2294</v>
      </c>
      <c r="E27" s="413">
        <f>'T-1'!K32</f>
        <v>17.838570000000001</v>
      </c>
      <c r="F27" s="413"/>
      <c r="G27" s="65"/>
      <c r="H27" s="65"/>
      <c r="I27" s="280">
        <f>'T-1'!G32</f>
        <v>671</v>
      </c>
      <c r="J27" s="280">
        <f>'T-1'!H32</f>
        <v>24669</v>
      </c>
      <c r="K27" s="280">
        <f t="shared" si="10"/>
        <v>23998</v>
      </c>
      <c r="L27" s="3662"/>
      <c r="M27" s="3663">
        <v>5.3</v>
      </c>
      <c r="N27" s="3663"/>
      <c r="O27" s="3663"/>
      <c r="P27" s="65">
        <v>100</v>
      </c>
      <c r="Q27" s="65">
        <v>50</v>
      </c>
      <c r="R27" s="65"/>
      <c r="S27" s="3668"/>
      <c r="T27" s="3668"/>
      <c r="U27" s="63">
        <f t="shared" si="4"/>
        <v>6.1273104710747557</v>
      </c>
      <c r="V27" s="1568"/>
      <c r="W27" s="2180"/>
      <c r="X27" s="64">
        <f>((E27-G27-H27)*M27+(G27*N27)+(H27*O27))*10-((E27/4)*0.1)*10</f>
        <v>940.98456750000003</v>
      </c>
      <c r="Y27" s="63">
        <f t="shared" si="11"/>
        <v>152.04</v>
      </c>
      <c r="Z27" s="65"/>
      <c r="AA27" s="63">
        <f t="shared" si="12"/>
        <v>1093.0245675000001</v>
      </c>
      <c r="AB27" s="63"/>
      <c r="AC27" s="63">
        <f t="shared" si="5"/>
        <v>6.1273104710747557</v>
      </c>
      <c r="AD27" s="63">
        <f>'[11]T-1'!Q31</f>
        <v>0</v>
      </c>
      <c r="AE27" s="63">
        <f t="shared" si="13"/>
        <v>0</v>
      </c>
      <c r="AF27" s="66">
        <f t="shared" si="14"/>
        <v>1093.0245675000001</v>
      </c>
      <c r="AG27" s="66">
        <f t="shared" si="6"/>
        <v>83.858949560819013</v>
      </c>
      <c r="AH27" s="1193">
        <v>0.06</v>
      </c>
      <c r="AI27" s="1584">
        <f t="shared" si="7"/>
        <v>56.459074049999998</v>
      </c>
      <c r="AJ27" s="1584">
        <f t="shared" si="8"/>
        <v>6.4438104710747552</v>
      </c>
      <c r="AK27" s="1585">
        <f>AF27*0.5%</f>
        <v>5.4651228375000009</v>
      </c>
      <c r="AL27" s="65"/>
      <c r="AM27" s="1570"/>
      <c r="AN27" s="1572">
        <f t="shared" si="9"/>
        <v>1087.5594446625</v>
      </c>
      <c r="AO27" s="1573"/>
    </row>
    <row r="28" spans="2:41" ht="20.100000000000001" customHeight="1">
      <c r="B28" s="1379">
        <v>9</v>
      </c>
      <c r="C28" s="1380" t="s">
        <v>832</v>
      </c>
      <c r="D28" s="1379" t="s">
        <v>2294</v>
      </c>
      <c r="E28" s="413">
        <f>'T-1'!K33</f>
        <v>22.2057</v>
      </c>
      <c r="F28" s="413"/>
      <c r="G28" s="1586"/>
      <c r="H28" s="1586"/>
      <c r="I28" s="280">
        <f>'T-1'!G33</f>
        <v>5718</v>
      </c>
      <c r="J28" s="280">
        <f>'T-1'!H33</f>
        <v>15800</v>
      </c>
      <c r="K28" s="280">
        <f t="shared" si="10"/>
        <v>10082</v>
      </c>
      <c r="L28" s="1586"/>
      <c r="M28" s="3663">
        <v>5.3</v>
      </c>
      <c r="N28" s="3663"/>
      <c r="O28" s="1587"/>
      <c r="P28" s="65">
        <v>50</v>
      </c>
      <c r="Q28" s="65">
        <v>50</v>
      </c>
      <c r="R28" s="1586"/>
      <c r="S28" s="3668"/>
      <c r="T28" s="3668"/>
      <c r="U28" s="63">
        <f t="shared" si="4"/>
        <v>5.7019174130966368</v>
      </c>
      <c r="V28" s="1568"/>
      <c r="W28" s="2180"/>
      <c r="X28" s="64">
        <f>((E28-G28-H28)*M28+(G28*N28)+(H28*O28))*10-((E28/4)*0.1)*10</f>
        <v>1171.3506749999999</v>
      </c>
      <c r="Y28" s="63">
        <f t="shared" si="11"/>
        <v>94.8</v>
      </c>
      <c r="Z28" s="1588"/>
      <c r="AA28" s="63">
        <f t="shared" si="12"/>
        <v>1266.1506749999999</v>
      </c>
      <c r="AB28" s="1589"/>
      <c r="AC28" s="63">
        <f t="shared" si="5"/>
        <v>5.7019174130966368</v>
      </c>
      <c r="AD28" s="63">
        <f>'[11]T-1'!Q32</f>
        <v>0</v>
      </c>
      <c r="AE28" s="63">
        <f t="shared" si="13"/>
        <v>0</v>
      </c>
      <c r="AF28" s="66">
        <f t="shared" si="14"/>
        <v>1266.1506749999999</v>
      </c>
      <c r="AG28" s="66">
        <f t="shared" si="6"/>
        <v>78.036980009755538</v>
      </c>
      <c r="AH28" s="1193">
        <v>0.04</v>
      </c>
      <c r="AI28" s="1584">
        <f t="shared" si="7"/>
        <v>46.854026999999995</v>
      </c>
      <c r="AJ28" s="1584">
        <f t="shared" si="8"/>
        <v>5.9129174130966371</v>
      </c>
      <c r="AK28" s="1585">
        <f>AF28*0.5%</f>
        <v>6.3307533749999996</v>
      </c>
      <c r="AL28" s="1590"/>
      <c r="AM28" s="1570"/>
      <c r="AN28" s="1572">
        <f t="shared" si="9"/>
        <v>1259.8199216249998</v>
      </c>
      <c r="AO28" s="1573"/>
    </row>
    <row r="29" spans="2:41" ht="20.100000000000001" customHeight="1">
      <c r="B29" s="1379">
        <v>10</v>
      </c>
      <c r="C29" s="1380" t="s">
        <v>1863</v>
      </c>
      <c r="D29" s="1379" t="s">
        <v>2294</v>
      </c>
      <c r="E29" s="413">
        <f>'T-1'!K34</f>
        <v>0</v>
      </c>
      <c r="F29" s="413"/>
      <c r="G29" s="1586"/>
      <c r="H29" s="1586"/>
      <c r="I29" s="280">
        <f>'T-1'!G34</f>
        <v>0</v>
      </c>
      <c r="J29" s="280">
        <f>'T-1'!H34</f>
        <v>0</v>
      </c>
      <c r="K29" s="280"/>
      <c r="L29" s="1586"/>
      <c r="M29" s="3663"/>
      <c r="N29" s="3663"/>
      <c r="O29" s="1587"/>
      <c r="P29" s="65"/>
      <c r="Q29" s="65"/>
      <c r="R29" s="1586"/>
      <c r="S29" s="3668"/>
      <c r="T29" s="3668"/>
      <c r="U29" s="63"/>
      <c r="V29" s="1568"/>
      <c r="W29" s="2180"/>
      <c r="X29" s="64"/>
      <c r="Y29" s="63"/>
      <c r="Z29" s="1588"/>
      <c r="AA29" s="63"/>
      <c r="AB29" s="1589"/>
      <c r="AC29" s="63"/>
      <c r="AD29" s="63"/>
      <c r="AE29" s="63">
        <f t="shared" si="13"/>
        <v>0</v>
      </c>
      <c r="AF29" s="66"/>
      <c r="AG29" s="63"/>
      <c r="AH29" s="1193"/>
      <c r="AI29" s="1584"/>
      <c r="AJ29" s="1584"/>
      <c r="AK29" s="1585"/>
      <c r="AL29" s="1590"/>
      <c r="AM29" s="1570"/>
      <c r="AN29" s="1572"/>
      <c r="AO29" s="1573"/>
    </row>
    <row r="30" spans="2:41" ht="20.100000000000001" customHeight="1">
      <c r="B30" s="1379" t="s">
        <v>1457</v>
      </c>
      <c r="C30" s="1379" t="s">
        <v>1458</v>
      </c>
      <c r="D30" s="1379"/>
      <c r="E30" s="413">
        <f>'T-1'!K35</f>
        <v>20.153099999999998</v>
      </c>
      <c r="F30" s="413"/>
      <c r="G30" s="1587"/>
      <c r="H30" s="1587"/>
      <c r="I30" s="280">
        <f>'T-1'!G35</f>
        <v>2328</v>
      </c>
      <c r="J30" s="280">
        <f>'T-1'!H35</f>
        <v>13381</v>
      </c>
      <c r="K30" s="280">
        <f>+J30-I30</f>
        <v>11053</v>
      </c>
      <c r="L30" s="1586"/>
      <c r="M30" s="3663">
        <v>5.3</v>
      </c>
      <c r="N30" s="3663"/>
      <c r="O30" s="1587"/>
      <c r="P30" s="65">
        <v>50</v>
      </c>
      <c r="Q30" s="65">
        <v>50</v>
      </c>
      <c r="R30" s="1586"/>
      <c r="S30" s="3668"/>
      <c r="T30" s="3668"/>
      <c r="U30" s="63">
        <f>AA30/E30/10</f>
        <v>5.6733803980529043</v>
      </c>
      <c r="V30" s="1568"/>
      <c r="W30" s="2180"/>
      <c r="X30" s="64">
        <f>((E30-G30-H30)*M30+(G30*N30)+(H30*O30))*10-((E30/4)*0.1)*10</f>
        <v>1063.0760249999998</v>
      </c>
      <c r="Y30" s="63">
        <f>((I30*P30+K30*Q30)*12)/100000</f>
        <v>80.286000000000001</v>
      </c>
      <c r="Z30" s="1584">
        <f>(R30*I30*12)/100000</f>
        <v>0</v>
      </c>
      <c r="AA30" s="63">
        <f>SUM(W30:Z30)</f>
        <v>1143.3620249999999</v>
      </c>
      <c r="AB30" s="1589">
        <v>0.1</v>
      </c>
      <c r="AC30" s="63">
        <f>AF30/E30/10</f>
        <v>5.6433803980529049</v>
      </c>
      <c r="AD30" s="63">
        <f>E30*0.3</f>
        <v>6.0459299999999994</v>
      </c>
      <c r="AE30" s="63">
        <f t="shared" si="13"/>
        <v>6.0459299999999994</v>
      </c>
      <c r="AF30" s="66">
        <f>AA30-AE30</f>
        <v>1137.3160949999999</v>
      </c>
      <c r="AG30" s="66">
        <f>AC30/$D$69*100</f>
        <v>77.235836895632886</v>
      </c>
      <c r="AH30" s="1193"/>
      <c r="AI30" s="1584">
        <f>AH30*X30</f>
        <v>0</v>
      </c>
      <c r="AJ30" s="1584">
        <f>(AF30+AI30)/E30/10</f>
        <v>5.6433803980529049</v>
      </c>
      <c r="AK30" s="1585"/>
      <c r="AL30" s="1590"/>
      <c r="AM30" s="1570"/>
      <c r="AN30" s="1572">
        <f>AF30+AM30-AK30-AL30</f>
        <v>1137.3160949999999</v>
      </c>
      <c r="AO30" s="1573"/>
    </row>
    <row r="31" spans="2:41" ht="20.100000000000001" customHeight="1">
      <c r="B31" s="1379" t="s">
        <v>1459</v>
      </c>
      <c r="C31" s="1379" t="s">
        <v>1460</v>
      </c>
      <c r="D31" s="1379"/>
      <c r="E31" s="413">
        <f>'T-1'!K36</f>
        <v>1.3904000000000001</v>
      </c>
      <c r="F31" s="413"/>
      <c r="G31" s="1587"/>
      <c r="H31" s="1587"/>
      <c r="I31" s="280">
        <f>'T-1'!G36</f>
        <v>4</v>
      </c>
      <c r="J31" s="280">
        <f>'T-1'!H36</f>
        <v>577</v>
      </c>
      <c r="K31" s="280"/>
      <c r="L31" s="1591">
        <v>200</v>
      </c>
      <c r="M31" s="3663">
        <v>5.3</v>
      </c>
      <c r="N31" s="3663"/>
      <c r="O31" s="1585"/>
      <c r="P31" s="1586"/>
      <c r="Q31" s="1586"/>
      <c r="R31" s="1591">
        <v>30</v>
      </c>
      <c r="S31" s="3668"/>
      <c r="T31" s="3668">
        <v>0.5</v>
      </c>
      <c r="U31" s="63">
        <f>AA31/E31/10</f>
        <v>6.0728135788262367</v>
      </c>
      <c r="V31" s="1568"/>
      <c r="W31" s="1584">
        <f>(J31*L31*0.8*12)/100000</f>
        <v>11.0784</v>
      </c>
      <c r="X31" s="64">
        <f>((E31-G31-H31)*M31+(G31*N31)+(H31*O31))*10-((E31/4)*0.1)*10</f>
        <v>73.343600000000009</v>
      </c>
      <c r="Y31" s="63">
        <f>((I31*P31+K31*Q31)*12)/100000</f>
        <v>0</v>
      </c>
      <c r="Z31" s="1584">
        <f>(R31*I31*12)/100000</f>
        <v>1.44E-2</v>
      </c>
      <c r="AA31" s="63">
        <f>SUM(W31:Z31)</f>
        <v>84.436400000000006</v>
      </c>
      <c r="AB31" s="1589">
        <v>0.1</v>
      </c>
      <c r="AC31" s="63">
        <f>AF31/E31/10</f>
        <v>6.0428135788262374</v>
      </c>
      <c r="AD31" s="63">
        <f>E31*0.3</f>
        <v>0.41711999999999999</v>
      </c>
      <c r="AE31" s="63">
        <f t="shared" si="13"/>
        <v>0.41711999999999999</v>
      </c>
      <c r="AF31" s="240">
        <f>AA31-AE31</f>
        <v>84.019280000000009</v>
      </c>
      <c r="AG31" s="66">
        <f>AC31/$D$69*100</f>
        <v>82.702517116508488</v>
      </c>
      <c r="AH31" s="1193"/>
      <c r="AI31" s="1584">
        <f>AH31*X31</f>
        <v>0</v>
      </c>
      <c r="AJ31" s="1584">
        <f>(AF31+AI31)/E31/10</f>
        <v>6.0428135788262374</v>
      </c>
      <c r="AK31" s="1585">
        <v>0</v>
      </c>
      <c r="AL31" s="1590"/>
      <c r="AM31" s="1585"/>
      <c r="AN31" s="1572">
        <f>AF31+AM31-AK31-AL31</f>
        <v>84.019280000000009</v>
      </c>
      <c r="AO31" s="1573"/>
    </row>
    <row r="32" spans="2:41" ht="20.100000000000001" customHeight="1">
      <c r="B32" s="1379"/>
      <c r="C32" s="1380" t="s">
        <v>1045</v>
      </c>
      <c r="D32" s="1379"/>
      <c r="E32" s="74">
        <f>SUM(E30:E31)</f>
        <v>21.543499999999998</v>
      </c>
      <c r="F32" s="413"/>
      <c r="G32" s="1587"/>
      <c r="H32" s="1587"/>
      <c r="I32" s="280">
        <f>'T-1'!G37</f>
        <v>0</v>
      </c>
      <c r="J32" s="280">
        <f>'T-1'!H37</f>
        <v>0</v>
      </c>
      <c r="K32" s="280"/>
      <c r="L32" s="1591"/>
      <c r="M32" s="3663"/>
      <c r="N32" s="3663"/>
      <c r="O32" s="1585"/>
      <c r="P32" s="1586"/>
      <c r="Q32" s="1586"/>
      <c r="R32" s="1591"/>
      <c r="S32" s="3668"/>
      <c r="T32" s="3668"/>
      <c r="U32" s="63"/>
      <c r="V32" s="1568"/>
      <c r="W32" s="1584"/>
      <c r="X32" s="64"/>
      <c r="Y32" s="63"/>
      <c r="Z32" s="1584"/>
      <c r="AA32" s="63"/>
      <c r="AB32" s="1589"/>
      <c r="AC32" s="63"/>
      <c r="AD32" s="63"/>
      <c r="AE32" s="63">
        <f t="shared" si="13"/>
        <v>0</v>
      </c>
      <c r="AF32" s="240"/>
      <c r="AG32" s="63"/>
      <c r="AH32" s="1193"/>
      <c r="AI32" s="1584"/>
      <c r="AJ32" s="1584"/>
      <c r="AK32" s="1585"/>
      <c r="AL32" s="1590"/>
      <c r="AM32" s="1585"/>
      <c r="AN32" s="1572"/>
      <c r="AO32" s="1573"/>
    </row>
    <row r="33" spans="2:44" ht="20.100000000000001" customHeight="1">
      <c r="B33" s="1379">
        <v>11</v>
      </c>
      <c r="C33" s="1373" t="s">
        <v>1461</v>
      </c>
      <c r="D33" s="1379" t="s">
        <v>2294</v>
      </c>
      <c r="E33" s="413">
        <f>'T-1'!K38</f>
        <v>0.46899999999999997</v>
      </c>
      <c r="F33" s="413"/>
      <c r="G33" s="1586"/>
      <c r="H33" s="1586"/>
      <c r="I33" s="280">
        <f>'T-1'!G38</f>
        <v>2</v>
      </c>
      <c r="J33" s="280">
        <f>'T-1'!H38</f>
        <v>233</v>
      </c>
      <c r="K33" s="280"/>
      <c r="L33" s="1591">
        <v>200</v>
      </c>
      <c r="M33" s="3663">
        <v>5.3</v>
      </c>
      <c r="N33" s="3663"/>
      <c r="O33" s="1585"/>
      <c r="P33" s="1586"/>
      <c r="Q33" s="1586"/>
      <c r="R33" s="1591">
        <v>30</v>
      </c>
      <c r="S33" s="3668"/>
      <c r="T33" s="3668">
        <v>0.4</v>
      </c>
      <c r="U33" s="63">
        <f>AA33/E33/10</f>
        <v>6.2303944562899787</v>
      </c>
      <c r="V33" s="1568"/>
      <c r="W33" s="1584">
        <f>(J33*L33*0.8*12)/100000</f>
        <v>4.4736000000000002</v>
      </c>
      <c r="X33" s="64">
        <f>((E33-G33-H33)*M33+(G33*N33)+(H33*O33))*10-((E33/4)*0.1)*10</f>
        <v>24.739749999999997</v>
      </c>
      <c r="Y33" s="63">
        <f>((I33*P33+K33*Q33)*12)/100000</f>
        <v>0</v>
      </c>
      <c r="Z33" s="1584">
        <f>(R33*I33*12)/100000</f>
        <v>7.1999999999999998E-3</v>
      </c>
      <c r="AA33" s="63">
        <f>SUM(W33:Z33)</f>
        <v>29.220549999999999</v>
      </c>
      <c r="AB33" s="1589"/>
      <c r="AC33" s="63">
        <f>AF33/E33/10</f>
        <v>6.2303944562899787</v>
      </c>
      <c r="AD33" s="63">
        <f>'[11]T-1'!Q37</f>
        <v>0</v>
      </c>
      <c r="AE33" s="63">
        <f t="shared" si="13"/>
        <v>0</v>
      </c>
      <c r="AF33" s="66">
        <f>AA33-AE33</f>
        <v>29.220549999999999</v>
      </c>
      <c r="AG33" s="66">
        <f>AC33/$D$69*100</f>
        <v>85.269766714201367</v>
      </c>
      <c r="AH33" s="1193">
        <v>0.04</v>
      </c>
      <c r="AI33" s="1584">
        <f>AH33*X33</f>
        <v>0.98958999999999986</v>
      </c>
      <c r="AJ33" s="1584">
        <f>(AF33+AI33)/E33/10</f>
        <v>6.441394456289979</v>
      </c>
      <c r="AK33" s="1585">
        <f>(AA33+AM33-AL33)*0.01</f>
        <v>0.2842055</v>
      </c>
      <c r="AL33" s="1585">
        <f>0.4*2</f>
        <v>0.8</v>
      </c>
      <c r="AM33" s="1585"/>
      <c r="AN33" s="1572">
        <f>AF33+AM33-AK33-AL33</f>
        <v>28.1363445</v>
      </c>
      <c r="AO33" s="1573"/>
    </row>
    <row r="34" spans="2:44" s="1592" customFormat="1" ht="20.100000000000001" customHeight="1">
      <c r="B34" s="1379">
        <v>12</v>
      </c>
      <c r="C34" s="1373" t="s">
        <v>1344</v>
      </c>
      <c r="D34" s="1379" t="s">
        <v>2294</v>
      </c>
      <c r="E34" s="413">
        <f>'T-1'!K39</f>
        <v>0.30449999999999999</v>
      </c>
      <c r="F34" s="413"/>
      <c r="G34" s="1586"/>
      <c r="H34" s="1586"/>
      <c r="I34" s="280">
        <f>'T-1'!G39</f>
        <v>3</v>
      </c>
      <c r="J34" s="280">
        <f>'T-1'!H39</f>
        <v>407</v>
      </c>
      <c r="K34" s="280"/>
      <c r="L34" s="1591">
        <v>200</v>
      </c>
      <c r="M34" s="3663">
        <v>5.3</v>
      </c>
      <c r="N34" s="3655"/>
      <c r="O34" s="1585"/>
      <c r="P34" s="1586"/>
      <c r="Q34" s="1586"/>
      <c r="R34" s="1591">
        <v>30</v>
      </c>
      <c r="S34" s="3668"/>
      <c r="T34" s="3668">
        <v>0.7</v>
      </c>
      <c r="U34" s="63">
        <f>AA34/E34/10</f>
        <v>7.8448522167487678</v>
      </c>
      <c r="V34" s="1568"/>
      <c r="W34" s="1585">
        <f>(J34*L34*0.8*12)/100000</f>
        <v>7.8144</v>
      </c>
      <c r="X34" s="64">
        <f>((E34-G34-H34)*M34+(G34*N34)+(H34*O34))*10-((E34/4)*0.1)*10</f>
        <v>16.062374999999999</v>
      </c>
      <c r="Y34" s="63">
        <f>((I34*P34+K34*Q34)*12)/100000</f>
        <v>0</v>
      </c>
      <c r="Z34" s="1585">
        <f>(R34*I34*12)/100000</f>
        <v>1.0800000000000001E-2</v>
      </c>
      <c r="AA34" s="63">
        <f>SUM(W34:Z34)</f>
        <v>23.887574999999998</v>
      </c>
      <c r="AB34" s="1570"/>
      <c r="AC34" s="63">
        <f>AF34/E34/10</f>
        <v>7.8448522167487678</v>
      </c>
      <c r="AD34" s="63">
        <f>'[11]T-1'!Q38</f>
        <v>0</v>
      </c>
      <c r="AE34" s="63">
        <f t="shared" si="13"/>
        <v>0</v>
      </c>
      <c r="AF34" s="66">
        <f>AA34-AE34</f>
        <v>23.887574999999998</v>
      </c>
      <c r="AG34" s="66">
        <f>AC34/$D$69*100</f>
        <v>107.36538803802813</v>
      </c>
      <c r="AH34" s="1193">
        <v>0.06</v>
      </c>
      <c r="AI34" s="1584">
        <f>AH34*X34</f>
        <v>0.96374249999999995</v>
      </c>
      <c r="AJ34" s="1584">
        <f>(AF34+AI34)/E34/10</f>
        <v>8.1613522167487673</v>
      </c>
      <c r="AK34" s="1585">
        <f>(AA34+AM34-AL34)*0.01</f>
        <v>0.23887575</v>
      </c>
      <c r="AL34" s="1590"/>
      <c r="AM34" s="1585"/>
      <c r="AN34" s="1572">
        <f>AF34+AM34-AK34-AL34</f>
        <v>23.64869925</v>
      </c>
      <c r="AO34" s="1573"/>
    </row>
    <row r="35" spans="2:44" ht="20.100000000000001" customHeight="1">
      <c r="B35" s="1376"/>
      <c r="C35" s="1593" t="s">
        <v>1462</v>
      </c>
      <c r="D35" s="1376"/>
      <c r="E35" s="1594">
        <f>SUM(E22:E34)+E21+E15-E32</f>
        <v>1131.35807</v>
      </c>
      <c r="F35" s="1595"/>
      <c r="G35" s="1414">
        <f>SUM(G22:G34)+G21+G15</f>
        <v>0</v>
      </c>
      <c r="H35" s="1414">
        <f>SUM(H22:H34)+H21+H15</f>
        <v>0</v>
      </c>
      <c r="I35" s="1596">
        <f>SUM(I22:I34)+I15+I21</f>
        <v>880649</v>
      </c>
      <c r="J35" s="1596">
        <f>SUM(J22:J34)+J15+J21</f>
        <v>789744.32842000003</v>
      </c>
      <c r="K35" s="1596">
        <f>SUM(K22:K34)+K15+K21</f>
        <v>232066.37982</v>
      </c>
      <c r="L35" s="1597"/>
      <c r="M35" s="1597"/>
      <c r="N35" s="1597"/>
      <c r="O35" s="1597"/>
      <c r="P35" s="1414"/>
      <c r="Q35" s="1414"/>
      <c r="R35" s="1597"/>
      <c r="S35" s="3669"/>
      <c r="T35" s="3669"/>
      <c r="U35" s="66">
        <f>AA35/E35/10</f>
        <v>3.571506185567201</v>
      </c>
      <c r="V35" s="1598"/>
      <c r="W35" s="1571">
        <f>SUM(W22:W34)+W21+W15</f>
        <v>23.366399999999999</v>
      </c>
      <c r="X35" s="1571">
        <f>SUM(X22:X34)+X21+X15</f>
        <v>36695.060009919704</v>
      </c>
      <c r="Y35" s="1571">
        <f>SUM(Y22:Y34)+Y21+Y15</f>
        <v>3688.0646410439999</v>
      </c>
      <c r="Z35" s="1599">
        <f>SUM(Z22:Z34)+Z21+Z15</f>
        <v>3.2399999999999998E-2</v>
      </c>
      <c r="AA35" s="1414">
        <f>SUM(AA22:AA34)+AA21+AA15</f>
        <v>40406.523450963708</v>
      </c>
      <c r="AB35" s="1599"/>
      <c r="AC35" s="66">
        <f>AF35/E35/10</f>
        <v>3.5118502338489272</v>
      </c>
      <c r="AD35" s="66">
        <f>SUM(AD9:AD34)</f>
        <v>674.92242399999998</v>
      </c>
      <c r="AE35" s="1597">
        <f>SUM(AE22:AE34)+AE21+AE15</f>
        <v>674.92242399999998</v>
      </c>
      <c r="AF35" s="1571">
        <f>SUM(AF22:AF34)+AF21+AF15</f>
        <v>39731.601026963712</v>
      </c>
      <c r="AG35" s="66">
        <f>AC35/$D$69*100</f>
        <v>48.063513839511891</v>
      </c>
      <c r="AH35" s="1599"/>
      <c r="AI35" s="1571">
        <f>SUM(AI15:AI34)</f>
        <v>1398.8037610506415</v>
      </c>
      <c r="AJ35" s="1571">
        <f>(AF35+AI35)/E35/10</f>
        <v>3.635489583595259</v>
      </c>
      <c r="AK35" s="1597">
        <f>SUM(AK22:AK34)+AK21+AK15</f>
        <v>12.318957462500002</v>
      </c>
      <c r="AL35" s="1414">
        <f>SUM(AL22:AL34)+AL21+AL15</f>
        <v>0.8</v>
      </c>
      <c r="AM35" s="1414">
        <f>SUM(AM22:AM34)+AM21+AM15</f>
        <v>0</v>
      </c>
      <c r="AN35" s="1597">
        <f>AF35+AM35-AK35-AL35</f>
        <v>39718.482069501209</v>
      </c>
      <c r="AO35" s="1573"/>
      <c r="AP35" s="1567">
        <f>AN35/E35/10</f>
        <v>3.5106906577774453</v>
      </c>
      <c r="AQ35" s="2737">
        <f>AQ65-AQ64-AQ53</f>
        <v>37579.031849159408</v>
      </c>
      <c r="AR35" s="1567">
        <f>AQ35/AN35</f>
        <v>0.94613464289501059</v>
      </c>
    </row>
    <row r="36" spans="2:44" ht="20.100000000000001" customHeight="1">
      <c r="B36" s="1376"/>
      <c r="C36" s="1600" t="s">
        <v>2013</v>
      </c>
      <c r="D36" s="1376"/>
      <c r="E36" s="1412"/>
      <c r="F36" s="1412"/>
      <c r="G36" s="1601"/>
      <c r="H36" s="1601"/>
      <c r="I36" s="1601"/>
      <c r="J36" s="1602"/>
      <c r="K36" s="1601"/>
      <c r="L36" s="1603"/>
      <c r="M36" s="1585"/>
      <c r="N36" s="1585"/>
      <c r="O36" s="1585"/>
      <c r="P36" s="1601"/>
      <c r="Q36" s="1601"/>
      <c r="R36" s="1603"/>
      <c r="S36" s="3669"/>
      <c r="T36" s="3669"/>
      <c r="U36" s="1589"/>
      <c r="V36" s="1598"/>
      <c r="W36" s="2181"/>
      <c r="X36" s="2486"/>
      <c r="Y36" s="1569"/>
      <c r="Z36" s="1588"/>
      <c r="AA36" s="1570"/>
      <c r="AB36" s="1589"/>
      <c r="AC36" s="1604"/>
      <c r="AD36" s="1605"/>
      <c r="AE36" s="1570"/>
      <c r="AF36" s="1589"/>
      <c r="AG36" s="63"/>
      <c r="AH36" s="1569"/>
      <c r="AI36" s="1584"/>
      <c r="AJ36" s="1606"/>
      <c r="AK36" s="1570"/>
      <c r="AL36" s="1590"/>
      <c r="AM36" s="1570"/>
      <c r="AN36" s="1572"/>
      <c r="AO36" s="1573"/>
    </row>
    <row r="37" spans="2:44" s="1612" customFormat="1" ht="15.75">
      <c r="B37" s="1607">
        <v>13</v>
      </c>
      <c r="C37" s="1608" t="s">
        <v>2014</v>
      </c>
      <c r="D37" s="1607" t="s">
        <v>267</v>
      </c>
      <c r="E37" s="413">
        <f>'T-1'!K42</f>
        <v>8.6372999999999998</v>
      </c>
      <c r="F37" s="3661">
        <f>E37-G37-H37</f>
        <v>8.6372999999999998</v>
      </c>
      <c r="G37" s="3661">
        <v>0</v>
      </c>
      <c r="H37" s="3661">
        <v>0</v>
      </c>
      <c r="I37" s="280">
        <f>'T-1'!G42</f>
        <v>12</v>
      </c>
      <c r="J37" s="280">
        <f>'T-1'!H42</f>
        <v>4084</v>
      </c>
      <c r="K37" s="280"/>
      <c r="L37" s="1609">
        <v>15</v>
      </c>
      <c r="M37" s="3655">
        <v>4</v>
      </c>
      <c r="N37" s="3655"/>
      <c r="O37" s="1585"/>
      <c r="P37" s="1609"/>
      <c r="Q37" s="1609"/>
      <c r="R37" s="1609">
        <v>250</v>
      </c>
      <c r="S37" s="3668"/>
      <c r="T37" s="3668"/>
      <c r="U37" s="63">
        <f>AA37/E37/10</f>
        <v>4.0867778993435442</v>
      </c>
      <c r="V37" s="1610"/>
      <c r="W37" s="1584">
        <f>(J37*L37*12)/100000</f>
        <v>7.3512000000000004</v>
      </c>
      <c r="X37" s="64">
        <f>((E37-G37-H37)*M37+(G37*N37)+(H37*O37))*10-(E37/4)*0.1</f>
        <v>345.27606749999995</v>
      </c>
      <c r="Y37" s="1581"/>
      <c r="Z37" s="1584">
        <f>(R37*I37*12)/100000</f>
        <v>0.36</v>
      </c>
      <c r="AA37" s="63">
        <f>SUM(W37:Z37)</f>
        <v>352.98726749999997</v>
      </c>
      <c r="AB37" s="1584">
        <v>0.1</v>
      </c>
      <c r="AC37" s="63">
        <f>AF37/E37/10</f>
        <v>4.0367778993435453</v>
      </c>
      <c r="AD37" s="63">
        <f>E37*0.5</f>
        <v>4.3186499999999999</v>
      </c>
      <c r="AE37" s="63">
        <f t="shared" ref="AE37:AE46" si="15">+AD37*10/10</f>
        <v>4.3186499999999999</v>
      </c>
      <c r="AF37" s="66">
        <f>AA37-AE37</f>
        <v>348.66861749999998</v>
      </c>
      <c r="AG37" s="66">
        <f>AC37/$D$70*100</f>
        <v>138.12903614922766</v>
      </c>
      <c r="AH37" s="1611">
        <v>7.0000000000000007E-2</v>
      </c>
      <c r="AI37" s="1584">
        <f>AH37*X37</f>
        <v>24.169324724999999</v>
      </c>
      <c r="AJ37" s="1584">
        <f>(AF37+AI37)/E37/10</f>
        <v>4.316602899343545</v>
      </c>
      <c r="AK37" s="1585">
        <v>0</v>
      </c>
      <c r="AL37" s="1585">
        <v>0</v>
      </c>
      <c r="AM37" s="1585">
        <v>0</v>
      </c>
      <c r="AN37" s="1572">
        <f>AF37+AM37-AK37-AL37</f>
        <v>348.66861749999998</v>
      </c>
      <c r="AO37" s="1573"/>
    </row>
    <row r="38" spans="2:44" s="1612" customFormat="1" ht="15.75">
      <c r="B38" s="1607">
        <v>14</v>
      </c>
      <c r="C38" s="1409" t="s">
        <v>1239</v>
      </c>
      <c r="D38" s="1607" t="s">
        <v>267</v>
      </c>
      <c r="E38" s="413">
        <f>'T-1'!K43</f>
        <v>0</v>
      </c>
      <c r="F38" s="3661"/>
      <c r="G38" s="1411"/>
      <c r="H38" s="1411"/>
      <c r="I38" s="280">
        <f>'T-1'!G43</f>
        <v>0</v>
      </c>
      <c r="J38" s="280">
        <f>'T-1'!H43</f>
        <v>0</v>
      </c>
      <c r="K38" s="1585"/>
      <c r="L38" s="1609">
        <v>30</v>
      </c>
      <c r="M38" s="1585">
        <v>1</v>
      </c>
      <c r="N38" s="3655"/>
      <c r="O38" s="1585"/>
      <c r="P38" s="1609"/>
      <c r="Q38" s="1609"/>
      <c r="R38" s="1609">
        <v>250</v>
      </c>
      <c r="S38" s="3668"/>
      <c r="T38" s="3668"/>
      <c r="U38" s="63"/>
      <c r="V38" s="1610"/>
      <c r="W38" s="1584"/>
      <c r="X38" s="64"/>
      <c r="Y38" s="1581"/>
      <c r="Z38" s="1581"/>
      <c r="AA38" s="63"/>
      <c r="AB38" s="1584">
        <v>0.1</v>
      </c>
      <c r="AC38" s="63"/>
      <c r="AD38" s="63">
        <f>E38*0.5</f>
        <v>0</v>
      </c>
      <c r="AE38" s="63">
        <f t="shared" si="15"/>
        <v>0</v>
      </c>
      <c r="AF38" s="66"/>
      <c r="AG38" s="63"/>
      <c r="AH38" s="1613"/>
      <c r="AI38" s="1574"/>
      <c r="AJ38" s="1584"/>
      <c r="AK38" s="1587"/>
      <c r="AL38" s="1614"/>
      <c r="AM38" s="1585"/>
      <c r="AN38" s="1572"/>
      <c r="AO38" s="1573"/>
    </row>
    <row r="39" spans="2:44" s="1612" customFormat="1" ht="15.75">
      <c r="B39" s="1607">
        <v>15</v>
      </c>
      <c r="C39" s="1409" t="s">
        <v>1240</v>
      </c>
      <c r="D39" s="1607" t="s">
        <v>267</v>
      </c>
      <c r="E39" s="413">
        <f>'T-1'!K44</f>
        <v>1.6275000000000002</v>
      </c>
      <c r="F39" s="3661">
        <f t="shared" ref="F39:F46" si="16">E39-G39-H39</f>
        <v>1.6275000000000002</v>
      </c>
      <c r="G39" s="1411"/>
      <c r="H39" s="1411"/>
      <c r="I39" s="280">
        <f>'T-1'!G44</f>
        <v>3</v>
      </c>
      <c r="J39" s="280">
        <f>'T-1'!H44</f>
        <v>723</v>
      </c>
      <c r="K39" s="280"/>
      <c r="L39" s="1609">
        <v>30</v>
      </c>
      <c r="M39" s="1585">
        <v>1.1000000000000001</v>
      </c>
      <c r="N39" s="3655"/>
      <c r="O39" s="1585"/>
      <c r="P39" s="1609"/>
      <c r="Q39" s="1609"/>
      <c r="R39" s="1609">
        <v>250</v>
      </c>
      <c r="S39" s="3668"/>
      <c r="T39" s="3668"/>
      <c r="U39" s="63">
        <f t="shared" ref="U39:U46" si="17">AA39/E39/10</f>
        <v>1.2654562211981566</v>
      </c>
      <c r="V39" s="1610"/>
      <c r="W39" s="1584">
        <f>(J39*L39*12)/100000</f>
        <v>2.6027999999999998</v>
      </c>
      <c r="X39" s="64">
        <f>((E39-G39-H39)*M39+(G39*N39)+(H39*O39))*10</f>
        <v>17.902500000000003</v>
      </c>
      <c r="Y39" s="1581"/>
      <c r="Z39" s="1584">
        <f t="shared" ref="Z39:Z47" si="18">(R39*I39*12)/100000</f>
        <v>0.09</v>
      </c>
      <c r="AA39" s="63">
        <f t="shared" ref="AA39:AA47" si="19">SUM(W39:Z39)</f>
        <v>20.595300000000002</v>
      </c>
      <c r="AB39" s="1584">
        <v>0.1</v>
      </c>
      <c r="AC39" s="63"/>
      <c r="AD39" s="63">
        <f>E39*0.5</f>
        <v>0.81375000000000008</v>
      </c>
      <c r="AE39" s="63">
        <f t="shared" si="15"/>
        <v>0.81375000000000008</v>
      </c>
      <c r="AF39" s="66">
        <f t="shared" ref="AF39:AF47" si="20">AA39-AE39</f>
        <v>19.781550000000003</v>
      </c>
      <c r="AG39" s="66">
        <f t="shared" ref="AG39:AG47" si="21">AC39/$D$70*100</f>
        <v>0</v>
      </c>
      <c r="AH39" s="1611">
        <v>0.02</v>
      </c>
      <c r="AI39" s="1584">
        <f t="shared" ref="AI39:AI44" si="22">AH39*X39</f>
        <v>0.35805000000000009</v>
      </c>
      <c r="AJ39" s="1584">
        <f t="shared" ref="AJ39:AJ46" si="23">(AF39+AI39)/E39/10</f>
        <v>1.2374562211981566</v>
      </c>
      <c r="AK39" s="1585">
        <v>0</v>
      </c>
      <c r="AL39" s="1614">
        <f>0.09*2</f>
        <v>0.18</v>
      </c>
      <c r="AM39" s="1585">
        <f>0.13*2</f>
        <v>0.26</v>
      </c>
      <c r="AN39" s="1572">
        <f t="shared" ref="AN39:AN47" si="24">AF39+AM39-AK39-AL39</f>
        <v>19.861550000000005</v>
      </c>
      <c r="AO39" s="1573"/>
    </row>
    <row r="40" spans="2:44" s="1612" customFormat="1" ht="15.75">
      <c r="B40" s="1607">
        <v>16</v>
      </c>
      <c r="C40" s="1409" t="s">
        <v>1241</v>
      </c>
      <c r="D40" s="1607" t="s">
        <v>267</v>
      </c>
      <c r="E40" s="413">
        <f>'T-1'!K45</f>
        <v>0.224</v>
      </c>
      <c r="F40" s="3661">
        <f t="shared" si="16"/>
        <v>0.224</v>
      </c>
      <c r="G40" s="1411"/>
      <c r="H40" s="1411"/>
      <c r="I40" s="280">
        <f>'T-1'!G45</f>
        <v>1</v>
      </c>
      <c r="J40" s="280">
        <f>'T-1'!H45</f>
        <v>110</v>
      </c>
      <c r="K40" s="280"/>
      <c r="L40" s="1609">
        <v>50</v>
      </c>
      <c r="M40" s="1585">
        <v>3.7</v>
      </c>
      <c r="N40" s="3655"/>
      <c r="O40" s="1585"/>
      <c r="P40" s="1609"/>
      <c r="Q40" s="1609"/>
      <c r="R40" s="1609">
        <v>250</v>
      </c>
      <c r="S40" s="3668"/>
      <c r="T40" s="3668"/>
      <c r="U40" s="63"/>
      <c r="V40" s="1610"/>
      <c r="W40" s="1584">
        <f>(J40*L40*12)/100000</f>
        <v>0.66</v>
      </c>
      <c r="X40" s="64">
        <f>((E40-G40-H40)*M40+(G40*N40)+(H40*O40))*10-(E40/4)*0.1</f>
        <v>8.2824000000000009</v>
      </c>
      <c r="Y40" s="1581"/>
      <c r="Z40" s="1584">
        <f t="shared" si="18"/>
        <v>0.03</v>
      </c>
      <c r="AA40" s="63">
        <f t="shared" si="19"/>
        <v>8.9724000000000004</v>
      </c>
      <c r="AB40" s="1584"/>
      <c r="AC40" s="63"/>
      <c r="AD40" s="63"/>
      <c r="AE40" s="63">
        <f t="shared" si="15"/>
        <v>0</v>
      </c>
      <c r="AF40" s="66">
        <f t="shared" si="20"/>
        <v>8.9724000000000004</v>
      </c>
      <c r="AG40" s="66"/>
      <c r="AH40" s="1611">
        <v>7.0000000000000007E-2</v>
      </c>
      <c r="AI40" s="1584">
        <f t="shared" si="22"/>
        <v>0.57976800000000006</v>
      </c>
      <c r="AJ40" s="1584"/>
      <c r="AK40" s="1585">
        <v>0</v>
      </c>
      <c r="AL40" s="1614"/>
      <c r="AM40" s="1585"/>
      <c r="AN40" s="1572">
        <f t="shared" si="24"/>
        <v>8.9724000000000004</v>
      </c>
      <c r="AO40" s="1573"/>
    </row>
    <row r="41" spans="2:44" s="1612" customFormat="1" ht="15.75">
      <c r="B41" s="1607">
        <v>17</v>
      </c>
      <c r="C41" s="1615" t="s">
        <v>832</v>
      </c>
      <c r="D41" s="1607" t="s">
        <v>267</v>
      </c>
      <c r="E41" s="413">
        <f>'T-1'!K46</f>
        <v>7.4734000000000007</v>
      </c>
      <c r="F41" s="3661">
        <f t="shared" si="16"/>
        <v>7.2594000000000012</v>
      </c>
      <c r="G41" s="3661">
        <f>0.07*2</f>
        <v>0.14000000000000001</v>
      </c>
      <c r="H41" s="3661">
        <f>0.037*2</f>
        <v>7.3999999999999996E-2</v>
      </c>
      <c r="I41" s="280">
        <f>'T-1'!G46</f>
        <v>28</v>
      </c>
      <c r="J41" s="280">
        <f>'T-1'!H46</f>
        <v>6135</v>
      </c>
      <c r="K41" s="280"/>
      <c r="L41" s="1609">
        <v>250</v>
      </c>
      <c r="M41" s="1585">
        <v>4.95</v>
      </c>
      <c r="N41" s="3655">
        <v>4.5</v>
      </c>
      <c r="O41" s="1585">
        <v>3.95</v>
      </c>
      <c r="P41" s="1609"/>
      <c r="Q41" s="1609"/>
      <c r="R41" s="1609">
        <v>250</v>
      </c>
      <c r="S41" s="3668"/>
      <c r="T41" s="3668"/>
      <c r="U41" s="63">
        <f t="shared" si="17"/>
        <v>6.9105957796986655</v>
      </c>
      <c r="V41" s="1610"/>
      <c r="W41" s="1584">
        <f t="shared" ref="W41:W46" si="25">(J41*L41*0.8*12)/100000</f>
        <v>147.24</v>
      </c>
      <c r="X41" s="64">
        <f>((E41-G41-H41)*M41+(G41*N41)+(H41*O41))*10-(E41/4)*0.1</f>
        <v>368.37646500000011</v>
      </c>
      <c r="Y41" s="1581"/>
      <c r="Z41" s="1584">
        <f t="shared" si="18"/>
        <v>0.84</v>
      </c>
      <c r="AA41" s="63">
        <f t="shared" si="19"/>
        <v>516.45646500000009</v>
      </c>
      <c r="AB41" s="1584"/>
      <c r="AC41" s="63">
        <f t="shared" ref="AC41:AC46" si="26">AF41/E41/10</f>
        <v>6.9105957796986655</v>
      </c>
      <c r="AD41" s="63">
        <f>'[11]T-1'!Q45</f>
        <v>0</v>
      </c>
      <c r="AE41" s="63">
        <f t="shared" si="15"/>
        <v>0</v>
      </c>
      <c r="AF41" s="66">
        <f t="shared" si="20"/>
        <v>516.45646500000009</v>
      </c>
      <c r="AG41" s="66">
        <f t="shared" si="21"/>
        <v>236.46431834209284</v>
      </c>
      <c r="AH41" s="1611">
        <v>7.0000000000000007E-2</v>
      </c>
      <c r="AI41" s="1584">
        <f t="shared" si="22"/>
        <v>25.786352550000011</v>
      </c>
      <c r="AJ41" s="1584">
        <f t="shared" si="23"/>
        <v>7.2556375618861582</v>
      </c>
      <c r="AK41" s="1585">
        <f>0.99*2</f>
        <v>1.98</v>
      </c>
      <c r="AL41" s="1614">
        <f>0.05*2</f>
        <v>0.1</v>
      </c>
      <c r="AM41" s="1614">
        <f>1.91*2</f>
        <v>3.82</v>
      </c>
      <c r="AN41" s="1572">
        <f t="shared" si="24"/>
        <v>518.1964650000001</v>
      </c>
      <c r="AO41" s="1573"/>
    </row>
    <row r="42" spans="2:44" s="1612" customFormat="1" ht="15.75">
      <c r="B42" s="1607">
        <v>18</v>
      </c>
      <c r="C42" s="1608" t="s">
        <v>1565</v>
      </c>
      <c r="D42" s="1607" t="s">
        <v>267</v>
      </c>
      <c r="E42" s="413">
        <f>'T-1'!K47</f>
        <v>8.0927000000000007</v>
      </c>
      <c r="F42" s="3661">
        <f t="shared" si="16"/>
        <v>8.0927000000000007</v>
      </c>
      <c r="G42" s="1411"/>
      <c r="H42" s="1411"/>
      <c r="I42" s="280">
        <f>'T-1'!G47</f>
        <v>81</v>
      </c>
      <c r="J42" s="280">
        <f>'T-1'!H47</f>
        <v>6688</v>
      </c>
      <c r="K42" s="280"/>
      <c r="L42" s="1609">
        <v>250</v>
      </c>
      <c r="M42" s="1585">
        <v>4.95</v>
      </c>
      <c r="N42" s="3655">
        <v>4.5</v>
      </c>
      <c r="O42" s="1585">
        <v>3.95</v>
      </c>
      <c r="P42" s="1609"/>
      <c r="Q42" s="1609"/>
      <c r="R42" s="1609">
        <v>250</v>
      </c>
      <c r="S42" s="3668"/>
      <c r="T42" s="3668"/>
      <c r="U42" s="63">
        <f t="shared" si="17"/>
        <v>6.9609442151568688</v>
      </c>
      <c r="V42" s="1610"/>
      <c r="W42" s="1584">
        <f t="shared" si="25"/>
        <v>160.512</v>
      </c>
      <c r="X42" s="64">
        <f>((E42-G42-H42)*M42+(G42*N42)+(H42*O42))*10-(E42/4)*0.1</f>
        <v>400.38633250000004</v>
      </c>
      <c r="Y42" s="1613"/>
      <c r="Z42" s="1584">
        <f t="shared" si="18"/>
        <v>2.4300000000000002</v>
      </c>
      <c r="AA42" s="63">
        <f t="shared" si="19"/>
        <v>563.32833249999999</v>
      </c>
      <c r="AB42" s="1584">
        <v>0.1</v>
      </c>
      <c r="AC42" s="63">
        <f t="shared" si="26"/>
        <v>6.8909442151568685</v>
      </c>
      <c r="AD42" s="63">
        <f>E42*0.7</f>
        <v>5.6648899999999998</v>
      </c>
      <c r="AE42" s="63">
        <f t="shared" si="15"/>
        <v>5.6648899999999998</v>
      </c>
      <c r="AF42" s="66">
        <f t="shared" si="20"/>
        <v>557.66344249999997</v>
      </c>
      <c r="AG42" s="66">
        <f t="shared" si="21"/>
        <v>235.79188806808045</v>
      </c>
      <c r="AH42" s="1611">
        <v>7.0000000000000007E-2</v>
      </c>
      <c r="AI42" s="1584">
        <f t="shared" si="22"/>
        <v>28.027043275000004</v>
      </c>
      <c r="AJ42" s="1584">
        <f t="shared" si="23"/>
        <v>7.2372692151568687</v>
      </c>
      <c r="AK42" s="1585"/>
      <c r="AL42" s="1609"/>
      <c r="AM42" s="1585"/>
      <c r="AN42" s="1572">
        <f t="shared" si="24"/>
        <v>557.66344249999997</v>
      </c>
      <c r="AO42" s="1573"/>
    </row>
    <row r="43" spans="2:44" s="1612" customFormat="1" ht="15.75">
      <c r="B43" s="1607">
        <v>19</v>
      </c>
      <c r="C43" s="1615" t="s">
        <v>1464</v>
      </c>
      <c r="D43" s="1607" t="s">
        <v>267</v>
      </c>
      <c r="E43" s="413">
        <f>'T-1'!K48</f>
        <v>26.977500000000006</v>
      </c>
      <c r="F43" s="3661">
        <f t="shared" si="16"/>
        <v>21.977500000000006</v>
      </c>
      <c r="G43" s="1616">
        <f>2.5*2</f>
        <v>5</v>
      </c>
      <c r="H43" s="1616">
        <v>0</v>
      </c>
      <c r="I43" s="280">
        <f>'T-1'!G48</f>
        <v>469</v>
      </c>
      <c r="J43" s="280">
        <f>'T-1'!H48</f>
        <v>26925</v>
      </c>
      <c r="K43" s="280"/>
      <c r="L43" s="1609">
        <v>250</v>
      </c>
      <c r="M43" s="1585">
        <v>4.95</v>
      </c>
      <c r="N43" s="3655">
        <v>4.5</v>
      </c>
      <c r="O43" s="1585">
        <v>3.95</v>
      </c>
      <c r="P43" s="1609"/>
      <c r="Q43" s="1609"/>
      <c r="R43" s="1609">
        <v>250</v>
      </c>
      <c r="S43" s="3668"/>
      <c r="T43" s="3668"/>
      <c r="U43" s="63">
        <f t="shared" si="17"/>
        <v>7.2890811787600764</v>
      </c>
      <c r="V43" s="1610"/>
      <c r="W43" s="1584">
        <f t="shared" si="25"/>
        <v>646.20000000000005</v>
      </c>
      <c r="X43" s="64">
        <f>((E43-G43-H43)*M43+(G43*N43)+(H43*O43))*10-((E43/4)*0.1)*10</f>
        <v>1306.1418750000003</v>
      </c>
      <c r="Y43" s="1581"/>
      <c r="Z43" s="1584">
        <f t="shared" si="18"/>
        <v>14.07</v>
      </c>
      <c r="AA43" s="63">
        <f t="shared" si="19"/>
        <v>1966.4118750000002</v>
      </c>
      <c r="AB43" s="1584"/>
      <c r="AC43" s="63">
        <f t="shared" si="26"/>
        <v>7.2890811787600764</v>
      </c>
      <c r="AD43" s="63"/>
      <c r="AE43" s="63">
        <f t="shared" si="15"/>
        <v>0</v>
      </c>
      <c r="AF43" s="66">
        <f t="shared" si="20"/>
        <v>1966.4118750000002</v>
      </c>
      <c r="AG43" s="66">
        <f t="shared" si="21"/>
        <v>249.41519765041699</v>
      </c>
      <c r="AH43" s="1611">
        <v>7.0000000000000007E-2</v>
      </c>
      <c r="AI43" s="1584">
        <f t="shared" si="22"/>
        <v>91.429931250000024</v>
      </c>
      <c r="AJ43" s="1584">
        <f t="shared" si="23"/>
        <v>7.627992980261328</v>
      </c>
      <c r="AK43" s="1585">
        <f>AF43*0.8*0.01</f>
        <v>15.731295000000003</v>
      </c>
      <c r="AL43" s="1614">
        <v>0</v>
      </c>
      <c r="AM43" s="1614">
        <v>0</v>
      </c>
      <c r="AN43" s="1572">
        <f t="shared" si="24"/>
        <v>1950.6805800000002</v>
      </c>
      <c r="AO43" s="1573"/>
    </row>
    <row r="44" spans="2:44" s="1612" customFormat="1" ht="15.75">
      <c r="B44" s="1607">
        <v>20</v>
      </c>
      <c r="C44" s="1608" t="s">
        <v>1461</v>
      </c>
      <c r="D44" s="1607" t="s">
        <v>267</v>
      </c>
      <c r="E44" s="413">
        <f>'T-1'!K49</f>
        <v>29.849</v>
      </c>
      <c r="F44" s="3661">
        <f t="shared" si="16"/>
        <v>18.138999999999999</v>
      </c>
      <c r="G44" s="1616">
        <f>4.72*2</f>
        <v>9.44</v>
      </c>
      <c r="H44" s="1616">
        <f>1.135*2</f>
        <v>2.27</v>
      </c>
      <c r="I44" s="280">
        <f>'T-1'!G49</f>
        <v>33</v>
      </c>
      <c r="J44" s="280">
        <f>'T-1'!H49</f>
        <v>10515</v>
      </c>
      <c r="K44" s="280"/>
      <c r="L44" s="1609">
        <v>250</v>
      </c>
      <c r="M44" s="1585">
        <v>4.95</v>
      </c>
      <c r="N44" s="3655">
        <v>4.5</v>
      </c>
      <c r="O44" s="1585">
        <v>3.95</v>
      </c>
      <c r="P44" s="1609"/>
      <c r="Q44" s="1609"/>
      <c r="R44" s="1609">
        <v>250</v>
      </c>
      <c r="S44" s="3668"/>
      <c r="T44" s="3668">
        <v>0.4</v>
      </c>
      <c r="U44" s="63">
        <f t="shared" si="17"/>
        <v>5.5554063787731582</v>
      </c>
      <c r="V44" s="1610"/>
      <c r="W44" s="1584">
        <f t="shared" si="25"/>
        <v>252.36</v>
      </c>
      <c r="X44" s="64">
        <f>((E44-G44-H44)*M44+(G44*N44)+(H44*O44))*10-((E44/4)*0.1)*10</f>
        <v>1404.8832499999999</v>
      </c>
      <c r="Y44" s="1581"/>
      <c r="Z44" s="1584">
        <f t="shared" si="18"/>
        <v>0.99</v>
      </c>
      <c r="AA44" s="63">
        <f t="shared" si="19"/>
        <v>1658.23325</v>
      </c>
      <c r="AB44" s="1584"/>
      <c r="AC44" s="63">
        <f t="shared" si="26"/>
        <v>5.5554063787731582</v>
      </c>
      <c r="AD44" s="63"/>
      <c r="AE44" s="63">
        <f t="shared" si="15"/>
        <v>0</v>
      </c>
      <c r="AF44" s="66">
        <f t="shared" si="20"/>
        <v>1658.23325</v>
      </c>
      <c r="AG44" s="66">
        <f t="shared" si="21"/>
        <v>190.09292749100584</v>
      </c>
      <c r="AH44" s="1611">
        <v>7.0000000000000007E-2</v>
      </c>
      <c r="AI44" s="1584">
        <f t="shared" si="22"/>
        <v>98.341827499999994</v>
      </c>
      <c r="AJ44" s="1584">
        <f t="shared" si="23"/>
        <v>5.8848707745653117</v>
      </c>
      <c r="AK44" s="1585">
        <f>AF44*0.8*0.01</f>
        <v>13.265866000000001</v>
      </c>
      <c r="AL44" s="1614">
        <f>1.55*2</f>
        <v>3.1</v>
      </c>
      <c r="AM44" s="1614">
        <f>6.67*2</f>
        <v>13.34</v>
      </c>
      <c r="AN44" s="1572">
        <f t="shared" si="24"/>
        <v>1655.207384</v>
      </c>
      <c r="AO44" s="1573"/>
    </row>
    <row r="45" spans="2:44" s="1612" customFormat="1" ht="15.75">
      <c r="B45" s="1607">
        <v>21</v>
      </c>
      <c r="C45" s="1615" t="s">
        <v>1863</v>
      </c>
      <c r="D45" s="1607" t="s">
        <v>267</v>
      </c>
      <c r="E45" s="413">
        <f>'T-1'!K50</f>
        <v>16.12518</v>
      </c>
      <c r="F45" s="3661">
        <f t="shared" si="16"/>
        <v>7.0651799999999998</v>
      </c>
      <c r="G45" s="1616">
        <f>2.669*2</f>
        <v>5.3380000000000001</v>
      </c>
      <c r="H45" s="1616">
        <f>1.861*2</f>
        <v>3.722</v>
      </c>
      <c r="I45" s="280">
        <f>'T-1'!G50</f>
        <v>11</v>
      </c>
      <c r="J45" s="280">
        <f>'T-1'!H50</f>
        <v>3709</v>
      </c>
      <c r="K45" s="280"/>
      <c r="L45" s="1609">
        <v>250</v>
      </c>
      <c r="M45" s="1585">
        <v>4.95</v>
      </c>
      <c r="N45" s="3655">
        <v>4.5</v>
      </c>
      <c r="O45" s="1585">
        <v>3.95</v>
      </c>
      <c r="P45" s="1609"/>
      <c r="Q45" s="1609"/>
      <c r="R45" s="1609">
        <v>250</v>
      </c>
      <c r="S45" s="3668"/>
      <c r="T45" s="3668">
        <v>0.5</v>
      </c>
      <c r="U45" s="63">
        <f t="shared" si="17"/>
        <v>5.099292628051284</v>
      </c>
      <c r="V45" s="1610"/>
      <c r="W45" s="1584">
        <f t="shared" si="25"/>
        <v>89.016000000000005</v>
      </c>
      <c r="X45" s="64">
        <f>((E45-G45-H45)*M45+(G45*N45)+(H45*O45))*10-((E45/4)*0.1)*10</f>
        <v>732.92411500000003</v>
      </c>
      <c r="Y45" s="1581"/>
      <c r="Z45" s="1584">
        <f t="shared" si="18"/>
        <v>0.33</v>
      </c>
      <c r="AA45" s="63">
        <f t="shared" si="19"/>
        <v>822.27011500000003</v>
      </c>
      <c r="AB45" s="1584">
        <v>0.1</v>
      </c>
      <c r="AC45" s="63">
        <f t="shared" si="26"/>
        <v>5.0492926280512842</v>
      </c>
      <c r="AD45" s="63">
        <f>E45*0.5</f>
        <v>8.0625900000000001</v>
      </c>
      <c r="AE45" s="63">
        <f t="shared" si="15"/>
        <v>8.0625900000000001</v>
      </c>
      <c r="AF45" s="66">
        <f t="shared" si="20"/>
        <v>814.20752500000003</v>
      </c>
      <c r="AG45" s="66">
        <f t="shared" si="21"/>
        <v>172.77490645733653</v>
      </c>
      <c r="AH45" s="1584">
        <v>0</v>
      </c>
      <c r="AI45" s="1584">
        <f>AH45*E45</f>
        <v>0</v>
      </c>
      <c r="AJ45" s="1584">
        <f t="shared" si="23"/>
        <v>5.0492926280512842</v>
      </c>
      <c r="AK45" s="1585"/>
      <c r="AL45" s="1614">
        <f>3.62*2</f>
        <v>7.24</v>
      </c>
      <c r="AM45" s="1614">
        <f>2.23*2</f>
        <v>4.46</v>
      </c>
      <c r="AN45" s="1572">
        <f t="shared" si="24"/>
        <v>811.42752500000006</v>
      </c>
      <c r="AO45" s="1573"/>
    </row>
    <row r="46" spans="2:44" s="1612" customFormat="1" ht="15.75">
      <c r="B46" s="1607">
        <v>22</v>
      </c>
      <c r="C46" s="1608" t="s">
        <v>1344</v>
      </c>
      <c r="D46" s="1607" t="s">
        <v>267</v>
      </c>
      <c r="E46" s="413">
        <f>'T-1'!K51</f>
        <v>91.247499999999988</v>
      </c>
      <c r="F46" s="3661">
        <f t="shared" si="16"/>
        <v>56.99349999999999</v>
      </c>
      <c r="G46" s="1616">
        <f>10.741*2</f>
        <v>21.481999999999999</v>
      </c>
      <c r="H46" s="1616">
        <f>6.386*2</f>
        <v>12.772</v>
      </c>
      <c r="I46" s="280">
        <f>'T-1'!G51</f>
        <v>118</v>
      </c>
      <c r="J46" s="280">
        <f>'T-1'!H51</f>
        <v>38159</v>
      </c>
      <c r="K46" s="280"/>
      <c r="L46" s="1609">
        <v>250</v>
      </c>
      <c r="M46" s="1585">
        <v>4.95</v>
      </c>
      <c r="N46" s="3655">
        <v>4.5</v>
      </c>
      <c r="O46" s="1585">
        <v>3.95</v>
      </c>
      <c r="P46" s="1609"/>
      <c r="Q46" s="1609"/>
      <c r="R46" s="1609">
        <v>250</v>
      </c>
      <c r="S46" s="3668"/>
      <c r="T46" s="3668">
        <v>0.6</v>
      </c>
      <c r="U46" s="63">
        <f t="shared" si="17"/>
        <v>5.6866285377681587</v>
      </c>
      <c r="V46" s="1610"/>
      <c r="W46" s="1584">
        <f t="shared" si="25"/>
        <v>915.81600000000003</v>
      </c>
      <c r="X46" s="64">
        <f>((E46-G46-H46)*M46+(G46*N46)+(H46*O46))*10-((E46/4)*0.1)*10</f>
        <v>4269.5503749999998</v>
      </c>
      <c r="Y46" s="1581"/>
      <c r="Z46" s="1584">
        <f t="shared" si="18"/>
        <v>3.54</v>
      </c>
      <c r="AA46" s="63">
        <f t="shared" si="19"/>
        <v>5188.9063749999996</v>
      </c>
      <c r="AB46" s="1584"/>
      <c r="AC46" s="63">
        <f t="shared" si="26"/>
        <v>5.6866285377681587</v>
      </c>
      <c r="AD46" s="63">
        <f>'[11]T-1'!Q50</f>
        <v>0</v>
      </c>
      <c r="AE46" s="63">
        <f t="shared" si="15"/>
        <v>0</v>
      </c>
      <c r="AF46" s="66">
        <f t="shared" si="20"/>
        <v>5188.9063749999996</v>
      </c>
      <c r="AG46" s="66">
        <f t="shared" si="21"/>
        <v>194.58304084263403</v>
      </c>
      <c r="AH46" s="1611">
        <v>7.0000000000000007E-2</v>
      </c>
      <c r="AI46" s="1584">
        <f>AH46*X46</f>
        <v>298.86852625</v>
      </c>
      <c r="AJ46" s="1584">
        <f t="shared" si="23"/>
        <v>6.0141646634154373</v>
      </c>
      <c r="AK46" s="1585">
        <f>AF46*0.9*0.01</f>
        <v>46.700157374999996</v>
      </c>
      <c r="AL46" s="1614">
        <f>31.58*2</f>
        <v>63.16</v>
      </c>
      <c r="AM46" s="1614">
        <f>10.5*2</f>
        <v>21</v>
      </c>
      <c r="AN46" s="1572">
        <f t="shared" si="24"/>
        <v>5100.0462176249994</v>
      </c>
      <c r="AO46" s="1573"/>
    </row>
    <row r="47" spans="2:44" ht="15.75">
      <c r="B47" s="1607">
        <v>23</v>
      </c>
      <c r="C47" s="1608" t="s">
        <v>1347</v>
      </c>
      <c r="D47" s="1607" t="s">
        <v>267</v>
      </c>
      <c r="E47" s="413">
        <f>'T-1'!K52</f>
        <v>0</v>
      </c>
      <c r="F47" s="3661">
        <f>E47/2</f>
        <v>0</v>
      </c>
      <c r="G47" s="3661">
        <f>F47/5</f>
        <v>0</v>
      </c>
      <c r="H47" s="3661">
        <f>E47-F47-G47</f>
        <v>0</v>
      </c>
      <c r="I47" s="280">
        <f>'T-1'!G52</f>
        <v>0</v>
      </c>
      <c r="J47" s="280">
        <f>'T-1'!H52</f>
        <v>0</v>
      </c>
      <c r="K47" s="280"/>
      <c r="L47" s="1609">
        <v>250</v>
      </c>
      <c r="M47" s="1585">
        <v>4.95</v>
      </c>
      <c r="N47" s="3655">
        <v>4.5</v>
      </c>
      <c r="O47" s="1585">
        <v>3.95</v>
      </c>
      <c r="P47" s="1591"/>
      <c r="Q47" s="1591"/>
      <c r="R47" s="1591">
        <v>250</v>
      </c>
      <c r="S47" s="3668"/>
      <c r="T47" s="3668">
        <v>0.8</v>
      </c>
      <c r="U47" s="63"/>
      <c r="V47" s="1610"/>
      <c r="W47" s="1584">
        <f>(J47*L47*1*12)/100000</f>
        <v>0</v>
      </c>
      <c r="X47" s="64">
        <f>((E47-G47-H47)*M47+(G47*N47)+(H47*O47))*10-((E47/4)*0.1)*10</f>
        <v>0</v>
      </c>
      <c r="Y47" s="1592"/>
      <c r="Z47" s="1584">
        <f t="shared" si="18"/>
        <v>0</v>
      </c>
      <c r="AA47" s="63">
        <f t="shared" si="19"/>
        <v>0</v>
      </c>
      <c r="AB47" s="1566"/>
      <c r="AC47" s="63"/>
      <c r="AD47" s="63">
        <f>'[11]T-1'!Q51</f>
        <v>0</v>
      </c>
      <c r="AE47" s="1564"/>
      <c r="AF47" s="66">
        <f t="shared" si="20"/>
        <v>0</v>
      </c>
      <c r="AG47" s="66">
        <f t="shared" si="21"/>
        <v>0</v>
      </c>
      <c r="AH47" s="1611">
        <v>7.0000000000000007E-2</v>
      </c>
      <c r="AI47" s="1584">
        <f>AH47*X47</f>
        <v>0</v>
      </c>
      <c r="AJ47" s="1584"/>
      <c r="AK47" s="1585"/>
      <c r="AL47" s="1614"/>
      <c r="AM47" s="1614">
        <v>0</v>
      </c>
      <c r="AN47" s="1572">
        <f t="shared" si="24"/>
        <v>0</v>
      </c>
      <c r="AO47" s="1573"/>
    </row>
    <row r="48" spans="2:44" ht="15.75">
      <c r="B48" s="1607">
        <v>24</v>
      </c>
      <c r="C48" s="1608" t="s">
        <v>2016</v>
      </c>
      <c r="D48" s="1607" t="s">
        <v>267</v>
      </c>
      <c r="E48" s="413">
        <f>'T-1'!K53</f>
        <v>0</v>
      </c>
      <c r="F48" s="3661"/>
      <c r="G48" s="1586"/>
      <c r="H48" s="1586"/>
      <c r="I48" s="280">
        <f>'T-1'!G53</f>
        <v>0</v>
      </c>
      <c r="J48" s="280">
        <f>'T-1'!H53</f>
        <v>0</v>
      </c>
      <c r="K48" s="1591"/>
      <c r="L48" s="1609">
        <v>250</v>
      </c>
      <c r="M48" s="1585">
        <v>4.95</v>
      </c>
      <c r="N48" s="3655">
        <v>4.5</v>
      </c>
      <c r="O48" s="1585">
        <v>3.95</v>
      </c>
      <c r="P48" s="1591"/>
      <c r="Q48" s="1591"/>
      <c r="R48" s="1591">
        <v>250</v>
      </c>
      <c r="S48" s="3668"/>
      <c r="T48" s="3668">
        <v>0.4</v>
      </c>
      <c r="U48" s="237"/>
      <c r="V48" s="1610"/>
      <c r="W48" s="1585"/>
      <c r="X48" s="1585"/>
      <c r="Y48" s="1616"/>
      <c r="Z48" s="1616"/>
      <c r="AA48" s="63"/>
      <c r="AB48" s="1585"/>
      <c r="AC48" s="63"/>
      <c r="AD48" s="63">
        <f>'[11]T-1'!Q52</f>
        <v>0</v>
      </c>
      <c r="AE48" s="1585"/>
      <c r="AF48" s="66"/>
      <c r="AG48" s="63"/>
      <c r="AH48" s="1585"/>
      <c r="AI48" s="1617"/>
      <c r="AJ48" s="1584"/>
      <c r="AK48" s="1585"/>
      <c r="AL48" s="1591"/>
      <c r="AM48" s="1585"/>
      <c r="AN48" s="1572"/>
      <c r="AO48" s="1573"/>
    </row>
    <row r="49" spans="2:43" s="1612" customFormat="1" ht="15.75">
      <c r="B49" s="1607">
        <v>25</v>
      </c>
      <c r="C49" s="1608" t="s">
        <v>1345</v>
      </c>
      <c r="D49" s="1607" t="s">
        <v>267</v>
      </c>
      <c r="E49" s="413">
        <f>'T-1'!K54</f>
        <v>0</v>
      </c>
      <c r="F49" s="3661"/>
      <c r="G49" s="1411"/>
      <c r="H49" s="1411"/>
      <c r="I49" s="280">
        <f>'T-1'!G54</f>
        <v>0</v>
      </c>
      <c r="J49" s="280">
        <f>'T-1'!H54</f>
        <v>0</v>
      </c>
      <c r="K49" s="1609"/>
      <c r="L49" s="1609">
        <v>250</v>
      </c>
      <c r="M49" s="1585">
        <v>4.95</v>
      </c>
      <c r="N49" s="3655">
        <v>4.5</v>
      </c>
      <c r="O49" s="1585">
        <v>3.95</v>
      </c>
      <c r="P49" s="1609"/>
      <c r="Q49" s="1609"/>
      <c r="R49" s="1609">
        <v>250</v>
      </c>
      <c r="S49" s="3668"/>
      <c r="T49" s="3668">
        <v>0.4</v>
      </c>
      <c r="U49" s="237"/>
      <c r="V49" s="1610"/>
      <c r="W49" s="1585"/>
      <c r="X49" s="2178"/>
      <c r="Y49" s="1616"/>
      <c r="Z49" s="1616"/>
      <c r="AA49" s="63"/>
      <c r="AB49" s="1585"/>
      <c r="AC49" s="63"/>
      <c r="AD49" s="63">
        <f>'[11]T-1'!Q53</f>
        <v>0</v>
      </c>
      <c r="AE49" s="1570"/>
      <c r="AF49" s="66"/>
      <c r="AG49" s="63"/>
      <c r="AH49" s="1609"/>
      <c r="AI49" s="1617"/>
      <c r="AJ49" s="1584"/>
      <c r="AK49" s="1570"/>
      <c r="AL49" s="1614"/>
      <c r="AM49" s="1585"/>
      <c r="AN49" s="1572"/>
      <c r="AO49" s="1573"/>
    </row>
    <row r="50" spans="2:43" s="1612" customFormat="1" ht="15.75">
      <c r="B50" s="1607">
        <v>26</v>
      </c>
      <c r="C50" s="1608" t="s">
        <v>2019</v>
      </c>
      <c r="D50" s="1607" t="s">
        <v>267</v>
      </c>
      <c r="E50" s="413">
        <f>'T-1'!K55</f>
        <v>0</v>
      </c>
      <c r="F50" s="3661"/>
      <c r="G50" s="1411"/>
      <c r="H50" s="1411"/>
      <c r="I50" s="280">
        <f>'T-1'!G55</f>
        <v>0</v>
      </c>
      <c r="J50" s="280">
        <f>'T-1'!H55</f>
        <v>0</v>
      </c>
      <c r="K50" s="1609"/>
      <c r="L50" s="1609"/>
      <c r="M50" s="1585">
        <v>7</v>
      </c>
      <c r="N50" s="3655"/>
      <c r="O50" s="1585"/>
      <c r="P50" s="1609"/>
      <c r="Q50" s="1609"/>
      <c r="R50" s="1609"/>
      <c r="S50" s="3668"/>
      <c r="T50" s="3668"/>
      <c r="U50" s="1132"/>
      <c r="V50" s="1610"/>
      <c r="W50" s="1585"/>
      <c r="X50" s="281"/>
      <c r="Y50" s="1616"/>
      <c r="Z50" s="1616"/>
      <c r="AA50" s="63"/>
      <c r="AB50" s="1585"/>
      <c r="AC50" s="63"/>
      <c r="AD50" s="63">
        <f>'[11]T-1'!Q54</f>
        <v>0</v>
      </c>
      <c r="AE50" s="1570"/>
      <c r="AF50" s="66"/>
      <c r="AG50" s="63"/>
      <c r="AH50" s="1609"/>
      <c r="AI50" s="1617"/>
      <c r="AJ50" s="1584"/>
      <c r="AK50" s="1570"/>
      <c r="AL50" s="1614"/>
      <c r="AM50" s="1585"/>
      <c r="AN50" s="1572"/>
      <c r="AO50" s="1573"/>
    </row>
    <row r="51" spans="2:43" s="1612" customFormat="1" ht="15.75">
      <c r="B51" s="1607">
        <v>27</v>
      </c>
      <c r="C51" s="1608" t="s">
        <v>2017</v>
      </c>
      <c r="D51" s="1607" t="s">
        <v>267</v>
      </c>
      <c r="E51" s="413">
        <f>'T-1'!K56</f>
        <v>0.7</v>
      </c>
      <c r="F51" s="3661">
        <f>E51-G51-H51</f>
        <v>0.7</v>
      </c>
      <c r="G51" s="1411"/>
      <c r="H51" s="1411"/>
      <c r="I51" s="280">
        <f>'T-1'!G56</f>
        <v>0</v>
      </c>
      <c r="J51" s="280">
        <f>'T-1'!H56</f>
        <v>0</v>
      </c>
      <c r="K51" s="1609">
        <v>0</v>
      </c>
      <c r="L51" s="1609"/>
      <c r="M51" s="1585">
        <v>4.5</v>
      </c>
      <c r="N51" s="3666"/>
      <c r="O51" s="1585"/>
      <c r="P51" s="1609"/>
      <c r="Q51" s="1609"/>
      <c r="R51" s="1609">
        <v>0</v>
      </c>
      <c r="S51" s="3668"/>
      <c r="T51" s="3668"/>
      <c r="U51" s="237">
        <f>AA51/E51/10</f>
        <v>4.5</v>
      </c>
      <c r="V51" s="1610"/>
      <c r="W51" s="1585">
        <f>(J51*L51*0.8*12)/100000</f>
        <v>0</v>
      </c>
      <c r="X51" s="2178">
        <f>((E51-G51-H51)*M51+(G51*N51)+(H51*O51))*10</f>
        <v>31.5</v>
      </c>
      <c r="Y51" s="1616"/>
      <c r="Z51" s="1585">
        <f>(R51*I51*12)/100000</f>
        <v>0</v>
      </c>
      <c r="AA51" s="63">
        <f>SUM(W51:Z51)</f>
        <v>31.5</v>
      </c>
      <c r="AB51" s="1585"/>
      <c r="AC51" s="63">
        <f>AF51/E51/10</f>
        <v>4.5</v>
      </c>
      <c r="AD51" s="63">
        <f>'[11]T-1'!Q55</f>
        <v>0</v>
      </c>
      <c r="AE51" s="1585"/>
      <c r="AF51" s="66">
        <f>AA51-AE51</f>
        <v>31.5</v>
      </c>
      <c r="AG51" s="66">
        <f>AC51/$D$70*100</f>
        <v>153.97940589513357</v>
      </c>
      <c r="AH51" s="1611">
        <v>7.0000000000000007E-2</v>
      </c>
      <c r="AI51" s="1584">
        <f>AH51*X51</f>
        <v>2.2050000000000001</v>
      </c>
      <c r="AJ51" s="1584">
        <f>(AF51+AI51)/E51/10</f>
        <v>4.8149999999999995</v>
      </c>
      <c r="AK51" s="1585"/>
      <c r="AL51" s="1614"/>
      <c r="AM51" s="1585"/>
      <c r="AN51" s="1572">
        <f>AF51+AM51-AK51-AL51</f>
        <v>31.5</v>
      </c>
      <c r="AO51" s="1573"/>
    </row>
    <row r="52" spans="2:43" s="1612" customFormat="1" ht="15.75">
      <c r="B52" s="1607">
        <v>28</v>
      </c>
      <c r="C52" s="1608" t="s">
        <v>962</v>
      </c>
      <c r="D52" s="1607" t="s">
        <v>267</v>
      </c>
      <c r="E52" s="413">
        <f>'T-1'!K57</f>
        <v>0</v>
      </c>
      <c r="F52" s="3661">
        <f>E52/2</f>
        <v>0</v>
      </c>
      <c r="G52" s="3661">
        <f>F52/5</f>
        <v>0</v>
      </c>
      <c r="H52" s="3661">
        <f>E52-F52-G52</f>
        <v>0</v>
      </c>
      <c r="I52" s="280">
        <f>'T-1'!G57</f>
        <v>0</v>
      </c>
      <c r="J52" s="280">
        <f>'T-1'!H57</f>
        <v>0</v>
      </c>
      <c r="K52" s="239">
        <f>+J52-I52</f>
        <v>0</v>
      </c>
      <c r="L52" s="1609">
        <v>0</v>
      </c>
      <c r="M52" s="1585">
        <v>0</v>
      </c>
      <c r="N52" s="3655">
        <v>0</v>
      </c>
      <c r="O52" s="1585">
        <v>0</v>
      </c>
      <c r="P52" s="1609"/>
      <c r="Q52" s="1609"/>
      <c r="R52" s="1609">
        <v>250</v>
      </c>
      <c r="S52" s="3668"/>
      <c r="T52" s="3668"/>
      <c r="U52" s="237" t="e">
        <f>AA52/E52/10</f>
        <v>#DIV/0!</v>
      </c>
      <c r="V52" s="1610"/>
      <c r="W52" s="1585">
        <v>0</v>
      </c>
      <c r="X52" s="2178">
        <f>((E52-G52-H52)*M52+(G52*N52)+(H52*O52))*10</f>
        <v>0</v>
      </c>
      <c r="Y52" s="1616"/>
      <c r="Z52" s="1585">
        <f>(R52*I52*12)/100000</f>
        <v>0</v>
      </c>
      <c r="AA52" s="63">
        <f>SUM(W52:Z52)</f>
        <v>0</v>
      </c>
      <c r="AB52" s="1585"/>
      <c r="AC52" s="63"/>
      <c r="AD52" s="63">
        <f>'[11]T-1'!Q56</f>
        <v>0</v>
      </c>
      <c r="AE52" s="1585">
        <v>0</v>
      </c>
      <c r="AF52" s="66">
        <f>AA52-AE52</f>
        <v>0</v>
      </c>
      <c r="AG52" s="66"/>
      <c r="AH52" s="1611">
        <v>7.0000000000000007E-2</v>
      </c>
      <c r="AI52" s="1584">
        <f>AH52*X52</f>
        <v>0</v>
      </c>
      <c r="AJ52" s="1584"/>
      <c r="AK52" s="1585">
        <v>0</v>
      </c>
      <c r="AL52" s="1614">
        <v>0</v>
      </c>
      <c r="AM52" s="1585"/>
      <c r="AN52" s="1572">
        <f>AF52+AM52-AK52-AL52</f>
        <v>0</v>
      </c>
      <c r="AO52" s="1573"/>
    </row>
    <row r="53" spans="2:43" s="1612" customFormat="1" ht="15.75">
      <c r="B53" s="1376"/>
      <c r="C53" s="1593" t="s">
        <v>1451</v>
      </c>
      <c r="D53" s="1376"/>
      <c r="E53" s="1618">
        <f t="shared" ref="E53:K53" si="27">SUM(E37:E52)</f>
        <v>190.95407999999998</v>
      </c>
      <c r="F53" s="1618">
        <f t="shared" si="27"/>
        <v>130.71607999999998</v>
      </c>
      <c r="G53" s="1618">
        <f t="shared" si="27"/>
        <v>41.4</v>
      </c>
      <c r="H53" s="1618">
        <f t="shared" si="27"/>
        <v>18.838000000000001</v>
      </c>
      <c r="I53" s="1619">
        <f t="shared" si="27"/>
        <v>756</v>
      </c>
      <c r="J53" s="1619">
        <f t="shared" si="27"/>
        <v>97048</v>
      </c>
      <c r="K53" s="1619">
        <f t="shared" si="27"/>
        <v>0</v>
      </c>
      <c r="L53" s="1597"/>
      <c r="M53" s="1597"/>
      <c r="N53" s="1597"/>
      <c r="O53" s="1597"/>
      <c r="P53" s="1620"/>
      <c r="Q53" s="1620"/>
      <c r="R53" s="1620"/>
      <c r="S53" s="3669"/>
      <c r="T53" s="3669"/>
      <c r="U53" s="238">
        <f>AA53/E53/10</f>
        <v>5.828449111954038</v>
      </c>
      <c r="V53" s="1598"/>
      <c r="W53" s="1597">
        <f>SUM(W37:W52)</f>
        <v>2221.7579999999998</v>
      </c>
      <c r="X53" s="1597">
        <f>SUM(X37:X52)</f>
        <v>8885.2233799999995</v>
      </c>
      <c r="Y53" s="1597">
        <f>SUM(Y37:Y52)</f>
        <v>0</v>
      </c>
      <c r="Z53" s="1597">
        <f>SUM(Z37:Z52)</f>
        <v>22.679999999999996</v>
      </c>
      <c r="AA53" s="1597">
        <f>SUM(AA37:AA52)</f>
        <v>11129.661380000001</v>
      </c>
      <c r="AB53" s="1621"/>
      <c r="AC53" s="241">
        <f>AF53/E53/10</f>
        <v>5.8185724546969624</v>
      </c>
      <c r="AD53" s="1621">
        <f>SUM(AD37:AD52)</f>
        <v>18.85988</v>
      </c>
      <c r="AE53" s="1621">
        <f>SUM(AE37:AE52)</f>
        <v>18.85988</v>
      </c>
      <c r="AF53" s="1621">
        <f>SUM(AF37:AF52)</f>
        <v>11110.8015</v>
      </c>
      <c r="AG53" s="66">
        <f>AC53/$D$70*100</f>
        <v>199.09785105156161</v>
      </c>
      <c r="AH53" s="1622"/>
      <c r="AI53" s="1621">
        <f>SUM(AI37:AI52)</f>
        <v>569.76582355000016</v>
      </c>
      <c r="AJ53" s="1571">
        <f>(AF53+AI53)/E53/10</f>
        <v>6.1169509044006816</v>
      </c>
      <c r="AK53" s="1597">
        <f>SUM(AK37:AK52)</f>
        <v>77.677318374999999</v>
      </c>
      <c r="AL53" s="1597">
        <f>SUM(AL37:AL52)</f>
        <v>73.78</v>
      </c>
      <c r="AM53" s="1597">
        <f>SUM(AM37:AM52)</f>
        <v>42.88</v>
      </c>
      <c r="AN53" s="1597">
        <f>AF53+AM53-AK53-AL53</f>
        <v>11002.224181624999</v>
      </c>
      <c r="AO53" s="1573"/>
      <c r="AP53" s="1567">
        <f>AN53/E53/10</f>
        <v>5.7617120208298243</v>
      </c>
      <c r="AQ53" s="1628">
        <f>AN53</f>
        <v>11002.224181624999</v>
      </c>
    </row>
    <row r="54" spans="2:43" s="1612" customFormat="1" ht="20.100000000000001" customHeight="1">
      <c r="B54" s="1376"/>
      <c r="C54" s="1600" t="s">
        <v>2018</v>
      </c>
      <c r="D54" s="1376"/>
      <c r="E54" s="1412"/>
      <c r="F54" s="1412"/>
      <c r="G54" s="1411"/>
      <c r="H54" s="1411"/>
      <c r="I54" s="1411"/>
      <c r="J54" s="1602"/>
      <c r="K54" s="1609"/>
      <c r="L54" s="1609"/>
      <c r="M54" s="1585"/>
      <c r="N54" s="1585"/>
      <c r="O54" s="1585"/>
      <c r="P54" s="1609"/>
      <c r="Q54" s="1609"/>
      <c r="R54" s="1609"/>
      <c r="S54" s="3669"/>
      <c r="T54" s="3669"/>
      <c r="U54" s="63"/>
      <c r="V54" s="1598"/>
      <c r="W54" s="1584"/>
      <c r="X54" s="1584"/>
      <c r="Y54" s="1581"/>
      <c r="Z54" s="1581"/>
      <c r="AA54" s="1585"/>
      <c r="AB54" s="1584"/>
      <c r="AC54" s="1606"/>
      <c r="AD54" s="1616"/>
      <c r="AE54" s="1585"/>
      <c r="AF54" s="1584"/>
      <c r="AG54" s="63"/>
      <c r="AH54" s="1613"/>
      <c r="AI54" s="1584"/>
      <c r="AJ54" s="1606"/>
      <c r="AK54" s="1585"/>
      <c r="AL54" s="1614"/>
      <c r="AM54" s="1585"/>
      <c r="AN54" s="1572"/>
      <c r="AO54" s="1573"/>
    </row>
    <row r="55" spans="2:43" s="1612" customFormat="1" ht="15.75">
      <c r="B55" s="1607">
        <v>29</v>
      </c>
      <c r="C55" s="1608" t="s">
        <v>999</v>
      </c>
      <c r="D55" s="1607" t="s">
        <v>2292</v>
      </c>
      <c r="E55" s="413"/>
      <c r="F55" s="413"/>
      <c r="G55" s="1411"/>
      <c r="H55" s="1411"/>
      <c r="I55" s="65"/>
      <c r="J55" s="280"/>
      <c r="K55" s="1609"/>
      <c r="L55" s="1609">
        <v>250</v>
      </c>
      <c r="M55" s="1585">
        <v>4.9000000000000004</v>
      </c>
      <c r="N55" s="1585">
        <v>4.45</v>
      </c>
      <c r="O55" s="1585">
        <v>3.9</v>
      </c>
      <c r="P55" s="1609"/>
      <c r="Q55" s="1609"/>
      <c r="R55" s="1609">
        <v>700</v>
      </c>
      <c r="S55" s="3668"/>
      <c r="T55" s="3668">
        <v>0.4</v>
      </c>
      <c r="U55" s="63"/>
      <c r="V55" s="1610"/>
      <c r="W55" s="1584"/>
      <c r="X55" s="1584"/>
      <c r="Y55" s="1581"/>
      <c r="Z55" s="1581"/>
      <c r="AA55" s="63"/>
      <c r="AB55" s="1584"/>
      <c r="AC55" s="63"/>
      <c r="AD55" s="1616"/>
      <c r="AE55" s="1585"/>
      <c r="AF55" s="66"/>
      <c r="AG55" s="63"/>
      <c r="AH55" s="1613"/>
      <c r="AI55" s="1569"/>
      <c r="AJ55" s="1584"/>
      <c r="AK55" s="1585"/>
      <c r="AL55" s="1609"/>
      <c r="AM55" s="1585"/>
      <c r="AN55" s="1572"/>
      <c r="AO55" s="1573"/>
    </row>
    <row r="56" spans="2:43" s="1612" customFormat="1" ht="15.75">
      <c r="B56" s="1607">
        <v>30</v>
      </c>
      <c r="C56" s="1608" t="s">
        <v>1344</v>
      </c>
      <c r="D56" s="1607" t="s">
        <v>2292</v>
      </c>
      <c r="E56" s="413">
        <f>'T-1'!K61</f>
        <v>128.25280000000001</v>
      </c>
      <c r="F56" s="3661">
        <f t="shared" ref="F56:F62" si="28">E56-G56-H56</f>
        <v>105.47280000000001</v>
      </c>
      <c r="G56" s="1616">
        <f>6.482*2</f>
        <v>12.964</v>
      </c>
      <c r="H56" s="1616">
        <f>4.908*2</f>
        <v>9.8160000000000007</v>
      </c>
      <c r="I56" s="280">
        <f>'T-1'!G61</f>
        <v>3</v>
      </c>
      <c r="J56" s="280">
        <f>'T-1'!H61</f>
        <v>29945</v>
      </c>
      <c r="K56" s="280"/>
      <c r="L56" s="1609">
        <v>250</v>
      </c>
      <c r="M56" s="1585">
        <v>4.9000000000000004</v>
      </c>
      <c r="N56" s="1585">
        <v>4.45</v>
      </c>
      <c r="O56" s="1585">
        <v>3.9</v>
      </c>
      <c r="P56" s="1609"/>
      <c r="Q56" s="1609"/>
      <c r="R56" s="1609">
        <v>700</v>
      </c>
      <c r="S56" s="3668"/>
      <c r="T56" s="3668">
        <v>0.7</v>
      </c>
      <c r="U56" s="63">
        <f>AA56/E56/10</f>
        <v>5.3135354549764227</v>
      </c>
      <c r="V56" s="1610"/>
      <c r="W56" s="1584">
        <f>(J56*L56*0.8*12)/100000</f>
        <v>718.68</v>
      </c>
      <c r="X56" s="64">
        <f>((E56-G56-H56)*M56+(G56*N56)+(H56*O56))*10-((E56/4)*0.1)*10</f>
        <v>6095.8260000000009</v>
      </c>
      <c r="Y56" s="1581"/>
      <c r="Z56" s="1584">
        <f>(R56*I56*12)/100000</f>
        <v>0.252</v>
      </c>
      <c r="AA56" s="63">
        <f>SUM(W56:Z56)</f>
        <v>6814.7580000000016</v>
      </c>
      <c r="AB56" s="1584"/>
      <c r="AC56" s="63">
        <f>AF56/E56/10</f>
        <v>5.3135354549764227</v>
      </c>
      <c r="AD56" s="1616"/>
      <c r="AE56" s="1585"/>
      <c r="AF56" s="66">
        <f>AA56-AE56</f>
        <v>6814.7580000000016</v>
      </c>
      <c r="AG56" s="66">
        <f>AC56/$D$71*100</f>
        <v>247.95393122069845</v>
      </c>
      <c r="AH56" s="1611">
        <v>0.08</v>
      </c>
      <c r="AI56" s="1584">
        <f>AH56*X56</f>
        <v>487.66608000000008</v>
      </c>
      <c r="AJ56" s="1584">
        <f>(AF56+AI56)/E56/10</f>
        <v>5.6937736096209992</v>
      </c>
      <c r="AK56" s="1585">
        <f>(AA56+AM56-AL56)*0.01</f>
        <v>67.961580000000012</v>
      </c>
      <c r="AL56" s="1614">
        <f>9.3*2</f>
        <v>18.600000000000001</v>
      </c>
      <c r="AM56" s="1585">
        <v>0</v>
      </c>
      <c r="AN56" s="1572">
        <f t="shared" ref="AN56:AN63" si="29">AF56+AM56-AK56-AL56</f>
        <v>6728.1964200000011</v>
      </c>
      <c r="AO56" s="1573"/>
    </row>
    <row r="57" spans="2:43" s="1612" customFormat="1" ht="15.75">
      <c r="B57" s="1607">
        <v>31</v>
      </c>
      <c r="C57" s="1608" t="s">
        <v>1345</v>
      </c>
      <c r="D57" s="1607" t="s">
        <v>2292</v>
      </c>
      <c r="E57" s="413">
        <f>'T-1'!K62</f>
        <v>140.75460999999999</v>
      </c>
      <c r="F57" s="3661">
        <f t="shared" si="28"/>
        <v>140.75460999999999</v>
      </c>
      <c r="G57" s="1616">
        <v>0</v>
      </c>
      <c r="H57" s="1616">
        <v>0</v>
      </c>
      <c r="I57" s="280">
        <f>'T-1'!G62</f>
        <v>8</v>
      </c>
      <c r="J57" s="280">
        <f>'T-1'!H62</f>
        <v>67700</v>
      </c>
      <c r="K57" s="280"/>
      <c r="L57" s="1609">
        <v>250</v>
      </c>
      <c r="M57" s="1585">
        <v>4.9000000000000004</v>
      </c>
      <c r="N57" s="1585">
        <v>4.45</v>
      </c>
      <c r="O57" s="1585">
        <v>3.9</v>
      </c>
      <c r="P57" s="1609"/>
      <c r="Q57" s="1609"/>
      <c r="R57" s="1609">
        <v>700</v>
      </c>
      <c r="S57" s="3668"/>
      <c r="T57" s="3668">
        <v>0.4</v>
      </c>
      <c r="U57" s="63">
        <f>AA57/E57/10</f>
        <v>6.0548268294729386</v>
      </c>
      <c r="V57" s="1610"/>
      <c r="W57" s="1584">
        <f>(J57*L57*0.8*12)/100000</f>
        <v>1624.8</v>
      </c>
      <c r="X57" s="2178">
        <f>((E57-G57-H57)*M57+(G57*N57)+(H57*O57))*10</f>
        <v>6896.9758899999997</v>
      </c>
      <c r="Y57" s="1581"/>
      <c r="Z57" s="1584">
        <f>(R57*I57*12)/100000</f>
        <v>0.67200000000000004</v>
      </c>
      <c r="AA57" s="63">
        <f>SUM(W57:Z57)</f>
        <v>8522.4478899999995</v>
      </c>
      <c r="AB57" s="1584"/>
      <c r="AC57" s="63">
        <f>AF57/E57/10</f>
        <v>6.0548268294729386</v>
      </c>
      <c r="AD57" s="1616"/>
      <c r="AE57" s="1585"/>
      <c r="AF57" s="66">
        <f>AA57-AE57</f>
        <v>8522.4478899999995</v>
      </c>
      <c r="AG57" s="66">
        <f>AC57/$D$71*100</f>
        <v>282.54598617993685</v>
      </c>
      <c r="AH57" s="1584">
        <v>0</v>
      </c>
      <c r="AI57" s="1584">
        <f>AH57*E57</f>
        <v>0</v>
      </c>
      <c r="AJ57" s="1584">
        <f>(AF57+AI57)/E57/10</f>
        <v>6.0548268294729386</v>
      </c>
      <c r="AK57" s="1585">
        <f>(AA57+AM57-AL57)*0.01</f>
        <v>84.918078899999998</v>
      </c>
      <c r="AL57" s="1614">
        <f>15.32*2</f>
        <v>30.64</v>
      </c>
      <c r="AM57" s="1585">
        <v>0</v>
      </c>
      <c r="AN57" s="1572">
        <f t="shared" si="29"/>
        <v>8406.8898110999999</v>
      </c>
      <c r="AO57" s="1573"/>
    </row>
    <row r="58" spans="2:43" s="1612" customFormat="1" ht="15.75">
      <c r="B58" s="1607">
        <v>32</v>
      </c>
      <c r="C58" s="1608" t="s">
        <v>1346</v>
      </c>
      <c r="D58" s="1607" t="s">
        <v>2292</v>
      </c>
      <c r="E58" s="413">
        <f>'T-1'!K63</f>
        <v>0</v>
      </c>
      <c r="F58" s="3661">
        <f t="shared" si="28"/>
        <v>0</v>
      </c>
      <c r="G58" s="1411"/>
      <c r="H58" s="1411"/>
      <c r="I58" s="280">
        <f>'T-1'!G63</f>
        <v>0</v>
      </c>
      <c r="J58" s="280">
        <f>'T-1'!H63</f>
        <v>0</v>
      </c>
      <c r="K58" s="280"/>
      <c r="L58" s="1609">
        <v>250</v>
      </c>
      <c r="M58" s="1585">
        <v>4.9000000000000004</v>
      </c>
      <c r="N58" s="1585">
        <v>4.45</v>
      </c>
      <c r="O58" s="1585">
        <v>3.9</v>
      </c>
      <c r="P58" s="1609"/>
      <c r="Q58" s="1609"/>
      <c r="R58" s="1609">
        <v>700</v>
      </c>
      <c r="S58" s="3668"/>
      <c r="T58" s="3668">
        <v>0.7</v>
      </c>
      <c r="U58" s="63"/>
      <c r="V58" s="1610"/>
      <c r="W58" s="1584"/>
      <c r="X58" s="64"/>
      <c r="Y58" s="1581"/>
      <c r="Z58" s="1581"/>
      <c r="AA58" s="63"/>
      <c r="AB58" s="1584"/>
      <c r="AC58" s="63"/>
      <c r="AD58" s="1616"/>
      <c r="AE58" s="1585"/>
      <c r="AF58" s="66"/>
      <c r="AG58" s="66"/>
      <c r="AH58" s="1584"/>
      <c r="AI58" s="1584"/>
      <c r="AJ58" s="1584"/>
      <c r="AK58" s="1585"/>
      <c r="AL58" s="1614"/>
      <c r="AM58" s="1585"/>
      <c r="AN58" s="1572">
        <f t="shared" si="29"/>
        <v>0</v>
      </c>
      <c r="AO58" s="1573"/>
    </row>
    <row r="59" spans="2:43" s="1612" customFormat="1" ht="15.75">
      <c r="B59" s="1607">
        <v>33</v>
      </c>
      <c r="C59" s="1608" t="s">
        <v>1347</v>
      </c>
      <c r="D59" s="1607" t="s">
        <v>2292</v>
      </c>
      <c r="E59" s="413">
        <f>'T-1'!K64</f>
        <v>121.44499999999999</v>
      </c>
      <c r="F59" s="3661">
        <f t="shared" si="28"/>
        <v>67.052999999999997</v>
      </c>
      <c r="G59" s="3661">
        <f>7.139*2</f>
        <v>14.278</v>
      </c>
      <c r="H59" s="3661">
        <f>20.057*2</f>
        <v>40.113999999999997</v>
      </c>
      <c r="I59" s="280">
        <v>1</v>
      </c>
      <c r="J59" s="280">
        <f>'T-1'!H64</f>
        <v>17778</v>
      </c>
      <c r="K59" s="1411"/>
      <c r="L59" s="1609">
        <v>250</v>
      </c>
      <c r="M59" s="1585">
        <v>4.9000000000000004</v>
      </c>
      <c r="N59" s="1585">
        <v>4.45</v>
      </c>
      <c r="O59" s="1585">
        <v>3.9</v>
      </c>
      <c r="P59" s="1609"/>
      <c r="Q59" s="1609"/>
      <c r="R59" s="1609">
        <v>700</v>
      </c>
      <c r="S59" s="3668"/>
      <c r="T59" s="3668">
        <v>0.8</v>
      </c>
      <c r="U59" s="237"/>
      <c r="V59" s="1610"/>
      <c r="W59" s="1585">
        <f>(J59*L59*0.8*12)/100000</f>
        <v>426.67200000000003</v>
      </c>
      <c r="X59" s="64">
        <f>((E59-G59-H59)*M59+(G59*N59)+(H59*O59))*10-((E59/4)*0.1)*10</f>
        <v>5455.0527500000007</v>
      </c>
      <c r="Y59" s="1616"/>
      <c r="Z59" s="1585">
        <f>(R59*I59*12)/100000</f>
        <v>8.4000000000000005E-2</v>
      </c>
      <c r="AA59" s="63">
        <f>SUM(W59:Z59)</f>
        <v>5881.8087500000011</v>
      </c>
      <c r="AB59" s="1585"/>
      <c r="AC59" s="63">
        <f>AF59/E59/10</f>
        <v>4.8431872452550548</v>
      </c>
      <c r="AD59" s="1616"/>
      <c r="AE59" s="1585"/>
      <c r="AF59" s="238">
        <f>AA59-AE59</f>
        <v>5881.8087500000011</v>
      </c>
      <c r="AG59" s="66">
        <f>AC59/$D$71*100</f>
        <v>226.0053268251439</v>
      </c>
      <c r="AH59" s="1611">
        <v>0.08</v>
      </c>
      <c r="AI59" s="1584">
        <f>AH59*X59</f>
        <v>436.40422000000007</v>
      </c>
      <c r="AJ59" s="1584">
        <f>(AF59+AI59)/E59/10</f>
        <v>5.2025303388365121</v>
      </c>
      <c r="AK59" s="1585">
        <f>(AA59+AM59-AL59)*0.01+E59*0.6*10</f>
        <v>786.92188749999991</v>
      </c>
      <c r="AL59" s="1614">
        <f>28.31*2</f>
        <v>56.62</v>
      </c>
      <c r="AM59" s="1585">
        <v>0</v>
      </c>
      <c r="AN59" s="1572">
        <f t="shared" si="29"/>
        <v>5038.2668625000015</v>
      </c>
      <c r="AO59" s="1573"/>
    </row>
    <row r="60" spans="2:43" s="1612" customFormat="1" ht="15.75">
      <c r="B60" s="1607">
        <v>34</v>
      </c>
      <c r="C60" s="1608" t="s">
        <v>2016</v>
      </c>
      <c r="D60" s="1607" t="s">
        <v>2292</v>
      </c>
      <c r="E60" s="413">
        <f>'T-1'!K65</f>
        <v>0</v>
      </c>
      <c r="F60" s="3661">
        <f t="shared" si="28"/>
        <v>0</v>
      </c>
      <c r="G60" s="1411"/>
      <c r="H60" s="1411"/>
      <c r="I60" s="280">
        <f>'T-1'!G65</f>
        <v>0</v>
      </c>
      <c r="J60" s="280">
        <f>'T-1'!H65</f>
        <v>0</v>
      </c>
      <c r="K60" s="1411"/>
      <c r="L60" s="1609">
        <v>250</v>
      </c>
      <c r="M60" s="1585">
        <v>4.9000000000000004</v>
      </c>
      <c r="N60" s="1585">
        <v>4.45</v>
      </c>
      <c r="O60" s="1585">
        <v>3.9</v>
      </c>
      <c r="P60" s="1609"/>
      <c r="Q60" s="1609"/>
      <c r="R60" s="1609">
        <v>700</v>
      </c>
      <c r="S60" s="3668"/>
      <c r="T60" s="3668">
        <v>0.4</v>
      </c>
      <c r="U60" s="237"/>
      <c r="V60" s="1610"/>
      <c r="W60" s="1585"/>
      <c r="X60" s="2178"/>
      <c r="Y60" s="1616"/>
      <c r="Z60" s="1616"/>
      <c r="AA60" s="63"/>
      <c r="AB60" s="1585"/>
      <c r="AC60" s="63"/>
      <c r="AD60" s="1616"/>
      <c r="AE60" s="1585"/>
      <c r="AF60" s="66"/>
      <c r="AG60" s="66"/>
      <c r="AH60" s="1585"/>
      <c r="AI60" s="1617"/>
      <c r="AJ60" s="1584"/>
      <c r="AK60" s="1585"/>
      <c r="AL60" s="1614"/>
      <c r="AM60" s="1585"/>
      <c r="AN60" s="1572">
        <f t="shared" si="29"/>
        <v>0</v>
      </c>
      <c r="AO60" s="1573"/>
    </row>
    <row r="61" spans="2:43" ht="15.75">
      <c r="B61" s="1607">
        <v>35</v>
      </c>
      <c r="C61" s="1608" t="s">
        <v>2019</v>
      </c>
      <c r="D61" s="1607" t="s">
        <v>2292</v>
      </c>
      <c r="E61" s="413">
        <f>'T-1'!K66</f>
        <v>0</v>
      </c>
      <c r="F61" s="3661">
        <f t="shared" si="28"/>
        <v>0</v>
      </c>
      <c r="G61" s="1586"/>
      <c r="H61" s="1586"/>
      <c r="I61" s="280">
        <f>'T-1'!G66</f>
        <v>0</v>
      </c>
      <c r="J61" s="280">
        <f>'T-1'!H66</f>
        <v>0</v>
      </c>
      <c r="K61" s="1617"/>
      <c r="L61" s="1591"/>
      <c r="M61" s="1585">
        <v>6.9</v>
      </c>
      <c r="N61" s="1585"/>
      <c r="O61" s="1585"/>
      <c r="P61" s="1591"/>
      <c r="Q61" s="1591"/>
      <c r="R61" s="1591">
        <v>700</v>
      </c>
      <c r="S61" s="3668"/>
      <c r="T61" s="3668"/>
      <c r="U61" s="239"/>
      <c r="V61" s="1610"/>
      <c r="W61" s="1585"/>
      <c r="X61" s="2178"/>
      <c r="Y61" s="1616"/>
      <c r="Z61" s="1616"/>
      <c r="AA61" s="63"/>
      <c r="AB61" s="1585"/>
      <c r="AC61" s="63"/>
      <c r="AD61" s="1616"/>
      <c r="AE61" s="1585"/>
      <c r="AF61" s="66"/>
      <c r="AG61" s="66"/>
      <c r="AH61" s="1591"/>
      <c r="AI61" s="1617"/>
      <c r="AJ61" s="1584"/>
      <c r="AK61" s="1585"/>
      <c r="AL61" s="1614"/>
      <c r="AM61" s="1585"/>
      <c r="AN61" s="1572">
        <f t="shared" si="29"/>
        <v>0</v>
      </c>
      <c r="AO61" s="1573"/>
    </row>
    <row r="62" spans="2:43" ht="20.100000000000001" customHeight="1">
      <c r="B62" s="1607">
        <v>36</v>
      </c>
      <c r="C62" s="1608" t="s">
        <v>2017</v>
      </c>
      <c r="D62" s="1607" t="s">
        <v>2292</v>
      </c>
      <c r="E62" s="413">
        <f>'T-1'!K67</f>
        <v>9.5670000000000002</v>
      </c>
      <c r="F62" s="3661">
        <f t="shared" si="28"/>
        <v>9.5670000000000002</v>
      </c>
      <c r="G62" s="1591">
        <v>0</v>
      </c>
      <c r="H62" s="1591"/>
      <c r="I62" s="280">
        <f>'T-1'!G67</f>
        <v>0</v>
      </c>
      <c r="J62" s="280">
        <f>'T-1'!H67</f>
        <v>0</v>
      </c>
      <c r="K62" s="1591">
        <v>0</v>
      </c>
      <c r="L62" s="1591">
        <v>0</v>
      </c>
      <c r="M62" s="1585">
        <v>4.4000000000000004</v>
      </c>
      <c r="N62" s="1585"/>
      <c r="O62" s="1585"/>
      <c r="P62" s="1591"/>
      <c r="Q62" s="1591"/>
      <c r="R62" s="1591"/>
      <c r="S62" s="3668"/>
      <c r="T62" s="3668"/>
      <c r="U62" s="237">
        <f>AA62/E62/10</f>
        <v>4.4000000000000004</v>
      </c>
      <c r="V62" s="1610"/>
      <c r="W62" s="1585"/>
      <c r="X62" s="2178">
        <f>((E62-G62-H62)*M62+(G62*N62)+(H62*O62))*10</f>
        <v>420.94800000000009</v>
      </c>
      <c r="Y62" s="1616"/>
      <c r="Z62" s="1585">
        <f>(R62*I62*12)/100000</f>
        <v>0</v>
      </c>
      <c r="AA62" s="63">
        <f>SUM(W62:Z62)</f>
        <v>420.94800000000009</v>
      </c>
      <c r="AB62" s="1585"/>
      <c r="AC62" s="63">
        <f>AF62/E62/10</f>
        <v>4.4000000000000004</v>
      </c>
      <c r="AD62" s="1616"/>
      <c r="AE62" s="1585"/>
      <c r="AF62" s="66">
        <f>AA62-AE62</f>
        <v>420.94800000000009</v>
      </c>
      <c r="AG62" s="66">
        <f>AC62/$D$71*100</f>
        <v>205.32417758675035</v>
      </c>
      <c r="AH62" s="1611">
        <v>0.08</v>
      </c>
      <c r="AI62" s="1584">
        <f>AH62*X62</f>
        <v>33.675840000000008</v>
      </c>
      <c r="AJ62" s="1584">
        <f>(AF62+AI62)/E62/10</f>
        <v>4.7520000000000007</v>
      </c>
      <c r="AK62" s="1585"/>
      <c r="AL62" s="1614"/>
      <c r="AM62" s="1585"/>
      <c r="AN62" s="1572">
        <f t="shared" si="29"/>
        <v>420.94800000000009</v>
      </c>
      <c r="AO62" s="1573"/>
    </row>
    <row r="63" spans="2:43" ht="15.75">
      <c r="B63" s="1607">
        <v>37</v>
      </c>
      <c r="C63" s="1608" t="s">
        <v>962</v>
      </c>
      <c r="D63" s="1607" t="s">
        <v>2292</v>
      </c>
      <c r="E63" s="413">
        <f>'T-1'!K68</f>
        <v>0</v>
      </c>
      <c r="F63" s="3661">
        <f>E63-G63-H63</f>
        <v>0</v>
      </c>
      <c r="G63" s="1412"/>
      <c r="H63" s="1412"/>
      <c r="I63" s="280">
        <f>'T-1'!G68</f>
        <v>0</v>
      </c>
      <c r="J63" s="280">
        <f>'T-1'!H68</f>
        <v>0</v>
      </c>
      <c r="K63" s="239">
        <f>+J63-I63</f>
        <v>0</v>
      </c>
      <c r="L63" s="1591">
        <v>0</v>
      </c>
      <c r="M63" s="1585">
        <v>0</v>
      </c>
      <c r="N63" s="1585">
        <v>0</v>
      </c>
      <c r="O63" s="1585">
        <v>0</v>
      </c>
      <c r="P63" s="1591"/>
      <c r="Q63" s="1591"/>
      <c r="R63" s="1591">
        <v>700</v>
      </c>
      <c r="S63" s="3668"/>
      <c r="T63" s="3668"/>
      <c r="U63" s="237"/>
      <c r="V63" s="1610"/>
      <c r="W63" s="1585">
        <f>(J63*L63*0.8*12)/100000</f>
        <v>0</v>
      </c>
      <c r="X63" s="2178"/>
      <c r="Y63" s="1616"/>
      <c r="Z63" s="1585">
        <f>(R63*I63*12)/100000</f>
        <v>0</v>
      </c>
      <c r="AA63" s="63">
        <f>SUM(W63:Z63)</f>
        <v>0</v>
      </c>
      <c r="AB63" s="1585"/>
      <c r="AC63" s="63"/>
      <c r="AD63" s="1616"/>
      <c r="AE63" s="1585">
        <v>0</v>
      </c>
      <c r="AF63" s="66">
        <f>AA63-AE63</f>
        <v>0</v>
      </c>
      <c r="AG63" s="66"/>
      <c r="AH63" s="1611">
        <v>0.08</v>
      </c>
      <c r="AI63" s="1584">
        <f>AH63*X63</f>
        <v>0</v>
      </c>
      <c r="AJ63" s="1584"/>
      <c r="AK63" s="1585">
        <v>0</v>
      </c>
      <c r="AL63" s="1614"/>
      <c r="AM63" s="1585">
        <v>0</v>
      </c>
      <c r="AN63" s="1572">
        <f t="shared" si="29"/>
        <v>0</v>
      </c>
      <c r="AO63" s="1573"/>
    </row>
    <row r="64" spans="2:43" s="1612" customFormat="1" ht="15.75">
      <c r="B64" s="1381"/>
      <c r="C64" s="1593" t="s">
        <v>1862</v>
      </c>
      <c r="D64" s="1376"/>
      <c r="E64" s="1618">
        <f t="shared" ref="E64:K64" si="30">SUM(E55:E63)</f>
        <v>400.01940999999999</v>
      </c>
      <c r="F64" s="1618">
        <f t="shared" si="30"/>
        <v>322.84740999999997</v>
      </c>
      <c r="G64" s="1618">
        <f t="shared" si="30"/>
        <v>27.242000000000001</v>
      </c>
      <c r="H64" s="1618">
        <f t="shared" si="30"/>
        <v>49.93</v>
      </c>
      <c r="I64" s="1619">
        <f t="shared" si="30"/>
        <v>12</v>
      </c>
      <c r="J64" s="1619">
        <f t="shared" si="30"/>
        <v>115423</v>
      </c>
      <c r="K64" s="1619">
        <f t="shared" si="30"/>
        <v>0</v>
      </c>
      <c r="L64" s="1620"/>
      <c r="M64" s="1597"/>
      <c r="N64" s="1597"/>
      <c r="O64" s="1597"/>
      <c r="P64" s="1620"/>
      <c r="Q64" s="1620"/>
      <c r="R64" s="1620"/>
      <c r="S64" s="3669"/>
      <c r="T64" s="3669"/>
      <c r="U64" s="238">
        <f>AA64/E64/10</f>
        <v>5.409728152941379</v>
      </c>
      <c r="V64" s="1598"/>
      <c r="W64" s="1597">
        <f>SUM(W55:W63)</f>
        <v>2770.152</v>
      </c>
      <c r="X64" s="1597">
        <f>SUM(X55:X63)</f>
        <v>18868.802640000002</v>
      </c>
      <c r="Y64" s="1597">
        <f>SUM(Y55:Y63)</f>
        <v>0</v>
      </c>
      <c r="Z64" s="1597">
        <f>SUM(Z55:Z63)</f>
        <v>1.008</v>
      </c>
      <c r="AA64" s="1597">
        <f>SUM(AA55:AA63)</f>
        <v>21639.962640000002</v>
      </c>
      <c r="AB64" s="1621"/>
      <c r="AC64" s="241">
        <f>AF64/E64/10</f>
        <v>5.409728152941379</v>
      </c>
      <c r="AD64" s="1621">
        <f>SUM(AD55:AD63)</f>
        <v>0</v>
      </c>
      <c r="AE64" s="1621">
        <f>SUM(AE55:AE63)</f>
        <v>0</v>
      </c>
      <c r="AF64" s="1621">
        <f>SUM(AF55:AF63)</f>
        <v>21639.962640000002</v>
      </c>
      <c r="AG64" s="66">
        <f>AC64/$D$71*100</f>
        <v>252.44272362967695</v>
      </c>
      <c r="AH64" s="1623"/>
      <c r="AI64" s="1622">
        <f>SUM(AI55:AI63)</f>
        <v>957.74614000000008</v>
      </c>
      <c r="AJ64" s="1571">
        <f>(AF64+AI64)/E64/10</f>
        <v>5.6491530698472854</v>
      </c>
      <c r="AK64" s="1597">
        <f>SUM(AK55:AK63)</f>
        <v>939.80154639999989</v>
      </c>
      <c r="AL64" s="1597">
        <f>SUM(AL55:AL63)</f>
        <v>105.86</v>
      </c>
      <c r="AM64" s="1597">
        <f>SUM(AM55:AM63)</f>
        <v>0</v>
      </c>
      <c r="AN64" s="1622">
        <f>SUM(AN55:AN63)</f>
        <v>20594.301093600003</v>
      </c>
      <c r="AO64" s="1624"/>
      <c r="AP64" s="1567">
        <f>AN64/E64/10</f>
        <v>5.1483254509074952</v>
      </c>
      <c r="AQ64" s="2737">
        <f>AN64</f>
        <v>20594.301093600003</v>
      </c>
    </row>
    <row r="65" spans="2:43" s="1612" customFormat="1" ht="15.75">
      <c r="B65" s="1382"/>
      <c r="C65" s="1382" t="s">
        <v>2430</v>
      </c>
      <c r="D65" s="1376"/>
      <c r="E65" s="1594">
        <f t="shared" ref="E65:K65" si="31">E64+E53+E35</f>
        <v>1722.3315600000001</v>
      </c>
      <c r="F65" s="1594">
        <f t="shared" si="31"/>
        <v>453.56348999999994</v>
      </c>
      <c r="G65" s="1594">
        <f t="shared" si="31"/>
        <v>68.641999999999996</v>
      </c>
      <c r="H65" s="1594">
        <f t="shared" si="31"/>
        <v>68.768000000000001</v>
      </c>
      <c r="I65" s="1582">
        <f t="shared" si="31"/>
        <v>881417</v>
      </c>
      <c r="J65" s="1582">
        <f t="shared" si="31"/>
        <v>1002215.32842</v>
      </c>
      <c r="K65" s="1582">
        <f t="shared" si="31"/>
        <v>232066.37982</v>
      </c>
      <c r="L65" s="1609"/>
      <c r="M65" s="1585"/>
      <c r="N65" s="1585"/>
      <c r="O65" s="1585"/>
      <c r="P65" s="1609"/>
      <c r="Q65" s="1609"/>
      <c r="R65" s="1609"/>
      <c r="S65" s="3669"/>
      <c r="T65" s="3669"/>
      <c r="U65" s="66">
        <f>AA65/E65/10</f>
        <v>4.2486678622415592</v>
      </c>
      <c r="V65" s="1598"/>
      <c r="W65" s="1571">
        <f>W64+W53+W35</f>
        <v>5015.2763999999997</v>
      </c>
      <c r="X65" s="1597">
        <f>X64+X53+X35</f>
        <v>64449.086029919708</v>
      </c>
      <c r="Y65" s="1571">
        <f>Y64+Y53+Y35</f>
        <v>3688.0646410439999</v>
      </c>
      <c r="Z65" s="1571">
        <f>Z64+Z53+Z35</f>
        <v>23.720399999999994</v>
      </c>
      <c r="AA65" s="1597">
        <f>AA64+AA53+AA35</f>
        <v>73176.147470963711</v>
      </c>
      <c r="AB65" s="1571"/>
      <c r="AC65" s="66">
        <f>AF65/E65/10</f>
        <v>4.2083862857952692</v>
      </c>
      <c r="AD65" s="1597">
        <f>AD64+AD53+AD35</f>
        <v>693.78230399999995</v>
      </c>
      <c r="AE65" s="1597">
        <f>AE64+AE53+AE35</f>
        <v>693.78230399999995</v>
      </c>
      <c r="AF65" s="1571">
        <f>AF64+AF53+AF35</f>
        <v>72482.365166963718</v>
      </c>
      <c r="AG65" s="66">
        <f>AC65/$D$72*100</f>
        <v>74.864875155887091</v>
      </c>
      <c r="AH65" s="1613"/>
      <c r="AI65" s="1571">
        <f>AI64+AI53+AI35</f>
        <v>2926.3157246006417</v>
      </c>
      <c r="AJ65" s="1571">
        <f>(AF65+AI65)/E65/10</f>
        <v>4.3782906057625954</v>
      </c>
      <c r="AK65" s="1597">
        <f>AK64+AK53+AK35</f>
        <v>1029.7978222375</v>
      </c>
      <c r="AL65" s="1625">
        <f>AL64+AL53+AL35</f>
        <v>180.44</v>
      </c>
      <c r="AM65" s="1597">
        <f>AM64+AM53+AM35</f>
        <v>42.88</v>
      </c>
      <c r="AN65" s="1571">
        <f>AN64+AN53+AN35</f>
        <v>71315.007344726211</v>
      </c>
      <c r="AO65" s="1624"/>
      <c r="AP65" s="1567">
        <f>AN65/E65/10</f>
        <v>4.1406085216673505</v>
      </c>
      <c r="AQ65" s="1612">
        <f>AN65*0.97</f>
        <v>69175.557124384417</v>
      </c>
    </row>
    <row r="66" spans="2:43" ht="6.75" customHeight="1"/>
    <row r="67" spans="2:43" ht="6" customHeight="1">
      <c r="Y67" s="1628"/>
      <c r="AA67" s="1627"/>
      <c r="AF67" s="1629"/>
      <c r="AO67" s="1628"/>
      <c r="AP67" s="1628"/>
    </row>
    <row r="68" spans="2:43" ht="38.25">
      <c r="C68" s="1376" t="s">
        <v>1275</v>
      </c>
      <c r="D68" s="1376" t="s">
        <v>1044</v>
      </c>
      <c r="E68" s="1630"/>
      <c r="F68" s="1723"/>
      <c r="G68" s="1724" t="s">
        <v>1234</v>
      </c>
      <c r="H68" s="1725" t="s">
        <v>1235</v>
      </c>
      <c r="I68" s="1375" t="s">
        <v>350</v>
      </c>
      <c r="AE68" s="1627"/>
      <c r="AO68" s="1628"/>
    </row>
    <row r="69" spans="2:43" ht="25.5" customHeight="1">
      <c r="C69" s="1691" t="s">
        <v>2294</v>
      </c>
      <c r="D69" s="132">
        <f>I69</f>
        <v>7.3066864099351747</v>
      </c>
      <c r="E69" s="3038"/>
      <c r="F69" s="1733" t="s">
        <v>2318</v>
      </c>
      <c r="G69" s="3039">
        <f>+E35</f>
        <v>1131.35807</v>
      </c>
      <c r="H69" s="3039">
        <f>'F-7 &amp;8'!E36</f>
        <v>82664.786348394875</v>
      </c>
      <c r="I69" s="3040">
        <f>H69/G69/10</f>
        <v>7.3066864099351747</v>
      </c>
      <c r="AN69" s="1628"/>
    </row>
    <row r="70" spans="2:43" ht="27.75" customHeight="1">
      <c r="C70" s="1691" t="s">
        <v>267</v>
      </c>
      <c r="D70" s="132">
        <f>I70</f>
        <v>2.9224687378419221</v>
      </c>
      <c r="E70" s="1630"/>
      <c r="F70" s="1733" t="s">
        <v>2321</v>
      </c>
      <c r="G70" s="3039">
        <f>+E53</f>
        <v>190.95407999999998</v>
      </c>
      <c r="H70" s="3039">
        <f>'F-7 &amp;8'!D36</f>
        <v>5580.5732916336528</v>
      </c>
      <c r="I70" s="3040">
        <f>H70/G70/10</f>
        <v>2.9224687378419221</v>
      </c>
    </row>
    <row r="71" spans="2:43" ht="26.25">
      <c r="C71" s="1691" t="s">
        <v>2292</v>
      </c>
      <c r="D71" s="132">
        <f>I71</f>
        <v>2.1429526964212391</v>
      </c>
      <c r="E71" s="1630"/>
      <c r="F71" s="1733" t="s">
        <v>2322</v>
      </c>
      <c r="G71" s="3039">
        <f>+E64</f>
        <v>400.01940999999999</v>
      </c>
      <c r="H71" s="3039">
        <f>'F-7 &amp;8'!C36</f>
        <v>8572.2267328033304</v>
      </c>
      <c r="I71" s="3040">
        <f>H71/G71/10</f>
        <v>2.1429526964212391</v>
      </c>
    </row>
    <row r="72" spans="2:43" ht="15.75">
      <c r="C72" s="1691" t="s">
        <v>1745</v>
      </c>
      <c r="D72" s="132">
        <f>I72</f>
        <v>5.6213094285302336</v>
      </c>
      <c r="E72" s="1630"/>
      <c r="F72" s="1736" t="s">
        <v>1652</v>
      </c>
      <c r="G72" s="3041">
        <f>SUM(G69:G71)</f>
        <v>1722.3315600000001</v>
      </c>
      <c r="H72" s="3041">
        <f>SUM(H69:H71)</f>
        <v>96817.586372831865</v>
      </c>
      <c r="I72" s="3040">
        <f>H72/G72/10</f>
        <v>5.6213094285302336</v>
      </c>
    </row>
    <row r="73" spans="2:43" ht="15.75">
      <c r="F73" s="1374" t="s">
        <v>1237</v>
      </c>
      <c r="G73" s="3042">
        <f>AF64/H72</f>
        <v>0.22351272584577078</v>
      </c>
      <c r="H73" s="3043"/>
      <c r="I73" s="3044"/>
    </row>
    <row r="74" spans="2:43">
      <c r="J74" s="1627">
        <f>+'F-7 &amp;8'!E32</f>
        <v>7.3066864099351747</v>
      </c>
      <c r="K74" s="1627">
        <f>+I69-J74</f>
        <v>0</v>
      </c>
    </row>
    <row r="75" spans="2:43">
      <c r="J75" s="1805">
        <f>+'F-7 &amp;8'!D32</f>
        <v>2.9224687378419216</v>
      </c>
      <c r="K75" s="1627">
        <f>+I70-J75</f>
        <v>0</v>
      </c>
    </row>
    <row r="76" spans="2:43">
      <c r="J76" s="1805">
        <f>+'F-7 &amp;8'!C32</f>
        <v>2.1429526964212386</v>
      </c>
      <c r="K76" s="1627">
        <f>+I71-J76</f>
        <v>0</v>
      </c>
    </row>
    <row r="77" spans="2:43">
      <c r="J77" s="1805">
        <f>+'F-7 &amp;8'!F32</f>
        <v>5.6213094285302292</v>
      </c>
      <c r="K77" s="1627">
        <f>+I72-J77</f>
        <v>0</v>
      </c>
    </row>
    <row r="85" spans="5:6">
      <c r="E85" s="1805">
        <f>+E46/'T-1'!G51</f>
        <v>0.77328389830508459</v>
      </c>
      <c r="F85" s="1592">
        <f>+E85*0.6</f>
        <v>0.46397033898305073</v>
      </c>
    </row>
  </sheetData>
  <mergeCells count="2">
    <mergeCell ref="P5:Q5"/>
    <mergeCell ref="S5:T5"/>
  </mergeCells>
  <phoneticPr fontId="0" type="noConversion"/>
  <pageMargins left="0.75" right="0.75" top="0.26" bottom="0.26" header="0.2" footer="0.16"/>
  <pageSetup paperSize="9" scale="69" orientation="landscape" horizontalDpi="300" verticalDpi="300" r:id="rId1"/>
  <headerFooter alignWithMargins="0"/>
  <rowBreaks count="1" manualBreakCount="1">
    <brk id="35" max="16383" man="1"/>
  </rowBreaks>
  <colBreaks count="3" manualBreakCount="3">
    <brk id="12" max="71" man="1"/>
    <brk id="23" max="71" man="1"/>
    <brk id="32" max="71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A1:AR182"/>
  <sheetViews>
    <sheetView view="pageBreakPreview" workbookViewId="0">
      <pane xSplit="4" ySplit="8" topLeftCell="I52" activePane="bottomRight" state="frozen"/>
      <selection activeCell="E16" sqref="E16"/>
      <selection pane="topRight" activeCell="E16" sqref="E16"/>
      <selection pane="bottomLeft" activeCell="E16" sqref="E16"/>
      <selection pane="bottomRight" activeCell="E16" sqref="E16"/>
    </sheetView>
  </sheetViews>
  <sheetFormatPr defaultRowHeight="12.75"/>
  <cols>
    <col min="1" max="1" width="1.42578125" style="1567" customWidth="1"/>
    <col min="2" max="2" width="6.42578125" style="1567" customWidth="1"/>
    <col min="3" max="3" width="42.140625" style="1567" customWidth="1"/>
    <col min="4" max="4" width="16.28515625" style="1567" customWidth="1"/>
    <col min="5" max="5" width="17.42578125" style="1592" customWidth="1"/>
    <col min="6" max="6" width="17" style="1592" customWidth="1"/>
    <col min="7" max="7" width="14" style="1592" customWidth="1"/>
    <col min="8" max="8" width="13.85546875" style="1592" customWidth="1"/>
    <col min="9" max="9" width="12.7109375" style="1592" customWidth="1"/>
    <col min="10" max="10" width="11.7109375" style="1626" customWidth="1"/>
    <col min="11" max="11" width="12.28515625" style="1592" customWidth="1"/>
    <col min="12" max="12" width="11.5703125" style="1592" bestFit="1" customWidth="1"/>
    <col min="13" max="13" width="9.42578125" style="1627" customWidth="1"/>
    <col min="14" max="14" width="13.7109375" style="1627" customWidth="1"/>
    <col min="15" max="15" width="12.42578125" style="1627" customWidth="1"/>
    <col min="16" max="16" width="9.28515625" style="1592" customWidth="1"/>
    <col min="17" max="17" width="8" style="1592" customWidth="1"/>
    <col min="18" max="18" width="13.28515625" style="1592" customWidth="1"/>
    <col min="19" max="19" width="8.42578125" style="1567" customWidth="1"/>
    <col min="20" max="20" width="8.28515625" style="1567" customWidth="1"/>
    <col min="21" max="21" width="11" style="1567" customWidth="1"/>
    <col min="22" max="22" width="10" style="1567" customWidth="1"/>
    <col min="23" max="23" width="10.7109375" style="1567" customWidth="1"/>
    <col min="24" max="24" width="12.5703125" style="1984" customWidth="1"/>
    <col min="25" max="25" width="14" style="1567" customWidth="1"/>
    <col min="26" max="26" width="15.28515625" style="1567" customWidth="1"/>
    <col min="27" max="27" width="14.5703125" style="1592" customWidth="1"/>
    <col min="28" max="28" width="11.5703125" style="1628" customWidth="1"/>
    <col min="29" max="29" width="9.85546875" style="1567" customWidth="1"/>
    <col min="30" max="30" width="12.28515625" style="1592" customWidth="1"/>
    <col min="31" max="31" width="12.140625" style="1592" customWidth="1"/>
    <col min="32" max="32" width="14.5703125" style="1567" customWidth="1"/>
    <col min="33" max="33" width="11" style="1567" customWidth="1"/>
    <col min="34" max="34" width="7.7109375" style="1567" customWidth="1"/>
    <col min="35" max="35" width="10.85546875" style="1567" customWidth="1"/>
    <col min="36" max="36" width="11" style="1567" customWidth="1"/>
    <col min="37" max="37" width="9.7109375" style="1567" customWidth="1"/>
    <col min="38" max="38" width="12.5703125" style="1592" customWidth="1"/>
    <col min="39" max="39" width="10.5703125" style="1627" customWidth="1"/>
    <col min="40" max="40" width="11.140625" style="1567" bestFit="1" customWidth="1"/>
    <col min="41" max="41" width="11.7109375" style="1567" customWidth="1"/>
    <col min="42" max="16384" width="9.140625" style="1567"/>
  </cols>
  <sheetData>
    <row r="1" spans="2:42" s="1536" customFormat="1" ht="27">
      <c r="B1" s="1535" t="s">
        <v>847</v>
      </c>
      <c r="E1" s="1537"/>
      <c r="F1" s="1540" t="s">
        <v>1420</v>
      </c>
      <c r="G1" s="1537"/>
      <c r="H1" s="1537"/>
      <c r="I1" s="1537"/>
      <c r="J1" s="1538"/>
      <c r="K1" s="1537"/>
      <c r="L1" s="1537"/>
      <c r="M1" s="1539"/>
      <c r="N1" s="1539"/>
      <c r="P1" s="1537"/>
      <c r="Q1" s="1540" t="s">
        <v>1420</v>
      </c>
      <c r="R1" s="1537"/>
      <c r="U1" s="1541"/>
      <c r="V1" s="1541"/>
      <c r="W1" s="1542"/>
      <c r="X1" s="1983"/>
      <c r="AA1" s="1537"/>
      <c r="AB1" s="1540" t="s">
        <v>1420</v>
      </c>
      <c r="AD1" s="1537"/>
      <c r="AE1" s="1537"/>
      <c r="AF1" s="1540"/>
      <c r="AK1" s="1540" t="s">
        <v>1420</v>
      </c>
      <c r="AL1" s="1537"/>
      <c r="AM1" s="1539"/>
    </row>
    <row r="2" spans="2:42" s="1536" customFormat="1" ht="7.5" customHeight="1">
      <c r="B2" s="1535"/>
      <c r="E2" s="1537"/>
      <c r="F2" s="1537"/>
      <c r="G2" s="1537"/>
      <c r="H2" s="1537"/>
      <c r="I2" s="1537"/>
      <c r="J2" s="1538"/>
      <c r="K2" s="1537"/>
      <c r="L2" s="1537"/>
      <c r="M2" s="1539"/>
      <c r="N2" s="1539"/>
      <c r="P2" s="1537"/>
      <c r="Q2" s="1540"/>
      <c r="R2" s="1537"/>
      <c r="U2" s="1541"/>
      <c r="V2" s="1541"/>
      <c r="W2" s="1542"/>
      <c r="X2" s="1983"/>
      <c r="AA2" s="1537"/>
      <c r="AB2" s="1543"/>
      <c r="AD2" s="1537"/>
      <c r="AE2" s="1537"/>
      <c r="AF2" s="1540"/>
      <c r="AL2" s="1537"/>
      <c r="AM2" s="1539"/>
    </row>
    <row r="3" spans="2:42" s="1536" customFormat="1" ht="7.5" customHeight="1">
      <c r="B3" s="1535"/>
      <c r="E3" s="1537"/>
      <c r="F3" s="1537"/>
      <c r="G3" s="1537"/>
      <c r="H3" s="1537"/>
      <c r="I3" s="1537"/>
      <c r="J3" s="1538"/>
      <c r="K3" s="1537"/>
      <c r="L3" s="1537"/>
      <c r="M3" s="1539"/>
      <c r="N3" s="1539"/>
      <c r="P3" s="1537"/>
      <c r="Q3" s="1540"/>
      <c r="R3" s="1537"/>
      <c r="U3" s="1541"/>
      <c r="V3" s="1541"/>
      <c r="W3" s="1542"/>
      <c r="X3" s="1983"/>
      <c r="AA3" s="1537"/>
      <c r="AB3" s="1543"/>
      <c r="AD3" s="1537"/>
      <c r="AE3" s="1537"/>
      <c r="AF3" s="1540"/>
      <c r="AL3" s="1537"/>
      <c r="AM3" s="1539"/>
    </row>
    <row r="4" spans="2:42" s="1536" customFormat="1" ht="15.75" customHeight="1">
      <c r="B4" s="1535"/>
      <c r="E4" s="1537"/>
      <c r="F4" s="1537"/>
      <c r="G4" s="1537"/>
      <c r="H4" s="1537"/>
      <c r="I4" s="1537"/>
      <c r="J4" s="1538"/>
      <c r="K4" s="1537"/>
      <c r="L4" s="1537"/>
      <c r="M4" s="1539"/>
      <c r="N4" s="1539"/>
      <c r="P4" s="1537"/>
      <c r="Q4" s="1540"/>
      <c r="R4" s="1537"/>
      <c r="T4" s="1537"/>
      <c r="U4" s="1541"/>
      <c r="V4" s="2979"/>
      <c r="W4" s="1542"/>
      <c r="X4" s="1983"/>
      <c r="AA4" s="1537"/>
      <c r="AB4" s="1543"/>
      <c r="AD4" s="1537"/>
      <c r="AE4" s="1537"/>
      <c r="AF4" s="1540"/>
      <c r="AL4" s="1537"/>
      <c r="AM4" s="1539"/>
    </row>
    <row r="5" spans="2:42" s="1546" customFormat="1">
      <c r="B5" s="1544">
        <v>1</v>
      </c>
      <c r="C5" s="1544">
        <v>2</v>
      </c>
      <c r="D5" s="1544">
        <v>3</v>
      </c>
      <c r="E5" s="1544">
        <v>4</v>
      </c>
      <c r="F5" s="1544">
        <v>5</v>
      </c>
      <c r="G5" s="1544">
        <v>6</v>
      </c>
      <c r="H5" s="1544">
        <v>7</v>
      </c>
      <c r="I5" s="1544">
        <v>8</v>
      </c>
      <c r="J5" s="1544">
        <v>9</v>
      </c>
      <c r="K5" s="1544">
        <v>10</v>
      </c>
      <c r="L5" s="1544">
        <v>11</v>
      </c>
      <c r="M5" s="1544">
        <v>12</v>
      </c>
      <c r="N5" s="1544">
        <v>13</v>
      </c>
      <c r="O5" s="1544">
        <v>14</v>
      </c>
      <c r="P5" s="1544">
        <v>15</v>
      </c>
      <c r="Q5" s="1544">
        <v>16</v>
      </c>
      <c r="R5" s="1544">
        <v>17</v>
      </c>
      <c r="S5" s="1544">
        <v>18</v>
      </c>
      <c r="T5" s="1544">
        <v>19</v>
      </c>
      <c r="U5" s="1544">
        <v>20</v>
      </c>
      <c r="V5" s="1544">
        <v>21</v>
      </c>
      <c r="W5" s="1544">
        <v>22</v>
      </c>
      <c r="X5" s="1544">
        <v>23</v>
      </c>
      <c r="Y5" s="1544">
        <v>24</v>
      </c>
      <c r="Z5" s="1544">
        <v>25</v>
      </c>
      <c r="AA5" s="1544">
        <v>26</v>
      </c>
      <c r="AB5" s="1544">
        <v>27</v>
      </c>
      <c r="AC5" s="1544">
        <v>28</v>
      </c>
      <c r="AD5" s="1544">
        <v>29</v>
      </c>
      <c r="AE5" s="1544">
        <v>30</v>
      </c>
      <c r="AF5" s="1544">
        <v>31</v>
      </c>
      <c r="AG5" s="1544">
        <v>32</v>
      </c>
      <c r="AH5" s="1544">
        <v>33</v>
      </c>
      <c r="AI5" s="1544">
        <v>34</v>
      </c>
      <c r="AJ5" s="1544">
        <v>35</v>
      </c>
      <c r="AK5" s="1544">
        <v>36</v>
      </c>
      <c r="AL5" s="1544">
        <v>37</v>
      </c>
      <c r="AM5" s="1544">
        <v>38</v>
      </c>
      <c r="AN5" s="1544">
        <v>39</v>
      </c>
      <c r="AO5" s="1544">
        <v>40</v>
      </c>
      <c r="AP5" s="1545"/>
    </row>
    <row r="6" spans="2:42" s="1550" customFormat="1">
      <c r="B6" s="1547"/>
      <c r="C6" s="1547"/>
      <c r="D6" s="1547"/>
      <c r="E6" s="1547"/>
      <c r="F6" s="1547"/>
      <c r="G6" s="1547"/>
      <c r="H6" s="1547"/>
      <c r="I6" s="1547"/>
      <c r="J6" s="1547"/>
      <c r="K6" s="1547"/>
      <c r="L6" s="1547"/>
      <c r="M6" s="1547"/>
      <c r="N6" s="1547"/>
      <c r="O6" s="1547"/>
      <c r="P6" s="1547"/>
      <c r="Q6" s="1547"/>
      <c r="R6" s="1547"/>
      <c r="S6" s="1547"/>
      <c r="T6" s="1547"/>
      <c r="U6" s="1547"/>
      <c r="V6" s="1547"/>
      <c r="W6" s="1547"/>
      <c r="X6" s="1547"/>
      <c r="Y6" s="1547"/>
      <c r="Z6" s="1547"/>
      <c r="AA6" s="1547"/>
      <c r="AB6" s="1547"/>
      <c r="AC6" s="1547"/>
      <c r="AD6" s="1547"/>
      <c r="AE6" s="1547"/>
      <c r="AF6" s="1547"/>
      <c r="AG6" s="1548"/>
      <c r="AH6" s="1547"/>
      <c r="AI6" s="1547"/>
      <c r="AJ6" s="1547"/>
      <c r="AK6" s="1547"/>
      <c r="AL6" s="1547"/>
      <c r="AM6" s="1547"/>
      <c r="AN6" s="1547"/>
      <c r="AO6" s="1547"/>
      <c r="AP6" s="1549"/>
    </row>
    <row r="7" spans="2:42" s="1556" customFormat="1" ht="89.25" customHeight="1">
      <c r="B7" s="1551"/>
      <c r="C7" s="1552" t="s">
        <v>725</v>
      </c>
      <c r="D7" s="1552" t="s">
        <v>689</v>
      </c>
      <c r="E7" s="1553" t="s">
        <v>1957</v>
      </c>
      <c r="F7" s="1227" t="s">
        <v>2235</v>
      </c>
      <c r="G7" s="1227" t="s">
        <v>2236</v>
      </c>
      <c r="H7" s="1227" t="s">
        <v>2237</v>
      </c>
      <c r="I7" s="1554" t="s">
        <v>243</v>
      </c>
      <c r="J7" s="1555" t="s">
        <v>244</v>
      </c>
      <c r="K7" s="1555" t="s">
        <v>245</v>
      </c>
      <c r="L7" s="1227" t="s">
        <v>247</v>
      </c>
      <c r="M7" s="1227" t="s">
        <v>248</v>
      </c>
      <c r="N7" s="1227" t="s">
        <v>2238</v>
      </c>
      <c r="O7" s="1227" t="s">
        <v>2239</v>
      </c>
      <c r="P7" s="3830" t="s">
        <v>1452</v>
      </c>
      <c r="Q7" s="3830"/>
      <c r="R7" s="1227" t="s">
        <v>1453</v>
      </c>
      <c r="S7" s="3831" t="s">
        <v>776</v>
      </c>
      <c r="T7" s="3831"/>
      <c r="U7" s="1228" t="s">
        <v>1454</v>
      </c>
      <c r="V7" s="1555" t="s">
        <v>779</v>
      </c>
      <c r="W7" s="1555" t="s">
        <v>2280</v>
      </c>
      <c r="X7" s="1555" t="s">
        <v>2281</v>
      </c>
      <c r="Y7" s="1555" t="s">
        <v>2282</v>
      </c>
      <c r="Z7" s="1555" t="s">
        <v>2283</v>
      </c>
      <c r="AA7" s="1555" t="s">
        <v>2284</v>
      </c>
      <c r="AB7" s="1227" t="s">
        <v>56</v>
      </c>
      <c r="AC7" s="1555" t="s">
        <v>57</v>
      </c>
      <c r="AD7" s="1555" t="s">
        <v>58</v>
      </c>
      <c r="AE7" s="1555" t="s">
        <v>59</v>
      </c>
      <c r="AF7" s="1555" t="s">
        <v>60</v>
      </c>
      <c r="AG7" s="1192" t="s">
        <v>780</v>
      </c>
      <c r="AH7" s="1555" t="s">
        <v>1018</v>
      </c>
      <c r="AI7" s="1555" t="s">
        <v>1019</v>
      </c>
      <c r="AJ7" s="1555" t="s">
        <v>1206</v>
      </c>
      <c r="AK7" s="1555" t="s">
        <v>1483</v>
      </c>
      <c r="AL7" s="1555" t="s">
        <v>1484</v>
      </c>
      <c r="AM7" s="1555" t="s">
        <v>1485</v>
      </c>
      <c r="AN7" s="1555" t="s">
        <v>1323</v>
      </c>
      <c r="AO7" s="1555" t="s">
        <v>1097</v>
      </c>
    </row>
    <row r="8" spans="2:42" s="1556" customFormat="1" ht="64.5" customHeight="1">
      <c r="B8" s="1551"/>
      <c r="C8" s="1552" t="s">
        <v>1207</v>
      </c>
      <c r="D8" s="1552"/>
      <c r="E8" s="1227" t="s">
        <v>1208</v>
      </c>
      <c r="F8" s="1227" t="s">
        <v>1208</v>
      </c>
      <c r="G8" s="1227" t="s">
        <v>1208</v>
      </c>
      <c r="H8" s="1227" t="s">
        <v>1208</v>
      </c>
      <c r="I8" s="1554" t="s">
        <v>1209</v>
      </c>
      <c r="J8" s="1555" t="s">
        <v>1210</v>
      </c>
      <c r="K8" s="1555" t="s">
        <v>1211</v>
      </c>
      <c r="L8" s="1227" t="s">
        <v>1212</v>
      </c>
      <c r="M8" s="1227" t="s">
        <v>1213</v>
      </c>
      <c r="N8" s="1227" t="s">
        <v>1213</v>
      </c>
      <c r="O8" s="1227" t="s">
        <v>1213</v>
      </c>
      <c r="P8" s="1227" t="s">
        <v>1035</v>
      </c>
      <c r="Q8" s="1227" t="s">
        <v>1036</v>
      </c>
      <c r="R8" s="1227" t="s">
        <v>1037</v>
      </c>
      <c r="S8" s="1555" t="s">
        <v>777</v>
      </c>
      <c r="T8" s="1555" t="s">
        <v>778</v>
      </c>
      <c r="U8" s="1555" t="s">
        <v>1038</v>
      </c>
      <c r="V8" s="1555"/>
      <c r="W8" s="1555" t="s">
        <v>994</v>
      </c>
      <c r="X8" s="1555" t="s">
        <v>994</v>
      </c>
      <c r="Y8" s="1555" t="s">
        <v>994</v>
      </c>
      <c r="Z8" s="1555" t="s">
        <v>994</v>
      </c>
      <c r="AA8" s="1555" t="s">
        <v>994</v>
      </c>
      <c r="AB8" s="1227" t="s">
        <v>1039</v>
      </c>
      <c r="AC8" s="1555" t="s">
        <v>1040</v>
      </c>
      <c r="AD8" s="1555" t="s">
        <v>672</v>
      </c>
      <c r="AE8" s="1555" t="s">
        <v>994</v>
      </c>
      <c r="AF8" s="1555" t="s">
        <v>1041</v>
      </c>
      <c r="AG8" s="1192" t="s">
        <v>1042</v>
      </c>
      <c r="AH8" s="1227" t="s">
        <v>1043</v>
      </c>
      <c r="AI8" s="1555" t="s">
        <v>994</v>
      </c>
      <c r="AJ8" s="1555" t="s">
        <v>1044</v>
      </c>
      <c r="AK8" s="1555" t="s">
        <v>994</v>
      </c>
      <c r="AL8" s="1555" t="s">
        <v>994</v>
      </c>
      <c r="AM8" s="1555" t="s">
        <v>994</v>
      </c>
      <c r="AN8" s="1555" t="s">
        <v>994</v>
      </c>
      <c r="AO8" s="1555"/>
    </row>
    <row r="9" spans="2:42" ht="25.5" customHeight="1">
      <c r="B9" s="1378"/>
      <c r="C9" s="1557" t="s">
        <v>259</v>
      </c>
      <c r="D9" s="1378"/>
      <c r="E9" s="1558"/>
      <c r="F9" s="1558"/>
      <c r="G9" s="1558"/>
      <c r="H9" s="1558"/>
      <c r="I9" s="1558"/>
      <c r="J9" s="1559"/>
      <c r="K9" s="1558"/>
      <c r="L9" s="1558"/>
      <c r="M9" s="1560"/>
      <c r="N9" s="1560"/>
      <c r="O9" s="1561"/>
      <c r="P9" s="1558"/>
      <c r="Q9" s="1558"/>
      <c r="R9" s="1558"/>
      <c r="S9" s="3667"/>
      <c r="T9" s="3667"/>
      <c r="U9" s="1563"/>
      <c r="V9" s="1562"/>
      <c r="W9" s="1563"/>
      <c r="X9" s="1408"/>
      <c r="Y9" s="1563"/>
      <c r="Z9" s="1563"/>
      <c r="AA9" s="1564"/>
      <c r="AB9" s="1565"/>
      <c r="AC9" s="1563"/>
      <c r="AD9" s="1564"/>
      <c r="AE9" s="1566"/>
      <c r="AF9" s="1563"/>
      <c r="AG9" s="1563"/>
      <c r="AH9" s="1563"/>
      <c r="AI9" s="1563"/>
      <c r="AJ9" s="1563"/>
      <c r="AL9" s="1564"/>
      <c r="AM9" s="1566"/>
      <c r="AN9" s="1563"/>
      <c r="AO9" s="1563"/>
    </row>
    <row r="10" spans="2:42" ht="20.100000000000001" customHeight="1">
      <c r="B10" s="1379">
        <v>1</v>
      </c>
      <c r="C10" s="1380" t="s">
        <v>995</v>
      </c>
      <c r="D10" s="1379" t="s">
        <v>2294</v>
      </c>
      <c r="E10" s="413"/>
      <c r="F10" s="413"/>
      <c r="G10" s="65"/>
      <c r="H10" s="65"/>
      <c r="I10" s="280">
        <f>'T-1'!M13</f>
        <v>722165</v>
      </c>
      <c r="J10" s="280">
        <f>'T-1'!N13</f>
        <v>907725</v>
      </c>
      <c r="K10" s="280">
        <f>117298-60000</f>
        <v>57298</v>
      </c>
      <c r="L10" s="3662"/>
      <c r="M10" s="3663"/>
      <c r="N10" s="3663"/>
      <c r="O10" s="3663"/>
      <c r="P10" s="3662">
        <v>20</v>
      </c>
      <c r="Q10" s="3662">
        <v>15</v>
      </c>
      <c r="R10" s="3662"/>
      <c r="S10" s="3668"/>
      <c r="T10" s="3668"/>
      <c r="U10" s="65"/>
      <c r="V10" s="1568"/>
      <c r="W10" s="1569"/>
      <c r="X10" s="64"/>
      <c r="Y10" s="63">
        <f>((I10*P10+K10*Q10)*12)/100000</f>
        <v>1836.3324</v>
      </c>
      <c r="Z10" s="65"/>
      <c r="AA10" s="63">
        <f>SUM(W10:Z10)</f>
        <v>1836.3324</v>
      </c>
      <c r="AB10" s="63">
        <v>0.1</v>
      </c>
      <c r="AC10" s="65"/>
      <c r="AD10" s="413"/>
      <c r="AE10" s="63"/>
      <c r="AF10" s="63">
        <f>+AA10-AE10</f>
        <v>1836.3324</v>
      </c>
      <c r="AG10" s="414"/>
      <c r="AH10" s="1569"/>
      <c r="AI10" s="1569"/>
      <c r="AJ10" s="1569"/>
      <c r="AK10" s="1563"/>
      <c r="AL10" s="65"/>
      <c r="AM10" s="1570"/>
      <c r="AN10" s="1563"/>
      <c r="AO10" s="1563"/>
    </row>
    <row r="11" spans="2:42" ht="20.100000000000001" customHeight="1">
      <c r="B11" s="1379" t="s">
        <v>949</v>
      </c>
      <c r="C11" s="1380" t="s">
        <v>690</v>
      </c>
      <c r="D11" s="1373"/>
      <c r="E11" s="413">
        <f>'T-1'!O14</f>
        <v>244.32779999999997</v>
      </c>
      <c r="F11" s="413"/>
      <c r="G11" s="280"/>
      <c r="H11" s="280"/>
      <c r="I11" s="280">
        <f>'T-1'!M14</f>
        <v>503813</v>
      </c>
      <c r="J11" s="280">
        <f>'T-1'!N14</f>
        <v>53471</v>
      </c>
      <c r="K11" s="65">
        <v>0</v>
      </c>
      <c r="L11" s="3664"/>
      <c r="M11" s="3663"/>
      <c r="N11" s="3663"/>
      <c r="O11" s="3663"/>
      <c r="P11" s="3662">
        <v>60</v>
      </c>
      <c r="Q11" s="3662"/>
      <c r="R11" s="3662"/>
      <c r="S11" s="3668"/>
      <c r="T11" s="3668"/>
      <c r="U11" s="64">
        <f>AA11/E11/10</f>
        <v>1.4846667468867645</v>
      </c>
      <c r="V11" s="1568"/>
      <c r="W11" s="63"/>
      <c r="X11" s="2180"/>
      <c r="Y11" s="63">
        <f>((P11*I11)*12)/100000</f>
        <v>3627.4535999999998</v>
      </c>
      <c r="Z11" s="63"/>
      <c r="AA11" s="63">
        <f>SUM(W11:Z11)</f>
        <v>3627.4535999999998</v>
      </c>
      <c r="AB11" s="63"/>
      <c r="AC11" s="63">
        <f>AF11/E11/10</f>
        <v>1.4846667468867645</v>
      </c>
      <c r="AD11" s="63">
        <v>0</v>
      </c>
      <c r="AE11" s="63">
        <v>0</v>
      </c>
      <c r="AF11" s="63">
        <f>+AA11-AE11</f>
        <v>3627.4535999999998</v>
      </c>
      <c r="AG11" s="414"/>
      <c r="AH11" s="1193">
        <v>0.04</v>
      </c>
      <c r="AI11" s="1571">
        <f>AH11*X11</f>
        <v>0</v>
      </c>
      <c r="AJ11" s="1571">
        <f>(AF11+AI11)/E11/10</f>
        <v>1.4846667468867645</v>
      </c>
      <c r="AK11" s="1563"/>
      <c r="AL11" s="63"/>
      <c r="AM11" s="1570"/>
      <c r="AN11" s="1572">
        <f>AF11+AM11-AK11-AL11</f>
        <v>3627.4535999999998</v>
      </c>
      <c r="AO11" s="1573"/>
    </row>
    <row r="12" spans="2:42" ht="20.100000000000001" customHeight="1">
      <c r="B12" s="1379" t="s">
        <v>648</v>
      </c>
      <c r="C12" s="1380" t="s">
        <v>179</v>
      </c>
      <c r="D12" s="1373"/>
      <c r="E12" s="413"/>
      <c r="F12" s="413"/>
      <c r="G12" s="65"/>
      <c r="H12" s="65"/>
      <c r="I12" s="280"/>
      <c r="J12" s="280"/>
      <c r="K12" s="65"/>
      <c r="L12" s="3662"/>
      <c r="M12" s="3663"/>
      <c r="N12" s="3663"/>
      <c r="O12" s="3663"/>
      <c r="P12" s="3662"/>
      <c r="Q12" s="3662"/>
      <c r="R12" s="3662"/>
      <c r="S12" s="3668"/>
      <c r="T12" s="3668"/>
      <c r="U12" s="63"/>
      <c r="V12" s="1568"/>
      <c r="W12" s="63"/>
      <c r="X12" s="64"/>
      <c r="Y12" s="63"/>
      <c r="Z12" s="63"/>
      <c r="AA12" s="63"/>
      <c r="AB12" s="63"/>
      <c r="AC12" s="65"/>
      <c r="AD12" s="413"/>
      <c r="AE12" s="63"/>
      <c r="AF12" s="63"/>
      <c r="AG12" s="414"/>
      <c r="AH12" s="1574"/>
      <c r="AI12" s="1569"/>
      <c r="AJ12" s="1575"/>
      <c r="AK12" s="1563"/>
      <c r="AL12" s="63"/>
      <c r="AM12" s="1570"/>
      <c r="AN12" s="1572"/>
      <c r="AO12" s="1573"/>
    </row>
    <row r="13" spans="2:42" ht="20.100000000000001" customHeight="1">
      <c r="B13" s="1379"/>
      <c r="C13" s="2978" t="s">
        <v>2219</v>
      </c>
      <c r="D13" s="1373"/>
      <c r="E13" s="413">
        <f>'T-1'!O16</f>
        <v>551.58442874676643</v>
      </c>
      <c r="F13" s="413"/>
      <c r="G13" s="65"/>
      <c r="H13" s="65"/>
      <c r="I13" s="280"/>
      <c r="J13" s="280"/>
      <c r="K13" s="65"/>
      <c r="L13" s="3662"/>
      <c r="M13" s="3663">
        <v>2.2000000000000002</v>
      </c>
      <c r="N13" s="3663"/>
      <c r="O13" s="3663"/>
      <c r="P13" s="3662"/>
      <c r="Q13" s="3662"/>
      <c r="R13" s="3662"/>
      <c r="S13" s="3668"/>
      <c r="T13" s="3668"/>
      <c r="U13" s="63"/>
      <c r="V13" s="1568"/>
      <c r="W13" s="63"/>
      <c r="X13" s="3655">
        <f>((E13-G13-H13)*M13+(G13*N13)+(H13*O13))*10</f>
        <v>12134.857432428862</v>
      </c>
      <c r="Y13" s="63"/>
      <c r="Z13" s="63"/>
      <c r="AA13" s="63">
        <f t="shared" ref="AA13:AA18" si="0">SUM(W13:Z13)</f>
        <v>12134.857432428862</v>
      </c>
      <c r="AB13" s="63"/>
      <c r="AC13" s="65"/>
      <c r="AD13" s="63">
        <f>'T-1'!Q16</f>
        <v>397.63549858120541</v>
      </c>
      <c r="AE13" s="63">
        <f>+AD13*10/10</f>
        <v>397.63549858120541</v>
      </c>
      <c r="AF13" s="63">
        <f>+AA13-AE13</f>
        <v>11737.221933847657</v>
      </c>
      <c r="AG13" s="414"/>
      <c r="AH13" s="1574"/>
      <c r="AI13" s="1569"/>
      <c r="AJ13" s="1575"/>
      <c r="AK13" s="1563"/>
      <c r="AL13" s="63"/>
      <c r="AM13" s="1570"/>
      <c r="AN13" s="1572"/>
      <c r="AO13" s="1573"/>
    </row>
    <row r="14" spans="2:42" ht="20.100000000000001" customHeight="1">
      <c r="B14" s="1379"/>
      <c r="C14" s="2978" t="s">
        <v>2220</v>
      </c>
      <c r="D14" s="1373"/>
      <c r="E14" s="413">
        <f>'T-1'!O17</f>
        <v>339.25986386296535</v>
      </c>
      <c r="F14" s="413"/>
      <c r="G14" s="65"/>
      <c r="H14" s="65"/>
      <c r="I14" s="280"/>
      <c r="J14" s="280"/>
      <c r="K14" s="65"/>
      <c r="L14" s="3662"/>
      <c r="M14" s="3663">
        <v>3.9</v>
      </c>
      <c r="N14" s="3663"/>
      <c r="O14" s="3663"/>
      <c r="P14" s="3662"/>
      <c r="Q14" s="3662"/>
      <c r="R14" s="3662"/>
      <c r="S14" s="3668"/>
      <c r="T14" s="3668"/>
      <c r="U14" s="63"/>
      <c r="V14" s="1568"/>
      <c r="W14" s="63"/>
      <c r="X14" s="3655">
        <f>((E14-G14-H14)*M14+(G14*N14)+(H14*O14))*10</f>
        <v>13231.13469065565</v>
      </c>
      <c r="Y14" s="63"/>
      <c r="Z14" s="63"/>
      <c r="AA14" s="63">
        <f t="shared" si="0"/>
        <v>13231.13469065565</v>
      </c>
      <c r="AB14" s="63"/>
      <c r="AC14" s="65"/>
      <c r="AD14" s="63">
        <f>'T-1'!Q17</f>
        <v>244.5713803456112</v>
      </c>
      <c r="AE14" s="63">
        <f>+AD14*10/10</f>
        <v>244.5713803456112</v>
      </c>
      <c r="AF14" s="63">
        <f>+AA14-AE14</f>
        <v>12986.563310310039</v>
      </c>
      <c r="AG14" s="414"/>
      <c r="AH14" s="1574"/>
      <c r="AI14" s="1569"/>
      <c r="AJ14" s="1575"/>
      <c r="AK14" s="1563"/>
      <c r="AL14" s="63"/>
      <c r="AM14" s="1570"/>
      <c r="AN14" s="1572"/>
      <c r="AO14" s="1573"/>
    </row>
    <row r="15" spans="2:42" ht="20.100000000000001" customHeight="1">
      <c r="B15" s="1379"/>
      <c r="C15" s="2978" t="s">
        <v>2221</v>
      </c>
      <c r="D15" s="1373"/>
      <c r="E15" s="413">
        <f>'T-1'!O18</f>
        <v>37.503743403938287</v>
      </c>
      <c r="F15" s="413"/>
      <c r="G15" s="65"/>
      <c r="H15" s="65"/>
      <c r="I15" s="65"/>
      <c r="J15" s="280"/>
      <c r="K15" s="65"/>
      <c r="L15" s="3662"/>
      <c r="M15" s="3663">
        <v>4.9000000000000004</v>
      </c>
      <c r="N15" s="3663"/>
      <c r="O15" s="3663"/>
      <c r="P15" s="3662"/>
      <c r="Q15" s="3662"/>
      <c r="R15" s="3662"/>
      <c r="S15" s="3668"/>
      <c r="T15" s="3668"/>
      <c r="U15" s="1563"/>
      <c r="V15" s="1568"/>
      <c r="W15" s="63"/>
      <c r="X15" s="3655">
        <f>((E15-G15-H15)*M15+(G15*N15)+(H15*O15))*10</f>
        <v>1837.6834267929762</v>
      </c>
      <c r="Y15" s="63"/>
      <c r="Z15" s="63"/>
      <c r="AA15" s="63">
        <f t="shared" si="0"/>
        <v>1837.6834267929762</v>
      </c>
      <c r="AB15" s="63"/>
      <c r="AC15" s="64"/>
      <c r="AD15" s="63">
        <f>'T-1'!Q18</f>
        <v>27.036331937377987</v>
      </c>
      <c r="AE15" s="63">
        <f>+AD15*10/10</f>
        <v>27.036331937377987</v>
      </c>
      <c r="AF15" s="63">
        <f>+AA15-AE15</f>
        <v>1810.6470948555982</v>
      </c>
      <c r="AG15" s="63"/>
      <c r="AH15" s="1408"/>
      <c r="AI15" s="1563"/>
      <c r="AJ15" s="1576"/>
      <c r="AK15" s="1563"/>
      <c r="AL15" s="63"/>
      <c r="AM15" s="1570"/>
      <c r="AN15" s="1572"/>
      <c r="AO15" s="1573"/>
    </row>
    <row r="16" spans="2:42" ht="20.100000000000001" customHeight="1">
      <c r="B16" s="1379"/>
      <c r="C16" s="2978" t="s">
        <v>2222</v>
      </c>
      <c r="D16" s="1373"/>
      <c r="E16" s="413">
        <f>'T-1'!O19</f>
        <v>18.497869667627608</v>
      </c>
      <c r="F16" s="413"/>
      <c r="G16" s="65"/>
      <c r="H16" s="65"/>
      <c r="I16" s="65"/>
      <c r="J16" s="280"/>
      <c r="K16" s="65"/>
      <c r="L16" s="3662"/>
      <c r="M16" s="3663">
        <v>5.3</v>
      </c>
      <c r="N16" s="3663"/>
      <c r="O16" s="3663"/>
      <c r="P16" s="3662"/>
      <c r="Q16" s="3662"/>
      <c r="R16" s="3662"/>
      <c r="S16" s="3668"/>
      <c r="T16" s="3668"/>
      <c r="U16" s="1563"/>
      <c r="V16" s="1568"/>
      <c r="W16" s="63"/>
      <c r="X16" s="3655">
        <f>((E16-G16-H16)*M16+(G16*N16)+(H16*O16))*10</f>
        <v>980.38709238426327</v>
      </c>
      <c r="Y16" s="63"/>
      <c r="Z16" s="63"/>
      <c r="AA16" s="63">
        <f t="shared" si="0"/>
        <v>980.38709238426327</v>
      </c>
      <c r="AB16" s="63"/>
      <c r="AC16" s="64"/>
      <c r="AD16" s="63">
        <f>'T-1'!Q19</f>
        <v>13.335056692389234</v>
      </c>
      <c r="AE16" s="63">
        <f>+AD16*10/10</f>
        <v>13.335056692389234</v>
      </c>
      <c r="AF16" s="63">
        <f>+AA16-AE16</f>
        <v>967.05203569187404</v>
      </c>
      <c r="AG16" s="63"/>
      <c r="AH16" s="1408"/>
      <c r="AI16" s="1563"/>
      <c r="AJ16" s="1576"/>
      <c r="AK16" s="1563"/>
      <c r="AL16" s="63"/>
      <c r="AM16" s="1570"/>
      <c r="AN16" s="1572"/>
      <c r="AO16" s="1573"/>
    </row>
    <row r="17" spans="2:41" s="1579" customFormat="1" ht="20.100000000000001" customHeight="1">
      <c r="B17" s="1379"/>
      <c r="C17" s="1373" t="s">
        <v>1440</v>
      </c>
      <c r="D17" s="1379"/>
      <c r="E17" s="74">
        <f>SUM(E11:E16)</f>
        <v>1191.1737056812976</v>
      </c>
      <c r="F17" s="74">
        <f>SUM(F11:F16)</f>
        <v>0</v>
      </c>
      <c r="G17" s="74">
        <f>SUM(G11:G15)</f>
        <v>0</v>
      </c>
      <c r="H17" s="74">
        <f>SUM(H11:H15)</f>
        <v>0</v>
      </c>
      <c r="I17" s="314">
        <f>SUM(I10:I15)</f>
        <v>1225978</v>
      </c>
      <c r="J17" s="314">
        <f>SUM(J10:J15)</f>
        <v>961196</v>
      </c>
      <c r="K17" s="314">
        <f>SUM(K10:K15)</f>
        <v>57298</v>
      </c>
      <c r="L17" s="3665"/>
      <c r="M17" s="3656"/>
      <c r="N17" s="3656"/>
      <c r="O17" s="3656"/>
      <c r="P17" s="3665"/>
      <c r="Q17" s="3665"/>
      <c r="R17" s="3662"/>
      <c r="S17" s="3668"/>
      <c r="T17" s="3668"/>
      <c r="U17" s="66">
        <f>AA17/E17/10</f>
        <v>2.8247642205144805</v>
      </c>
      <c r="V17" s="1568"/>
      <c r="W17" s="66"/>
      <c r="X17" s="66">
        <f>SUM(X10:X16)</f>
        <v>28184.062642261753</v>
      </c>
      <c r="Y17" s="74">
        <f>SUM(Y10:Y15)</f>
        <v>5463.7860000000001</v>
      </c>
      <c r="Z17" s="76">
        <f>SUM(Z10:Z15)</f>
        <v>0</v>
      </c>
      <c r="AA17" s="66">
        <f t="shared" si="0"/>
        <v>33647.848642261757</v>
      </c>
      <c r="AB17" s="66"/>
      <c r="AC17" s="66">
        <f>(AF17)/(E17)/10</f>
        <v>2.7674612205992681</v>
      </c>
      <c r="AD17" s="63"/>
      <c r="AE17" s="66">
        <f>SUM(AE10:AE16)</f>
        <v>682.57826755658391</v>
      </c>
      <c r="AF17" s="66">
        <f>SUM(AF10:AF16)</f>
        <v>32965.270374705171</v>
      </c>
      <c r="AG17" s="66">
        <f>AC17/$D$71*100</f>
        <v>38.838985395113653</v>
      </c>
      <c r="AH17" s="1193">
        <v>0.04</v>
      </c>
      <c r="AI17" s="1571">
        <f>AH17*(X13+X14+X15)</f>
        <v>1088.1470219950997</v>
      </c>
      <c r="AJ17" s="1571">
        <f>(AF17+AI17)/E17/10</f>
        <v>2.8588120468310079</v>
      </c>
      <c r="AK17" s="1578"/>
      <c r="AL17" s="76">
        <f>SUM(AL10:AL15)</f>
        <v>0</v>
      </c>
      <c r="AM17" s="66">
        <f>SUM(AM10:AM15)</f>
        <v>0</v>
      </c>
      <c r="AN17" s="66">
        <f>AF17+AM17-AK17-AL17</f>
        <v>32965.270374705171</v>
      </c>
      <c r="AO17" s="1573"/>
    </row>
    <row r="18" spans="2:41" ht="20.100000000000001" customHeight="1">
      <c r="B18" s="1379">
        <v>2</v>
      </c>
      <c r="C18" s="1373" t="s">
        <v>1882</v>
      </c>
      <c r="D18" s="1379" t="s">
        <v>2294</v>
      </c>
      <c r="E18" s="413"/>
      <c r="F18" s="413"/>
      <c r="G18" s="65"/>
      <c r="H18" s="65"/>
      <c r="I18" s="280">
        <f>'T-1'!M26</f>
        <v>51644</v>
      </c>
      <c r="J18" s="280">
        <f>'T-1'!N26</f>
        <v>132853</v>
      </c>
      <c r="K18" s="83">
        <v>48889</v>
      </c>
      <c r="L18" s="3662"/>
      <c r="M18" s="3663"/>
      <c r="N18" s="3663"/>
      <c r="O18" s="3663"/>
      <c r="P18" s="3662">
        <v>30</v>
      </c>
      <c r="Q18" s="3662">
        <v>25</v>
      </c>
      <c r="R18" s="3665"/>
      <c r="S18" s="3668"/>
      <c r="T18" s="3668"/>
      <c r="U18" s="63"/>
      <c r="V18" s="1568"/>
      <c r="W18" s="1569"/>
      <c r="X18" s="64"/>
      <c r="Y18" s="63">
        <f>((I18*P18+K18*Q18)*12)/100000</f>
        <v>332.58539999999999</v>
      </c>
      <c r="Z18" s="65"/>
      <c r="AA18" s="63">
        <f t="shared" si="0"/>
        <v>332.58539999999999</v>
      </c>
      <c r="AB18" s="63">
        <v>0.1</v>
      </c>
      <c r="AC18" s="65"/>
      <c r="AD18" s="63"/>
      <c r="AE18" s="63"/>
      <c r="AF18" s="64">
        <f>AA18-AE18</f>
        <v>332.58539999999999</v>
      </c>
      <c r="AG18" s="63"/>
      <c r="AH18" s="1574"/>
      <c r="AI18" s="1569"/>
      <c r="AJ18" s="1574"/>
      <c r="AK18" s="1563"/>
      <c r="AL18" s="65"/>
      <c r="AM18" s="1570"/>
      <c r="AN18" s="1572"/>
      <c r="AO18" s="1573"/>
    </row>
    <row r="19" spans="2:41" ht="20.100000000000001" customHeight="1">
      <c r="B19" s="1379"/>
      <c r="C19" s="1380" t="s">
        <v>2008</v>
      </c>
      <c r="D19" s="1379"/>
      <c r="E19" s="413"/>
      <c r="F19" s="413"/>
      <c r="G19" s="65"/>
      <c r="H19" s="65"/>
      <c r="I19" s="65"/>
      <c r="J19" s="280"/>
      <c r="K19" s="65"/>
      <c r="L19" s="3662"/>
      <c r="M19" s="3663"/>
      <c r="N19" s="3663"/>
      <c r="O19" s="3663"/>
      <c r="P19" s="3662"/>
      <c r="Q19" s="3662"/>
      <c r="R19" s="3662"/>
      <c r="S19" s="3668"/>
      <c r="T19" s="3668"/>
      <c r="U19" s="63"/>
      <c r="V19" s="1568"/>
      <c r="W19" s="63"/>
      <c r="X19" s="64"/>
      <c r="Y19" s="63"/>
      <c r="Z19" s="63"/>
      <c r="AA19" s="63"/>
      <c r="AB19" s="63"/>
      <c r="AC19" s="65"/>
      <c r="AD19" s="63"/>
      <c r="AE19" s="63"/>
      <c r="AF19" s="64"/>
      <c r="AG19" s="63"/>
      <c r="AH19" s="1574"/>
      <c r="AI19" s="1569"/>
      <c r="AJ19" s="1574"/>
      <c r="AK19" s="1563"/>
      <c r="AL19" s="63"/>
      <c r="AM19" s="1570"/>
      <c r="AN19" s="1572"/>
      <c r="AO19" s="1573"/>
    </row>
    <row r="20" spans="2:41" ht="20.100000000000001" customHeight="1">
      <c r="B20" s="1379"/>
      <c r="C20" s="2978" t="s">
        <v>1883</v>
      </c>
      <c r="D20" s="1379"/>
      <c r="E20" s="413">
        <f>'T-1'!O23</f>
        <v>110.71111885645767</v>
      </c>
      <c r="F20" s="413"/>
      <c r="G20" s="65"/>
      <c r="H20" s="65"/>
      <c r="I20" s="65"/>
      <c r="J20" s="280"/>
      <c r="K20" s="65"/>
      <c r="L20" s="3662"/>
      <c r="M20" s="3663">
        <v>5</v>
      </c>
      <c r="N20" s="3663"/>
      <c r="O20" s="3663"/>
      <c r="P20" s="3662"/>
      <c r="Q20" s="3662"/>
      <c r="R20" s="3662"/>
      <c r="S20" s="3668"/>
      <c r="T20" s="3668"/>
      <c r="U20" s="63"/>
      <c r="V20" s="1568"/>
      <c r="W20" s="63"/>
      <c r="X20" s="64">
        <f>((E20-G20-H20)*M20+(G20*N20)+(H20*O20))*10</f>
        <v>5535.5559428228835</v>
      </c>
      <c r="Y20" s="63"/>
      <c r="Z20" s="63"/>
      <c r="AA20" s="63">
        <f>SUM(W20:Z20)</f>
        <v>5535.5559428228835</v>
      </c>
      <c r="AB20" s="63"/>
      <c r="AC20" s="65"/>
      <c r="AD20" s="63">
        <f>'T-1'!Q23</f>
        <v>70.353516384012806</v>
      </c>
      <c r="AE20" s="63">
        <f>+AD20*10/10</f>
        <v>70.353516384012806</v>
      </c>
      <c r="AF20" s="64">
        <f>AA20-AE20</f>
        <v>5465.202426438871</v>
      </c>
      <c r="AG20" s="63"/>
      <c r="AH20" s="1574"/>
      <c r="AI20" s="1569"/>
      <c r="AJ20" s="1574"/>
      <c r="AK20" s="1563"/>
      <c r="AL20" s="63"/>
      <c r="AM20" s="1570"/>
      <c r="AN20" s="1572"/>
      <c r="AO20" s="1573"/>
    </row>
    <row r="21" spans="2:41" ht="20.100000000000001" customHeight="1">
      <c r="B21" s="1379"/>
      <c r="C21" s="2978" t="s">
        <v>815</v>
      </c>
      <c r="D21" s="1373"/>
      <c r="E21" s="413">
        <f>'T-1'!O24</f>
        <v>32.814782604343982</v>
      </c>
      <c r="F21" s="413"/>
      <c r="G21" s="65"/>
      <c r="H21" s="65"/>
      <c r="I21" s="65"/>
      <c r="J21" s="280"/>
      <c r="K21" s="65"/>
      <c r="L21" s="3662"/>
      <c r="M21" s="3663">
        <v>6.1</v>
      </c>
      <c r="N21" s="3663"/>
      <c r="O21" s="3663"/>
      <c r="P21" s="3662"/>
      <c r="Q21" s="3662"/>
      <c r="R21" s="3662"/>
      <c r="S21" s="3668"/>
      <c r="T21" s="3668"/>
      <c r="U21" s="63"/>
      <c r="V21" s="1568"/>
      <c r="W21" s="63"/>
      <c r="X21" s="64">
        <f>((E21-G21-H21)*M21+(G21*N21)+(H21*O21))*10</f>
        <v>2001.7017388649829</v>
      </c>
      <c r="Y21" s="63"/>
      <c r="Z21" s="63"/>
      <c r="AA21" s="63">
        <f>SUM(W21:Z21)</f>
        <v>2001.7017388649829</v>
      </c>
      <c r="AB21" s="63"/>
      <c r="AC21" s="65"/>
      <c r="AD21" s="63">
        <f>'T-1'!Q24</f>
        <v>20.852786688803953</v>
      </c>
      <c r="AE21" s="63">
        <f>+AD21*10/10</f>
        <v>20.852786688803953</v>
      </c>
      <c r="AF21" s="64">
        <f>AA21-AE21</f>
        <v>1980.848952176179</v>
      </c>
      <c r="AG21" s="63"/>
      <c r="AH21" s="1574"/>
      <c r="AI21" s="1569"/>
      <c r="AJ21" s="1574"/>
      <c r="AK21" s="1563"/>
      <c r="AL21" s="63"/>
      <c r="AM21" s="1570"/>
      <c r="AN21" s="1572"/>
      <c r="AO21" s="1573"/>
    </row>
    <row r="22" spans="2:41" ht="20.100000000000001" customHeight="1">
      <c r="B22" s="1379"/>
      <c r="C22" s="2978" t="s">
        <v>816</v>
      </c>
      <c r="D22" s="1379"/>
      <c r="E22" s="413">
        <f>'T-1'!O25</f>
        <v>24.642098539198358</v>
      </c>
      <c r="F22" s="413"/>
      <c r="G22" s="65"/>
      <c r="H22" s="65"/>
      <c r="I22" s="65"/>
      <c r="J22" s="280"/>
      <c r="K22" s="65"/>
      <c r="L22" s="3662"/>
      <c r="M22" s="3663">
        <v>6.8</v>
      </c>
      <c r="N22" s="3663"/>
      <c r="O22" s="3663"/>
      <c r="P22" s="3662"/>
      <c r="Q22" s="3662"/>
      <c r="R22" s="3662"/>
      <c r="S22" s="3668"/>
      <c r="T22" s="3668"/>
      <c r="U22" s="63"/>
      <c r="V22" s="1568"/>
      <c r="W22" s="63"/>
      <c r="X22" s="64">
        <f>((E22-G22-H22)*M22+(G22*N22)+(H22*O22))*10</f>
        <v>1675.6627006654885</v>
      </c>
      <c r="Y22" s="1563"/>
      <c r="Z22" s="63"/>
      <c r="AA22" s="63">
        <f>SUM(W22:Z22)</f>
        <v>1675.6627006654885</v>
      </c>
      <c r="AB22" s="63"/>
      <c r="AC22" s="65"/>
      <c r="AD22" s="63">
        <f>'T-1'!Q25</f>
        <v>15.659296927183274</v>
      </c>
      <c r="AE22" s="63">
        <f>+AD22*10/10</f>
        <v>15.659296927183274</v>
      </c>
      <c r="AF22" s="64">
        <f>AA22-AE22</f>
        <v>1660.0034037383052</v>
      </c>
      <c r="AG22" s="63"/>
      <c r="AH22" s="1574"/>
      <c r="AI22" s="1569"/>
      <c r="AJ22" s="1581"/>
      <c r="AK22" s="1563"/>
      <c r="AL22" s="63"/>
      <c r="AM22" s="1570"/>
      <c r="AN22" s="1572"/>
      <c r="AO22" s="1573"/>
    </row>
    <row r="23" spans="2:41" s="1579" customFormat="1" ht="20.100000000000001" customHeight="1">
      <c r="B23" s="1379"/>
      <c r="C23" s="126" t="s">
        <v>1884</v>
      </c>
      <c r="D23" s="1373"/>
      <c r="E23" s="74">
        <f>SUM(E20:E22)</f>
        <v>168.16800000000001</v>
      </c>
      <c r="F23" s="74"/>
      <c r="G23" s="74">
        <f>SUM(G20:G22)</f>
        <v>0</v>
      </c>
      <c r="H23" s="74">
        <f>SUM(H20:H22)</f>
        <v>0</v>
      </c>
      <c r="I23" s="1582">
        <f>SUM(I18:I22)</f>
        <v>51644</v>
      </c>
      <c r="J23" s="1582">
        <f>SUM(J18:J22)</f>
        <v>132853</v>
      </c>
      <c r="K23" s="1582">
        <f>SUM(K18:K22)</f>
        <v>48889</v>
      </c>
      <c r="L23" s="1583"/>
      <c r="M23" s="3656"/>
      <c r="N23" s="3656"/>
      <c r="O23" s="3656"/>
      <c r="P23" s="3665"/>
      <c r="Q23" s="3665"/>
      <c r="R23" s="3662"/>
      <c r="S23" s="3668"/>
      <c r="T23" s="3668"/>
      <c r="U23" s="66">
        <f t="shared" ref="U23:U30" si="1">AA23/E23/10</f>
        <v>5.67617250746477</v>
      </c>
      <c r="V23" s="1568"/>
      <c r="W23" s="66"/>
      <c r="X23" s="66">
        <f>SUM(X18:X22)</f>
        <v>9212.9203823533553</v>
      </c>
      <c r="Y23" s="66">
        <f>SUM(Y18:Y22)</f>
        <v>332.58539999999999</v>
      </c>
      <c r="Z23" s="66">
        <f>SUM(Z18:Z22)</f>
        <v>0</v>
      </c>
      <c r="AA23" s="66">
        <f>SUM(AA18:AA22)</f>
        <v>9545.5057823533552</v>
      </c>
      <c r="AB23" s="66"/>
      <c r="AC23" s="66">
        <f t="shared" ref="AC23:AC30" si="2">AF23/E23/10</f>
        <v>5.6126255782035548</v>
      </c>
      <c r="AD23" s="63"/>
      <c r="AE23" s="66">
        <f>SUM(AE18:AE22)</f>
        <v>106.86560000000003</v>
      </c>
      <c r="AF23" s="66">
        <f>SUM(AF18:AF22)</f>
        <v>9438.6401823533542</v>
      </c>
      <c r="AG23" s="66">
        <f t="shared" ref="AG23:AG30" si="3">AC23/$D$71*100</f>
        <v>78.768468818105333</v>
      </c>
      <c r="AH23" s="1193">
        <v>0.04</v>
      </c>
      <c r="AI23" s="1571">
        <f t="shared" ref="AI23:AI30" si="4">AH23*X23</f>
        <v>368.51681529413423</v>
      </c>
      <c r="AJ23" s="1571">
        <f t="shared" ref="AJ23:AJ30" si="5">(AF23+AI23)/E23/10</f>
        <v>5.8317616892913566</v>
      </c>
      <c r="AK23" s="1578"/>
      <c r="AL23" s="66">
        <f>SUM(AL18:AL22)</f>
        <v>0</v>
      </c>
      <c r="AM23" s="66">
        <f>SUM(AM18:AM22)</f>
        <v>0</v>
      </c>
      <c r="AN23" s="66">
        <f t="shared" ref="AN23:AN30" si="6">AF23+AM23-AK23-AL23</f>
        <v>9438.6401823533542</v>
      </c>
      <c r="AO23" s="1573"/>
    </row>
    <row r="24" spans="2:41" ht="20.100000000000001" customHeight="1">
      <c r="B24" s="1379">
        <v>3</v>
      </c>
      <c r="C24" s="1409" t="s">
        <v>1239</v>
      </c>
      <c r="D24" s="1379" t="s">
        <v>2294</v>
      </c>
      <c r="E24" s="413">
        <f>'T-1'!O27</f>
        <v>78.175489499999998</v>
      </c>
      <c r="F24" s="413"/>
      <c r="G24" s="65"/>
      <c r="H24" s="65"/>
      <c r="I24" s="280">
        <f>'T-1'!M27</f>
        <v>8016</v>
      </c>
      <c r="J24" s="280">
        <f>'T-1'!N27</f>
        <v>38239</v>
      </c>
      <c r="K24" s="280">
        <f>+J24-I24-500</f>
        <v>29723</v>
      </c>
      <c r="L24" s="3662"/>
      <c r="M24" s="3663">
        <v>1.1000000000000001</v>
      </c>
      <c r="N24" s="3663"/>
      <c r="O24" s="3663"/>
      <c r="P24" s="3662">
        <v>20</v>
      </c>
      <c r="Q24" s="3662">
        <v>10</v>
      </c>
      <c r="R24" s="3665"/>
      <c r="S24" s="3668"/>
      <c r="T24" s="3668"/>
      <c r="U24" s="63">
        <f t="shared" si="1"/>
        <v>1.170234289994436</v>
      </c>
      <c r="V24" s="1568"/>
      <c r="W24" s="1569"/>
      <c r="X24" s="64">
        <f>((E24-G24-H24)*M24+(G24*N24)+(H24*O24))*10</f>
        <v>859.93038449999995</v>
      </c>
      <c r="Y24" s="63">
        <f t="shared" ref="Y24:Y30" si="7">((I24*P24+K24*Q24)*12)/100000</f>
        <v>54.905999999999999</v>
      </c>
      <c r="Z24" s="63"/>
      <c r="AA24" s="63">
        <f t="shared" ref="AA24:AA30" si="8">SUM(W24:Z24)</f>
        <v>914.83638449999989</v>
      </c>
      <c r="AB24" s="63">
        <v>0.1</v>
      </c>
      <c r="AC24" s="63">
        <f t="shared" si="2"/>
        <v>1.1661665188549921</v>
      </c>
      <c r="AD24" s="63">
        <f>'T-1'!Q27</f>
        <v>3.18</v>
      </c>
      <c r="AE24" s="63">
        <f t="shared" ref="AE24:AE36" si="9">+AD24*10/10</f>
        <v>3.18</v>
      </c>
      <c r="AF24" s="66">
        <f t="shared" ref="AF24:AF30" si="10">AA24-AE24</f>
        <v>911.65638449999994</v>
      </c>
      <c r="AG24" s="66">
        <f t="shared" si="3"/>
        <v>16.366164070140737</v>
      </c>
      <c r="AH24" s="1193">
        <v>0.02</v>
      </c>
      <c r="AI24" s="1584">
        <f t="shared" si="4"/>
        <v>17.198607689999999</v>
      </c>
      <c r="AJ24" s="1584">
        <f t="shared" si="5"/>
        <v>1.1881665188549921</v>
      </c>
      <c r="AK24" s="1563"/>
      <c r="AL24" s="63"/>
      <c r="AM24" s="1570"/>
      <c r="AN24" s="1572">
        <f t="shared" si="6"/>
        <v>911.65638449999994</v>
      </c>
      <c r="AO24" s="1573"/>
    </row>
    <row r="25" spans="2:41" ht="20.100000000000001" customHeight="1">
      <c r="B25" s="1379">
        <v>4</v>
      </c>
      <c r="C25" s="1409" t="s">
        <v>1240</v>
      </c>
      <c r="D25" s="1379" t="s">
        <v>2294</v>
      </c>
      <c r="E25" s="413">
        <f>'T-1'!O28</f>
        <v>1.90764</v>
      </c>
      <c r="F25" s="413"/>
      <c r="G25" s="65"/>
      <c r="H25" s="65"/>
      <c r="I25" s="280">
        <f>'T-1'!M28</f>
        <v>46</v>
      </c>
      <c r="J25" s="280">
        <f>'T-1'!N28</f>
        <v>1045</v>
      </c>
      <c r="K25" s="280">
        <f t="shared" ref="K25:K30" si="11">+J25-I25</f>
        <v>999</v>
      </c>
      <c r="L25" s="3662"/>
      <c r="M25" s="3663">
        <v>1.2</v>
      </c>
      <c r="N25" s="3663"/>
      <c r="O25" s="3663"/>
      <c r="P25" s="3662">
        <v>20</v>
      </c>
      <c r="Q25" s="3662">
        <v>10</v>
      </c>
      <c r="R25" s="3662"/>
      <c r="S25" s="3668"/>
      <c r="T25" s="3668"/>
      <c r="U25" s="63">
        <f t="shared" si="1"/>
        <v>1.2686293011259988</v>
      </c>
      <c r="V25" s="1568"/>
      <c r="W25" s="1569"/>
      <c r="X25" s="64">
        <f>((E25-G25-H25)*M25+(G25*N25)+(H25*O25))*10</f>
        <v>22.891680000000001</v>
      </c>
      <c r="Y25" s="63">
        <f t="shared" si="7"/>
        <v>1.3091999999999999</v>
      </c>
      <c r="Z25" s="63"/>
      <c r="AA25" s="63">
        <f t="shared" si="8"/>
        <v>24.200880000000002</v>
      </c>
      <c r="AB25" s="63"/>
      <c r="AC25" s="63">
        <f t="shared" si="2"/>
        <v>1.205724350506385</v>
      </c>
      <c r="AD25" s="63">
        <f>'T-1'!Q28</f>
        <v>1.2</v>
      </c>
      <c r="AE25" s="63">
        <f t="shared" si="9"/>
        <v>1.2</v>
      </c>
      <c r="AF25" s="66">
        <f t="shared" si="10"/>
        <v>23.000880000000002</v>
      </c>
      <c r="AG25" s="66">
        <f>AC25/$D$71*100</f>
        <v>16.92132489202865</v>
      </c>
      <c r="AH25" s="1193">
        <v>0.02</v>
      </c>
      <c r="AI25" s="1584">
        <f>AH25*X25</f>
        <v>0.45783360000000001</v>
      </c>
      <c r="AJ25" s="1584">
        <f>(AF25+AI25)/E25/10</f>
        <v>1.2297243505063851</v>
      </c>
      <c r="AK25" s="1563"/>
      <c r="AL25" s="63"/>
      <c r="AM25" s="1570"/>
      <c r="AN25" s="1572">
        <f>AF25+AM25-AK25-AL25</f>
        <v>23.000880000000002</v>
      </c>
      <c r="AO25" s="1573"/>
    </row>
    <row r="26" spans="2:41" ht="20.100000000000001" customHeight="1">
      <c r="B26" s="1379">
        <v>5</v>
      </c>
      <c r="C26" s="1409" t="s">
        <v>1241</v>
      </c>
      <c r="D26" s="1379" t="s">
        <v>2294</v>
      </c>
      <c r="E26" s="413">
        <f>'T-1'!O29</f>
        <v>0.875</v>
      </c>
      <c r="F26" s="413"/>
      <c r="G26" s="65"/>
      <c r="H26" s="65"/>
      <c r="I26" s="280">
        <f>'T-1'!M29</f>
        <v>27</v>
      </c>
      <c r="J26" s="280">
        <f>'T-1'!N29</f>
        <v>338</v>
      </c>
      <c r="K26" s="280">
        <f t="shared" si="11"/>
        <v>311</v>
      </c>
      <c r="L26" s="3662"/>
      <c r="M26" s="3663">
        <v>3.8</v>
      </c>
      <c r="N26" s="3663"/>
      <c r="O26" s="3663"/>
      <c r="P26" s="3662">
        <v>80</v>
      </c>
      <c r="Q26" s="3662">
        <v>50</v>
      </c>
      <c r="R26" s="3662"/>
      <c r="S26" s="3668"/>
      <c r="T26" s="3668"/>
      <c r="U26" s="63">
        <f t="shared" si="1"/>
        <v>4.0428800000000003</v>
      </c>
      <c r="V26" s="1568"/>
      <c r="W26" s="1569"/>
      <c r="X26" s="64">
        <f>((E26-G26-H26)*M26+(G26*N26)+(H26*O26))*10</f>
        <v>33.25</v>
      </c>
      <c r="Y26" s="63">
        <f t="shared" si="7"/>
        <v>2.1252</v>
      </c>
      <c r="Z26" s="63"/>
      <c r="AA26" s="63">
        <f t="shared" si="8"/>
        <v>35.3752</v>
      </c>
      <c r="AB26" s="63"/>
      <c r="AC26" s="63">
        <f t="shared" si="2"/>
        <v>4.0428800000000003</v>
      </c>
      <c r="AD26" s="63"/>
      <c r="AE26" s="63">
        <f t="shared" si="9"/>
        <v>0</v>
      </c>
      <c r="AF26" s="66">
        <f t="shared" si="10"/>
        <v>35.3752</v>
      </c>
      <c r="AG26" s="66">
        <f>AC26/$D$71*100</f>
        <v>56.73841284764076</v>
      </c>
      <c r="AH26" s="1193">
        <v>0.04</v>
      </c>
      <c r="AI26" s="1584">
        <f>AH26*X26</f>
        <v>1.33</v>
      </c>
      <c r="AJ26" s="1584">
        <f>(AF26+AI26)/E26/10</f>
        <v>4.1948799999999995</v>
      </c>
      <c r="AK26" s="1585">
        <f>AF26*0.47%</f>
        <v>0.16626343999999998</v>
      </c>
      <c r="AL26" s="63"/>
      <c r="AM26" s="1570"/>
      <c r="AN26" s="1572">
        <f>AF26+AM26-AK26-AL26</f>
        <v>35.208936559999998</v>
      </c>
      <c r="AO26" s="1573"/>
    </row>
    <row r="27" spans="2:41" ht="20.100000000000001" customHeight="1">
      <c r="B27" s="1379">
        <v>6</v>
      </c>
      <c r="C27" s="1380" t="s">
        <v>1402</v>
      </c>
      <c r="D27" s="1379" t="s">
        <v>2294</v>
      </c>
      <c r="E27" s="413">
        <f>'T-1'!O30</f>
        <v>12.627594000000002</v>
      </c>
      <c r="F27" s="413"/>
      <c r="G27" s="65"/>
      <c r="H27" s="65"/>
      <c r="I27" s="280">
        <f>'T-1'!M30</f>
        <v>621</v>
      </c>
      <c r="J27" s="280">
        <f>'T-1'!N30</f>
        <v>3070</v>
      </c>
      <c r="K27" s="280">
        <f t="shared" si="11"/>
        <v>2449</v>
      </c>
      <c r="L27" s="3662"/>
      <c r="M27" s="3663">
        <v>5.3</v>
      </c>
      <c r="N27" s="3663"/>
      <c r="O27" s="3663"/>
      <c r="P27" s="3662">
        <v>20</v>
      </c>
      <c r="Q27" s="3662">
        <v>15</v>
      </c>
      <c r="R27" s="3662"/>
      <c r="S27" s="3668"/>
      <c r="T27" s="3668"/>
      <c r="U27" s="63">
        <f t="shared" si="1"/>
        <v>5.3467119864639292</v>
      </c>
      <c r="V27" s="1568"/>
      <c r="W27" s="1569"/>
      <c r="X27" s="64">
        <f>((E27-G27-H27)*M27+(G27*N27)+(H27*O27))*10</f>
        <v>669.26248200000009</v>
      </c>
      <c r="Y27" s="63">
        <f t="shared" si="7"/>
        <v>5.8986000000000001</v>
      </c>
      <c r="Z27" s="63"/>
      <c r="AA27" s="63">
        <f t="shared" si="8"/>
        <v>675.16108200000008</v>
      </c>
      <c r="AB27" s="63"/>
      <c r="AC27" s="63">
        <f t="shared" si="2"/>
        <v>5.3467119864639292</v>
      </c>
      <c r="AD27" s="63">
        <f>'T-1'!Q30</f>
        <v>0</v>
      </c>
      <c r="AE27" s="63">
        <f t="shared" si="9"/>
        <v>0</v>
      </c>
      <c r="AF27" s="66">
        <f t="shared" si="10"/>
        <v>675.16108200000008</v>
      </c>
      <c r="AG27" s="66">
        <f t="shared" si="3"/>
        <v>75.036595710340109</v>
      </c>
      <c r="AH27" s="1193">
        <v>0.04</v>
      </c>
      <c r="AI27" s="1584">
        <f t="shared" si="4"/>
        <v>26.770499280000003</v>
      </c>
      <c r="AJ27" s="1584">
        <f t="shared" si="5"/>
        <v>5.5587119864639289</v>
      </c>
      <c r="AK27" s="1563"/>
      <c r="AL27" s="63"/>
      <c r="AM27" s="1570"/>
      <c r="AN27" s="1572">
        <f t="shared" si="6"/>
        <v>675.16108200000008</v>
      </c>
      <c r="AO27" s="1573"/>
    </row>
    <row r="28" spans="2:41" ht="20.100000000000001" customHeight="1">
      <c r="B28" s="1379">
        <v>7</v>
      </c>
      <c r="C28" s="1380" t="s">
        <v>1455</v>
      </c>
      <c r="D28" s="1379" t="s">
        <v>2294</v>
      </c>
      <c r="E28" s="413">
        <f>'T-1'!O31</f>
        <v>14.831789399999998</v>
      </c>
      <c r="F28" s="413"/>
      <c r="G28" s="65"/>
      <c r="H28" s="65"/>
      <c r="I28" s="280">
        <f>'T-1'!M31</f>
        <v>2600</v>
      </c>
      <c r="J28" s="280">
        <f>'T-1'!N31</f>
        <v>26315</v>
      </c>
      <c r="K28" s="280">
        <f t="shared" si="11"/>
        <v>23715</v>
      </c>
      <c r="L28" s="3662"/>
      <c r="M28" s="3663">
        <v>5.3</v>
      </c>
      <c r="N28" s="3663"/>
      <c r="O28" s="3663"/>
      <c r="P28" s="3662">
        <v>80</v>
      </c>
      <c r="Q28" s="3662">
        <v>35</v>
      </c>
      <c r="R28" s="3662"/>
      <c r="S28" s="3668"/>
      <c r="T28" s="3668"/>
      <c r="U28" s="63">
        <f t="shared" si="1"/>
        <v>6.1148379766638268</v>
      </c>
      <c r="V28" s="1568"/>
      <c r="W28" s="1569"/>
      <c r="X28" s="64">
        <f>((E28-G28-H28)*M28+(G28*N28)+(H28*O28))*10-((E28/4)*0.1)*10</f>
        <v>782.37689084999988</v>
      </c>
      <c r="Y28" s="63">
        <f t="shared" si="7"/>
        <v>124.563</v>
      </c>
      <c r="Z28" s="63"/>
      <c r="AA28" s="63">
        <f t="shared" si="8"/>
        <v>906.93989084999987</v>
      </c>
      <c r="AB28" s="63">
        <v>0.1</v>
      </c>
      <c r="AC28" s="63">
        <f t="shared" si="2"/>
        <v>6.0620257381081748</v>
      </c>
      <c r="AD28" s="63">
        <f>'T-1'!Q31</f>
        <v>7.8330000000000002</v>
      </c>
      <c r="AE28" s="63">
        <f t="shared" si="9"/>
        <v>7.8330000000000002</v>
      </c>
      <c r="AF28" s="66">
        <f t="shared" si="10"/>
        <v>899.1068908499999</v>
      </c>
      <c r="AG28" s="66">
        <f t="shared" si="3"/>
        <v>85.075421239761212</v>
      </c>
      <c r="AH28" s="1193">
        <v>0.04</v>
      </c>
      <c r="AI28" s="1584">
        <f t="shared" si="4"/>
        <v>31.295075633999996</v>
      </c>
      <c r="AJ28" s="1584">
        <f t="shared" si="5"/>
        <v>6.2730257381081751</v>
      </c>
      <c r="AK28" s="1563"/>
      <c r="AL28" s="63"/>
      <c r="AM28" s="1570"/>
      <c r="AN28" s="1572">
        <f t="shared" si="6"/>
        <v>899.1068908499999</v>
      </c>
      <c r="AO28" s="1573"/>
    </row>
    <row r="29" spans="2:41" ht="20.100000000000001" customHeight="1">
      <c r="B29" s="1379">
        <v>8</v>
      </c>
      <c r="C29" s="1380" t="s">
        <v>1456</v>
      </c>
      <c r="D29" s="1379" t="s">
        <v>2294</v>
      </c>
      <c r="E29" s="413">
        <f>'T-1'!O32</f>
        <v>18.730498500000003</v>
      </c>
      <c r="F29" s="413"/>
      <c r="G29" s="65"/>
      <c r="H29" s="65"/>
      <c r="I29" s="280">
        <f>'T-1'!M32</f>
        <v>695</v>
      </c>
      <c r="J29" s="280">
        <f>'T-1'!N32</f>
        <v>25120</v>
      </c>
      <c r="K29" s="280">
        <f t="shared" si="11"/>
        <v>24425</v>
      </c>
      <c r="L29" s="3662"/>
      <c r="M29" s="3663">
        <v>5.3</v>
      </c>
      <c r="N29" s="3663"/>
      <c r="O29" s="3663"/>
      <c r="P29" s="3662">
        <v>100</v>
      </c>
      <c r="Q29" s="3662">
        <v>50</v>
      </c>
      <c r="R29" s="3662"/>
      <c r="S29" s="3668"/>
      <c r="T29" s="3668"/>
      <c r="U29" s="63">
        <f t="shared" si="1"/>
        <v>6.1019400838424023</v>
      </c>
      <c r="V29" s="1568"/>
      <c r="W29" s="1569"/>
      <c r="X29" s="64">
        <f>((E29-G29-H29)*M29+(G29*N29)+(H29*O29))*10-((E29/4)*0.1)*10</f>
        <v>988.03379587500012</v>
      </c>
      <c r="Y29" s="63">
        <f t="shared" si="7"/>
        <v>154.88999999999999</v>
      </c>
      <c r="Z29" s="65"/>
      <c r="AA29" s="63">
        <f t="shared" si="8"/>
        <v>1142.923795875</v>
      </c>
      <c r="AB29" s="63"/>
      <c r="AC29" s="63">
        <f t="shared" si="2"/>
        <v>6.1019400838424023</v>
      </c>
      <c r="AD29" s="63">
        <f>'T-1'!Q32</f>
        <v>0</v>
      </c>
      <c r="AE29" s="63">
        <f t="shared" si="9"/>
        <v>0</v>
      </c>
      <c r="AF29" s="66">
        <f t="shared" si="10"/>
        <v>1142.923795875</v>
      </c>
      <c r="AG29" s="66">
        <f t="shared" si="3"/>
        <v>85.635585436277566</v>
      </c>
      <c r="AH29" s="1193">
        <v>0.06</v>
      </c>
      <c r="AI29" s="1584">
        <f t="shared" si="4"/>
        <v>59.282027752500007</v>
      </c>
      <c r="AJ29" s="1584">
        <f t="shared" si="5"/>
        <v>6.4184400838424009</v>
      </c>
      <c r="AK29" s="1585">
        <f>AF29*0.47%</f>
        <v>5.3717418406124988</v>
      </c>
      <c r="AL29" s="65"/>
      <c r="AM29" s="1570"/>
      <c r="AN29" s="1572">
        <f t="shared" si="6"/>
        <v>1137.5520540343875</v>
      </c>
      <c r="AO29" s="1573"/>
    </row>
    <row r="30" spans="2:41" ht="20.100000000000001" customHeight="1">
      <c r="B30" s="1379">
        <v>9</v>
      </c>
      <c r="C30" s="1380" t="s">
        <v>832</v>
      </c>
      <c r="D30" s="1379" t="s">
        <v>2294</v>
      </c>
      <c r="E30" s="413">
        <f>'T-1'!O33</f>
        <v>23.315985000000001</v>
      </c>
      <c r="F30" s="413"/>
      <c r="G30" s="1586"/>
      <c r="H30" s="1586"/>
      <c r="I30" s="280">
        <f>'T-1'!M33</f>
        <v>5950</v>
      </c>
      <c r="J30" s="280">
        <f>'T-1'!N33</f>
        <v>18590</v>
      </c>
      <c r="K30" s="280">
        <f t="shared" si="11"/>
        <v>12640</v>
      </c>
      <c r="L30" s="1586"/>
      <c r="M30" s="3663">
        <v>5.3</v>
      </c>
      <c r="N30" s="3663"/>
      <c r="O30" s="1587"/>
      <c r="P30" s="3662">
        <v>50</v>
      </c>
      <c r="Q30" s="3662">
        <v>50</v>
      </c>
      <c r="R30" s="3662"/>
      <c r="S30" s="3668"/>
      <c r="T30" s="3668"/>
      <c r="U30" s="63">
        <f t="shared" si="1"/>
        <v>5.778384250118533</v>
      </c>
      <c r="V30" s="1568"/>
      <c r="W30" s="1569"/>
      <c r="X30" s="64">
        <f>((E30-G30-H30)*M30+(G30*N30)+(H30*O30))*10</f>
        <v>1235.7472049999999</v>
      </c>
      <c r="Y30" s="63">
        <f t="shared" si="7"/>
        <v>111.54</v>
      </c>
      <c r="Z30" s="1588"/>
      <c r="AA30" s="63">
        <f t="shared" si="8"/>
        <v>1347.2872049999999</v>
      </c>
      <c r="AB30" s="1589"/>
      <c r="AC30" s="63">
        <f t="shared" si="2"/>
        <v>5.778384250118533</v>
      </c>
      <c r="AD30" s="63">
        <f>'T-1'!Q33</f>
        <v>0</v>
      </c>
      <c r="AE30" s="63">
        <f t="shared" si="9"/>
        <v>0</v>
      </c>
      <c r="AF30" s="66">
        <f t="shared" si="10"/>
        <v>1347.2872049999999</v>
      </c>
      <c r="AG30" s="66">
        <f t="shared" si="3"/>
        <v>81.09475205188636</v>
      </c>
      <c r="AH30" s="1193">
        <v>0.04</v>
      </c>
      <c r="AI30" s="1584">
        <f t="shared" si="4"/>
        <v>49.429888199999994</v>
      </c>
      <c r="AJ30" s="1584">
        <f t="shared" si="5"/>
        <v>5.9903842501185336</v>
      </c>
      <c r="AK30" s="1585">
        <f>1.01*2*1.1</f>
        <v>2.2220000000000004</v>
      </c>
      <c r="AL30" s="1590"/>
      <c r="AM30" s="1570"/>
      <c r="AN30" s="1572">
        <f t="shared" si="6"/>
        <v>1345.0652049999999</v>
      </c>
      <c r="AO30" s="1573"/>
    </row>
    <row r="31" spans="2:41" ht="20.100000000000001" customHeight="1">
      <c r="B31" s="1379">
        <v>10</v>
      </c>
      <c r="C31" s="1380" t="s">
        <v>1863</v>
      </c>
      <c r="D31" s="1379" t="s">
        <v>2294</v>
      </c>
      <c r="E31" s="413"/>
      <c r="F31" s="413"/>
      <c r="G31" s="1586"/>
      <c r="H31" s="1586"/>
      <c r="I31" s="280">
        <f>'T-1'!M34</f>
        <v>0</v>
      </c>
      <c r="J31" s="280">
        <f>'T-1'!N34</f>
        <v>0</v>
      </c>
      <c r="K31" s="280"/>
      <c r="L31" s="1586"/>
      <c r="M31" s="3663"/>
      <c r="N31" s="3663"/>
      <c r="O31" s="1587"/>
      <c r="P31" s="3662"/>
      <c r="Q31" s="3662"/>
      <c r="R31" s="1586"/>
      <c r="S31" s="3668"/>
      <c r="T31" s="3668"/>
      <c r="U31" s="63"/>
      <c r="V31" s="1568"/>
      <c r="W31" s="1569"/>
      <c r="X31" s="64"/>
      <c r="Y31" s="63"/>
      <c r="Z31" s="1588"/>
      <c r="AA31" s="63"/>
      <c r="AB31" s="1589"/>
      <c r="AC31" s="63"/>
      <c r="AD31" s="63">
        <f>'T-1'!Q34</f>
        <v>0</v>
      </c>
      <c r="AE31" s="63">
        <f t="shared" si="9"/>
        <v>0</v>
      </c>
      <c r="AF31" s="66"/>
      <c r="AG31" s="63"/>
      <c r="AH31" s="1193"/>
      <c r="AI31" s="1584"/>
      <c r="AJ31" s="1584"/>
      <c r="AK31" s="1585"/>
      <c r="AL31" s="1590"/>
      <c r="AM31" s="1570"/>
      <c r="AN31" s="1572"/>
      <c r="AO31" s="1573"/>
    </row>
    <row r="32" spans="2:41" ht="20.100000000000001" customHeight="1">
      <c r="B32" s="1379" t="s">
        <v>1457</v>
      </c>
      <c r="C32" s="1379" t="s">
        <v>1885</v>
      </c>
      <c r="D32" s="1379"/>
      <c r="E32" s="413">
        <f>'T-1'!O35</f>
        <v>21.160754999999998</v>
      </c>
      <c r="F32" s="413"/>
      <c r="G32" s="1587"/>
      <c r="H32" s="1587"/>
      <c r="I32" s="280">
        <f>'T-1'!M35</f>
        <v>2490</v>
      </c>
      <c r="J32" s="280">
        <f>'T-1'!N35</f>
        <v>14570</v>
      </c>
      <c r="K32" s="280">
        <f>+J32-I32</f>
        <v>12080</v>
      </c>
      <c r="L32" s="1586"/>
      <c r="M32" s="3663">
        <v>5.3</v>
      </c>
      <c r="N32" s="3663"/>
      <c r="O32" s="1587"/>
      <c r="P32" s="3662">
        <v>50</v>
      </c>
      <c r="Q32" s="3662">
        <v>50</v>
      </c>
      <c r="R32" s="1586"/>
      <c r="S32" s="3668"/>
      <c r="T32" s="3668"/>
      <c r="U32" s="63">
        <f>AA32/E32/10</f>
        <v>5.6881232557628501</v>
      </c>
      <c r="V32" s="1568"/>
      <c r="W32" s="1569"/>
      <c r="X32" s="64">
        <f>((E32-G32-H32)*M32+(G32*N32)+(H32*O32))*10-((E32/4)*0.1)*10</f>
        <v>1116.2298262499999</v>
      </c>
      <c r="Y32" s="63">
        <f>((I32*P32+K32*Q32)*12)/100000</f>
        <v>87.42</v>
      </c>
      <c r="Z32" s="1584">
        <f>(R32*I32*12)/100000</f>
        <v>0</v>
      </c>
      <c r="AA32" s="63">
        <f>SUM(W32:Z32)</f>
        <v>1203.6498262499999</v>
      </c>
      <c r="AB32" s="1589">
        <v>0.1</v>
      </c>
      <c r="AC32" s="63">
        <f>AF32/E32/10</f>
        <v>5.6707609262996526</v>
      </c>
      <c r="AD32" s="63">
        <f>'T-1'!Q35</f>
        <v>3.6739999999999999</v>
      </c>
      <c r="AE32" s="63">
        <f t="shared" si="9"/>
        <v>3.6740000000000004</v>
      </c>
      <c r="AF32" s="66">
        <f>AA32-AE32</f>
        <v>1199.97582625</v>
      </c>
      <c r="AG32" s="66">
        <f>AC32/$D$71*100</f>
        <v>79.584349423346566</v>
      </c>
      <c r="AH32" s="1193"/>
      <c r="AI32" s="1584">
        <f>AH32*X32</f>
        <v>0</v>
      </c>
      <c r="AJ32" s="1584">
        <f>(AF32+AI32)/E32/10</f>
        <v>5.6707609262996526</v>
      </c>
      <c r="AK32" s="1585">
        <v>7.0000000000000007E-2</v>
      </c>
      <c r="AL32" s="1590"/>
      <c r="AM32" s="1570"/>
      <c r="AN32" s="1572">
        <f>AF32+AM32-AK32-AL32</f>
        <v>1199.90582625</v>
      </c>
      <c r="AO32" s="1573"/>
    </row>
    <row r="33" spans="2:44" ht="20.100000000000001" customHeight="1">
      <c r="B33" s="1379" t="s">
        <v>1459</v>
      </c>
      <c r="C33" s="1379" t="s">
        <v>1888</v>
      </c>
      <c r="D33" s="1379"/>
      <c r="E33" s="413">
        <f>'T-1'!O36</f>
        <v>1.5294400000000001</v>
      </c>
      <c r="F33" s="413"/>
      <c r="G33" s="1587"/>
      <c r="H33" s="1587"/>
      <c r="I33" s="280">
        <f>'T-1'!M36</f>
        <v>4</v>
      </c>
      <c r="J33" s="280">
        <f>'T-1'!N36</f>
        <v>577</v>
      </c>
      <c r="K33" s="280">
        <f>+J33-I33</f>
        <v>573</v>
      </c>
      <c r="L33" s="1591">
        <v>200</v>
      </c>
      <c r="M33" s="3663">
        <v>5.3</v>
      </c>
      <c r="N33" s="3663"/>
      <c r="O33" s="1585"/>
      <c r="P33" s="1586"/>
      <c r="Q33" s="1586"/>
      <c r="R33" s="1586"/>
      <c r="S33" s="3668"/>
      <c r="T33" s="3668">
        <v>0.5</v>
      </c>
      <c r="U33" s="63">
        <f>AA33/E33/10</f>
        <v>5.9993435505806039</v>
      </c>
      <c r="V33" s="1568"/>
      <c r="W33" s="1584">
        <f>(J33*L33*0.8*12)/100000</f>
        <v>11.0784</v>
      </c>
      <c r="X33" s="64">
        <f>((E33-G33-H33)*M33+(G33*N33)+(H33*O33))*10-((E33/4)*0.1)*10</f>
        <v>80.677959999999999</v>
      </c>
      <c r="Y33" s="63">
        <f>((I33*P33+K33*Q33)*12)/100000</f>
        <v>0</v>
      </c>
      <c r="Z33" s="1584">
        <f>(R33*I33*12)/100000</f>
        <v>0</v>
      </c>
      <c r="AA33" s="63">
        <f>SUM(W33:Z33)</f>
        <v>91.756360000000001</v>
      </c>
      <c r="AB33" s="1589">
        <v>0.1</v>
      </c>
      <c r="AC33" s="63">
        <f>AF33/E33/10</f>
        <v>5.8581153886389785</v>
      </c>
      <c r="AD33" s="63">
        <f>'T-1'!Q36</f>
        <v>2.16</v>
      </c>
      <c r="AE33" s="63">
        <f t="shared" si="9"/>
        <v>2.16</v>
      </c>
      <c r="AF33" s="66">
        <f>AA33-AE33</f>
        <v>89.596360000000004</v>
      </c>
      <c r="AG33" s="66">
        <f>AC33/$D$71*100</f>
        <v>82.213711371526202</v>
      </c>
      <c r="AH33" s="1193"/>
      <c r="AI33" s="1584">
        <f>AH33*X33</f>
        <v>0</v>
      </c>
      <c r="AJ33" s="1584">
        <f>(AF33+AI33)/E33/10</f>
        <v>5.8581153886389785</v>
      </c>
      <c r="AK33" s="1585">
        <f>(AA33+AM33-AL33)*0.01</f>
        <v>0.91756360000000003</v>
      </c>
      <c r="AL33" s="1590"/>
      <c r="AM33" s="1585"/>
      <c r="AN33" s="1572">
        <f>AF33+AM33-AK33-AL33</f>
        <v>88.67879640000001</v>
      </c>
      <c r="AO33" s="1573"/>
    </row>
    <row r="34" spans="2:44" ht="20.100000000000001" customHeight="1">
      <c r="B34" s="1379"/>
      <c r="C34" s="1380" t="s">
        <v>1045</v>
      </c>
      <c r="D34" s="1379"/>
      <c r="E34" s="74">
        <f>SUM(E32:E33)</f>
        <v>22.690194999999999</v>
      </c>
      <c r="F34" s="413"/>
      <c r="G34" s="1587"/>
      <c r="H34" s="1587"/>
      <c r="I34" s="280"/>
      <c r="J34" s="280"/>
      <c r="K34" s="280"/>
      <c r="L34" s="1591"/>
      <c r="M34" s="3663"/>
      <c r="N34" s="3663"/>
      <c r="O34" s="1585"/>
      <c r="P34" s="1586"/>
      <c r="Q34" s="1586"/>
      <c r="R34" s="1591">
        <v>30</v>
      </c>
      <c r="S34" s="3668"/>
      <c r="T34" s="3668"/>
      <c r="U34" s="63"/>
      <c r="V34" s="1568"/>
      <c r="W34" s="1584"/>
      <c r="X34" s="64"/>
      <c r="Y34" s="63"/>
      <c r="Z34" s="1584"/>
      <c r="AA34" s="63"/>
      <c r="AB34" s="1589"/>
      <c r="AC34" s="63"/>
      <c r="AD34" s="63">
        <f>'T-1'!Q37</f>
        <v>0</v>
      </c>
      <c r="AE34" s="63">
        <f t="shared" si="9"/>
        <v>0</v>
      </c>
      <c r="AF34" s="240"/>
      <c r="AG34" s="63"/>
      <c r="AH34" s="1193"/>
      <c r="AI34" s="1584"/>
      <c r="AJ34" s="1584"/>
      <c r="AK34" s="1585"/>
      <c r="AL34" s="1590"/>
      <c r="AM34" s="1585"/>
      <c r="AN34" s="1572"/>
      <c r="AO34" s="1573"/>
    </row>
    <row r="35" spans="2:44" ht="20.100000000000001" customHeight="1">
      <c r="B35" s="1379">
        <v>11</v>
      </c>
      <c r="C35" s="1373" t="s">
        <v>1887</v>
      </c>
      <c r="D35" s="1379" t="s">
        <v>2294</v>
      </c>
      <c r="E35" s="413">
        <f>'T-1'!O38</f>
        <v>0.49245</v>
      </c>
      <c r="F35" s="413"/>
      <c r="G35" s="1586"/>
      <c r="H35" s="1586"/>
      <c r="I35" s="280">
        <f>'T-1'!M38</f>
        <v>2</v>
      </c>
      <c r="J35" s="280">
        <f>'T-1'!N38</f>
        <v>233</v>
      </c>
      <c r="K35" s="280">
        <f>+J35-I35</f>
        <v>231</v>
      </c>
      <c r="L35" s="1591">
        <v>200</v>
      </c>
      <c r="M35" s="3663">
        <v>5.3</v>
      </c>
      <c r="N35" s="3663"/>
      <c r="O35" s="1585"/>
      <c r="P35" s="1586"/>
      <c r="Q35" s="1586"/>
      <c r="R35" s="1591"/>
      <c r="S35" s="3668"/>
      <c r="T35" s="3668">
        <v>0.4</v>
      </c>
      <c r="U35" s="63">
        <f>AA35/E35/10</f>
        <v>6.183437404812671</v>
      </c>
      <c r="V35" s="1568"/>
      <c r="W35" s="1584">
        <f>(J35*L35*0.8*12)/100000</f>
        <v>4.4736000000000002</v>
      </c>
      <c r="X35" s="64">
        <f>((E35-G35-H35)*M35+(G35*N35)+(H35*O35))*10-((E35/4)*0.1)*10</f>
        <v>25.976737499999999</v>
      </c>
      <c r="Y35" s="63">
        <f>((I35*P35+K35*Q35)*12)/100000</f>
        <v>0</v>
      </c>
      <c r="Z35" s="1584">
        <f>(R35*I35*12)/100000</f>
        <v>0</v>
      </c>
      <c r="AA35" s="63">
        <f>SUM(W35:Z35)</f>
        <v>30.4503375</v>
      </c>
      <c r="AB35" s="1589"/>
      <c r="AC35" s="63">
        <f>AF35/E35/10</f>
        <v>6.183437404812671</v>
      </c>
      <c r="AD35" s="63">
        <f>'T-1'!Q38</f>
        <v>0</v>
      </c>
      <c r="AE35" s="63">
        <f t="shared" si="9"/>
        <v>0</v>
      </c>
      <c r="AF35" s="66">
        <f>AA35-AE35</f>
        <v>30.4503375</v>
      </c>
      <c r="AG35" s="66">
        <f>AC35/$D$71*100</f>
        <v>86.779331637794257</v>
      </c>
      <c r="AH35" s="1193">
        <v>0.04</v>
      </c>
      <c r="AI35" s="1584">
        <f>AH35*X35</f>
        <v>1.0390694999999999</v>
      </c>
      <c r="AJ35" s="1584">
        <f>(AF35+AI35)/E35/10</f>
        <v>6.3944374048126713</v>
      </c>
      <c r="AK35" s="1585">
        <f>(AA35+AM35-AL35)*0.01</f>
        <v>0.30450337500000002</v>
      </c>
      <c r="AL35" s="1590"/>
      <c r="AM35" s="1585"/>
      <c r="AN35" s="1572">
        <f>AF35+AM35-AK35-AL35</f>
        <v>30.145834125</v>
      </c>
      <c r="AO35" s="1573"/>
    </row>
    <row r="36" spans="2:44" s="1592" customFormat="1" ht="20.100000000000001" customHeight="1">
      <c r="B36" s="1379">
        <v>12</v>
      </c>
      <c r="C36" s="1373" t="s">
        <v>1344</v>
      </c>
      <c r="D36" s="1379" t="s">
        <v>2294</v>
      </c>
      <c r="E36" s="413">
        <f>'T-1'!O39</f>
        <v>0.31972499999999998</v>
      </c>
      <c r="F36" s="413"/>
      <c r="G36" s="1586"/>
      <c r="H36" s="1586"/>
      <c r="I36" s="280">
        <f>'T-1'!M39</f>
        <v>4</v>
      </c>
      <c r="J36" s="280">
        <f>'T-1'!N39</f>
        <v>577</v>
      </c>
      <c r="K36" s="280">
        <f>+J36-I36</f>
        <v>573</v>
      </c>
      <c r="L36" s="1591">
        <v>200</v>
      </c>
      <c r="M36" s="3663">
        <v>5.3</v>
      </c>
      <c r="N36" s="3655"/>
      <c r="O36" s="1585"/>
      <c r="P36" s="1586"/>
      <c r="Q36" s="1586"/>
      <c r="R36" s="1591">
        <v>30</v>
      </c>
      <c r="S36" s="3668"/>
      <c r="T36" s="3668">
        <v>0.7</v>
      </c>
      <c r="U36" s="63">
        <f>AA36/E36/10</f>
        <v>8.7444815857377431</v>
      </c>
      <c r="V36" s="1568"/>
      <c r="W36" s="1585">
        <f>(J36*L36*0.8*12)/100000</f>
        <v>11.0784</v>
      </c>
      <c r="X36" s="64">
        <f>((E36-G36-H36)*M36+(G36*N36)+(H36*O36))*10-((E36/4)*0.1)*10</f>
        <v>16.865493749999999</v>
      </c>
      <c r="Y36" s="63">
        <f>((I36*P36+K36*Q36)*12)/100000</f>
        <v>0</v>
      </c>
      <c r="Z36" s="1585">
        <f>(R36*I36*12)/100000</f>
        <v>1.44E-2</v>
      </c>
      <c r="AA36" s="63">
        <f>SUM(W36:Z36)</f>
        <v>27.958293749999999</v>
      </c>
      <c r="AB36" s="1570"/>
      <c r="AC36" s="63">
        <f>AF36/E36/10</f>
        <v>8.7444815857377431</v>
      </c>
      <c r="AD36" s="63">
        <f>'T-1'!Q39</f>
        <v>0</v>
      </c>
      <c r="AE36" s="63">
        <f t="shared" si="9"/>
        <v>0</v>
      </c>
      <c r="AF36" s="66">
        <f>AA36-AE36</f>
        <v>27.958293749999999</v>
      </c>
      <c r="AG36" s="66">
        <f>AC36/$D$71*100</f>
        <v>122.72142788066438</v>
      </c>
      <c r="AH36" s="1193">
        <v>0.06</v>
      </c>
      <c r="AI36" s="1584">
        <f>AH36*X36</f>
        <v>1.0119296249999998</v>
      </c>
      <c r="AJ36" s="1584">
        <f>(AF36+AI36)/E36/10</f>
        <v>9.0609815857377445</v>
      </c>
      <c r="AK36" s="1585">
        <f>(AA36+AM36-AL36)*0.01</f>
        <v>0.27958293750000002</v>
      </c>
      <c r="AL36" s="1590"/>
      <c r="AM36" s="1585"/>
      <c r="AN36" s="1572">
        <f>AF36+AM36-AK36-AL36</f>
        <v>27.6787108125</v>
      </c>
      <c r="AO36" s="1573"/>
    </row>
    <row r="37" spans="2:44" ht="20.100000000000001" customHeight="1">
      <c r="B37" s="1376"/>
      <c r="C37" s="1593" t="s">
        <v>1462</v>
      </c>
      <c r="D37" s="1376"/>
      <c r="E37" s="1594">
        <f>SUM(E24:E36)+E23+E17-E34</f>
        <v>1533.3080720812977</v>
      </c>
      <c r="F37" s="1595"/>
      <c r="G37" s="1414">
        <f>SUM(G24:G36)+G23+G17</f>
        <v>0</v>
      </c>
      <c r="H37" s="1414">
        <f>SUM(H24:H36)+H23+H17</f>
        <v>0</v>
      </c>
      <c r="I37" s="1596">
        <f>SUM(I24:I36)+I17+I23</f>
        <v>1298077</v>
      </c>
      <c r="J37" s="1596">
        <f>SUM(J24:J36)+J17+J23</f>
        <v>1222723</v>
      </c>
      <c r="K37" s="1596">
        <f>SUM(K24:K36)+K17+K23</f>
        <v>213906</v>
      </c>
      <c r="L37" s="1597"/>
      <c r="M37" s="1597"/>
      <c r="N37" s="1597"/>
      <c r="O37" s="1597"/>
      <c r="P37" s="1414"/>
      <c r="Q37" s="1414"/>
      <c r="R37" s="1591">
        <v>30</v>
      </c>
      <c r="S37" s="3669"/>
      <c r="T37" s="3669"/>
      <c r="U37" s="66">
        <f>AA37/E37/10</f>
        <v>3.2344376569427324</v>
      </c>
      <c r="V37" s="1598"/>
      <c r="W37" s="1571">
        <f>SUM(W24:W36)+W23+W17</f>
        <v>26.630400000000002</v>
      </c>
      <c r="X37" s="1571">
        <f>SUM(X24:X36)+X23+X17</f>
        <v>43228.225480340108</v>
      </c>
      <c r="Y37" s="1599">
        <f>SUM(Y24:Y36)+Y23+Y17</f>
        <v>6339.0234</v>
      </c>
      <c r="Z37" s="1599">
        <f>SUM(Z24:Z36)+Z23+Z17</f>
        <v>1.44E-2</v>
      </c>
      <c r="AA37" s="1414">
        <f>SUM(AA24:AA36)+AA23+AA17</f>
        <v>49593.893680340116</v>
      </c>
      <c r="AB37" s="1599"/>
      <c r="AC37" s="66">
        <f>AF37/E37/10</f>
        <v>3.1817743414447253</v>
      </c>
      <c r="AD37" s="66">
        <f>SUM(AD11:AD36)</f>
        <v>807.49086755658379</v>
      </c>
      <c r="AE37" s="1597">
        <f>SUM(AE24:AE36)+AE23+AE17</f>
        <v>807.49086755658391</v>
      </c>
      <c r="AF37" s="1571">
        <f>SUM(AF24:AF36)+AF23+AF17</f>
        <v>48786.402812783526</v>
      </c>
      <c r="AG37" s="66">
        <f>AC37/$D$71*100</f>
        <v>44.653520800251577</v>
      </c>
      <c r="AH37" s="1599"/>
      <c r="AI37" s="1571">
        <f>SUM(AI17:AI36)</f>
        <v>1644.4787685707338</v>
      </c>
      <c r="AJ37" s="1571">
        <f>(AF37+AI37)/E37/10</f>
        <v>3.2890247237073411</v>
      </c>
      <c r="AK37" s="1597">
        <f>SUM(AK24:AK36)+AK23+AK17</f>
        <v>9.3316551931124998</v>
      </c>
      <c r="AL37" s="1414">
        <f>SUM(AL24:AL36)+AL23+AL17</f>
        <v>0</v>
      </c>
      <c r="AM37" s="1414">
        <f>SUM(AM24:AM36)+AM23+AM17</f>
        <v>0</v>
      </c>
      <c r="AN37" s="1597">
        <f>AF37+AM37-AK37-AL37</f>
        <v>48777.071157590413</v>
      </c>
      <c r="AO37" s="1573"/>
      <c r="AP37" s="1567">
        <f>AN37/E37/10</f>
        <v>3.1811657452100208</v>
      </c>
      <c r="AQ37" s="2737">
        <f>AQ67-AQ66-AQ55</f>
        <v>47126.080900568209</v>
      </c>
      <c r="AR37" s="1567">
        <f>AQ37/AN37</f>
        <v>0.96615232899720171</v>
      </c>
    </row>
    <row r="38" spans="2:44" ht="20.100000000000001" customHeight="1">
      <c r="B38" s="1376"/>
      <c r="C38" s="1600" t="s">
        <v>2013</v>
      </c>
      <c r="D38" s="1376"/>
      <c r="E38" s="1412"/>
      <c r="F38" s="1412"/>
      <c r="G38" s="1601"/>
      <c r="H38" s="1601"/>
      <c r="I38" s="1601"/>
      <c r="J38" s="1602"/>
      <c r="K38" s="1601"/>
      <c r="L38" s="1603"/>
      <c r="M38" s="1585"/>
      <c r="N38" s="1585"/>
      <c r="O38" s="1585"/>
      <c r="P38" s="1601"/>
      <c r="Q38" s="1601"/>
      <c r="R38" s="1597"/>
      <c r="S38" s="3669"/>
      <c r="T38" s="3669"/>
      <c r="U38" s="1589"/>
      <c r="V38" s="1598"/>
      <c r="W38" s="1589"/>
      <c r="X38" s="2181"/>
      <c r="Y38" s="1569"/>
      <c r="Z38" s="1588"/>
      <c r="AA38" s="1570"/>
      <c r="AB38" s="1589"/>
      <c r="AC38" s="1604"/>
      <c r="AD38" s="1605"/>
      <c r="AE38" s="1570"/>
      <c r="AF38" s="1589"/>
      <c r="AG38" s="63"/>
      <c r="AH38" s="1569"/>
      <c r="AI38" s="1584"/>
      <c r="AJ38" s="1606"/>
      <c r="AK38" s="1570"/>
      <c r="AL38" s="1590"/>
      <c r="AM38" s="1570"/>
      <c r="AN38" s="1572"/>
      <c r="AO38" s="1573"/>
    </row>
    <row r="39" spans="2:44" s="1612" customFormat="1" ht="15.75">
      <c r="B39" s="1607">
        <v>13</v>
      </c>
      <c r="C39" s="1608" t="s">
        <v>2014</v>
      </c>
      <c r="D39" s="1607" t="s">
        <v>267</v>
      </c>
      <c r="E39" s="413">
        <f>'T-1'!O42</f>
        <v>9.0691649999999999</v>
      </c>
      <c r="F39" s="413">
        <f t="shared" ref="F39:F48" si="12">E39-G39-H39</f>
        <v>9.0691649999999999</v>
      </c>
      <c r="G39" s="1616">
        <f>'[12]T-7-Current'!G36*1.05</f>
        <v>0</v>
      </c>
      <c r="H39" s="1616">
        <f>'[12]T-7-Current'!H36*1.05</f>
        <v>0</v>
      </c>
      <c r="I39" s="280">
        <f>'T-1'!M42</f>
        <v>12</v>
      </c>
      <c r="J39" s="280">
        <f>'T-1'!N42</f>
        <v>4084</v>
      </c>
      <c r="K39" s="280">
        <f>+J39-I39</f>
        <v>4072</v>
      </c>
      <c r="L39" s="1609">
        <v>15</v>
      </c>
      <c r="M39" s="3655">
        <v>4</v>
      </c>
      <c r="N39" s="3655"/>
      <c r="O39" s="1585"/>
      <c r="P39" s="1609"/>
      <c r="Q39" s="1609"/>
      <c r="R39" s="1609">
        <v>250</v>
      </c>
      <c r="S39" s="3668"/>
      <c r="T39" s="3668"/>
      <c r="U39" s="63">
        <f t="shared" ref="U39:U48" si="13">AA39/E39/10</f>
        <v>4.0600265708033758</v>
      </c>
      <c r="V39" s="1610"/>
      <c r="W39" s="1584">
        <f>(J39*L39*12)/100000</f>
        <v>7.3512000000000004</v>
      </c>
      <c r="X39" s="64">
        <f>((E39-G39-H39)*M39+(G39*N39)+(H39*O39))*10-((E39/4)*0.1)*10</f>
        <v>360.49930874999995</v>
      </c>
      <c r="Y39" s="1581"/>
      <c r="Z39" s="1584">
        <f>(R39*I39*12)/100000</f>
        <v>0.36</v>
      </c>
      <c r="AA39" s="63">
        <f>SUM(W39:Z39)</f>
        <v>368.21050874999997</v>
      </c>
      <c r="AB39" s="1584">
        <v>0.1</v>
      </c>
      <c r="AC39" s="63">
        <f>AF39/E39/10</f>
        <v>3.9700513636040355</v>
      </c>
      <c r="AD39" s="63">
        <f>'T-1'!Q42</f>
        <v>8.16</v>
      </c>
      <c r="AE39" s="63">
        <f>+AD39*10/10</f>
        <v>8.16</v>
      </c>
      <c r="AF39" s="66">
        <f>AA39-AE39</f>
        <v>360.05050874999995</v>
      </c>
      <c r="AG39" s="66">
        <f>AC39/$D$72*100</f>
        <v>127.56772473882947</v>
      </c>
      <c r="AH39" s="1611">
        <v>7.0000000000000007E-2</v>
      </c>
      <c r="AI39" s="1584">
        <f>AH39*X39</f>
        <v>25.234951612499998</v>
      </c>
      <c r="AJ39" s="1584">
        <f>(AF39+AI39)/E39/10</f>
        <v>4.2483013636040363</v>
      </c>
      <c r="AK39" s="1585">
        <v>0</v>
      </c>
      <c r="AL39" s="1585">
        <v>0</v>
      </c>
      <c r="AM39" s="1585">
        <v>0</v>
      </c>
      <c r="AN39" s="1572">
        <f>AF39+AM39-AK39-AL39</f>
        <v>360.05050874999995</v>
      </c>
      <c r="AO39" s="1573"/>
    </row>
    <row r="40" spans="2:44" s="1612" customFormat="1" ht="15.75">
      <c r="B40" s="1607">
        <v>14</v>
      </c>
      <c r="C40" s="1409" t="s">
        <v>1239</v>
      </c>
      <c r="D40" s="1607" t="s">
        <v>267</v>
      </c>
      <c r="E40" s="413">
        <f>'T-1'!O43</f>
        <v>0</v>
      </c>
      <c r="F40" s="413">
        <f t="shared" si="12"/>
        <v>0</v>
      </c>
      <c r="G40" s="1616">
        <f>'[12]T-7-Current'!G37*1.05</f>
        <v>0</v>
      </c>
      <c r="H40" s="1616">
        <f>'[12]T-7-Current'!H37*1.05</f>
        <v>0</v>
      </c>
      <c r="I40" s="280">
        <f>'T-1'!M43</f>
        <v>0</v>
      </c>
      <c r="J40" s="280">
        <f>'T-1'!N43</f>
        <v>0</v>
      </c>
      <c r="K40" s="280">
        <f>+J40-I40</f>
        <v>0</v>
      </c>
      <c r="L40" s="1609">
        <v>30</v>
      </c>
      <c r="M40" s="1585">
        <v>1</v>
      </c>
      <c r="N40" s="3655"/>
      <c r="O40" s="1585"/>
      <c r="P40" s="1609"/>
      <c r="Q40" s="1609"/>
      <c r="R40" s="1609">
        <v>250</v>
      </c>
      <c r="S40" s="3668"/>
      <c r="T40" s="3668"/>
      <c r="U40" s="63"/>
      <c r="V40" s="1610"/>
      <c r="W40" s="1584"/>
      <c r="X40" s="64">
        <f>((E40-G40-H40)*M40+(G40*N40)+(H40*O40))*10</f>
        <v>0</v>
      </c>
      <c r="Y40" s="1581"/>
      <c r="Z40" s="1581"/>
      <c r="AA40" s="63"/>
      <c r="AB40" s="1584">
        <v>0.1</v>
      </c>
      <c r="AC40" s="63"/>
      <c r="AD40" s="63">
        <f>'T-1'!Q43</f>
        <v>0</v>
      </c>
      <c r="AE40" s="63">
        <f t="shared" ref="AE40:AE46" si="14">+AD40*10/10</f>
        <v>0</v>
      </c>
      <c r="AF40" s="66"/>
      <c r="AG40" s="63"/>
      <c r="AH40" s="1613"/>
      <c r="AI40" s="1574"/>
      <c r="AJ40" s="1584"/>
      <c r="AK40" s="1587"/>
      <c r="AL40" s="1614"/>
      <c r="AM40" s="1585"/>
      <c r="AN40" s="1572"/>
      <c r="AO40" s="1573"/>
    </row>
    <row r="41" spans="2:44" s="1612" customFormat="1" ht="15.75">
      <c r="B41" s="1607">
        <v>15</v>
      </c>
      <c r="C41" s="1409" t="s">
        <v>1240</v>
      </c>
      <c r="D41" s="2179" t="s">
        <v>267</v>
      </c>
      <c r="E41" s="413">
        <f>'T-1'!O44</f>
        <v>1.7088750000000001</v>
      </c>
      <c r="F41" s="413">
        <f t="shared" si="12"/>
        <v>1.7088750000000001</v>
      </c>
      <c r="G41" s="1616">
        <f>'[12]T-7-Current'!G38*1.05</f>
        <v>0</v>
      </c>
      <c r="H41" s="1616">
        <f>'[12]T-7-Current'!H38*1.05</f>
        <v>0</v>
      </c>
      <c r="I41" s="280">
        <f>'T-1'!M44</f>
        <v>3</v>
      </c>
      <c r="J41" s="280">
        <f>'T-1'!N44</f>
        <v>723</v>
      </c>
      <c r="K41" s="280">
        <f>+J41-I41</f>
        <v>720</v>
      </c>
      <c r="L41" s="1609">
        <v>30</v>
      </c>
      <c r="M41" s="1585">
        <v>1.1000000000000001</v>
      </c>
      <c r="N41" s="3655"/>
      <c r="O41" s="1585"/>
      <c r="P41" s="1609"/>
      <c r="Q41" s="1609"/>
      <c r="R41" s="1609">
        <v>250</v>
      </c>
      <c r="S41" s="3668"/>
      <c r="T41" s="3668"/>
      <c r="U41" s="63">
        <f t="shared" si="13"/>
        <v>1.257577353522054</v>
      </c>
      <c r="V41" s="1610"/>
      <c r="W41" s="1584">
        <f>(J41*L41*12)/100000</f>
        <v>2.6027999999999998</v>
      </c>
      <c r="X41" s="64">
        <f>((E41-G41-H41)*M41+(G41*N41)+(H41*O41))*10</f>
        <v>18.797625000000004</v>
      </c>
      <c r="Y41" s="1581"/>
      <c r="Z41" s="1584">
        <f t="shared" ref="Z41:Z49" si="15">(R41*I41*12)/100000</f>
        <v>0.09</v>
      </c>
      <c r="AA41" s="63">
        <f t="shared" ref="AA41:AA49" si="16">SUM(W41:Z41)</f>
        <v>21.490425000000002</v>
      </c>
      <c r="AB41" s="1584">
        <v>0.1</v>
      </c>
      <c r="AC41" s="63">
        <f t="shared" ref="AC41:AC48" si="17">AF41/E41/10</f>
        <v>1.1967186014190623</v>
      </c>
      <c r="AD41" s="63">
        <f>'T-1'!Q44</f>
        <v>1.04</v>
      </c>
      <c r="AE41" s="63">
        <f t="shared" si="14"/>
        <v>1.04</v>
      </c>
      <c r="AF41" s="66">
        <f t="shared" ref="AF41:AF49" si="18">AA41-AE41</f>
        <v>20.450425000000003</v>
      </c>
      <c r="AG41" s="66">
        <f t="shared" ref="AG41:AG48" si="19">AC41/$D$72*100</f>
        <v>38.45357532026383</v>
      </c>
      <c r="AH41" s="1611">
        <v>0.02</v>
      </c>
      <c r="AI41" s="1584">
        <f t="shared" ref="AI41:AI46" si="20">AH41*X41</f>
        <v>0.37595250000000008</v>
      </c>
      <c r="AJ41" s="1584">
        <f t="shared" ref="AJ41:AJ48" si="21">(AF41+AI41)/E41/10</f>
        <v>1.2187186014190623</v>
      </c>
      <c r="AK41" s="1585">
        <f t="shared" ref="AK41:AK46" si="22">(AA41+AM41-AL41)*0.01</f>
        <v>0.21310425000000002</v>
      </c>
      <c r="AL41" s="1614">
        <f>0.09*2</f>
        <v>0.18</v>
      </c>
      <c r="AM41" s="1585"/>
      <c r="AN41" s="1572">
        <f>AF41+AM41-AK41-AL41</f>
        <v>20.057320750000002</v>
      </c>
      <c r="AO41" s="1573"/>
    </row>
    <row r="42" spans="2:44" s="1612" customFormat="1" ht="15.75">
      <c r="B42" s="1607">
        <v>16</v>
      </c>
      <c r="C42" s="1409" t="s">
        <v>1241</v>
      </c>
      <c r="D42" s="2179" t="s">
        <v>267</v>
      </c>
      <c r="E42" s="413">
        <f>'T-1'!O45</f>
        <v>1</v>
      </c>
      <c r="F42" s="413">
        <f t="shared" si="12"/>
        <v>1</v>
      </c>
      <c r="G42" s="1616">
        <f>'[12]T-7-Current'!G39*1.05</f>
        <v>0</v>
      </c>
      <c r="H42" s="1616">
        <f>'[12]T-7-Current'!H39*1.05</f>
        <v>0</v>
      </c>
      <c r="I42" s="280">
        <f>'T-1'!M45</f>
        <v>1</v>
      </c>
      <c r="J42" s="280">
        <f>'T-1'!N45</f>
        <v>110</v>
      </c>
      <c r="K42" s="280">
        <f>+J42-I42</f>
        <v>109</v>
      </c>
      <c r="L42" s="1609">
        <v>50</v>
      </c>
      <c r="M42" s="1585">
        <v>3.7</v>
      </c>
      <c r="N42" s="3655"/>
      <c r="O42" s="1585"/>
      <c r="P42" s="1609"/>
      <c r="Q42" s="1609"/>
      <c r="R42" s="1609">
        <v>250</v>
      </c>
      <c r="S42" s="3668"/>
      <c r="T42" s="3668"/>
      <c r="U42" s="63">
        <f t="shared" si="13"/>
        <v>3.7689999999999997</v>
      </c>
      <c r="V42" s="1610"/>
      <c r="W42" s="1584">
        <f>(J42*L42*12)/100000</f>
        <v>0.66</v>
      </c>
      <c r="X42" s="64">
        <f>((E42-G42-H42)*M42+(G42*N42)+(H42*O42))*10</f>
        <v>37</v>
      </c>
      <c r="Y42" s="1581"/>
      <c r="Z42" s="1584">
        <f t="shared" si="15"/>
        <v>0.03</v>
      </c>
      <c r="AA42" s="63">
        <f t="shared" si="16"/>
        <v>37.69</v>
      </c>
      <c r="AB42" s="1584"/>
      <c r="AC42" s="63">
        <f t="shared" si="17"/>
        <v>3.7689999999999997</v>
      </c>
      <c r="AD42" s="63">
        <f>'T-1'!Q45</f>
        <v>0</v>
      </c>
      <c r="AE42" s="63">
        <f t="shared" si="14"/>
        <v>0</v>
      </c>
      <c r="AF42" s="66">
        <f t="shared" si="18"/>
        <v>37.69</v>
      </c>
      <c r="AG42" s="66">
        <f t="shared" si="19"/>
        <v>121.10743930128218</v>
      </c>
      <c r="AH42" s="1611">
        <v>7.0000000000000007E-2</v>
      </c>
      <c r="AI42" s="1584">
        <f t="shared" si="20"/>
        <v>2.5900000000000003</v>
      </c>
      <c r="AJ42" s="1584">
        <f t="shared" si="21"/>
        <v>4.0280000000000005</v>
      </c>
      <c r="AK42" s="1585">
        <f t="shared" si="22"/>
        <v>0.37690000000000001</v>
      </c>
      <c r="AL42" s="1614"/>
      <c r="AM42" s="1585"/>
      <c r="AN42" s="1572">
        <f>AF42+AM42-AK42-AL42</f>
        <v>37.313099999999999</v>
      </c>
      <c r="AO42" s="1573"/>
    </row>
    <row r="43" spans="2:44" s="1612" customFormat="1" ht="15.75">
      <c r="B43" s="1607">
        <v>17</v>
      </c>
      <c r="C43" s="1615" t="s">
        <v>832</v>
      </c>
      <c r="D43" s="1607" t="s">
        <v>267</v>
      </c>
      <c r="E43" s="413">
        <f>'T-1'!O46</f>
        <v>7.8470700000000013</v>
      </c>
      <c r="F43" s="413">
        <f t="shared" si="12"/>
        <v>7.7000700000000011</v>
      </c>
      <c r="G43" s="1616">
        <f>'T-7-Current'!G41*1.05</f>
        <v>0.14700000000000002</v>
      </c>
      <c r="H43" s="1616">
        <f>'[12]T-7-Current'!H40*1.05</f>
        <v>0</v>
      </c>
      <c r="I43" s="280">
        <f>'T-1'!M46</f>
        <v>29</v>
      </c>
      <c r="J43" s="280">
        <f>'T-1'!N46</f>
        <v>6408</v>
      </c>
      <c r="K43" s="280">
        <f>+J43-I43</f>
        <v>6379</v>
      </c>
      <c r="L43" s="1609">
        <v>250</v>
      </c>
      <c r="M43" s="1585">
        <v>4.95</v>
      </c>
      <c r="N43" s="3655">
        <v>4.5</v>
      </c>
      <c r="O43" s="1585">
        <v>3.95</v>
      </c>
      <c r="P43" s="1609"/>
      <c r="Q43" s="1609"/>
      <c r="R43" s="1609">
        <v>250</v>
      </c>
      <c r="S43" s="3668"/>
      <c r="T43" s="3668"/>
      <c r="U43" s="63">
        <f t="shared" si="13"/>
        <v>6.8875223172470736</v>
      </c>
      <c r="V43" s="1610"/>
      <c r="W43" s="1584">
        <f t="shared" ref="W43:W49" si="23">(J43*L43*0.8*12)/100000</f>
        <v>153.792</v>
      </c>
      <c r="X43" s="64">
        <f t="shared" ref="X43:X48" si="24">((E43-G43-H43)*M43+(G43*N43)+(H43*O43))*10-((E43/4)*0.1)*10</f>
        <v>385.80669750000004</v>
      </c>
      <c r="Y43" s="1581"/>
      <c r="Z43" s="1584">
        <f t="shared" si="15"/>
        <v>0.87</v>
      </c>
      <c r="AA43" s="63">
        <f t="shared" si="16"/>
        <v>540.46869750000008</v>
      </c>
      <c r="AB43" s="1584"/>
      <c r="AC43" s="63">
        <f t="shared" si="17"/>
        <v>6.8875223172470736</v>
      </c>
      <c r="AD43" s="63">
        <f>'T-1'!Q46</f>
        <v>0</v>
      </c>
      <c r="AE43" s="63">
        <f t="shared" si="14"/>
        <v>0</v>
      </c>
      <c r="AF43" s="66">
        <f t="shared" si="18"/>
        <v>540.46869750000008</v>
      </c>
      <c r="AG43" s="66">
        <f t="shared" si="19"/>
        <v>221.31339638424686</v>
      </c>
      <c r="AH43" s="1611">
        <v>7.0000000000000007E-2</v>
      </c>
      <c r="AI43" s="1584">
        <f t="shared" si="20"/>
        <v>27.006468825000006</v>
      </c>
      <c r="AJ43" s="1584">
        <f t="shared" si="21"/>
        <v>7.2316822243843877</v>
      </c>
      <c r="AK43" s="1585">
        <f t="shared" si="22"/>
        <v>5.4036869750000003</v>
      </c>
      <c r="AL43" s="1614">
        <f>0.05*2</f>
        <v>0.1</v>
      </c>
      <c r="AM43" s="1614">
        <v>0</v>
      </c>
      <c r="AN43" s="1572">
        <f>AF43+AM43-AK43-AL43</f>
        <v>534.96501052500003</v>
      </c>
      <c r="AO43" s="1573"/>
    </row>
    <row r="44" spans="2:44" s="1612" customFormat="1" ht="15.75">
      <c r="B44" s="1607">
        <v>18</v>
      </c>
      <c r="C44" s="1608" t="s">
        <v>2176</v>
      </c>
      <c r="D44" s="1607" t="s">
        <v>267</v>
      </c>
      <c r="E44" s="413">
        <f>'T-1'!O47</f>
        <v>8.4973350000000014</v>
      </c>
      <c r="F44" s="413">
        <f t="shared" si="12"/>
        <v>8.4973350000000014</v>
      </c>
      <c r="G44" s="1616">
        <f>'[12]T-7-Current'!G41*1.05</f>
        <v>0</v>
      </c>
      <c r="H44" s="1616">
        <f>'[12]T-7-Current'!H41*1.05</f>
        <v>0</v>
      </c>
      <c r="I44" s="280">
        <f>'T-1'!M47</f>
        <v>100</v>
      </c>
      <c r="J44" s="280">
        <f>'T-1'!N47</f>
        <v>7635</v>
      </c>
      <c r="K44" s="1609"/>
      <c r="L44" s="1609">
        <v>250</v>
      </c>
      <c r="M44" s="1585">
        <v>4.95</v>
      </c>
      <c r="N44" s="3655">
        <v>4.5</v>
      </c>
      <c r="O44" s="1585">
        <v>3.95</v>
      </c>
      <c r="P44" s="1609"/>
      <c r="Q44" s="1609"/>
      <c r="R44" s="1609">
        <v>250</v>
      </c>
      <c r="S44" s="3668"/>
      <c r="T44" s="3668"/>
      <c r="U44" s="63">
        <f t="shared" si="13"/>
        <v>7.1167460003636434</v>
      </c>
      <c r="V44" s="1610"/>
      <c r="W44" s="1584">
        <f t="shared" si="23"/>
        <v>183.24</v>
      </c>
      <c r="X44" s="64">
        <f t="shared" si="24"/>
        <v>418.49374875000007</v>
      </c>
      <c r="Y44" s="1613"/>
      <c r="Z44" s="1584">
        <f t="shared" si="15"/>
        <v>3</v>
      </c>
      <c r="AA44" s="63">
        <f t="shared" si="16"/>
        <v>604.73374875000013</v>
      </c>
      <c r="AB44" s="1584">
        <v>0.1</v>
      </c>
      <c r="AC44" s="63">
        <f t="shared" si="17"/>
        <v>7.0267495485349247</v>
      </c>
      <c r="AD44" s="63">
        <f>'T-1'!Q47</f>
        <v>7.6473000000000004</v>
      </c>
      <c r="AE44" s="63">
        <f t="shared" si="14"/>
        <v>7.6472999999999995</v>
      </c>
      <c r="AF44" s="66">
        <f t="shared" si="18"/>
        <v>597.08644875000016</v>
      </c>
      <c r="AG44" s="66">
        <f t="shared" si="19"/>
        <v>225.78711712244771</v>
      </c>
      <c r="AH44" s="1611">
        <v>7.0000000000000007E-2</v>
      </c>
      <c r="AI44" s="1584">
        <f t="shared" si="20"/>
        <v>29.294562412500007</v>
      </c>
      <c r="AJ44" s="1584">
        <f t="shared" si="21"/>
        <v>7.3714995485349233</v>
      </c>
      <c r="AK44" s="1585">
        <f t="shared" si="22"/>
        <v>6.0473374875000019</v>
      </c>
      <c r="AL44" s="1609"/>
      <c r="AM44" s="1585"/>
      <c r="AN44" s="1572"/>
      <c r="AO44" s="1573"/>
    </row>
    <row r="45" spans="2:44" s="1612" customFormat="1" ht="15.75">
      <c r="B45" s="1607">
        <v>19</v>
      </c>
      <c r="C45" s="1615" t="s">
        <v>1464</v>
      </c>
      <c r="D45" s="1607" t="s">
        <v>267</v>
      </c>
      <c r="E45" s="413">
        <f>'T-1'!O48</f>
        <v>28.326375000000009</v>
      </c>
      <c r="F45" s="413">
        <f t="shared" si="12"/>
        <v>22.826375000000009</v>
      </c>
      <c r="G45" s="1616">
        <f>'T-7-Current'!G43*1.1</f>
        <v>5.5</v>
      </c>
      <c r="H45" s="1616">
        <f>'[12]T-7-Current'!H42*1.05</f>
        <v>0</v>
      </c>
      <c r="I45" s="280">
        <f>'T-1'!M48</f>
        <v>490</v>
      </c>
      <c r="J45" s="280">
        <f>'T-1'!N48</f>
        <v>27905</v>
      </c>
      <c r="K45" s="280">
        <f>+J45-I45</f>
        <v>27415</v>
      </c>
      <c r="L45" s="1609">
        <v>250</v>
      </c>
      <c r="M45" s="1585">
        <v>4.95</v>
      </c>
      <c r="N45" s="3655">
        <v>4.5</v>
      </c>
      <c r="O45" s="1585">
        <v>3.95</v>
      </c>
      <c r="P45" s="1609"/>
      <c r="Q45" s="1609"/>
      <c r="R45" s="1609">
        <v>250</v>
      </c>
      <c r="S45" s="3668"/>
      <c r="T45" s="3668"/>
      <c r="U45" s="63">
        <f t="shared" si="13"/>
        <v>7.2538189893694476</v>
      </c>
      <c r="V45" s="1610"/>
      <c r="W45" s="1584">
        <f t="shared" si="23"/>
        <v>669.72</v>
      </c>
      <c r="X45" s="64">
        <f t="shared" si="24"/>
        <v>1370.3239687500006</v>
      </c>
      <c r="Y45" s="1581"/>
      <c r="Z45" s="1584">
        <f t="shared" si="15"/>
        <v>14.7</v>
      </c>
      <c r="AA45" s="63">
        <f t="shared" si="16"/>
        <v>2054.7439687500005</v>
      </c>
      <c r="AB45" s="1584"/>
      <c r="AC45" s="63">
        <f t="shared" si="17"/>
        <v>7.2538189893694476</v>
      </c>
      <c r="AD45" s="63">
        <f>'T-1'!Q48</f>
        <v>0</v>
      </c>
      <c r="AE45" s="63">
        <f t="shared" si="14"/>
        <v>0</v>
      </c>
      <c r="AF45" s="66">
        <f t="shared" si="18"/>
        <v>2054.7439687500005</v>
      </c>
      <c r="AG45" s="66">
        <f t="shared" si="19"/>
        <v>233.08342874968119</v>
      </c>
      <c r="AH45" s="1611">
        <v>7.0000000000000007E-2</v>
      </c>
      <c r="AI45" s="1584">
        <f t="shared" si="20"/>
        <v>95.922677812500055</v>
      </c>
      <c r="AJ45" s="1584">
        <f t="shared" si="21"/>
        <v>7.592452781418376</v>
      </c>
      <c r="AK45" s="1585">
        <f t="shared" si="22"/>
        <v>20.547439687500006</v>
      </c>
      <c r="AL45" s="1614">
        <v>0</v>
      </c>
      <c r="AM45" s="1614">
        <v>0</v>
      </c>
      <c r="AN45" s="1572">
        <f>AF45+AM45-AK45-AL45</f>
        <v>2034.1965290625005</v>
      </c>
      <c r="AO45" s="1573"/>
    </row>
    <row r="46" spans="2:44" s="1612" customFormat="1" ht="15.75">
      <c r="B46" s="1607">
        <v>20</v>
      </c>
      <c r="C46" s="1373" t="s">
        <v>1887</v>
      </c>
      <c r="D46" s="1607" t="s">
        <v>267</v>
      </c>
      <c r="E46" s="413">
        <f>'T-1'!O49</f>
        <v>31.341450000000002</v>
      </c>
      <c r="F46" s="413">
        <f t="shared" si="12"/>
        <v>18.57395</v>
      </c>
      <c r="G46" s="1616">
        <f>'T-7-Current'!G44*1.1</f>
        <v>10.384</v>
      </c>
      <c r="H46" s="1616">
        <f>'T-7-Current'!H44*1.05</f>
        <v>2.3835000000000002</v>
      </c>
      <c r="I46" s="280">
        <f>'T-1'!M49</f>
        <v>36</v>
      </c>
      <c r="J46" s="280">
        <f>'T-1'!N49</f>
        <v>10844</v>
      </c>
      <c r="K46" s="280">
        <f>+J46-I46</f>
        <v>10808</v>
      </c>
      <c r="L46" s="1609">
        <v>250</v>
      </c>
      <c r="M46" s="1585">
        <v>4.95</v>
      </c>
      <c r="N46" s="3655">
        <v>4.5</v>
      </c>
      <c r="O46" s="1585">
        <v>3.95</v>
      </c>
      <c r="P46" s="1609"/>
      <c r="Q46" s="1609"/>
      <c r="R46" s="1609">
        <v>250</v>
      </c>
      <c r="S46" s="3668"/>
      <c r="T46" s="3668">
        <v>0.4</v>
      </c>
      <c r="U46" s="63">
        <f t="shared" si="13"/>
        <v>5.5336923227865968</v>
      </c>
      <c r="V46" s="1610"/>
      <c r="W46" s="1584">
        <f t="shared" si="23"/>
        <v>260.25599999999997</v>
      </c>
      <c r="X46" s="64">
        <f t="shared" si="24"/>
        <v>1473.0034125</v>
      </c>
      <c r="Y46" s="1581"/>
      <c r="Z46" s="1584">
        <f t="shared" si="15"/>
        <v>1.08</v>
      </c>
      <c r="AA46" s="63">
        <f t="shared" si="16"/>
        <v>1734.3394125</v>
      </c>
      <c r="AB46" s="1584"/>
      <c r="AC46" s="63">
        <f t="shared" si="17"/>
        <v>5.5336923227865968</v>
      </c>
      <c r="AD46" s="63">
        <f>'T-1'!Q49</f>
        <v>0</v>
      </c>
      <c r="AE46" s="63">
        <f t="shared" si="14"/>
        <v>0</v>
      </c>
      <c r="AF46" s="66">
        <f t="shared" si="18"/>
        <v>1734.3394125</v>
      </c>
      <c r="AG46" s="66">
        <f t="shared" si="19"/>
        <v>177.81143727616052</v>
      </c>
      <c r="AH46" s="1611">
        <v>7.0000000000000007E-2</v>
      </c>
      <c r="AI46" s="1584">
        <f t="shared" si="20"/>
        <v>103.11023887500001</v>
      </c>
      <c r="AJ46" s="1584">
        <f t="shared" si="21"/>
        <v>5.8626823308270675</v>
      </c>
      <c r="AK46" s="1585">
        <f t="shared" si="22"/>
        <v>17.437194125000001</v>
      </c>
      <c r="AL46" s="1614">
        <f>1.55*2</f>
        <v>3.1</v>
      </c>
      <c r="AM46" s="1614">
        <f>6.24*2</f>
        <v>12.48</v>
      </c>
      <c r="AN46" s="1572">
        <f>AF46+AM46-AK46-AL46</f>
        <v>1726.2822183750002</v>
      </c>
      <c r="AO46" s="1573"/>
    </row>
    <row r="47" spans="2:44" s="1612" customFormat="1" ht="15.75">
      <c r="B47" s="1607">
        <v>21</v>
      </c>
      <c r="C47" s="1615" t="s">
        <v>1863</v>
      </c>
      <c r="D47" s="1607" t="s">
        <v>267</v>
      </c>
      <c r="E47" s="413">
        <f>'T-1'!O50</f>
        <v>16.447683600000001</v>
      </c>
      <c r="F47" s="413">
        <f t="shared" si="12"/>
        <v>7.2064836000000003</v>
      </c>
      <c r="G47" s="1616">
        <f>'T-7-Current'!G45*1.02</f>
        <v>5.4447600000000005</v>
      </c>
      <c r="H47" s="1616">
        <f>'T-7-Current'!H45*1.02</f>
        <v>3.79644</v>
      </c>
      <c r="I47" s="280">
        <f>'T-1'!M50</f>
        <v>12</v>
      </c>
      <c r="J47" s="280">
        <f>'T-1'!N50</f>
        <v>3842</v>
      </c>
      <c r="K47" s="280">
        <f>+J47-I47</f>
        <v>3830</v>
      </c>
      <c r="L47" s="1609">
        <v>250</v>
      </c>
      <c r="M47" s="1585">
        <v>4.95</v>
      </c>
      <c r="N47" s="3655">
        <v>4.5</v>
      </c>
      <c r="O47" s="1585">
        <v>3.95</v>
      </c>
      <c r="P47" s="1609"/>
      <c r="Q47" s="1609"/>
      <c r="R47" s="1609">
        <v>250</v>
      </c>
      <c r="S47" s="3668"/>
      <c r="T47" s="3668">
        <v>0.5</v>
      </c>
      <c r="U47" s="63">
        <f t="shared" si="13"/>
        <v>5.1080177472528714</v>
      </c>
      <c r="V47" s="1610"/>
      <c r="W47" s="1584">
        <f t="shared" si="23"/>
        <v>92.207999999999998</v>
      </c>
      <c r="X47" s="64">
        <f t="shared" si="24"/>
        <v>747.58259730000009</v>
      </c>
      <c r="Y47" s="1581"/>
      <c r="Z47" s="1584">
        <f t="shared" si="15"/>
        <v>0.36</v>
      </c>
      <c r="AA47" s="63">
        <f t="shared" si="16"/>
        <v>840.15059730000007</v>
      </c>
      <c r="AB47" s="1584">
        <v>0.1</v>
      </c>
      <c r="AC47" s="63">
        <f t="shared" si="17"/>
        <v>5.0830902249359902</v>
      </c>
      <c r="AD47" s="63">
        <f>'T-1'!Q50</f>
        <v>4.0999999999999996</v>
      </c>
      <c r="AE47" s="63">
        <f>+AD47*10/10</f>
        <v>4.0999999999999996</v>
      </c>
      <c r="AF47" s="66">
        <f t="shared" si="18"/>
        <v>836.05059730000005</v>
      </c>
      <c r="AG47" s="66">
        <f t="shared" si="19"/>
        <v>163.33245977165726</v>
      </c>
      <c r="AH47" s="1584">
        <v>0</v>
      </c>
      <c r="AI47" s="1584">
        <f>AH47*E47</f>
        <v>0</v>
      </c>
      <c r="AJ47" s="1584">
        <f t="shared" si="21"/>
        <v>5.0830902249359902</v>
      </c>
      <c r="AK47" s="1585">
        <f>E47*0.1*0.5*10</f>
        <v>8.2238418000000006</v>
      </c>
      <c r="AL47" s="1614">
        <f>3.62*2</f>
        <v>7.24</v>
      </c>
      <c r="AM47" s="1614">
        <f>0.84*2</f>
        <v>1.68</v>
      </c>
      <c r="AN47" s="1572">
        <f>AF47+AM47-AK47-AL47</f>
        <v>822.26675550000004</v>
      </c>
      <c r="AO47" s="1573"/>
    </row>
    <row r="48" spans="2:44" s="1612" customFormat="1" ht="15.75">
      <c r="B48" s="1607">
        <v>22</v>
      </c>
      <c r="C48" s="1608" t="s">
        <v>1344</v>
      </c>
      <c r="D48" s="1607" t="s">
        <v>267</v>
      </c>
      <c r="E48" s="413">
        <f>'T-1'!O51</f>
        <v>94.793449999999993</v>
      </c>
      <c r="F48" s="413">
        <f t="shared" si="12"/>
        <v>53.688650000000003</v>
      </c>
      <c r="G48" s="1616">
        <f>'T-7-Current'!G46*1.2</f>
        <v>25.778399999999998</v>
      </c>
      <c r="H48" s="1616">
        <f>'T-7-Current'!H46*1.2</f>
        <v>15.3264</v>
      </c>
      <c r="I48" s="280">
        <f>'T-1'!M51</f>
        <v>131</v>
      </c>
      <c r="J48" s="280">
        <f>'T-1'!N51</f>
        <v>39095</v>
      </c>
      <c r="K48" s="280">
        <f>+J48-I48</f>
        <v>38964</v>
      </c>
      <c r="L48" s="1609">
        <v>250</v>
      </c>
      <c r="M48" s="1585">
        <v>4.95</v>
      </c>
      <c r="N48" s="3655">
        <v>4.5</v>
      </c>
      <c r="O48" s="1585">
        <v>3.95</v>
      </c>
      <c r="P48" s="1609"/>
      <c r="Q48" s="1609"/>
      <c r="R48" s="1609">
        <v>250</v>
      </c>
      <c r="S48" s="3668"/>
      <c r="T48" s="3668">
        <v>0.7</v>
      </c>
      <c r="U48" s="63">
        <f t="shared" si="13"/>
        <v>5.6349047455283046</v>
      </c>
      <c r="V48" s="1610"/>
      <c r="W48" s="1584">
        <f t="shared" si="23"/>
        <v>938.28</v>
      </c>
      <c r="X48" s="64">
        <f t="shared" si="24"/>
        <v>4399.3106125000004</v>
      </c>
      <c r="Y48" s="1581"/>
      <c r="Z48" s="1584">
        <f t="shared" si="15"/>
        <v>3.93</v>
      </c>
      <c r="AA48" s="63">
        <f t="shared" si="16"/>
        <v>5341.5206125000004</v>
      </c>
      <c r="AB48" s="1584"/>
      <c r="AC48" s="63">
        <f t="shared" si="17"/>
        <v>5.6349047455283046</v>
      </c>
      <c r="AD48" s="63">
        <f>'T-1'!Q51</f>
        <v>0</v>
      </c>
      <c r="AE48" s="1585"/>
      <c r="AF48" s="66">
        <f t="shared" si="18"/>
        <v>5341.5206125000004</v>
      </c>
      <c r="AG48" s="66">
        <f t="shared" si="19"/>
        <v>181.06364670670632</v>
      </c>
      <c r="AH48" s="1611">
        <v>7.0000000000000007E-2</v>
      </c>
      <c r="AI48" s="1584">
        <f>AH48*X48</f>
        <v>307.95174287500004</v>
      </c>
      <c r="AJ48" s="1584">
        <f t="shared" si="21"/>
        <v>5.9597708020701869</v>
      </c>
      <c r="AK48" s="1585">
        <f>(AA48+AM48-AL48)*0.01*0.8</f>
        <v>42.421764900000007</v>
      </c>
      <c r="AL48" s="1614">
        <f>51.58</f>
        <v>51.58</v>
      </c>
      <c r="AM48" s="1614">
        <f>6.39*2</f>
        <v>12.78</v>
      </c>
      <c r="AN48" s="1572">
        <f>AF48+AM48-AK48-AL48</f>
        <v>5260.2988476</v>
      </c>
      <c r="AO48" s="1573"/>
    </row>
    <row r="49" spans="2:43" ht="15.75">
      <c r="B49" s="1607">
        <v>23</v>
      </c>
      <c r="C49" s="1608" t="s">
        <v>1347</v>
      </c>
      <c r="D49" s="1607" t="s">
        <v>267</v>
      </c>
      <c r="E49" s="413">
        <f>'T-1'!O52</f>
        <v>0</v>
      </c>
      <c r="F49" s="413">
        <f>E49/2</f>
        <v>0</v>
      </c>
      <c r="G49" s="413">
        <f>F49/5</f>
        <v>0</v>
      </c>
      <c r="H49" s="413">
        <f>E49-F49-G49</f>
        <v>0</v>
      </c>
      <c r="I49" s="280">
        <f>'T-1'!M52</f>
        <v>0</v>
      </c>
      <c r="J49" s="280">
        <f>'T-1'!N52</f>
        <v>0</v>
      </c>
      <c r="K49" s="280">
        <f>+J49-I49</f>
        <v>0</v>
      </c>
      <c r="L49" s="1609">
        <v>250</v>
      </c>
      <c r="M49" s="1585">
        <v>4.95</v>
      </c>
      <c r="N49" s="3655">
        <v>4.5</v>
      </c>
      <c r="O49" s="1585">
        <v>3.95</v>
      </c>
      <c r="P49" s="1591"/>
      <c r="Q49" s="1591"/>
      <c r="R49" s="1609">
        <v>250</v>
      </c>
      <c r="S49" s="3668"/>
      <c r="T49" s="3668">
        <v>0.8</v>
      </c>
      <c r="U49" s="63"/>
      <c r="V49" s="1610"/>
      <c r="W49" s="1584">
        <f t="shared" si="23"/>
        <v>0</v>
      </c>
      <c r="X49" s="64">
        <f>((E49-G49-H49)*M49+(G49*N49)+(H49*O49))*10-((E49/3)*0.1)*10</f>
        <v>0</v>
      </c>
      <c r="Y49" s="1592"/>
      <c r="Z49" s="1584">
        <f t="shared" si="15"/>
        <v>0</v>
      </c>
      <c r="AA49" s="63">
        <f t="shared" si="16"/>
        <v>0</v>
      </c>
      <c r="AB49" s="1566"/>
      <c r="AC49" s="63"/>
      <c r="AD49" s="63">
        <f>'T-1'!Q52</f>
        <v>0</v>
      </c>
      <c r="AE49" s="1564"/>
      <c r="AF49" s="66">
        <f t="shared" si="18"/>
        <v>0</v>
      </c>
      <c r="AG49" s="66"/>
      <c r="AH49" s="1611">
        <v>7.0000000000000007E-2</v>
      </c>
      <c r="AI49" s="1584">
        <f>AH49*X49</f>
        <v>0</v>
      </c>
      <c r="AJ49" s="1584"/>
      <c r="AK49" s="1585">
        <f>(AA49+AM49-AL49)*0.01</f>
        <v>0</v>
      </c>
      <c r="AL49" s="1614"/>
      <c r="AM49" s="1614">
        <v>0</v>
      </c>
      <c r="AN49" s="1572">
        <f>AF49+AM49-AK49-AL49</f>
        <v>0</v>
      </c>
      <c r="AO49" s="1573"/>
    </row>
    <row r="50" spans="2:43" ht="15.75">
      <c r="B50" s="1607">
        <v>24</v>
      </c>
      <c r="C50" s="1608" t="s">
        <v>2016</v>
      </c>
      <c r="D50" s="1607" t="s">
        <v>267</v>
      </c>
      <c r="E50" s="413"/>
      <c r="F50" s="413"/>
      <c r="G50" s="1616">
        <f>'[12]T-7-Current'!G47</f>
        <v>0</v>
      </c>
      <c r="H50" s="1617"/>
      <c r="I50" s="280">
        <f>'T-1'!M53</f>
        <v>0</v>
      </c>
      <c r="J50" s="280">
        <f>'T-1'!N53</f>
        <v>0</v>
      </c>
      <c r="K50" s="1591"/>
      <c r="L50" s="1609">
        <v>250</v>
      </c>
      <c r="M50" s="1585">
        <v>4.95</v>
      </c>
      <c r="N50" s="3655">
        <v>4.5</v>
      </c>
      <c r="O50" s="1585">
        <v>3.95</v>
      </c>
      <c r="P50" s="1591"/>
      <c r="Q50" s="1591"/>
      <c r="R50" s="1591">
        <v>250</v>
      </c>
      <c r="S50" s="3668"/>
      <c r="T50" s="3668">
        <v>0.4</v>
      </c>
      <c r="U50" s="237"/>
      <c r="V50" s="1610"/>
      <c r="W50" s="1585"/>
      <c r="X50" s="1585"/>
      <c r="Y50" s="1616"/>
      <c r="Z50" s="1616"/>
      <c r="AA50" s="63"/>
      <c r="AB50" s="1585"/>
      <c r="AC50" s="63"/>
      <c r="AD50" s="63">
        <f>'T-1'!Q53</f>
        <v>0</v>
      </c>
      <c r="AE50" s="1585"/>
      <c r="AF50" s="66"/>
      <c r="AG50" s="63"/>
      <c r="AH50" s="1585"/>
      <c r="AI50" s="1617"/>
      <c r="AJ50" s="1584"/>
      <c r="AK50" s="1585"/>
      <c r="AL50" s="1591"/>
      <c r="AM50" s="1585"/>
      <c r="AN50" s="1572"/>
      <c r="AO50" s="1573"/>
    </row>
    <row r="51" spans="2:43" s="1612" customFormat="1" ht="15.75">
      <c r="B51" s="1607">
        <v>25</v>
      </c>
      <c r="C51" s="1608" t="s">
        <v>1345</v>
      </c>
      <c r="D51" s="1607" t="s">
        <v>267</v>
      </c>
      <c r="E51" s="413"/>
      <c r="F51" s="413"/>
      <c r="G51" s="1616">
        <f>'[12]T-7-Current'!G48</f>
        <v>0</v>
      </c>
      <c r="H51" s="1411"/>
      <c r="I51" s="280">
        <f>'T-1'!M54</f>
        <v>0</v>
      </c>
      <c r="J51" s="280">
        <f>'T-1'!N54</f>
        <v>0</v>
      </c>
      <c r="K51" s="1609"/>
      <c r="L51" s="1609">
        <v>250</v>
      </c>
      <c r="M51" s="1585">
        <v>4.95</v>
      </c>
      <c r="N51" s="3655">
        <v>4.5</v>
      </c>
      <c r="O51" s="1585">
        <v>3.95</v>
      </c>
      <c r="P51" s="1609"/>
      <c r="Q51" s="1609"/>
      <c r="R51" s="1591">
        <v>250</v>
      </c>
      <c r="S51" s="3668"/>
      <c r="T51" s="3668">
        <v>0.4</v>
      </c>
      <c r="U51" s="237"/>
      <c r="V51" s="1610"/>
      <c r="W51" s="1585"/>
      <c r="X51" s="2178"/>
      <c r="Y51" s="1616"/>
      <c r="Z51" s="1616"/>
      <c r="AA51" s="63"/>
      <c r="AB51" s="1585"/>
      <c r="AC51" s="63"/>
      <c r="AD51" s="63">
        <f>'T-1'!Q54</f>
        <v>0</v>
      </c>
      <c r="AE51" s="1570"/>
      <c r="AF51" s="66"/>
      <c r="AG51" s="63"/>
      <c r="AH51" s="1609"/>
      <c r="AI51" s="1617"/>
      <c r="AJ51" s="1584"/>
      <c r="AK51" s="1570"/>
      <c r="AL51" s="1614"/>
      <c r="AM51" s="1585"/>
      <c r="AN51" s="1572"/>
      <c r="AO51" s="1573"/>
    </row>
    <row r="52" spans="2:43" s="1612" customFormat="1" ht="15.75">
      <c r="B52" s="1607">
        <v>26</v>
      </c>
      <c r="C52" s="1373" t="s">
        <v>2229</v>
      </c>
      <c r="D52" s="1607" t="s">
        <v>267</v>
      </c>
      <c r="E52" s="413"/>
      <c r="F52" s="413"/>
      <c r="G52" s="1616">
        <f>'[12]T-7-Current'!G49</f>
        <v>0</v>
      </c>
      <c r="H52" s="1411"/>
      <c r="I52" s="280">
        <f>'T-1'!M55</f>
        <v>0</v>
      </c>
      <c r="J52" s="280">
        <f>'T-1'!N55</f>
        <v>0</v>
      </c>
      <c r="K52" s="1609"/>
      <c r="L52" s="1609"/>
      <c r="M52" s="1585">
        <v>7</v>
      </c>
      <c r="N52" s="3655"/>
      <c r="O52" s="1585"/>
      <c r="P52" s="1609"/>
      <c r="Q52" s="1609"/>
      <c r="R52" s="1609">
        <v>250</v>
      </c>
      <c r="S52" s="3668"/>
      <c r="T52" s="3668"/>
      <c r="U52" s="1132"/>
      <c r="V52" s="1610"/>
      <c r="W52" s="1585"/>
      <c r="X52" s="281"/>
      <c r="Y52" s="1616"/>
      <c r="Z52" s="1616"/>
      <c r="AA52" s="63"/>
      <c r="AB52" s="1585"/>
      <c r="AC52" s="63"/>
      <c r="AD52" s="63">
        <f>'T-1'!Q55</f>
        <v>0</v>
      </c>
      <c r="AE52" s="1570"/>
      <c r="AF52" s="66"/>
      <c r="AG52" s="63"/>
      <c r="AH52" s="1609"/>
      <c r="AI52" s="1617"/>
      <c r="AJ52" s="1584"/>
      <c r="AK52" s="1570"/>
      <c r="AL52" s="1614"/>
      <c r="AM52" s="1585"/>
      <c r="AN52" s="1572"/>
      <c r="AO52" s="1573"/>
    </row>
    <row r="53" spans="2:43" s="1612" customFormat="1" ht="15.75">
      <c r="B53" s="1607">
        <v>27</v>
      </c>
      <c r="C53" s="1608" t="s">
        <v>2017</v>
      </c>
      <c r="D53" s="1607" t="s">
        <v>267</v>
      </c>
      <c r="E53" s="413">
        <f>'T-1'!O56</f>
        <v>0.70699999999999996</v>
      </c>
      <c r="F53" s="413">
        <f>E53-G53-H53</f>
        <v>0.70699999999999996</v>
      </c>
      <c r="G53" s="1616">
        <f>'[12]T-7-Current'!G50</f>
        <v>0</v>
      </c>
      <c r="H53" s="1411"/>
      <c r="I53" s="280">
        <f>'T-1'!M56</f>
        <v>0</v>
      </c>
      <c r="J53" s="280">
        <f>'T-1'!N56</f>
        <v>0</v>
      </c>
      <c r="K53" s="1609">
        <v>0</v>
      </c>
      <c r="L53" s="1609"/>
      <c r="M53" s="1585">
        <v>4.5</v>
      </c>
      <c r="N53" s="3666"/>
      <c r="O53" s="1585"/>
      <c r="P53" s="1609"/>
      <c r="Q53" s="1609"/>
      <c r="R53" s="1609"/>
      <c r="S53" s="3668"/>
      <c r="T53" s="3668"/>
      <c r="U53" s="237">
        <f>AA53/E53/10</f>
        <v>4.5</v>
      </c>
      <c r="V53" s="1610"/>
      <c r="W53" s="1585">
        <f>(J53*L53*0.8*12)/100000</f>
        <v>0</v>
      </c>
      <c r="X53" s="2178">
        <f>((E53-G53-H53)*M53+(G53*N53)+(H53*O53))*10</f>
        <v>31.814999999999998</v>
      </c>
      <c r="Y53" s="1616"/>
      <c r="Z53" s="1585">
        <f>(R53*I53*12)/100000</f>
        <v>0</v>
      </c>
      <c r="AA53" s="63">
        <f>SUM(W53:Z53)</f>
        <v>31.814999999999998</v>
      </c>
      <c r="AB53" s="1585"/>
      <c r="AC53" s="63">
        <f>AF53/E53/10</f>
        <v>4.5</v>
      </c>
      <c r="AD53" s="63">
        <f>'T-1'!Q56</f>
        <v>0</v>
      </c>
      <c r="AE53" s="1585"/>
      <c r="AF53" s="66">
        <f>AA53-AE53</f>
        <v>31.814999999999998</v>
      </c>
      <c r="AG53" s="66">
        <f>AC53/$D$72*100</f>
        <v>144.5963058784213</v>
      </c>
      <c r="AH53" s="1611">
        <v>7.0000000000000007E-2</v>
      </c>
      <c r="AI53" s="1584">
        <f>AH53*X53</f>
        <v>2.2270500000000002</v>
      </c>
      <c r="AJ53" s="1584">
        <f>(AF53+AI53)/E53/10</f>
        <v>4.8149999999999995</v>
      </c>
      <c r="AK53" s="1585"/>
      <c r="AL53" s="1614"/>
      <c r="AM53" s="1585"/>
      <c r="AN53" s="1572">
        <f>AF53+AM53-AK53-AL53</f>
        <v>31.814999999999998</v>
      </c>
      <c r="AO53" s="1573"/>
    </row>
    <row r="54" spans="2:43" s="1612" customFormat="1" ht="15.75">
      <c r="B54" s="1607">
        <v>28</v>
      </c>
      <c r="C54" s="1608" t="s">
        <v>962</v>
      </c>
      <c r="D54" s="1607" t="s">
        <v>267</v>
      </c>
      <c r="E54" s="413">
        <f>'T-1'!O57</f>
        <v>0</v>
      </c>
      <c r="F54" s="413">
        <f>E54/2</f>
        <v>0</v>
      </c>
      <c r="G54" s="413">
        <f>F54/5</f>
        <v>0</v>
      </c>
      <c r="H54" s="413">
        <f>E54-F54-G54</f>
        <v>0</v>
      </c>
      <c r="I54" s="280">
        <f>'T-1'!M57</f>
        <v>0</v>
      </c>
      <c r="J54" s="280">
        <f>'T-1'!N57</f>
        <v>0</v>
      </c>
      <c r="K54" s="239">
        <f>+J54-I54</f>
        <v>0</v>
      </c>
      <c r="L54" s="1609">
        <v>0</v>
      </c>
      <c r="M54" s="1585">
        <v>0</v>
      </c>
      <c r="N54" s="3666">
        <v>0</v>
      </c>
      <c r="O54" s="1585">
        <v>0</v>
      </c>
      <c r="P54" s="1609"/>
      <c r="Q54" s="1609"/>
      <c r="R54" s="1609">
        <v>0</v>
      </c>
      <c r="S54" s="3668"/>
      <c r="T54" s="3668"/>
      <c r="U54" s="237" t="e">
        <f>AA54/E54/10</f>
        <v>#DIV/0!</v>
      </c>
      <c r="V54" s="1610"/>
      <c r="W54" s="1585">
        <v>0</v>
      </c>
      <c r="X54" s="2178">
        <f>((E54-G54-H54)*M54+(G54*N54)+(H54*O54))*10</f>
        <v>0</v>
      </c>
      <c r="Y54" s="1616"/>
      <c r="Z54" s="1585">
        <f>(R54*I54*12)/100000</f>
        <v>0</v>
      </c>
      <c r="AA54" s="63">
        <f>SUM(W54:Z54)</f>
        <v>0</v>
      </c>
      <c r="AB54" s="1585"/>
      <c r="AC54" s="63" t="e">
        <f>AF54/E54/10</f>
        <v>#DIV/0!</v>
      </c>
      <c r="AD54" s="63">
        <f>'T-1'!Q57</f>
        <v>0</v>
      </c>
      <c r="AE54" s="1585">
        <v>0</v>
      </c>
      <c r="AF54" s="66">
        <f>AA54-AE54</f>
        <v>0</v>
      </c>
      <c r="AG54" s="66" t="e">
        <f>AC54/$D$72*100</f>
        <v>#DIV/0!</v>
      </c>
      <c r="AH54" s="1611">
        <v>7.0000000000000007E-2</v>
      </c>
      <c r="AI54" s="1584">
        <f>AH54*X54</f>
        <v>0</v>
      </c>
      <c r="AJ54" s="1584" t="e">
        <f>(AF54+AI54)/E54/10</f>
        <v>#DIV/0!</v>
      </c>
      <c r="AK54" s="1585">
        <v>0</v>
      </c>
      <c r="AL54" s="1614">
        <v>0</v>
      </c>
      <c r="AM54" s="1585">
        <v>0</v>
      </c>
      <c r="AN54" s="1572">
        <f>AF54+AM54-AK54-AL54</f>
        <v>0</v>
      </c>
      <c r="AO54" s="1573"/>
    </row>
    <row r="55" spans="2:43" s="1612" customFormat="1" ht="15.75">
      <c r="B55" s="1376"/>
      <c r="C55" s="1593" t="s">
        <v>1451</v>
      </c>
      <c r="D55" s="1376"/>
      <c r="E55" s="1618">
        <f t="shared" ref="E55:K55" si="25">SUM(E39:E54)</f>
        <v>199.73840360000003</v>
      </c>
      <c r="F55" s="1618">
        <f t="shared" si="25"/>
        <v>130.97790359999999</v>
      </c>
      <c r="G55" s="1618">
        <f t="shared" si="25"/>
        <v>47.254159999999999</v>
      </c>
      <c r="H55" s="1618">
        <f t="shared" si="25"/>
        <v>21.506340000000002</v>
      </c>
      <c r="I55" s="1619">
        <f t="shared" si="25"/>
        <v>814</v>
      </c>
      <c r="J55" s="1619">
        <f t="shared" si="25"/>
        <v>100646</v>
      </c>
      <c r="K55" s="1619">
        <f t="shared" si="25"/>
        <v>92297</v>
      </c>
      <c r="L55" s="1597"/>
      <c r="M55" s="1597"/>
      <c r="N55" s="1597"/>
      <c r="O55" s="1597"/>
      <c r="P55" s="1620"/>
      <c r="Q55" s="1620"/>
      <c r="R55" s="1609">
        <v>250</v>
      </c>
      <c r="S55" s="3669"/>
      <c r="T55" s="3669"/>
      <c r="U55" s="238">
        <f>AA55/E55/10</f>
        <v>5.795161452391822</v>
      </c>
      <c r="V55" s="1598"/>
      <c r="W55" s="1597">
        <f>SUM(W39:W54)</f>
        <v>2308.1099999999997</v>
      </c>
      <c r="X55" s="1597">
        <f>SUM(X39:X54)</f>
        <v>9242.6329710500013</v>
      </c>
      <c r="Y55" s="1597">
        <f>SUM(Y39:Y54)</f>
        <v>0</v>
      </c>
      <c r="Z55" s="1597">
        <f>SUM(Z39:Z54)</f>
        <v>24.419999999999995</v>
      </c>
      <c r="AA55" s="1597">
        <f>SUM(AA39:AA54)</f>
        <v>11575.162971050002</v>
      </c>
      <c r="AB55" s="1621"/>
      <c r="AC55" s="241">
        <f>AF55/E55/10</f>
        <v>5.7846740851041831</v>
      </c>
      <c r="AD55" s="1621">
        <f>SUM(AD39:AD54)</f>
        <v>20.947299999999998</v>
      </c>
      <c r="AE55" s="1621">
        <f>SUM(AE39:AE54)</f>
        <v>20.947299999999998</v>
      </c>
      <c r="AF55" s="1621">
        <f>SUM(AF39:AF54)</f>
        <v>11554.215671050002</v>
      </c>
      <c r="AG55" s="66">
        <f>AC55/$D$72*100</f>
        <v>185.87611187037808</v>
      </c>
      <c r="AH55" s="1622"/>
      <c r="AI55" s="1621">
        <f>SUM(AI39:AI54)</f>
        <v>593.71364491250006</v>
      </c>
      <c r="AJ55" s="1571">
        <f>(AF55+AI55)/E55/10</f>
        <v>6.0819196994736071</v>
      </c>
      <c r="AK55" s="1597">
        <f>SUM(AK39:AK54)</f>
        <v>100.67126922500003</v>
      </c>
      <c r="AL55" s="1597">
        <f>SUM(AL39:AL54)</f>
        <v>62.2</v>
      </c>
      <c r="AM55" s="1597">
        <f>SUM(AM39:AM54)</f>
        <v>26.939999999999998</v>
      </c>
      <c r="AN55" s="1597">
        <f>AF55+AM55-AK55-AL55</f>
        <v>11418.284401825002</v>
      </c>
      <c r="AO55" s="1573"/>
      <c r="AP55" s="1567">
        <f>AN55/E55/10</f>
        <v>5.7166194362359466</v>
      </c>
      <c r="AQ55" s="1628">
        <f>AN55</f>
        <v>11418.284401825002</v>
      </c>
    </row>
    <row r="56" spans="2:43" s="1612" customFormat="1" ht="20.100000000000001" customHeight="1">
      <c r="B56" s="1376"/>
      <c r="C56" s="1600" t="s">
        <v>2018</v>
      </c>
      <c r="D56" s="1376"/>
      <c r="E56" s="1412"/>
      <c r="F56" s="1412"/>
      <c r="G56" s="1411"/>
      <c r="H56" s="1411"/>
      <c r="I56" s="1411"/>
      <c r="J56" s="1602"/>
      <c r="K56" s="1609"/>
      <c r="L56" s="1609"/>
      <c r="M56" s="1585"/>
      <c r="N56" s="1585"/>
      <c r="O56" s="1585"/>
      <c r="P56" s="1609"/>
      <c r="Q56" s="1609"/>
      <c r="R56" s="1620"/>
      <c r="S56" s="3669"/>
      <c r="T56" s="3669"/>
      <c r="U56" s="63"/>
      <c r="V56" s="1598"/>
      <c r="W56" s="1584"/>
      <c r="X56" s="1584"/>
      <c r="Y56" s="1581"/>
      <c r="Z56" s="1581"/>
      <c r="AA56" s="1585"/>
      <c r="AB56" s="1584"/>
      <c r="AC56" s="1606"/>
      <c r="AD56" s="1616"/>
      <c r="AE56" s="1585"/>
      <c r="AF56" s="1584"/>
      <c r="AG56" s="63"/>
      <c r="AH56" s="1613"/>
      <c r="AI56" s="1584"/>
      <c r="AJ56" s="1606"/>
      <c r="AK56" s="1585"/>
      <c r="AL56" s="1614"/>
      <c r="AM56" s="1585"/>
      <c r="AN56" s="1572"/>
      <c r="AO56" s="1573"/>
    </row>
    <row r="57" spans="2:43" s="1612" customFormat="1" ht="15.75">
      <c r="B57" s="1607">
        <v>29</v>
      </c>
      <c r="C57" s="1608" t="s">
        <v>999</v>
      </c>
      <c r="D57" s="1607" t="s">
        <v>2292</v>
      </c>
      <c r="E57" s="413"/>
      <c r="F57" s="413"/>
      <c r="G57" s="1411"/>
      <c r="H57" s="1411"/>
      <c r="I57" s="65"/>
      <c r="J57" s="280"/>
      <c r="K57" s="1609"/>
      <c r="L57" s="1609">
        <v>250</v>
      </c>
      <c r="M57" s="1585">
        <v>4.9000000000000004</v>
      </c>
      <c r="N57" s="1585">
        <v>4.45</v>
      </c>
      <c r="O57" s="1585">
        <v>3.9</v>
      </c>
      <c r="P57" s="1609"/>
      <c r="Q57" s="1609"/>
      <c r="R57" s="1609"/>
      <c r="S57" s="3668"/>
      <c r="T57" s="3668">
        <v>0.4</v>
      </c>
      <c r="U57" s="63"/>
      <c r="V57" s="1610"/>
      <c r="W57" s="1584"/>
      <c r="X57" s="1584"/>
      <c r="Y57" s="1581"/>
      <c r="Z57" s="1581"/>
      <c r="AA57" s="63"/>
      <c r="AB57" s="1584"/>
      <c r="AC57" s="63"/>
      <c r="AD57" s="1616"/>
      <c r="AE57" s="1585"/>
      <c r="AF57" s="66"/>
      <c r="AG57" s="63"/>
      <c r="AH57" s="1613"/>
      <c r="AI57" s="1569"/>
      <c r="AJ57" s="1584"/>
      <c r="AK57" s="1585"/>
      <c r="AL57" s="1609"/>
      <c r="AM57" s="1585"/>
      <c r="AN57" s="1572"/>
      <c r="AO57" s="1573"/>
    </row>
    <row r="58" spans="2:43" s="1612" customFormat="1" ht="15.75">
      <c r="B58" s="1607">
        <v>30</v>
      </c>
      <c r="C58" s="1608" t="s">
        <v>1344</v>
      </c>
      <c r="D58" s="1607" t="s">
        <v>2292</v>
      </c>
      <c r="E58" s="413">
        <f>'T-1'!O61</f>
        <v>151.53532800000002</v>
      </c>
      <c r="F58" s="413">
        <f t="shared" ref="F58:F64" si="26">E58-G58-H58</f>
        <v>124.19932800000001</v>
      </c>
      <c r="G58" s="1616">
        <f>'T-7-Current'!G56*1.2</f>
        <v>15.556799999999999</v>
      </c>
      <c r="H58" s="1616">
        <f>'T-7-Current'!H56*1.2</f>
        <v>11.779200000000001</v>
      </c>
      <c r="I58" s="280">
        <f>'T-1'!M61</f>
        <v>3</v>
      </c>
      <c r="J58" s="280">
        <f>'T-1'!N61</f>
        <v>35429</v>
      </c>
      <c r="K58" s="280">
        <f>+J58-I58</f>
        <v>35426</v>
      </c>
      <c r="L58" s="1609">
        <v>250</v>
      </c>
      <c r="M58" s="1585">
        <v>4.9000000000000004</v>
      </c>
      <c r="N58" s="1585">
        <v>4.45</v>
      </c>
      <c r="O58" s="1585">
        <v>3.9</v>
      </c>
      <c r="P58" s="1609"/>
      <c r="Q58" s="1609"/>
      <c r="R58" s="1609">
        <v>700</v>
      </c>
      <c r="S58" s="3668"/>
      <c r="T58" s="3668">
        <v>0.7</v>
      </c>
      <c r="U58" s="63">
        <f>AA58/E58/10</f>
        <v>5.3123570234394455</v>
      </c>
      <c r="V58" s="1610"/>
      <c r="W58" s="1584">
        <f>(J58*L58*0.8*12)/100000</f>
        <v>850.29600000000005</v>
      </c>
      <c r="X58" s="64">
        <f>((E58-G58-H58)*M58+(G58*N58)+(H58*O58))*10-((E58/4)*0.1)*10</f>
        <v>7199.5496400000011</v>
      </c>
      <c r="Y58" s="1581"/>
      <c r="Z58" s="1584">
        <f>(R58*I58*12)/100000</f>
        <v>0.252</v>
      </c>
      <c r="AA58" s="63">
        <f>SUM(W58:Z58)</f>
        <v>8050.0976400000018</v>
      </c>
      <c r="AB58" s="1584"/>
      <c r="AC58" s="63">
        <f>AF58/E58/10</f>
        <v>5.3123570234394455</v>
      </c>
      <c r="AD58" s="1616"/>
      <c r="AE58" s="1585"/>
      <c r="AF58" s="66">
        <f>AA58-AE58</f>
        <v>8050.0976400000018</v>
      </c>
      <c r="AG58" s="66">
        <f>AC58/$D$73*100</f>
        <v>248.9040597558685</v>
      </c>
      <c r="AH58" s="1611">
        <v>0.08</v>
      </c>
      <c r="AI58" s="1584">
        <f>AH58*X58</f>
        <v>575.96397120000006</v>
      </c>
      <c r="AJ58" s="1584">
        <f>(AF58+AI58)/E58/10</f>
        <v>5.6924426304076112</v>
      </c>
      <c r="AK58" s="1585">
        <f>(AA58+AM58-AL58)*0.01+60</f>
        <v>140.21922298260003</v>
      </c>
      <c r="AL58" s="1614">
        <f>AF58*0.005*0.7</f>
        <v>28.175341740000004</v>
      </c>
      <c r="AM58" s="1585">
        <v>0</v>
      </c>
      <c r="AN58" s="1572">
        <f t="shared" ref="AN58:AN65" si="27">AF58+AM58-AK58-AL58</f>
        <v>7881.7030752774026</v>
      </c>
      <c r="AO58" s="1573"/>
    </row>
    <row r="59" spans="2:43" s="1612" customFormat="1" ht="15.75">
      <c r="B59" s="1607">
        <v>31</v>
      </c>
      <c r="C59" s="1608" t="s">
        <v>1345</v>
      </c>
      <c r="D59" s="1607" t="s">
        <v>2292</v>
      </c>
      <c r="E59" s="413">
        <f>'T-1'!O62</f>
        <v>142.16215609999998</v>
      </c>
      <c r="F59" s="413">
        <f t="shared" si="26"/>
        <v>142.16215609999998</v>
      </c>
      <c r="G59" s="1616">
        <v>0</v>
      </c>
      <c r="H59" s="1616">
        <v>0</v>
      </c>
      <c r="I59" s="280">
        <f>'T-1'!M62</f>
        <v>8</v>
      </c>
      <c r="J59" s="280">
        <f>'T-1'!N62</f>
        <v>68700</v>
      </c>
      <c r="K59" s="280">
        <f>+J59-I59</f>
        <v>68692</v>
      </c>
      <c r="L59" s="1609">
        <v>250</v>
      </c>
      <c r="M59" s="1585">
        <v>4.9000000000000004</v>
      </c>
      <c r="N59" s="1585">
        <v>4.45</v>
      </c>
      <c r="O59" s="1585">
        <v>3.9</v>
      </c>
      <c r="P59" s="1609"/>
      <c r="Q59" s="1609"/>
      <c r="R59" s="1609">
        <v>700</v>
      </c>
      <c r="S59" s="3668"/>
      <c r="T59" s="3668">
        <v>0.4</v>
      </c>
      <c r="U59" s="63">
        <f>AA59/E59/10</f>
        <v>6.0602750304657196</v>
      </c>
      <c r="V59" s="1610"/>
      <c r="W59" s="1584">
        <f>(J59*L59*0.8*12)/100000</f>
        <v>1648.8</v>
      </c>
      <c r="X59" s="2178">
        <f>((E59-G59-H59)*M59+(G59*N59)+(H59*O59))*10</f>
        <v>6965.9456488999986</v>
      </c>
      <c r="Y59" s="1581"/>
      <c r="Z59" s="1584">
        <f>(R59*I59*12)/100000</f>
        <v>0.67200000000000004</v>
      </c>
      <c r="AA59" s="63">
        <f>SUM(W59:Z59)</f>
        <v>8615.4176488999983</v>
      </c>
      <c r="AB59" s="1584"/>
      <c r="AC59" s="63">
        <f>AF59/E59/10</f>
        <v>6.0602750304657196</v>
      </c>
      <c r="AD59" s="1616"/>
      <c r="AE59" s="1585"/>
      <c r="AF59" s="66">
        <f>AA59-AE59</f>
        <v>8615.4176488999983</v>
      </c>
      <c r="AG59" s="66">
        <f>AC59/$D$73*100</f>
        <v>283.94685290624869</v>
      </c>
      <c r="AH59" s="1584">
        <v>0</v>
      </c>
      <c r="AI59" s="1584">
        <f>AH59*E59</f>
        <v>0</v>
      </c>
      <c r="AJ59" s="1584">
        <f>(AF59+AI59)/E59/10</f>
        <v>6.0602750304657196</v>
      </c>
      <c r="AK59" s="1585">
        <f>(AA59+AM59-AL59)*0.01</f>
        <v>85.852636871288482</v>
      </c>
      <c r="AL59" s="1614">
        <f>AF59*0.005*0.7</f>
        <v>30.153961771149991</v>
      </c>
      <c r="AM59" s="1585">
        <v>0</v>
      </c>
      <c r="AN59" s="1572">
        <f t="shared" si="27"/>
        <v>8499.4110502575604</v>
      </c>
      <c r="AO59" s="1573"/>
    </row>
    <row r="60" spans="2:43" s="1612" customFormat="1" ht="15.75">
      <c r="B60" s="1607">
        <v>32</v>
      </c>
      <c r="C60" s="1608" t="s">
        <v>1346</v>
      </c>
      <c r="D60" s="1607" t="s">
        <v>2292</v>
      </c>
      <c r="E60" s="413">
        <f>'T-1'!O63</f>
        <v>0</v>
      </c>
      <c r="F60" s="413">
        <f t="shared" si="26"/>
        <v>0</v>
      </c>
      <c r="G60" s="1411"/>
      <c r="H60" s="1411"/>
      <c r="I60" s="280">
        <f>'T-1'!M63</f>
        <v>0</v>
      </c>
      <c r="J60" s="280">
        <f>'T-1'!N63</f>
        <v>0</v>
      </c>
      <c r="K60" s="280">
        <f>+J60-I60</f>
        <v>0</v>
      </c>
      <c r="L60" s="1609">
        <v>250</v>
      </c>
      <c r="M60" s="1585">
        <v>4.9000000000000004</v>
      </c>
      <c r="N60" s="1585">
        <v>4.45</v>
      </c>
      <c r="O60" s="1585">
        <v>3.9</v>
      </c>
      <c r="P60" s="1609"/>
      <c r="Q60" s="1609"/>
      <c r="R60" s="1609">
        <v>700</v>
      </c>
      <c r="S60" s="3668"/>
      <c r="T60" s="3668">
        <v>0.7</v>
      </c>
      <c r="U60" s="63"/>
      <c r="V60" s="1610"/>
      <c r="W60" s="1584"/>
      <c r="X60" s="64">
        <f t="shared" ref="X60:X65" si="28">((E60-G60-H60)*M60+(G60*N60)+(H60*O60))*10</f>
        <v>0</v>
      </c>
      <c r="Y60" s="1581"/>
      <c r="Z60" s="1581"/>
      <c r="AA60" s="63"/>
      <c r="AB60" s="1584"/>
      <c r="AC60" s="63"/>
      <c r="AD60" s="1616"/>
      <c r="AE60" s="1585"/>
      <c r="AF60" s="66"/>
      <c r="AG60" s="66"/>
      <c r="AH60" s="1584"/>
      <c r="AI60" s="1584"/>
      <c r="AJ60" s="1584"/>
      <c r="AK60" s="1585"/>
      <c r="AL60" s="1614"/>
      <c r="AM60" s="1585"/>
      <c r="AN60" s="1572">
        <f t="shared" si="27"/>
        <v>0</v>
      </c>
      <c r="AO60" s="1573"/>
    </row>
    <row r="61" spans="2:43" s="1612" customFormat="1" ht="15.75">
      <c r="B61" s="1607">
        <v>33</v>
      </c>
      <c r="C61" s="1608" t="s">
        <v>1347</v>
      </c>
      <c r="D61" s="1607" t="s">
        <v>2292</v>
      </c>
      <c r="E61" s="413">
        <f>'T-1'!O64</f>
        <v>122.65944999999999</v>
      </c>
      <c r="F61" s="413">
        <f>E61/0.9/2</f>
        <v>68.144138888888889</v>
      </c>
      <c r="G61" s="413">
        <f>F61/5</f>
        <v>13.628827777777778</v>
      </c>
      <c r="H61" s="413">
        <f>E61-F61-G61</f>
        <v>40.886483333333324</v>
      </c>
      <c r="I61" s="280">
        <f>'T-1'!M64</f>
        <v>1</v>
      </c>
      <c r="J61" s="280">
        <f>'T-1'!N64</f>
        <v>17778</v>
      </c>
      <c r="K61" s="1411"/>
      <c r="L61" s="1609">
        <v>250</v>
      </c>
      <c r="M61" s="1585">
        <v>4.9000000000000004</v>
      </c>
      <c r="N61" s="1585">
        <v>4.45</v>
      </c>
      <c r="O61" s="1585">
        <v>3.9</v>
      </c>
      <c r="P61" s="1609"/>
      <c r="Q61" s="1609"/>
      <c r="R61" s="1609">
        <v>700</v>
      </c>
      <c r="S61" s="3668"/>
      <c r="T61" s="3668">
        <v>0.8</v>
      </c>
      <c r="U61" s="63">
        <f>AA61/E61/10</f>
        <v>4.8395860483368107</v>
      </c>
      <c r="V61" s="1610"/>
      <c r="W61" s="1585">
        <f>(J61*L61*0.8*12)/100000</f>
        <v>426.67200000000003</v>
      </c>
      <c r="X61" s="64">
        <f>((E61-G61-H61)*M61+(G61*N61)+(H61*O61))*10-((E61/4)*0.1)*10</f>
        <v>5509.4536291666673</v>
      </c>
      <c r="Y61" s="1616"/>
      <c r="Z61" s="1585">
        <f>(R61*I61*12)/100000</f>
        <v>8.4000000000000005E-2</v>
      </c>
      <c r="AA61" s="63">
        <f>SUM(W61:Z61)</f>
        <v>5936.2096291666667</v>
      </c>
      <c r="AB61" s="1585"/>
      <c r="AC61" s="63">
        <f>AF61/E61/10</f>
        <v>4.8395860483368107</v>
      </c>
      <c r="AD61" s="1616"/>
      <c r="AE61" s="1585"/>
      <c r="AF61" s="238">
        <f>AA61-AE61</f>
        <v>5936.2096291666667</v>
      </c>
      <c r="AG61" s="66">
        <f>AC61/$D$73*100</f>
        <v>226.75294782597061</v>
      </c>
      <c r="AH61" s="1611">
        <v>0.08</v>
      </c>
      <c r="AI61" s="1584">
        <f>AH61*X61</f>
        <v>440.75629033333337</v>
      </c>
      <c r="AJ61" s="1584">
        <f>(AF61+AI61)/E61/10</f>
        <v>5.1989193816701453</v>
      </c>
      <c r="AK61" s="1585">
        <f>(AA61+AM61-AL61)*0.06</f>
        <v>354.39174006125</v>
      </c>
      <c r="AL61" s="1614">
        <f>(W61+X61)*0.005</f>
        <v>29.680628145833335</v>
      </c>
      <c r="AM61" s="1585">
        <v>0</v>
      </c>
      <c r="AN61" s="1572">
        <f t="shared" si="27"/>
        <v>5552.1372609595837</v>
      </c>
      <c r="AO61" s="1573"/>
    </row>
    <row r="62" spans="2:43" s="1612" customFormat="1" ht="15.75">
      <c r="B62" s="1607">
        <v>34</v>
      </c>
      <c r="C62" s="1608" t="s">
        <v>2016</v>
      </c>
      <c r="D62" s="1607" t="s">
        <v>2292</v>
      </c>
      <c r="E62" s="413">
        <f>'T-1'!O65</f>
        <v>0</v>
      </c>
      <c r="F62" s="413">
        <f t="shared" si="26"/>
        <v>0</v>
      </c>
      <c r="G62" s="1411"/>
      <c r="H62" s="1411"/>
      <c r="I62" s="280">
        <f>'T-1'!M65</f>
        <v>0</v>
      </c>
      <c r="J62" s="280">
        <f>'T-1'!N65</f>
        <v>0</v>
      </c>
      <c r="K62" s="1411"/>
      <c r="L62" s="1609">
        <v>250</v>
      </c>
      <c r="M62" s="1585">
        <v>4.9000000000000004</v>
      </c>
      <c r="N62" s="1585">
        <v>4.45</v>
      </c>
      <c r="O62" s="1585">
        <v>3.9</v>
      </c>
      <c r="P62" s="1609"/>
      <c r="Q62" s="1609"/>
      <c r="R62" s="1609">
        <v>700</v>
      </c>
      <c r="S62" s="3668"/>
      <c r="T62" s="3668">
        <v>0.4</v>
      </c>
      <c r="U62" s="237"/>
      <c r="V62" s="1610"/>
      <c r="W62" s="1585"/>
      <c r="X62" s="2178">
        <f t="shared" si="28"/>
        <v>0</v>
      </c>
      <c r="Y62" s="1616"/>
      <c r="Z62" s="1616"/>
      <c r="AA62" s="63"/>
      <c r="AB62" s="1585"/>
      <c r="AC62" s="63"/>
      <c r="AD62" s="1616"/>
      <c r="AE62" s="1585"/>
      <c r="AF62" s="66"/>
      <c r="AG62" s="66"/>
      <c r="AH62" s="1585"/>
      <c r="AI62" s="1617"/>
      <c r="AJ62" s="1584"/>
      <c r="AK62" s="1585"/>
      <c r="AL62" s="1614"/>
      <c r="AM62" s="1585"/>
      <c r="AN62" s="1572">
        <f t="shared" si="27"/>
        <v>0</v>
      </c>
      <c r="AO62" s="1573"/>
    </row>
    <row r="63" spans="2:43" ht="15.75">
      <c r="B63" s="1607">
        <v>35</v>
      </c>
      <c r="C63" s="1373" t="s">
        <v>2229</v>
      </c>
      <c r="D63" s="1607" t="s">
        <v>2292</v>
      </c>
      <c r="E63" s="413">
        <f>'T-1'!O66</f>
        <v>0</v>
      </c>
      <c r="F63" s="413">
        <f t="shared" si="26"/>
        <v>0</v>
      </c>
      <c r="G63" s="1617"/>
      <c r="H63" s="1617"/>
      <c r="I63" s="280">
        <f>'T-1'!M66</f>
        <v>0</v>
      </c>
      <c r="J63" s="280">
        <f>'T-1'!N66</f>
        <v>0</v>
      </c>
      <c r="K63" s="1617"/>
      <c r="L63" s="1591"/>
      <c r="M63" s="1585">
        <v>6.9</v>
      </c>
      <c r="N63" s="1585"/>
      <c r="O63" s="1585"/>
      <c r="P63" s="1591"/>
      <c r="Q63" s="1591"/>
      <c r="R63" s="1609">
        <v>700</v>
      </c>
      <c r="S63" s="3668"/>
      <c r="T63" s="3668"/>
      <c r="U63" s="239"/>
      <c r="V63" s="1610"/>
      <c r="W63" s="1585"/>
      <c r="X63" s="2178">
        <f t="shared" si="28"/>
        <v>0</v>
      </c>
      <c r="Y63" s="1616"/>
      <c r="Z63" s="1616"/>
      <c r="AA63" s="63"/>
      <c r="AB63" s="1585"/>
      <c r="AC63" s="63"/>
      <c r="AD63" s="1616"/>
      <c r="AE63" s="1585"/>
      <c r="AF63" s="66"/>
      <c r="AG63" s="66"/>
      <c r="AH63" s="1591"/>
      <c r="AI63" s="1617"/>
      <c r="AJ63" s="1584"/>
      <c r="AK63" s="1585"/>
      <c r="AL63" s="1614"/>
      <c r="AM63" s="1585"/>
      <c r="AN63" s="1572">
        <f t="shared" si="27"/>
        <v>0</v>
      </c>
      <c r="AO63" s="1573"/>
    </row>
    <row r="64" spans="2:43" ht="15.75">
      <c r="B64" s="1607">
        <v>36</v>
      </c>
      <c r="C64" s="1608" t="s">
        <v>2017</v>
      </c>
      <c r="D64" s="1607" t="s">
        <v>2292</v>
      </c>
      <c r="E64" s="413">
        <f>'T-1'!O67</f>
        <v>9.6626700000000003</v>
      </c>
      <c r="F64" s="413">
        <f t="shared" si="26"/>
        <v>9.6626700000000003</v>
      </c>
      <c r="G64" s="1591">
        <v>0</v>
      </c>
      <c r="H64" s="1591"/>
      <c r="I64" s="280">
        <f>'T-1'!M67</f>
        <v>0</v>
      </c>
      <c r="J64" s="280">
        <f>'T-1'!N67</f>
        <v>0</v>
      </c>
      <c r="K64" s="1591">
        <v>0</v>
      </c>
      <c r="L64" s="1591">
        <v>0</v>
      </c>
      <c r="M64" s="1585">
        <v>4.4000000000000004</v>
      </c>
      <c r="N64" s="1585"/>
      <c r="O64" s="1585"/>
      <c r="P64" s="1591"/>
      <c r="Q64" s="1591"/>
      <c r="R64" s="1591">
        <v>700</v>
      </c>
      <c r="S64" s="3668"/>
      <c r="T64" s="3668"/>
      <c r="U64" s="237">
        <f>AA64/E64/10</f>
        <v>4.4000000000000004</v>
      </c>
      <c r="V64" s="1610"/>
      <c r="W64" s="1585"/>
      <c r="X64" s="2178">
        <f t="shared" si="28"/>
        <v>425.15748000000002</v>
      </c>
      <c r="Y64" s="1616"/>
      <c r="Z64" s="1585">
        <f>(R64*I64*12)/100000</f>
        <v>0</v>
      </c>
      <c r="AA64" s="63">
        <f>SUM(W64:Z64)</f>
        <v>425.15748000000002</v>
      </c>
      <c r="AB64" s="1585"/>
      <c r="AC64" s="63">
        <f>AF64/E64/10</f>
        <v>4.4000000000000004</v>
      </c>
      <c r="AD64" s="1616"/>
      <c r="AE64" s="1585"/>
      <c r="AF64" s="66">
        <f>AA64-AE64</f>
        <v>425.15748000000002</v>
      </c>
      <c r="AG64" s="66">
        <f>AC64/$D$73*100</f>
        <v>206.15667548201739</v>
      </c>
      <c r="AH64" s="1611">
        <v>0.08</v>
      </c>
      <c r="AI64" s="1584">
        <f>AH64*X64</f>
        <v>34.012598400000002</v>
      </c>
      <c r="AJ64" s="1584">
        <f>(AF64+AI64)/E64/10</f>
        <v>4.7520000000000007</v>
      </c>
      <c r="AK64" s="1585">
        <f>(AA64+AM64-AL64)*0.01</f>
        <v>4.2515748000000002</v>
      </c>
      <c r="AL64" s="1614"/>
      <c r="AM64" s="1585"/>
      <c r="AN64" s="1572">
        <f t="shared" si="27"/>
        <v>420.90590520000001</v>
      </c>
      <c r="AO64" s="1573"/>
    </row>
    <row r="65" spans="2:43" ht="15.75">
      <c r="B65" s="1607">
        <v>37</v>
      </c>
      <c r="C65" s="1608" t="s">
        <v>962</v>
      </c>
      <c r="D65" s="1607" t="s">
        <v>2292</v>
      </c>
      <c r="E65" s="413">
        <f>'T-1'!O68</f>
        <v>0</v>
      </c>
      <c r="F65" s="413">
        <f>E65-G65-H65</f>
        <v>0</v>
      </c>
      <c r="G65" s="1412"/>
      <c r="H65" s="1412"/>
      <c r="I65" s="280">
        <f>'T-1'!M68</f>
        <v>0</v>
      </c>
      <c r="J65" s="280">
        <f>'T-1'!N68</f>
        <v>0</v>
      </c>
      <c r="K65" s="239">
        <f>+J65-I65</f>
        <v>0</v>
      </c>
      <c r="L65" s="1591">
        <v>0</v>
      </c>
      <c r="M65" s="1585">
        <v>0</v>
      </c>
      <c r="N65" s="1585">
        <v>0</v>
      </c>
      <c r="O65" s="1585">
        <v>0</v>
      </c>
      <c r="P65" s="1591"/>
      <c r="Q65" s="1591"/>
      <c r="R65" s="1591"/>
      <c r="S65" s="3668"/>
      <c r="T65" s="3668"/>
      <c r="U65" s="237" t="e">
        <f>AA65/E65/10</f>
        <v>#DIV/0!</v>
      </c>
      <c r="V65" s="1610"/>
      <c r="W65" s="1585">
        <f>(J65*L65*0.8*12)/100000</f>
        <v>0</v>
      </c>
      <c r="X65" s="2178">
        <f t="shared" si="28"/>
        <v>0</v>
      </c>
      <c r="Y65" s="1616"/>
      <c r="Z65" s="1585">
        <f>(R65*I65*12)/100000</f>
        <v>0</v>
      </c>
      <c r="AA65" s="63">
        <f>SUM(W65:Z65)</f>
        <v>0</v>
      </c>
      <c r="AB65" s="1585"/>
      <c r="AC65" s="63"/>
      <c r="AD65" s="1616"/>
      <c r="AE65" s="1585">
        <v>0</v>
      </c>
      <c r="AF65" s="66">
        <f>AA65-AE65</f>
        <v>0</v>
      </c>
      <c r="AG65" s="66"/>
      <c r="AH65" s="1611">
        <v>0.08</v>
      </c>
      <c r="AI65" s="1584">
        <f>AH65*X65</f>
        <v>0</v>
      </c>
      <c r="AJ65" s="1584"/>
      <c r="AK65" s="1585">
        <v>0</v>
      </c>
      <c r="AL65" s="1614"/>
      <c r="AM65" s="1585">
        <v>0</v>
      </c>
      <c r="AN65" s="1572">
        <f t="shared" si="27"/>
        <v>0</v>
      </c>
      <c r="AO65" s="1573"/>
    </row>
    <row r="66" spans="2:43" s="1612" customFormat="1" ht="15.75">
      <c r="B66" s="1381"/>
      <c r="C66" s="1593" t="s">
        <v>1862</v>
      </c>
      <c r="D66" s="1376"/>
      <c r="E66" s="1618">
        <f t="shared" ref="E66:K66" si="29">SUM(E57:E65)</f>
        <v>426.01960409999998</v>
      </c>
      <c r="F66" s="1618">
        <f t="shared" si="29"/>
        <v>344.16829298888888</v>
      </c>
      <c r="G66" s="1618">
        <f t="shared" si="29"/>
        <v>29.185627777777775</v>
      </c>
      <c r="H66" s="1618">
        <f t="shared" si="29"/>
        <v>52.665683333333327</v>
      </c>
      <c r="I66" s="1619">
        <f t="shared" si="29"/>
        <v>12</v>
      </c>
      <c r="J66" s="1619">
        <f t="shared" si="29"/>
        <v>121907</v>
      </c>
      <c r="K66" s="1619">
        <f t="shared" si="29"/>
        <v>104118</v>
      </c>
      <c r="L66" s="1620"/>
      <c r="M66" s="1597"/>
      <c r="N66" s="1597"/>
      <c r="O66" s="1597"/>
      <c r="P66" s="1620"/>
      <c r="Q66" s="1620"/>
      <c r="R66" s="1591">
        <v>700</v>
      </c>
      <c r="S66" s="3669"/>
      <c r="T66" s="3669"/>
      <c r="U66" s="238">
        <f>AA66/E66/10</f>
        <v>5.4051227165268081</v>
      </c>
      <c r="V66" s="1598"/>
      <c r="W66" s="1597">
        <f>SUM(W57:W65)</f>
        <v>2925.768</v>
      </c>
      <c r="X66" s="1597">
        <f>SUM(X57:X65)</f>
        <v>20100.106398066669</v>
      </c>
      <c r="Y66" s="1597">
        <f>SUM(Y57:Y65)</f>
        <v>0</v>
      </c>
      <c r="Z66" s="1597">
        <f>SUM(Z57:Z65)</f>
        <v>1.008</v>
      </c>
      <c r="AA66" s="1597">
        <f>SUM(AA57:AA65)</f>
        <v>23026.882398066671</v>
      </c>
      <c r="AB66" s="1621"/>
      <c r="AC66" s="241">
        <f>AF66/E66/10</f>
        <v>5.4051227165268081</v>
      </c>
      <c r="AD66" s="1621">
        <f>SUM(AD57:AD65)</f>
        <v>0</v>
      </c>
      <c r="AE66" s="1621">
        <f>SUM(AE57:AE65)</f>
        <v>0</v>
      </c>
      <c r="AF66" s="1621">
        <f>SUM(AF57:AF65)</f>
        <v>23026.882398066671</v>
      </c>
      <c r="AG66" s="66">
        <f>AC66/$D$73*100</f>
        <v>253.25048404806756</v>
      </c>
      <c r="AH66" s="1623"/>
      <c r="AI66" s="1622">
        <f>SUM(AI57:AI65)</f>
        <v>1050.7328599333334</v>
      </c>
      <c r="AJ66" s="1571">
        <f>(AF66+AI66)/E66/10</f>
        <v>5.6517622725052448</v>
      </c>
      <c r="AK66" s="1597">
        <f>SUM(AK57:AK65)</f>
        <v>584.71517471513846</v>
      </c>
      <c r="AL66" s="1597">
        <f>SUM(AL57:AL65)</f>
        <v>88.009931656983326</v>
      </c>
      <c r="AM66" s="1597">
        <f>SUM(AM57:AM65)</f>
        <v>0</v>
      </c>
      <c r="AN66" s="1622">
        <f>SUM(AN57:AN65)</f>
        <v>22354.157291694548</v>
      </c>
      <c r="AO66" s="1624"/>
      <c r="AP66" s="1567">
        <f>AN66/E66/10</f>
        <v>5.2472132917262027</v>
      </c>
      <c r="AQ66" s="2737">
        <f>AN66</f>
        <v>22354.157291694548</v>
      </c>
    </row>
    <row r="67" spans="2:43" s="1612" customFormat="1" ht="15.75">
      <c r="B67" s="1382"/>
      <c r="C67" s="1382" t="s">
        <v>2430</v>
      </c>
      <c r="D67" s="1376"/>
      <c r="E67" s="1594">
        <f t="shared" ref="E67:K67" si="30">E66+E55+E37</f>
        <v>2159.066079781298</v>
      </c>
      <c r="F67" s="1594">
        <f t="shared" si="30"/>
        <v>475.14619658888887</v>
      </c>
      <c r="G67" s="1594">
        <f t="shared" si="30"/>
        <v>76.439787777777781</v>
      </c>
      <c r="H67" s="1594">
        <f t="shared" si="30"/>
        <v>74.172023333333328</v>
      </c>
      <c r="I67" s="1582">
        <f t="shared" si="30"/>
        <v>1298903</v>
      </c>
      <c r="J67" s="1582">
        <f t="shared" si="30"/>
        <v>1445276</v>
      </c>
      <c r="K67" s="1582">
        <f t="shared" si="30"/>
        <v>410321</v>
      </c>
      <c r="L67" s="1609"/>
      <c r="M67" s="1585"/>
      <c r="N67" s="1585"/>
      <c r="O67" s="1585"/>
      <c r="P67" s="1609"/>
      <c r="Q67" s="1609"/>
      <c r="R67" s="1620"/>
      <c r="S67" s="3669"/>
      <c r="T67" s="3669"/>
      <c r="U67" s="66">
        <f>AA67/E67/10</f>
        <v>3.8996462330594994</v>
      </c>
      <c r="V67" s="1598"/>
      <c r="W67" s="1571">
        <f>W66+W55+W37</f>
        <v>5260.5083999999997</v>
      </c>
      <c r="X67" s="1597">
        <f>X66+X55+X37</f>
        <v>72570.964849456781</v>
      </c>
      <c r="Y67" s="1571">
        <f>Y66+Y55+Y37</f>
        <v>6339.0234</v>
      </c>
      <c r="Z67" s="1571">
        <f>Z66+Z55+Z37</f>
        <v>25.442399999999992</v>
      </c>
      <c r="AA67" s="1597">
        <f>AA66+AA55+AA37</f>
        <v>84195.939049456792</v>
      </c>
      <c r="AB67" s="1571"/>
      <c r="AC67" s="66">
        <f>AF67/E67/10</f>
        <v>3.8612760240457709</v>
      </c>
      <c r="AD67" s="1597">
        <f>AD66+AD55+AD37</f>
        <v>828.43816755658383</v>
      </c>
      <c r="AE67" s="1597">
        <f>AE66+AE55+AE37</f>
        <v>828.43816755658395</v>
      </c>
      <c r="AF67" s="1571">
        <f>AF66+AF55+AF37</f>
        <v>83367.500881900196</v>
      </c>
      <c r="AG67" s="66">
        <f>AC67/$D$74*100</f>
        <v>66.927410554729846</v>
      </c>
      <c r="AH67" s="1613"/>
      <c r="AI67" s="1571">
        <f>AI66+AI55+AI37</f>
        <v>3288.9252734165675</v>
      </c>
      <c r="AJ67" s="1571">
        <f>(AF67+AI67)/E67/10</f>
        <v>4.0136069463929793</v>
      </c>
      <c r="AK67" s="1597">
        <f>AK66+AK55+AK37</f>
        <v>694.71809913325103</v>
      </c>
      <c r="AL67" s="1625">
        <f>AL66+AL55+AL37</f>
        <v>150.20993165698331</v>
      </c>
      <c r="AM67" s="1597">
        <f>AM66+AM55+AM37</f>
        <v>26.939999999999998</v>
      </c>
      <c r="AN67" s="1571">
        <f>AN66+AN55+AN37</f>
        <v>82549.512851109961</v>
      </c>
      <c r="AO67" s="1624"/>
      <c r="AP67" s="1567">
        <f>AN67/E67/10</f>
        <v>3.8233898269325683</v>
      </c>
      <c r="AQ67" s="1612">
        <f>AN67*0.98</f>
        <v>80898.522594087757</v>
      </c>
    </row>
    <row r="68" spans="2:43" ht="9" customHeight="1">
      <c r="M68" s="1585"/>
      <c r="N68" s="1585"/>
      <c r="O68" s="1585"/>
      <c r="P68" s="1609"/>
      <c r="Q68" s="1609"/>
      <c r="R68" s="1609"/>
      <c r="X68" s="2487"/>
    </row>
    <row r="69" spans="2:43" ht="7.5" customHeight="1">
      <c r="X69" s="2487"/>
      <c r="Y69" s="1628"/>
      <c r="AA69" s="1627"/>
      <c r="AF69" s="1629"/>
    </row>
    <row r="70" spans="2:43" ht="13.5" customHeight="1">
      <c r="C70" s="1691" t="s">
        <v>1275</v>
      </c>
      <c r="D70" s="1691" t="s">
        <v>1044</v>
      </c>
      <c r="E70" s="1630"/>
      <c r="X70" s="2488"/>
      <c r="AE70" s="1627"/>
      <c r="AO70" s="1628"/>
    </row>
    <row r="71" spans="2:43" ht="51">
      <c r="C71" s="1691" t="s">
        <v>2294</v>
      </c>
      <c r="D71" s="132">
        <f>J72</f>
        <v>7.1254724922537331</v>
      </c>
      <c r="E71" s="3038"/>
      <c r="G71" s="1723"/>
      <c r="H71" s="1724" t="s">
        <v>1234</v>
      </c>
      <c r="I71" s="1725" t="s">
        <v>1235</v>
      </c>
      <c r="J71" s="1375" t="s">
        <v>1236</v>
      </c>
      <c r="X71" s="2488"/>
      <c r="AO71" s="1628"/>
    </row>
    <row r="72" spans="2:43" ht="26.25">
      <c r="C72" s="1691" t="s">
        <v>267</v>
      </c>
      <c r="D72" s="132">
        <f>J73</f>
        <v>3.1121127007101181</v>
      </c>
      <c r="E72" s="1630"/>
      <c r="G72" s="1733" t="s">
        <v>2318</v>
      </c>
      <c r="H72" s="3039">
        <f>+E37</f>
        <v>1533.3080720812977</v>
      </c>
      <c r="I72" s="3039">
        <f>'F-9'!F35</f>
        <v>109255.44489765892</v>
      </c>
      <c r="J72" s="3040">
        <f>I72/H72/10</f>
        <v>7.1254724922537331</v>
      </c>
      <c r="X72" s="2488"/>
    </row>
    <row r="73" spans="2:43" ht="26.25">
      <c r="C73" s="1691" t="s">
        <v>2292</v>
      </c>
      <c r="D73" s="132">
        <f>J74</f>
        <v>2.1342990663350134</v>
      </c>
      <c r="E73" s="1630"/>
      <c r="G73" s="1733" t="s">
        <v>2321</v>
      </c>
      <c r="H73" s="3039">
        <f>+E55</f>
        <v>199.73840360000003</v>
      </c>
      <c r="I73" s="3039">
        <f>'F-9'!E35</f>
        <v>6216.0842266312366</v>
      </c>
      <c r="J73" s="3040">
        <f>I73/H73/10</f>
        <v>3.1121127007101181</v>
      </c>
      <c r="X73" s="2488"/>
    </row>
    <row r="74" spans="2:43" ht="26.25">
      <c r="C74" s="1691" t="s">
        <v>1745</v>
      </c>
      <c r="D74" s="132">
        <f>J75</f>
        <v>5.7693491979466538</v>
      </c>
      <c r="E74" s="1630"/>
      <c r="G74" s="1733" t="s">
        <v>2322</v>
      </c>
      <c r="H74" s="3039">
        <f>+E66</f>
        <v>426.01960409999998</v>
      </c>
      <c r="I74" s="3039">
        <f>'F-9'!D35</f>
        <v>9092.5324327104208</v>
      </c>
      <c r="J74" s="3040">
        <f>I74/H74/10</f>
        <v>2.1342990663350134</v>
      </c>
      <c r="X74" s="2488"/>
    </row>
    <row r="75" spans="2:43" ht="15.75">
      <c r="G75" s="1736" t="s">
        <v>1652</v>
      </c>
      <c r="H75" s="3041">
        <f>SUM(H72:H74)</f>
        <v>2159.066079781298</v>
      </c>
      <c r="I75" s="3041">
        <f>SUM(I72:I74)</f>
        <v>124564.06155700058</v>
      </c>
      <c r="J75" s="3040">
        <f>I75/H75/10</f>
        <v>5.7693491979466538</v>
      </c>
      <c r="X75" s="2488"/>
    </row>
    <row r="76" spans="2:43" ht="1.5" customHeight="1">
      <c r="G76" s="1374" t="s">
        <v>1237</v>
      </c>
      <c r="H76" s="1738">
        <f>AF67/I75</f>
        <v>0.66927410554729849</v>
      </c>
      <c r="I76" s="1739"/>
      <c r="J76" s="1740"/>
      <c r="X76" s="2488"/>
    </row>
    <row r="77" spans="2:43">
      <c r="K77" s="1805">
        <f>+'[13]F-9'!F32</f>
        <v>6.093470620347702</v>
      </c>
      <c r="L77" s="1627">
        <f>+K77-J72</f>
        <v>-1.0320018719060311</v>
      </c>
      <c r="X77" s="2488"/>
    </row>
    <row r="78" spans="2:43">
      <c r="K78" s="1805">
        <f>+'[13]F-9'!E32</f>
        <v>1.9835709496786245</v>
      </c>
      <c r="L78" s="1627">
        <f>+K78-J73</f>
        <v>-1.1285417510314937</v>
      </c>
      <c r="X78" s="2488"/>
    </row>
    <row r="79" spans="2:43">
      <c r="K79" s="1805">
        <f>+'[13]F-9'!D32</f>
        <v>0.99430069875268956</v>
      </c>
      <c r="L79" s="1627">
        <f>+K79-J74</f>
        <v>-1.139998367582324</v>
      </c>
      <c r="X79" s="2488"/>
    </row>
    <row r="80" spans="2:43">
      <c r="K80" s="1805">
        <f>+'[13]F-9'!G32</f>
        <v>4.4074441092612702</v>
      </c>
      <c r="L80" s="1627">
        <f>+K80-J75</f>
        <v>-1.3619050886853836</v>
      </c>
      <c r="X80" s="2488"/>
    </row>
    <row r="81" spans="1:42">
      <c r="X81" s="2488"/>
    </row>
    <row r="82" spans="1:42">
      <c r="X82" s="2488"/>
    </row>
    <row r="83" spans="1:42" ht="16.5" customHeight="1">
      <c r="X83" s="2488"/>
    </row>
    <row r="84" spans="1:42">
      <c r="X84" s="2488"/>
    </row>
    <row r="85" spans="1:42" ht="16.5" customHeight="1">
      <c r="X85" s="2488"/>
    </row>
    <row r="86" spans="1:42">
      <c r="X86" s="2488"/>
    </row>
    <row r="87" spans="1:42">
      <c r="X87" s="2488"/>
    </row>
    <row r="88" spans="1:42">
      <c r="X88" s="2488"/>
    </row>
    <row r="89" spans="1:42">
      <c r="X89" s="2488"/>
    </row>
    <row r="90" spans="1:42">
      <c r="X90" s="2488"/>
    </row>
    <row r="91" spans="1:42">
      <c r="X91" s="2488"/>
    </row>
    <row r="92" spans="1:42">
      <c r="X92" s="2488"/>
    </row>
    <row r="93" spans="1:42">
      <c r="X93" s="2488"/>
    </row>
    <row r="94" spans="1:42">
      <c r="X94" s="2488"/>
    </row>
    <row r="95" spans="1:42">
      <c r="A95" s="988"/>
      <c r="B95" s="988"/>
      <c r="C95" s="988"/>
      <c r="D95" s="988"/>
      <c r="E95" s="1630"/>
      <c r="F95" s="1630"/>
      <c r="G95" s="1630"/>
      <c r="H95" s="1630"/>
      <c r="I95" s="1631"/>
      <c r="J95" s="1632"/>
      <c r="K95" s="1632"/>
      <c r="L95" s="1630"/>
      <c r="M95" s="1630"/>
      <c r="N95" s="1630"/>
      <c r="O95" s="1630"/>
      <c r="P95" s="1630"/>
      <c r="Q95" s="1630"/>
      <c r="R95" s="1630"/>
      <c r="S95" s="1630"/>
      <c r="T95" s="1630"/>
      <c r="U95" s="1632"/>
      <c r="V95" s="1632"/>
      <c r="W95" s="1807"/>
      <c r="X95" s="1807"/>
      <c r="Y95" s="1632"/>
      <c r="Z95" s="1632"/>
      <c r="AA95" s="1632"/>
      <c r="AB95" s="1630"/>
      <c r="AC95" s="1632"/>
      <c r="AD95" s="1632"/>
      <c r="AE95" s="1632"/>
      <c r="AF95" s="1632"/>
      <c r="AG95" s="1633"/>
      <c r="AH95" s="1633"/>
      <c r="AI95" s="1633"/>
      <c r="AJ95" s="1633"/>
      <c r="AK95" s="1825"/>
      <c r="AL95" s="1825"/>
      <c r="AM95" s="1825"/>
      <c r="AN95" s="1634"/>
      <c r="AO95" s="1635"/>
      <c r="AP95" s="1635"/>
    </row>
    <row r="96" spans="1:42">
      <c r="A96" s="988"/>
      <c r="B96" s="988"/>
      <c r="C96" s="988"/>
      <c r="D96" s="988"/>
      <c r="E96" s="1630"/>
      <c r="F96" s="1630"/>
      <c r="G96" s="1630"/>
      <c r="H96" s="1630"/>
      <c r="I96" s="1631"/>
      <c r="J96" s="1632"/>
      <c r="K96" s="1632"/>
      <c r="L96" s="1630"/>
      <c r="M96" s="1630"/>
      <c r="N96" s="1630"/>
      <c r="O96" s="1630"/>
      <c r="P96" s="1630"/>
      <c r="Q96" s="1630"/>
      <c r="R96" s="1630"/>
      <c r="S96" s="1630"/>
      <c r="T96" s="1630"/>
      <c r="U96" s="1632"/>
      <c r="V96" s="1632"/>
      <c r="W96" s="1807"/>
      <c r="X96" s="1807"/>
      <c r="Y96" s="1632"/>
      <c r="Z96" s="1632"/>
      <c r="AA96" s="1632"/>
      <c r="AB96" s="1630"/>
      <c r="AC96" s="1632"/>
      <c r="AD96" s="1632"/>
      <c r="AE96" s="1632"/>
      <c r="AF96" s="1632"/>
      <c r="AG96" s="1633"/>
      <c r="AH96" s="1633"/>
      <c r="AI96" s="1633"/>
      <c r="AJ96" s="1633"/>
      <c r="AK96" s="1825"/>
      <c r="AL96" s="1825"/>
      <c r="AM96" s="1825"/>
      <c r="AN96" s="1634"/>
      <c r="AO96" s="1635"/>
      <c r="AP96" s="1635"/>
    </row>
    <row r="97" spans="1:42">
      <c r="A97" s="988"/>
      <c r="B97" s="988"/>
      <c r="C97" s="988"/>
      <c r="D97" s="988"/>
      <c r="E97" s="1630"/>
      <c r="F97" s="1630"/>
      <c r="G97" s="1630"/>
      <c r="H97" s="1630"/>
      <c r="I97" s="1631"/>
      <c r="J97" s="1632"/>
      <c r="K97" s="1632"/>
      <c r="L97" s="1630"/>
      <c r="M97" s="1630"/>
      <c r="N97" s="1630"/>
      <c r="O97" s="1630"/>
      <c r="P97" s="1630"/>
      <c r="Q97" s="1630"/>
      <c r="R97" s="1630"/>
      <c r="S97" s="1630"/>
      <c r="T97" s="1630"/>
      <c r="U97" s="1632"/>
      <c r="V97" s="1632"/>
      <c r="W97" s="1807"/>
      <c r="X97" s="1807"/>
      <c r="Y97" s="1632"/>
      <c r="Z97" s="1632"/>
      <c r="AA97" s="1632"/>
      <c r="AB97" s="1630"/>
      <c r="AC97" s="1632"/>
      <c r="AD97" s="1632"/>
      <c r="AE97" s="1632"/>
      <c r="AF97" s="1632"/>
      <c r="AG97" s="1633"/>
      <c r="AH97" s="1633"/>
      <c r="AI97" s="1633"/>
      <c r="AJ97" s="1633"/>
      <c r="AK97" s="1825"/>
      <c r="AL97" s="1825"/>
      <c r="AM97" s="1825"/>
      <c r="AN97" s="1634"/>
      <c r="AO97" s="1635"/>
      <c r="AP97" s="1635"/>
    </row>
    <row r="98" spans="1:42">
      <c r="A98" s="988"/>
      <c r="B98" s="988"/>
      <c r="C98" s="988"/>
      <c r="D98" s="988"/>
      <c r="E98" s="1630"/>
      <c r="F98" s="1630"/>
      <c r="G98" s="1630"/>
      <c r="H98" s="1630"/>
      <c r="I98" s="1631"/>
      <c r="J98" s="1632"/>
      <c r="K98" s="1632"/>
      <c r="L98" s="1630"/>
      <c r="M98" s="1630"/>
      <c r="N98" s="1630"/>
      <c r="O98" s="1630"/>
      <c r="P98" s="1630"/>
      <c r="Q98" s="1630"/>
      <c r="R98" s="1630"/>
      <c r="S98" s="1630"/>
      <c r="T98" s="1630"/>
      <c r="U98" s="1632"/>
      <c r="V98" s="1632"/>
      <c r="W98" s="1807"/>
      <c r="X98" s="1807"/>
      <c r="Y98" s="1632"/>
      <c r="Z98" s="1632"/>
      <c r="AA98" s="1632"/>
      <c r="AB98" s="1630"/>
      <c r="AC98" s="1632"/>
      <c r="AD98" s="1632"/>
      <c r="AE98" s="1632"/>
      <c r="AF98" s="1632"/>
      <c r="AG98" s="1633"/>
      <c r="AH98" s="1633"/>
      <c r="AI98" s="1633"/>
      <c r="AJ98" s="1633"/>
      <c r="AK98" s="1825"/>
      <c r="AL98" s="1825"/>
      <c r="AM98" s="1825"/>
      <c r="AN98" s="1634"/>
      <c r="AO98" s="1635"/>
      <c r="AP98" s="1635"/>
    </row>
    <row r="99" spans="1:42">
      <c r="A99" s="988"/>
      <c r="B99" s="988"/>
      <c r="C99" s="988"/>
      <c r="D99" s="988"/>
      <c r="E99" s="1630"/>
      <c r="F99" s="1630"/>
      <c r="G99" s="1630"/>
      <c r="H99" s="1630"/>
      <c r="I99" s="1631"/>
      <c r="J99" s="1632"/>
      <c r="K99" s="1632"/>
      <c r="L99" s="1630"/>
      <c r="M99" s="1630"/>
      <c r="N99" s="1630"/>
      <c r="O99" s="1630"/>
      <c r="P99" s="1630"/>
      <c r="Q99" s="1630"/>
      <c r="R99" s="1630"/>
      <c r="S99" s="1630"/>
      <c r="T99" s="1630"/>
      <c r="U99" s="1632"/>
      <c r="V99" s="1632"/>
      <c r="W99" s="1807"/>
      <c r="X99" s="1807"/>
      <c r="Y99" s="1632"/>
      <c r="Z99" s="1632"/>
      <c r="AA99" s="1632"/>
      <c r="AB99" s="1630"/>
      <c r="AC99" s="1632"/>
      <c r="AD99" s="1632"/>
      <c r="AE99" s="1632"/>
      <c r="AF99" s="1632"/>
      <c r="AG99" s="1633"/>
      <c r="AH99" s="1633"/>
      <c r="AI99" s="1633"/>
      <c r="AJ99" s="1633"/>
      <c r="AK99" s="1825"/>
      <c r="AL99" s="1825"/>
      <c r="AM99" s="1825"/>
      <c r="AN99" s="1634"/>
      <c r="AO99" s="1635"/>
      <c r="AP99" s="1635"/>
    </row>
    <row r="100" spans="1:42">
      <c r="A100" s="988"/>
      <c r="B100" s="988"/>
      <c r="C100" s="988"/>
      <c r="D100" s="988"/>
      <c r="E100" s="1630"/>
      <c r="F100" s="1630"/>
      <c r="G100" s="1630"/>
      <c r="H100" s="1630"/>
      <c r="I100" s="1631"/>
      <c r="J100" s="1632"/>
      <c r="K100" s="1632"/>
      <c r="L100" s="1630"/>
      <c r="M100" s="1630"/>
      <c r="N100" s="1630"/>
      <c r="O100" s="1630"/>
      <c r="P100" s="1630"/>
      <c r="Q100" s="1630"/>
      <c r="R100" s="1630"/>
      <c r="S100" s="1630"/>
      <c r="T100" s="1630"/>
      <c r="U100" s="1632"/>
      <c r="V100" s="1632"/>
      <c r="W100" s="1807"/>
      <c r="X100" s="1807"/>
      <c r="Y100" s="1632"/>
      <c r="Z100" s="1632"/>
      <c r="AA100" s="1632"/>
      <c r="AB100" s="1630"/>
      <c r="AC100" s="1632"/>
      <c r="AD100" s="1632"/>
      <c r="AE100" s="1632"/>
      <c r="AF100" s="1632"/>
      <c r="AG100" s="1633"/>
      <c r="AH100" s="1633"/>
      <c r="AI100" s="1633"/>
      <c r="AJ100" s="1633"/>
      <c r="AK100" s="1825"/>
      <c r="AL100" s="1825"/>
      <c r="AM100" s="1825"/>
      <c r="AN100" s="1634"/>
      <c r="AO100" s="1635"/>
      <c r="AP100" s="1635"/>
    </row>
    <row r="101" spans="1:42">
      <c r="A101" s="988"/>
      <c r="B101" s="988"/>
      <c r="C101" s="988"/>
      <c r="D101" s="988"/>
      <c r="E101" s="1630"/>
      <c r="F101" s="1630"/>
      <c r="G101" s="1630"/>
      <c r="H101" s="1630"/>
      <c r="I101" s="1631"/>
      <c r="J101" s="1632"/>
      <c r="K101" s="1632"/>
      <c r="L101" s="1630"/>
      <c r="M101" s="1630"/>
      <c r="N101" s="1630"/>
      <c r="O101" s="1630"/>
      <c r="P101" s="1630"/>
      <c r="Q101" s="1630"/>
      <c r="R101" s="1630"/>
      <c r="S101" s="1630"/>
      <c r="T101" s="1630"/>
      <c r="U101" s="1632"/>
      <c r="V101" s="1632"/>
      <c r="W101" s="1807"/>
      <c r="X101" s="1807"/>
      <c r="Y101" s="1632"/>
      <c r="Z101" s="1632"/>
      <c r="AA101" s="1632"/>
      <c r="AB101" s="1630"/>
      <c r="AC101" s="1632"/>
      <c r="AD101" s="1632"/>
      <c r="AE101" s="1632"/>
      <c r="AF101" s="1632"/>
      <c r="AG101" s="1633"/>
      <c r="AH101" s="1633"/>
      <c r="AI101" s="1633"/>
      <c r="AJ101" s="1633"/>
      <c r="AK101" s="1825"/>
      <c r="AL101" s="1825"/>
      <c r="AM101" s="1825"/>
      <c r="AN101" s="1634"/>
      <c r="AO101" s="1635"/>
      <c r="AP101" s="1635"/>
    </row>
    <row r="102" spans="1:42">
      <c r="A102" s="988"/>
      <c r="B102" s="988"/>
      <c r="C102" s="988"/>
      <c r="D102" s="988"/>
      <c r="E102" s="1630"/>
      <c r="F102" s="1630"/>
      <c r="G102" s="1630"/>
      <c r="H102" s="1630"/>
      <c r="I102" s="1631"/>
      <c r="J102" s="1632"/>
      <c r="K102" s="1632"/>
      <c r="L102" s="1630"/>
      <c r="M102" s="1630"/>
      <c r="N102" s="1630"/>
      <c r="O102" s="1630"/>
      <c r="P102" s="1630"/>
      <c r="Q102" s="1630"/>
      <c r="R102" s="1630"/>
      <c r="S102" s="1630"/>
      <c r="T102" s="1630"/>
      <c r="U102" s="1632"/>
      <c r="V102" s="1632"/>
      <c r="W102" s="1807"/>
      <c r="X102" s="1807"/>
      <c r="Y102" s="1632"/>
      <c r="Z102" s="1632"/>
      <c r="AA102" s="1632"/>
      <c r="AB102" s="1630"/>
      <c r="AC102" s="1632"/>
      <c r="AD102" s="1632"/>
      <c r="AE102" s="1632"/>
      <c r="AF102" s="1632"/>
      <c r="AG102" s="1633"/>
      <c r="AH102" s="1633"/>
      <c r="AI102" s="1633"/>
      <c r="AJ102" s="1633"/>
      <c r="AK102" s="1825"/>
      <c r="AL102" s="1825"/>
      <c r="AM102" s="1825"/>
      <c r="AN102" s="1634"/>
      <c r="AO102" s="1635"/>
      <c r="AP102" s="1635"/>
    </row>
    <row r="103" spans="1:42">
      <c r="A103" s="988"/>
      <c r="B103" s="988"/>
      <c r="C103" s="988"/>
      <c r="D103" s="988"/>
      <c r="E103" s="1630"/>
      <c r="F103" s="1630"/>
      <c r="G103" s="1630"/>
      <c r="H103" s="1630"/>
      <c r="I103" s="1631"/>
      <c r="J103" s="1632"/>
      <c r="K103" s="1632"/>
      <c r="L103" s="1630"/>
      <c r="M103" s="1630"/>
      <c r="N103" s="1630"/>
      <c r="O103" s="1630"/>
      <c r="P103" s="1630"/>
      <c r="Q103" s="1630"/>
      <c r="R103" s="1630"/>
      <c r="S103" s="1630"/>
      <c r="T103" s="1630"/>
      <c r="U103" s="1632"/>
      <c r="V103" s="1632"/>
      <c r="W103" s="1807"/>
      <c r="X103" s="1807"/>
      <c r="Y103" s="1632"/>
      <c r="Z103" s="1632"/>
      <c r="AA103" s="1632"/>
      <c r="AB103" s="1630"/>
      <c r="AC103" s="1632"/>
      <c r="AD103" s="1632"/>
      <c r="AE103" s="1632"/>
      <c r="AF103" s="1632"/>
      <c r="AG103" s="1633"/>
      <c r="AH103" s="1633"/>
      <c r="AI103" s="1633"/>
      <c r="AJ103" s="1633"/>
      <c r="AK103" s="1825"/>
      <c r="AL103" s="1825"/>
      <c r="AM103" s="1825"/>
      <c r="AN103" s="1634"/>
      <c r="AO103" s="1635"/>
      <c r="AP103" s="1635"/>
    </row>
    <row r="104" spans="1:42">
      <c r="A104" s="988"/>
      <c r="B104" s="988"/>
      <c r="C104" s="988"/>
      <c r="D104" s="988"/>
      <c r="E104" s="1630"/>
      <c r="F104" s="1630"/>
      <c r="G104" s="1630"/>
      <c r="H104" s="1630"/>
      <c r="I104" s="1631"/>
      <c r="J104" s="1632"/>
      <c r="K104" s="1632"/>
      <c r="L104" s="1630"/>
      <c r="M104" s="1630"/>
      <c r="N104" s="1630"/>
      <c r="O104" s="1630"/>
      <c r="P104" s="1630"/>
      <c r="Q104" s="1630"/>
      <c r="R104" s="1630"/>
      <c r="S104" s="1630"/>
      <c r="T104" s="1630"/>
      <c r="U104" s="1632"/>
      <c r="V104" s="1632"/>
      <c r="W104" s="1807"/>
      <c r="X104" s="1807"/>
      <c r="Y104" s="1632"/>
      <c r="Z104" s="1632"/>
      <c r="AA104" s="1632"/>
      <c r="AB104" s="1630"/>
      <c r="AC104" s="1632"/>
      <c r="AD104" s="1632"/>
      <c r="AE104" s="1632"/>
      <c r="AF104" s="1632"/>
      <c r="AG104" s="1633"/>
      <c r="AH104" s="1633"/>
      <c r="AI104" s="1633"/>
      <c r="AJ104" s="1633"/>
      <c r="AK104" s="1825"/>
      <c r="AL104" s="1825"/>
      <c r="AM104" s="1825"/>
      <c r="AN104" s="1634"/>
      <c r="AO104" s="1635"/>
      <c r="AP104" s="1635"/>
    </row>
    <row r="105" spans="1:42">
      <c r="A105" s="988"/>
      <c r="B105" s="988"/>
      <c r="C105" s="988"/>
      <c r="D105" s="988"/>
      <c r="E105" s="1630"/>
      <c r="F105" s="1630"/>
      <c r="G105" s="1630"/>
      <c r="H105" s="1630"/>
      <c r="I105" s="1631"/>
      <c r="J105" s="1632"/>
      <c r="K105" s="1632"/>
      <c r="L105" s="1630"/>
      <c r="M105" s="1630"/>
      <c r="N105" s="1630"/>
      <c r="O105" s="1630"/>
      <c r="P105" s="1630"/>
      <c r="Q105" s="1630"/>
      <c r="R105" s="1630"/>
      <c r="S105" s="1630"/>
      <c r="T105" s="1630"/>
      <c r="U105" s="1632"/>
      <c r="V105" s="1632"/>
      <c r="W105" s="1807"/>
      <c r="X105" s="1807"/>
      <c r="Y105" s="1632"/>
      <c r="Z105" s="1632"/>
      <c r="AA105" s="1632"/>
      <c r="AB105" s="1630"/>
      <c r="AC105" s="1632"/>
      <c r="AD105" s="1632"/>
      <c r="AE105" s="1632"/>
      <c r="AF105" s="1632"/>
      <c r="AG105" s="1633"/>
      <c r="AH105" s="1633"/>
      <c r="AI105" s="1633"/>
      <c r="AJ105" s="1633"/>
      <c r="AK105" s="1825"/>
      <c r="AL105" s="1825"/>
      <c r="AM105" s="1825"/>
      <c r="AN105" s="1634"/>
      <c r="AO105" s="1635"/>
      <c r="AP105" s="1635"/>
    </row>
    <row r="106" spans="1:42">
      <c r="A106" s="988"/>
      <c r="B106" s="988"/>
      <c r="C106" s="988"/>
      <c r="D106" s="988"/>
      <c r="E106" s="1630"/>
      <c r="F106" s="1630"/>
      <c r="G106" s="1630"/>
      <c r="H106" s="1630"/>
      <c r="I106" s="1631"/>
      <c r="J106" s="1632"/>
      <c r="K106" s="1632"/>
      <c r="L106" s="1630"/>
      <c r="M106" s="1630"/>
      <c r="N106" s="1630"/>
      <c r="O106" s="1630"/>
      <c r="P106" s="1630"/>
      <c r="Q106" s="1630"/>
      <c r="R106" s="1630"/>
      <c r="S106" s="1630"/>
      <c r="T106" s="1630"/>
      <c r="U106" s="1632"/>
      <c r="V106" s="1632"/>
      <c r="W106" s="1807"/>
      <c r="X106" s="1807"/>
      <c r="Y106" s="1632"/>
      <c r="Z106" s="1632"/>
      <c r="AA106" s="1632"/>
      <c r="AB106" s="1630"/>
      <c r="AC106" s="1632"/>
      <c r="AD106" s="1632"/>
      <c r="AE106" s="1632"/>
      <c r="AF106" s="1632"/>
      <c r="AG106" s="1633"/>
      <c r="AH106" s="1633"/>
      <c r="AI106" s="1633"/>
      <c r="AJ106" s="1633"/>
      <c r="AK106" s="1825"/>
      <c r="AL106" s="1825"/>
      <c r="AM106" s="1825"/>
      <c r="AN106" s="1634"/>
      <c r="AO106" s="1635"/>
      <c r="AP106" s="1635"/>
    </row>
    <row r="107" spans="1:42">
      <c r="A107" s="988"/>
      <c r="B107" s="988"/>
      <c r="C107" s="988"/>
      <c r="D107" s="988"/>
      <c r="E107" s="1630"/>
      <c r="F107" s="1630"/>
      <c r="G107" s="1630"/>
      <c r="H107" s="1630"/>
      <c r="I107" s="1631"/>
      <c r="J107" s="1632"/>
      <c r="K107" s="1632"/>
      <c r="L107" s="1630"/>
      <c r="M107" s="1630"/>
      <c r="N107" s="1630"/>
      <c r="O107" s="1630"/>
      <c r="P107" s="1630"/>
      <c r="Q107" s="1630"/>
      <c r="R107" s="1630"/>
      <c r="S107" s="1630"/>
      <c r="T107" s="1630"/>
      <c r="U107" s="1632"/>
      <c r="V107" s="1632"/>
      <c r="W107" s="1807"/>
      <c r="X107" s="1807"/>
      <c r="Y107" s="1632"/>
      <c r="Z107" s="1632"/>
      <c r="AA107" s="1632"/>
      <c r="AB107" s="1630"/>
      <c r="AC107" s="1632"/>
      <c r="AD107" s="1632"/>
      <c r="AE107" s="1632"/>
      <c r="AF107" s="1632"/>
      <c r="AG107" s="1633"/>
      <c r="AH107" s="1633"/>
      <c r="AI107" s="1633"/>
      <c r="AJ107" s="1633"/>
      <c r="AK107" s="1825"/>
      <c r="AL107" s="1825"/>
      <c r="AM107" s="1825"/>
      <c r="AN107" s="1634"/>
      <c r="AO107" s="1635"/>
      <c r="AP107" s="1635"/>
    </row>
    <row r="108" spans="1:42">
      <c r="A108" s="988"/>
      <c r="B108" s="988"/>
      <c r="C108" s="988"/>
      <c r="D108" s="988"/>
      <c r="E108" s="1630"/>
      <c r="F108" s="1630"/>
      <c r="G108" s="1630"/>
      <c r="H108" s="1630"/>
      <c r="I108" s="1631"/>
      <c r="J108" s="1632"/>
      <c r="K108" s="1632"/>
      <c r="L108" s="1630"/>
      <c r="M108" s="1630"/>
      <c r="N108" s="1630"/>
      <c r="O108" s="1630"/>
      <c r="P108" s="1630"/>
      <c r="Q108" s="1630"/>
      <c r="R108" s="1630"/>
      <c r="S108" s="1630"/>
      <c r="T108" s="1630"/>
      <c r="U108" s="1632"/>
      <c r="V108" s="1632"/>
      <c r="W108" s="1807"/>
      <c r="X108" s="1807"/>
      <c r="Y108" s="1632"/>
      <c r="Z108" s="1632"/>
      <c r="AA108" s="1632"/>
      <c r="AB108" s="1630"/>
      <c r="AC108" s="1632"/>
      <c r="AD108" s="1632"/>
      <c r="AE108" s="1632"/>
      <c r="AF108" s="1632"/>
      <c r="AG108" s="1633"/>
      <c r="AH108" s="1633"/>
      <c r="AI108" s="1633"/>
      <c r="AJ108" s="1633"/>
      <c r="AK108" s="1825"/>
      <c r="AL108" s="1825"/>
      <c r="AM108" s="1825"/>
      <c r="AN108" s="1634"/>
      <c r="AO108" s="1635"/>
      <c r="AP108" s="1635"/>
    </row>
    <row r="109" spans="1:42">
      <c r="A109" s="988"/>
      <c r="B109" s="988"/>
      <c r="C109" s="988"/>
      <c r="D109" s="988"/>
      <c r="E109" s="1630"/>
      <c r="F109" s="1630"/>
      <c r="G109" s="1630"/>
      <c r="H109" s="1630"/>
      <c r="I109" s="1631"/>
      <c r="J109" s="1632"/>
      <c r="K109" s="1632"/>
      <c r="L109" s="1630"/>
      <c r="M109" s="1630"/>
      <c r="N109" s="1630"/>
      <c r="O109" s="1630"/>
      <c r="P109" s="1630"/>
      <c r="Q109" s="1630"/>
      <c r="R109" s="1630"/>
      <c r="S109" s="1630"/>
      <c r="T109" s="1630"/>
      <c r="U109" s="1632"/>
      <c r="V109" s="1632"/>
      <c r="W109" s="1807"/>
      <c r="X109" s="1807"/>
      <c r="Y109" s="1632"/>
      <c r="Z109" s="1632"/>
      <c r="AA109" s="1632"/>
      <c r="AB109" s="1630"/>
      <c r="AC109" s="1632"/>
      <c r="AD109" s="1632"/>
      <c r="AE109" s="1632"/>
      <c r="AF109" s="1632"/>
      <c r="AG109" s="1633"/>
      <c r="AH109" s="1633"/>
      <c r="AI109" s="1633"/>
      <c r="AJ109" s="1633"/>
      <c r="AK109" s="1825"/>
      <c r="AL109" s="1825"/>
      <c r="AM109" s="1825"/>
      <c r="AN109" s="1634"/>
      <c r="AO109" s="1635"/>
      <c r="AP109" s="1635"/>
    </row>
    <row r="110" spans="1:42">
      <c r="A110" s="988"/>
      <c r="B110" s="988"/>
      <c r="C110" s="988"/>
      <c r="D110" s="988"/>
      <c r="E110" s="1630"/>
      <c r="F110" s="1630"/>
      <c r="G110" s="1630"/>
      <c r="H110" s="1630"/>
      <c r="I110" s="1631"/>
      <c r="J110" s="1632"/>
      <c r="K110" s="1632"/>
      <c r="L110" s="1630"/>
      <c r="M110" s="1630"/>
      <c r="N110" s="1630"/>
      <c r="O110" s="1630"/>
      <c r="P110" s="1630"/>
      <c r="Q110" s="1630"/>
      <c r="R110" s="1630"/>
      <c r="S110" s="1630"/>
      <c r="T110" s="1630"/>
      <c r="U110" s="1632"/>
      <c r="V110" s="1632"/>
      <c r="W110" s="1807"/>
      <c r="X110" s="1807"/>
      <c r="Y110" s="1632"/>
      <c r="Z110" s="1632"/>
      <c r="AA110" s="1632"/>
      <c r="AB110" s="1630"/>
      <c r="AC110" s="1632"/>
      <c r="AD110" s="1632"/>
      <c r="AE110" s="1632"/>
      <c r="AF110" s="1632"/>
      <c r="AG110" s="1633"/>
      <c r="AH110" s="1633"/>
      <c r="AI110" s="1633"/>
      <c r="AJ110" s="1633"/>
      <c r="AK110" s="1825"/>
      <c r="AL110" s="1825"/>
      <c r="AM110" s="1825"/>
      <c r="AN110" s="1634"/>
      <c r="AO110" s="1635"/>
      <c r="AP110" s="1635"/>
    </row>
    <row r="111" spans="1:42">
      <c r="A111" s="988"/>
      <c r="B111" s="988"/>
      <c r="C111" s="988"/>
      <c r="D111" s="988"/>
      <c r="E111" s="1630"/>
      <c r="F111" s="1630"/>
      <c r="G111" s="1630"/>
      <c r="H111" s="1630"/>
      <c r="I111" s="1631"/>
      <c r="J111" s="1632"/>
      <c r="K111" s="1632"/>
      <c r="L111" s="1630"/>
      <c r="M111" s="1630"/>
      <c r="N111" s="1630"/>
      <c r="O111" s="1630"/>
      <c r="P111" s="1630"/>
      <c r="Q111" s="1630"/>
      <c r="R111" s="1630"/>
      <c r="S111" s="1630"/>
      <c r="T111" s="1630"/>
      <c r="U111" s="1632"/>
      <c r="V111" s="1632"/>
      <c r="W111" s="1807"/>
      <c r="X111" s="1807"/>
      <c r="Y111" s="1632"/>
      <c r="Z111" s="1632"/>
      <c r="AA111" s="1632"/>
      <c r="AB111" s="1630"/>
      <c r="AC111" s="1632"/>
      <c r="AD111" s="1632"/>
      <c r="AE111" s="1632"/>
      <c r="AF111" s="1632"/>
      <c r="AG111" s="1633"/>
      <c r="AH111" s="1633"/>
      <c r="AI111" s="1633"/>
      <c r="AJ111" s="1633"/>
      <c r="AK111" s="1825"/>
      <c r="AL111" s="1825"/>
      <c r="AM111" s="1825"/>
      <c r="AN111" s="1634"/>
      <c r="AO111" s="1635"/>
      <c r="AP111" s="1635"/>
    </row>
    <row r="112" spans="1:42">
      <c r="A112" s="988"/>
      <c r="B112" s="988"/>
      <c r="C112" s="988"/>
      <c r="D112" s="988"/>
      <c r="E112" s="1630"/>
      <c r="F112" s="1630"/>
      <c r="G112" s="1630"/>
      <c r="H112" s="1630"/>
      <c r="I112" s="1631"/>
      <c r="J112" s="1632"/>
      <c r="K112" s="1632"/>
      <c r="L112" s="1630"/>
      <c r="M112" s="1630"/>
      <c r="N112" s="1630"/>
      <c r="O112" s="1630"/>
      <c r="P112" s="1630"/>
      <c r="Q112" s="1630"/>
      <c r="R112" s="1630"/>
      <c r="S112" s="1630"/>
      <c r="T112" s="1630"/>
      <c r="U112" s="1632"/>
      <c r="V112" s="1632"/>
      <c r="W112" s="1807"/>
      <c r="X112" s="1807"/>
      <c r="Y112" s="1632"/>
      <c r="Z112" s="1632"/>
      <c r="AA112" s="1632"/>
      <c r="AB112" s="1630"/>
      <c r="AC112" s="1632"/>
      <c r="AD112" s="1632"/>
      <c r="AE112" s="1632"/>
      <c r="AF112" s="1632"/>
      <c r="AG112" s="1633"/>
      <c r="AH112" s="1633"/>
      <c r="AI112" s="1633"/>
      <c r="AJ112" s="1633"/>
      <c r="AK112" s="1825"/>
      <c r="AL112" s="1825"/>
      <c r="AM112" s="1825"/>
      <c r="AN112" s="1634"/>
      <c r="AO112" s="1635"/>
      <c r="AP112" s="1635"/>
    </row>
    <row r="113" spans="1:42">
      <c r="A113" s="988"/>
      <c r="B113" s="988"/>
      <c r="C113" s="988"/>
      <c r="D113" s="988"/>
      <c r="E113" s="1630"/>
      <c r="F113" s="1630"/>
      <c r="G113" s="1630"/>
      <c r="H113" s="1630"/>
      <c r="I113" s="1631"/>
      <c r="J113" s="1632"/>
      <c r="K113" s="1632"/>
      <c r="L113" s="1630"/>
      <c r="M113" s="1630"/>
      <c r="N113" s="1630"/>
      <c r="O113" s="1630"/>
      <c r="P113" s="1630"/>
      <c r="Q113" s="1630"/>
      <c r="R113" s="1630"/>
      <c r="S113" s="1630"/>
      <c r="T113" s="1630"/>
      <c r="U113" s="1632"/>
      <c r="V113" s="1632"/>
      <c r="W113" s="1807"/>
      <c r="X113" s="1807"/>
      <c r="Y113" s="1632"/>
      <c r="Z113" s="1632"/>
      <c r="AA113" s="1632"/>
      <c r="AB113" s="1630"/>
      <c r="AC113" s="1632"/>
      <c r="AD113" s="1632"/>
      <c r="AE113" s="1632"/>
      <c r="AF113" s="1632"/>
      <c r="AG113" s="1633"/>
      <c r="AH113" s="1633"/>
      <c r="AI113" s="1633"/>
      <c r="AJ113" s="1633"/>
      <c r="AK113" s="1825"/>
      <c r="AL113" s="1825"/>
      <c r="AM113" s="1825"/>
      <c r="AN113" s="1634"/>
      <c r="AO113" s="1635"/>
      <c r="AP113" s="1635"/>
    </row>
    <row r="114" spans="1:42">
      <c r="A114" s="988"/>
      <c r="B114" s="988"/>
      <c r="C114" s="988"/>
      <c r="D114" s="988"/>
      <c r="E114" s="1630"/>
      <c r="F114" s="1630"/>
      <c r="G114" s="1630"/>
      <c r="H114" s="1630"/>
      <c r="I114" s="1631"/>
      <c r="J114" s="1632"/>
      <c r="K114" s="1632"/>
      <c r="L114" s="1630"/>
      <c r="M114" s="1630"/>
      <c r="N114" s="1630"/>
      <c r="O114" s="1630"/>
      <c r="P114" s="1630"/>
      <c r="Q114" s="1630"/>
      <c r="R114" s="1630"/>
      <c r="S114" s="1630"/>
      <c r="T114" s="1630"/>
      <c r="U114" s="1632"/>
      <c r="V114" s="1632"/>
      <c r="W114" s="1807"/>
      <c r="X114" s="1807"/>
      <c r="Y114" s="1632"/>
      <c r="Z114" s="1632"/>
      <c r="AA114" s="1632"/>
      <c r="AB114" s="1630"/>
      <c r="AC114" s="1632"/>
      <c r="AD114" s="1632"/>
      <c r="AE114" s="1632"/>
      <c r="AF114" s="1632"/>
      <c r="AG114" s="1633"/>
      <c r="AH114" s="1633"/>
      <c r="AI114" s="1633"/>
      <c r="AJ114" s="1633"/>
      <c r="AK114" s="1825"/>
      <c r="AL114" s="1825"/>
      <c r="AM114" s="1825"/>
      <c r="AN114" s="1634"/>
      <c r="AO114" s="1635"/>
      <c r="AP114" s="1635"/>
    </row>
    <row r="115" spans="1:42">
      <c r="A115" s="988"/>
      <c r="B115" s="988"/>
      <c r="C115" s="988"/>
      <c r="D115" s="988"/>
      <c r="E115" s="1630"/>
      <c r="F115" s="1630"/>
      <c r="G115" s="1630"/>
      <c r="H115" s="1630"/>
      <c r="I115" s="1631"/>
      <c r="J115" s="1632"/>
      <c r="K115" s="1632"/>
      <c r="L115" s="1630"/>
      <c r="M115" s="1630"/>
      <c r="N115" s="1630"/>
      <c r="O115" s="1630"/>
      <c r="P115" s="1630"/>
      <c r="Q115" s="1630"/>
      <c r="R115" s="1630"/>
      <c r="S115" s="1630"/>
      <c r="T115" s="1630"/>
      <c r="U115" s="1632"/>
      <c r="V115" s="1632"/>
      <c r="W115" s="1807"/>
      <c r="X115" s="1807"/>
      <c r="Y115" s="1632"/>
      <c r="Z115" s="1632"/>
      <c r="AA115" s="1632"/>
      <c r="AB115" s="1630"/>
      <c r="AC115" s="1632"/>
      <c r="AD115" s="1632"/>
      <c r="AE115" s="1632"/>
      <c r="AF115" s="1632"/>
      <c r="AG115" s="1633"/>
      <c r="AH115" s="1633"/>
      <c r="AI115" s="1633"/>
      <c r="AJ115" s="1633"/>
      <c r="AK115" s="1825"/>
      <c r="AL115" s="1825"/>
      <c r="AM115" s="1825"/>
      <c r="AN115" s="1634"/>
      <c r="AO115" s="1635"/>
      <c r="AP115" s="1635"/>
    </row>
    <row r="116" spans="1:42">
      <c r="A116" s="988"/>
      <c r="B116" s="988"/>
      <c r="C116" s="988"/>
      <c r="D116" s="988"/>
      <c r="E116" s="1630"/>
      <c r="F116" s="1630"/>
      <c r="G116" s="1630"/>
      <c r="H116" s="1630"/>
      <c r="I116" s="1631"/>
      <c r="J116" s="1632"/>
      <c r="K116" s="1632"/>
      <c r="L116" s="1630"/>
      <c r="M116" s="1630"/>
      <c r="N116" s="1630"/>
      <c r="O116" s="1630"/>
      <c r="P116" s="1630"/>
      <c r="Q116" s="1630"/>
      <c r="R116" s="1630"/>
      <c r="S116" s="1630"/>
      <c r="T116" s="1630"/>
      <c r="U116" s="1632"/>
      <c r="V116" s="1632"/>
      <c r="W116" s="1807"/>
      <c r="X116" s="1807"/>
      <c r="Y116" s="1632"/>
      <c r="Z116" s="1632"/>
      <c r="AA116" s="1632"/>
      <c r="AB116" s="1630"/>
      <c r="AC116" s="1632"/>
      <c r="AD116" s="1632"/>
      <c r="AE116" s="1632"/>
      <c r="AF116" s="1632"/>
      <c r="AG116" s="1633"/>
      <c r="AH116" s="1633"/>
      <c r="AI116" s="1633"/>
      <c r="AJ116" s="1633"/>
      <c r="AK116" s="1825"/>
      <c r="AL116" s="1825"/>
      <c r="AM116" s="1825"/>
      <c r="AN116" s="1634"/>
      <c r="AO116" s="1635"/>
      <c r="AP116" s="1635"/>
    </row>
    <row r="117" spans="1:42">
      <c r="A117" s="988"/>
      <c r="B117" s="988"/>
      <c r="C117" s="988"/>
      <c r="D117" s="988"/>
      <c r="E117" s="1630"/>
      <c r="F117" s="1630"/>
      <c r="G117" s="1630"/>
      <c r="H117" s="1630"/>
      <c r="I117" s="1631"/>
      <c r="J117" s="1632"/>
      <c r="K117" s="1632"/>
      <c r="L117" s="1630"/>
      <c r="M117" s="1630"/>
      <c r="N117" s="1630"/>
      <c r="O117" s="1630"/>
      <c r="P117" s="1630"/>
      <c r="Q117" s="1630"/>
      <c r="R117" s="1630"/>
      <c r="S117" s="1630"/>
      <c r="T117" s="1630"/>
      <c r="U117" s="1632"/>
      <c r="V117" s="1632"/>
      <c r="W117" s="1807"/>
      <c r="X117" s="1807"/>
      <c r="Y117" s="1632"/>
      <c r="Z117" s="1632"/>
      <c r="AA117" s="1632"/>
      <c r="AB117" s="1630"/>
      <c r="AC117" s="1632"/>
      <c r="AD117" s="1632"/>
      <c r="AE117" s="1632"/>
      <c r="AF117" s="1632"/>
      <c r="AG117" s="1633"/>
      <c r="AH117" s="1633"/>
      <c r="AI117" s="1633"/>
      <c r="AJ117" s="1633"/>
      <c r="AK117" s="1825"/>
      <c r="AL117" s="1825"/>
      <c r="AM117" s="1825"/>
      <c r="AN117" s="1634"/>
      <c r="AO117" s="1635"/>
      <c r="AP117" s="1635"/>
    </row>
    <row r="118" spans="1:42">
      <c r="A118" s="988"/>
      <c r="B118" s="988"/>
      <c r="C118" s="988"/>
      <c r="D118" s="988"/>
      <c r="E118" s="1630"/>
      <c r="F118" s="1630"/>
      <c r="G118" s="1630"/>
      <c r="H118" s="1630"/>
      <c r="I118" s="1631"/>
      <c r="J118" s="1632"/>
      <c r="K118" s="1632"/>
      <c r="L118" s="1630"/>
      <c r="M118" s="1630"/>
      <c r="N118" s="1630"/>
      <c r="O118" s="1630"/>
      <c r="P118" s="1630"/>
      <c r="Q118" s="1630"/>
      <c r="R118" s="1630"/>
      <c r="S118" s="1630"/>
      <c r="T118" s="1630"/>
      <c r="U118" s="1632"/>
      <c r="V118" s="1632"/>
      <c r="W118" s="1807"/>
      <c r="X118" s="1807"/>
      <c r="Y118" s="1632"/>
      <c r="Z118" s="1632"/>
      <c r="AA118" s="1632"/>
      <c r="AB118" s="1630"/>
      <c r="AC118" s="1632"/>
      <c r="AD118" s="1632"/>
      <c r="AE118" s="1632"/>
      <c r="AF118" s="1632"/>
      <c r="AG118" s="1633"/>
      <c r="AH118" s="1633"/>
      <c r="AI118" s="1633"/>
      <c r="AJ118" s="1633"/>
      <c r="AK118" s="1825"/>
      <c r="AL118" s="1825"/>
      <c r="AM118" s="1825"/>
      <c r="AN118" s="1634"/>
      <c r="AO118" s="1635"/>
      <c r="AP118" s="1635"/>
    </row>
    <row r="119" spans="1:42">
      <c r="A119" s="988"/>
      <c r="B119" s="988"/>
      <c r="C119" s="988"/>
      <c r="D119" s="988"/>
      <c r="E119" s="1630"/>
      <c r="F119" s="1630"/>
      <c r="G119" s="1630"/>
      <c r="H119" s="1630"/>
      <c r="I119" s="1631"/>
      <c r="J119" s="1632"/>
      <c r="K119" s="1632"/>
      <c r="L119" s="1630"/>
      <c r="M119" s="1630"/>
      <c r="N119" s="1630"/>
      <c r="O119" s="1630"/>
      <c r="P119" s="1630"/>
      <c r="Q119" s="1630"/>
      <c r="R119" s="1630"/>
      <c r="S119" s="1630"/>
      <c r="T119" s="1630"/>
      <c r="U119" s="1632"/>
      <c r="V119" s="1632"/>
      <c r="W119" s="1807"/>
      <c r="X119" s="1807"/>
      <c r="Y119" s="1632"/>
      <c r="Z119" s="1632"/>
      <c r="AA119" s="1632"/>
      <c r="AB119" s="1630"/>
      <c r="AC119" s="1632"/>
      <c r="AD119" s="1632"/>
      <c r="AE119" s="1632"/>
      <c r="AF119" s="1632"/>
      <c r="AG119" s="1633"/>
      <c r="AH119" s="1633"/>
      <c r="AI119" s="1633"/>
      <c r="AJ119" s="1633"/>
      <c r="AK119" s="1825"/>
      <c r="AL119" s="1825"/>
      <c r="AM119" s="1825"/>
      <c r="AN119" s="1634"/>
      <c r="AO119" s="1635"/>
      <c r="AP119" s="1635"/>
    </row>
    <row r="120" spans="1:42">
      <c r="A120" s="988"/>
      <c r="B120" s="988"/>
      <c r="C120" s="988"/>
      <c r="D120" s="988"/>
      <c r="E120" s="1630"/>
      <c r="F120" s="1630"/>
      <c r="G120" s="1630"/>
      <c r="H120" s="1630"/>
      <c r="I120" s="1631"/>
      <c r="J120" s="1632"/>
      <c r="K120" s="1632"/>
      <c r="L120" s="1630"/>
      <c r="M120" s="1630"/>
      <c r="N120" s="1630"/>
      <c r="O120" s="1630"/>
      <c r="P120" s="1630"/>
      <c r="Q120" s="1630"/>
      <c r="R120" s="1630"/>
      <c r="S120" s="1630"/>
      <c r="T120" s="1630"/>
      <c r="U120" s="1632"/>
      <c r="V120" s="1632"/>
      <c r="W120" s="1807"/>
      <c r="X120" s="1807"/>
      <c r="Y120" s="1632"/>
      <c r="Z120" s="1632"/>
      <c r="AA120" s="1632"/>
      <c r="AB120" s="1630"/>
      <c r="AC120" s="1632"/>
      <c r="AD120" s="1632"/>
      <c r="AE120" s="1632"/>
      <c r="AF120" s="1632"/>
      <c r="AG120" s="1633"/>
      <c r="AH120" s="1633"/>
      <c r="AI120" s="1633"/>
      <c r="AJ120" s="1633"/>
      <c r="AK120" s="1825"/>
      <c r="AL120" s="1825"/>
      <c r="AM120" s="1825"/>
      <c r="AN120" s="1634"/>
      <c r="AO120" s="1635"/>
      <c r="AP120" s="1635"/>
    </row>
    <row r="121" spans="1:42">
      <c r="A121" s="988"/>
      <c r="B121" s="988"/>
      <c r="C121" s="988"/>
      <c r="D121" s="988"/>
      <c r="E121" s="1630"/>
      <c r="F121" s="1630"/>
      <c r="G121" s="1630"/>
      <c r="H121" s="1630"/>
      <c r="I121" s="1631"/>
      <c r="J121" s="1632"/>
      <c r="K121" s="1632"/>
      <c r="L121" s="1630"/>
      <c r="M121" s="1630"/>
      <c r="N121" s="1630"/>
      <c r="O121" s="1630"/>
      <c r="P121" s="1630"/>
      <c r="Q121" s="1630"/>
      <c r="R121" s="1630"/>
      <c r="S121" s="1630"/>
      <c r="T121" s="1630"/>
      <c r="U121" s="1632"/>
      <c r="V121" s="1632"/>
      <c r="W121" s="1807"/>
      <c r="X121" s="1807"/>
      <c r="Y121" s="1632"/>
      <c r="Z121" s="1632"/>
      <c r="AA121" s="1632"/>
      <c r="AB121" s="1630"/>
      <c r="AC121" s="1632"/>
      <c r="AD121" s="1632"/>
      <c r="AE121" s="1632"/>
      <c r="AF121" s="1632"/>
      <c r="AG121" s="1633"/>
      <c r="AH121" s="1633"/>
      <c r="AI121" s="1633"/>
      <c r="AJ121" s="1633"/>
      <c r="AK121" s="1825"/>
      <c r="AL121" s="1825"/>
      <c r="AM121" s="1825"/>
      <c r="AN121" s="1634"/>
      <c r="AO121" s="1635"/>
      <c r="AP121" s="1635"/>
    </row>
    <row r="122" spans="1:42">
      <c r="A122" s="988"/>
      <c r="B122" s="988"/>
      <c r="C122" s="988"/>
      <c r="D122" s="988"/>
      <c r="E122" s="1630"/>
      <c r="F122" s="1630"/>
      <c r="G122" s="1630"/>
      <c r="H122" s="1630"/>
      <c r="I122" s="1631"/>
      <c r="J122" s="1632"/>
      <c r="K122" s="1632"/>
      <c r="L122" s="1630"/>
      <c r="M122" s="1630"/>
      <c r="N122" s="1630"/>
      <c r="O122" s="1630"/>
      <c r="P122" s="1630"/>
      <c r="Q122" s="1630"/>
      <c r="R122" s="1630"/>
      <c r="S122" s="1630"/>
      <c r="T122" s="1630"/>
      <c r="U122" s="1632"/>
      <c r="V122" s="1632"/>
      <c r="W122" s="1807"/>
      <c r="X122" s="1807"/>
      <c r="Y122" s="1632"/>
      <c r="Z122" s="1632"/>
      <c r="AA122" s="1632"/>
      <c r="AB122" s="1630"/>
      <c r="AC122" s="1632"/>
      <c r="AD122" s="1632"/>
      <c r="AE122" s="1632"/>
      <c r="AF122" s="1632"/>
      <c r="AG122" s="1633"/>
      <c r="AH122" s="1633"/>
      <c r="AI122" s="1633"/>
      <c r="AJ122" s="1633"/>
      <c r="AK122" s="1825"/>
      <c r="AL122" s="1825"/>
      <c r="AM122" s="1825"/>
      <c r="AN122" s="1634"/>
      <c r="AO122" s="1635"/>
      <c r="AP122" s="1635"/>
    </row>
    <row r="123" spans="1:42">
      <c r="A123" s="988"/>
      <c r="B123" s="988"/>
      <c r="C123" s="988"/>
      <c r="D123" s="988"/>
      <c r="E123" s="1630"/>
      <c r="F123" s="1630"/>
      <c r="G123" s="1630"/>
      <c r="H123" s="1630"/>
      <c r="I123" s="1631"/>
      <c r="J123" s="1632"/>
      <c r="K123" s="1632"/>
      <c r="L123" s="1630"/>
      <c r="M123" s="1630"/>
      <c r="N123" s="1630"/>
      <c r="O123" s="1630"/>
      <c r="P123" s="1630"/>
      <c r="Q123" s="1630"/>
      <c r="R123" s="1630"/>
      <c r="S123" s="1630"/>
      <c r="T123" s="1630"/>
      <c r="U123" s="1632"/>
      <c r="V123" s="1632"/>
      <c r="W123" s="1807"/>
      <c r="X123" s="1807"/>
      <c r="Y123" s="1632"/>
      <c r="Z123" s="1632"/>
      <c r="AA123" s="1632"/>
      <c r="AB123" s="1630"/>
      <c r="AC123" s="1632"/>
      <c r="AD123" s="1632"/>
      <c r="AE123" s="1632"/>
      <c r="AF123" s="1632"/>
      <c r="AG123" s="1633"/>
      <c r="AH123" s="1633"/>
      <c r="AI123" s="1633"/>
      <c r="AJ123" s="1633"/>
      <c r="AK123" s="1825"/>
      <c r="AL123" s="1825"/>
      <c r="AM123" s="1825"/>
      <c r="AN123" s="1634"/>
      <c r="AO123" s="1635"/>
      <c r="AP123" s="1635"/>
    </row>
    <row r="124" spans="1:42">
      <c r="A124" s="988"/>
      <c r="B124" s="988"/>
      <c r="C124" s="988"/>
      <c r="D124" s="988"/>
      <c r="E124" s="1630"/>
      <c r="F124" s="1630"/>
      <c r="G124" s="1630"/>
      <c r="H124" s="1630"/>
      <c r="I124" s="1631"/>
      <c r="J124" s="1632"/>
      <c r="K124" s="1632"/>
      <c r="L124" s="1630"/>
      <c r="M124" s="1630"/>
      <c r="N124" s="1630"/>
      <c r="O124" s="1630"/>
      <c r="P124" s="1630"/>
      <c r="Q124" s="1630"/>
      <c r="R124" s="1630"/>
      <c r="S124" s="1630"/>
      <c r="T124" s="1630"/>
      <c r="U124" s="1632"/>
      <c r="V124" s="1632"/>
      <c r="W124" s="1807"/>
      <c r="X124" s="1807"/>
      <c r="Y124" s="1632"/>
      <c r="Z124" s="1632"/>
      <c r="AA124" s="1632"/>
      <c r="AB124" s="1630"/>
      <c r="AC124" s="1632"/>
      <c r="AD124" s="1632"/>
      <c r="AE124" s="1632"/>
      <c r="AF124" s="1632"/>
      <c r="AG124" s="1633"/>
      <c r="AH124" s="1633"/>
      <c r="AI124" s="1633"/>
      <c r="AJ124" s="1633"/>
      <c r="AK124" s="1825"/>
      <c r="AL124" s="1825"/>
      <c r="AM124" s="1825"/>
      <c r="AN124" s="1634"/>
      <c r="AO124" s="1635"/>
      <c r="AP124" s="1635"/>
    </row>
    <row r="125" spans="1:42">
      <c r="A125" s="988"/>
      <c r="B125" s="988"/>
      <c r="C125" s="988"/>
      <c r="D125" s="988"/>
      <c r="E125" s="1630"/>
      <c r="F125" s="1630"/>
      <c r="G125" s="1630"/>
      <c r="H125" s="1630"/>
      <c r="I125" s="1631"/>
      <c r="J125" s="1632"/>
      <c r="K125" s="1632"/>
      <c r="L125" s="1630"/>
      <c r="M125" s="1630"/>
      <c r="N125" s="1630"/>
      <c r="O125" s="1630"/>
      <c r="P125" s="1630"/>
      <c r="Q125" s="1630"/>
      <c r="R125" s="1630"/>
      <c r="S125" s="1630"/>
      <c r="T125" s="1630"/>
      <c r="U125" s="1632"/>
      <c r="V125" s="1632"/>
      <c r="W125" s="1807"/>
      <c r="X125" s="1807"/>
      <c r="Y125" s="1632"/>
      <c r="Z125" s="1632"/>
      <c r="AA125" s="1632"/>
      <c r="AB125" s="1630"/>
      <c r="AC125" s="1632"/>
      <c r="AD125" s="1632"/>
      <c r="AE125" s="1632"/>
      <c r="AF125" s="1632"/>
      <c r="AG125" s="1633"/>
      <c r="AH125" s="1633"/>
      <c r="AI125" s="1633"/>
      <c r="AJ125" s="1633"/>
      <c r="AK125" s="1825"/>
      <c r="AL125" s="1825"/>
      <c r="AM125" s="1825"/>
      <c r="AN125" s="1634"/>
      <c r="AO125" s="1635"/>
      <c r="AP125" s="1635"/>
    </row>
    <row r="126" spans="1:42">
      <c r="A126" s="988"/>
      <c r="B126" s="988"/>
      <c r="C126" s="988"/>
      <c r="D126" s="988"/>
      <c r="E126" s="1630"/>
      <c r="F126" s="1630"/>
      <c r="G126" s="1630"/>
      <c r="H126" s="1630"/>
      <c r="I126" s="1631"/>
      <c r="J126" s="1632"/>
      <c r="K126" s="1632"/>
      <c r="L126" s="1630"/>
      <c r="M126" s="1630"/>
      <c r="N126" s="1630"/>
      <c r="O126" s="1630"/>
      <c r="P126" s="1630"/>
      <c r="Q126" s="1630"/>
      <c r="R126" s="1630"/>
      <c r="S126" s="1630"/>
      <c r="T126" s="1630"/>
      <c r="U126" s="1632"/>
      <c r="V126" s="1632"/>
      <c r="W126" s="1807"/>
      <c r="X126" s="1807"/>
      <c r="Y126" s="1632"/>
      <c r="Z126" s="1632"/>
      <c r="AA126" s="1632"/>
      <c r="AB126" s="1630"/>
      <c r="AC126" s="1632"/>
      <c r="AD126" s="1632"/>
      <c r="AE126" s="1632"/>
      <c r="AF126" s="1632"/>
      <c r="AG126" s="1633"/>
      <c r="AH126" s="1633"/>
      <c r="AI126" s="1633"/>
      <c r="AJ126" s="1633"/>
      <c r="AK126" s="1825"/>
      <c r="AL126" s="1825"/>
      <c r="AM126" s="1825"/>
      <c r="AN126" s="1634"/>
      <c r="AO126" s="1635"/>
      <c r="AP126" s="1635"/>
    </row>
    <row r="127" spans="1:42">
      <c r="A127" s="988"/>
      <c r="B127" s="988"/>
      <c r="C127" s="988"/>
      <c r="D127" s="988"/>
      <c r="E127" s="1630"/>
      <c r="F127" s="1630"/>
      <c r="G127" s="1630"/>
      <c r="H127" s="1630"/>
      <c r="I127" s="1631"/>
      <c r="J127" s="1632"/>
      <c r="K127" s="1632"/>
      <c r="L127" s="1630"/>
      <c r="M127" s="1630"/>
      <c r="N127" s="1630"/>
      <c r="O127" s="1630"/>
      <c r="P127" s="1630"/>
      <c r="Q127" s="1630"/>
      <c r="R127" s="1630"/>
      <c r="S127" s="1630"/>
      <c r="T127" s="1630"/>
      <c r="U127" s="1632"/>
      <c r="V127" s="1632"/>
      <c r="W127" s="1807"/>
      <c r="X127" s="1807"/>
      <c r="Y127" s="1632"/>
      <c r="Z127" s="1632"/>
      <c r="AA127" s="1632"/>
      <c r="AB127" s="1630"/>
      <c r="AC127" s="1632"/>
      <c r="AD127" s="1632"/>
      <c r="AE127" s="1632"/>
      <c r="AF127" s="1632"/>
      <c r="AG127" s="1633"/>
      <c r="AH127" s="1633"/>
      <c r="AI127" s="1633"/>
      <c r="AJ127" s="1633"/>
      <c r="AK127" s="1825"/>
      <c r="AL127" s="1825"/>
      <c r="AM127" s="1825"/>
      <c r="AN127" s="1634"/>
      <c r="AO127" s="1635"/>
      <c r="AP127" s="1635"/>
    </row>
    <row r="128" spans="1:42">
      <c r="A128" s="988"/>
      <c r="B128" s="988"/>
      <c r="C128" s="988"/>
      <c r="D128" s="988"/>
      <c r="E128" s="1630"/>
      <c r="F128" s="1630"/>
      <c r="G128" s="1630"/>
      <c r="H128" s="1630"/>
      <c r="I128" s="1631"/>
      <c r="J128" s="1632"/>
      <c r="K128" s="1632"/>
      <c r="L128" s="1630"/>
      <c r="M128" s="1630"/>
      <c r="N128" s="1630"/>
      <c r="O128" s="1630"/>
      <c r="P128" s="1630"/>
      <c r="Q128" s="1630"/>
      <c r="R128" s="1630"/>
      <c r="S128" s="1630"/>
      <c r="T128" s="1630"/>
      <c r="U128" s="1632"/>
      <c r="V128" s="1632"/>
      <c r="W128" s="1807"/>
      <c r="X128" s="1807"/>
      <c r="Y128" s="1632"/>
      <c r="Z128" s="1632"/>
      <c r="AA128" s="1632"/>
      <c r="AB128" s="1630"/>
      <c r="AC128" s="1632"/>
      <c r="AD128" s="1632"/>
      <c r="AE128" s="1632"/>
      <c r="AF128" s="1632"/>
      <c r="AG128" s="1633"/>
      <c r="AH128" s="1633"/>
      <c r="AI128" s="1633"/>
      <c r="AJ128" s="1633"/>
      <c r="AK128" s="1825"/>
      <c r="AL128" s="1825"/>
      <c r="AM128" s="1825"/>
      <c r="AN128" s="1634"/>
      <c r="AO128" s="1635"/>
      <c r="AP128" s="1635"/>
    </row>
    <row r="129" spans="1:42">
      <c r="A129" s="988"/>
      <c r="B129" s="988"/>
      <c r="C129" s="988"/>
      <c r="D129" s="988"/>
      <c r="E129" s="1630"/>
      <c r="F129" s="1630"/>
      <c r="G129" s="1630"/>
      <c r="H129" s="1630"/>
      <c r="I129" s="1631"/>
      <c r="J129" s="1632"/>
      <c r="K129" s="1632"/>
      <c r="L129" s="1630"/>
      <c r="M129" s="1630"/>
      <c r="N129" s="1630"/>
      <c r="O129" s="1630"/>
      <c r="P129" s="1630"/>
      <c r="Q129" s="1630"/>
      <c r="R129" s="1630"/>
      <c r="S129" s="1630"/>
      <c r="T129" s="1630"/>
      <c r="U129" s="1632"/>
      <c r="V129" s="1632"/>
      <c r="W129" s="1807"/>
      <c r="X129" s="1807"/>
      <c r="Y129" s="1632"/>
      <c r="Z129" s="1632"/>
      <c r="AA129" s="1632"/>
      <c r="AB129" s="1630"/>
      <c r="AC129" s="1632"/>
      <c r="AD129" s="1632"/>
      <c r="AE129" s="1632"/>
      <c r="AF129" s="1632"/>
      <c r="AG129" s="1633"/>
      <c r="AH129" s="1633"/>
      <c r="AI129" s="1633"/>
      <c r="AJ129" s="1633"/>
      <c r="AK129" s="1825"/>
      <c r="AL129" s="1825"/>
      <c r="AM129" s="1825"/>
      <c r="AN129" s="1634"/>
      <c r="AO129" s="1635"/>
      <c r="AP129" s="1635"/>
    </row>
    <row r="130" spans="1:42">
      <c r="A130" s="988"/>
      <c r="B130" s="988"/>
      <c r="C130" s="988"/>
      <c r="D130" s="988"/>
      <c r="E130" s="1630"/>
      <c r="F130" s="1630"/>
      <c r="G130" s="1630"/>
      <c r="H130" s="1630"/>
      <c r="I130" s="1631"/>
      <c r="J130" s="1632"/>
      <c r="K130" s="1632"/>
      <c r="L130" s="1630"/>
      <c r="M130" s="1630"/>
      <c r="N130" s="1630"/>
      <c r="O130" s="1630"/>
      <c r="P130" s="1630"/>
      <c r="Q130" s="1630"/>
      <c r="R130" s="1630"/>
      <c r="S130" s="1630"/>
      <c r="T130" s="1630"/>
      <c r="U130" s="1632"/>
      <c r="V130" s="1632"/>
      <c r="W130" s="1807"/>
      <c r="X130" s="1807"/>
      <c r="Y130" s="1632"/>
      <c r="Z130" s="1632"/>
      <c r="AA130" s="1632"/>
      <c r="AB130" s="1630"/>
      <c r="AC130" s="1632"/>
      <c r="AD130" s="1632"/>
      <c r="AE130" s="1632"/>
      <c r="AF130" s="1632"/>
      <c r="AG130" s="1633"/>
      <c r="AH130" s="1633"/>
      <c r="AI130" s="1633"/>
      <c r="AJ130" s="1633"/>
      <c r="AK130" s="1825"/>
      <c r="AL130" s="1825"/>
      <c r="AM130" s="1825"/>
      <c r="AN130" s="1634"/>
      <c r="AO130" s="1635"/>
      <c r="AP130" s="1635"/>
    </row>
    <row r="131" spans="1:42">
      <c r="A131" s="988"/>
      <c r="B131" s="988"/>
      <c r="C131" s="988"/>
      <c r="D131" s="988"/>
      <c r="E131" s="1630"/>
      <c r="F131" s="1630"/>
      <c r="G131" s="1630"/>
      <c r="H131" s="1630"/>
      <c r="I131" s="1631"/>
      <c r="J131" s="1632"/>
      <c r="K131" s="1632"/>
      <c r="L131" s="1630"/>
      <c r="M131" s="1630"/>
      <c r="N131" s="1630"/>
      <c r="O131" s="1630"/>
      <c r="P131" s="1630"/>
      <c r="Q131" s="1630"/>
      <c r="R131" s="1630"/>
      <c r="S131" s="1630"/>
      <c r="T131" s="1630"/>
      <c r="U131" s="1632"/>
      <c r="V131" s="1632"/>
      <c r="W131" s="1807"/>
      <c r="X131" s="1807"/>
      <c r="Y131" s="1632"/>
      <c r="Z131" s="1632"/>
      <c r="AA131" s="1632"/>
      <c r="AB131" s="1630"/>
      <c r="AC131" s="1632"/>
      <c r="AD131" s="1632"/>
      <c r="AE131" s="1632"/>
      <c r="AF131" s="1632"/>
      <c r="AG131" s="1633"/>
      <c r="AH131" s="1633"/>
      <c r="AI131" s="1633"/>
      <c r="AJ131" s="1633"/>
      <c r="AK131" s="1825"/>
      <c r="AL131" s="1825"/>
      <c r="AM131" s="1825"/>
      <c r="AN131" s="1634"/>
      <c r="AO131" s="1635"/>
      <c r="AP131" s="1635"/>
    </row>
    <row r="132" spans="1:42">
      <c r="A132" s="988"/>
      <c r="B132" s="988"/>
      <c r="C132" s="988"/>
      <c r="D132" s="988"/>
      <c r="E132" s="1630"/>
      <c r="F132" s="1630"/>
      <c r="G132" s="1630"/>
      <c r="H132" s="1630"/>
      <c r="I132" s="1631"/>
      <c r="J132" s="1632"/>
      <c r="K132" s="1632"/>
      <c r="L132" s="1630"/>
      <c r="M132" s="1630"/>
      <c r="N132" s="1630"/>
      <c r="O132" s="1630"/>
      <c r="P132" s="1630"/>
      <c r="Q132" s="1630"/>
      <c r="R132" s="1630"/>
      <c r="S132" s="1630"/>
      <c r="T132" s="1630"/>
      <c r="U132" s="1632"/>
      <c r="V132" s="1632"/>
      <c r="W132" s="1807"/>
      <c r="X132" s="1807"/>
      <c r="Y132" s="1632"/>
      <c r="Z132" s="1632"/>
      <c r="AA132" s="1632"/>
      <c r="AB132" s="1630"/>
      <c r="AC132" s="1632"/>
      <c r="AD132" s="1632"/>
      <c r="AE132" s="1632"/>
      <c r="AF132" s="1632"/>
      <c r="AG132" s="1633"/>
      <c r="AH132" s="1633"/>
      <c r="AI132" s="1633"/>
      <c r="AJ132" s="1633"/>
      <c r="AK132" s="1825"/>
      <c r="AL132" s="1825"/>
      <c r="AM132" s="1825"/>
      <c r="AN132" s="1634"/>
      <c r="AO132" s="1635"/>
      <c r="AP132" s="1635"/>
    </row>
    <row r="133" spans="1:42">
      <c r="A133" s="988"/>
      <c r="B133" s="988"/>
      <c r="C133" s="988"/>
      <c r="D133" s="988"/>
      <c r="E133" s="1630"/>
      <c r="F133" s="1630"/>
      <c r="G133" s="1630"/>
      <c r="H133" s="1630"/>
      <c r="I133" s="1631"/>
      <c r="J133" s="1632"/>
      <c r="K133" s="1632"/>
      <c r="L133" s="1630"/>
      <c r="M133" s="1630"/>
      <c r="N133" s="1630"/>
      <c r="O133" s="1630"/>
      <c r="P133" s="1630"/>
      <c r="Q133" s="1630"/>
      <c r="R133" s="1630"/>
      <c r="S133" s="1630"/>
      <c r="T133" s="1630"/>
      <c r="U133" s="1632"/>
      <c r="V133" s="1632"/>
      <c r="W133" s="1807"/>
      <c r="X133" s="1807"/>
      <c r="Y133" s="1632"/>
      <c r="Z133" s="1632"/>
      <c r="AA133" s="1632"/>
      <c r="AB133" s="1630"/>
      <c r="AC133" s="1632"/>
      <c r="AD133" s="1632"/>
      <c r="AE133" s="1632"/>
      <c r="AF133" s="1632"/>
      <c r="AG133" s="1633"/>
      <c r="AH133" s="1633"/>
      <c r="AI133" s="1633"/>
      <c r="AJ133" s="1633"/>
      <c r="AK133" s="1825"/>
      <c r="AL133" s="1825"/>
      <c r="AM133" s="1825"/>
      <c r="AN133" s="1634"/>
      <c r="AO133" s="1635"/>
      <c r="AP133" s="1635"/>
    </row>
    <row r="134" spans="1:42">
      <c r="A134" s="988"/>
      <c r="B134" s="988"/>
      <c r="C134" s="988"/>
      <c r="D134" s="988"/>
      <c r="E134" s="1630"/>
      <c r="F134" s="1630"/>
      <c r="G134" s="1630"/>
      <c r="H134" s="1630"/>
      <c r="I134" s="1631"/>
      <c r="J134" s="1632"/>
      <c r="K134" s="1632"/>
      <c r="L134" s="1630"/>
      <c r="M134" s="1630"/>
      <c r="N134" s="1630"/>
      <c r="O134" s="1630"/>
      <c r="P134" s="1630"/>
      <c r="Q134" s="1630"/>
      <c r="R134" s="1630"/>
      <c r="S134" s="1630"/>
      <c r="T134" s="1630"/>
      <c r="U134" s="1632"/>
      <c r="V134" s="1632"/>
      <c r="W134" s="1807"/>
      <c r="X134" s="1807"/>
      <c r="Y134" s="1632"/>
      <c r="Z134" s="1632"/>
      <c r="AA134" s="1632"/>
      <c r="AB134" s="1630"/>
      <c r="AC134" s="1632"/>
      <c r="AD134" s="1632"/>
      <c r="AE134" s="1632"/>
      <c r="AF134" s="1632"/>
      <c r="AG134" s="1633"/>
      <c r="AH134" s="1633"/>
      <c r="AI134" s="1633"/>
      <c r="AJ134" s="1633"/>
      <c r="AK134" s="1825"/>
      <c r="AL134" s="1825"/>
      <c r="AM134" s="1825"/>
      <c r="AN134" s="1634"/>
      <c r="AO134" s="1635"/>
      <c r="AP134" s="1635"/>
    </row>
    <row r="135" spans="1:42">
      <c r="A135" s="988"/>
      <c r="B135" s="988"/>
      <c r="C135" s="988"/>
      <c r="D135" s="988"/>
      <c r="E135" s="1630"/>
      <c r="F135" s="1630"/>
      <c r="G135" s="1630"/>
      <c r="H135" s="1630"/>
      <c r="I135" s="1631"/>
      <c r="J135" s="1632"/>
      <c r="K135" s="1632"/>
      <c r="L135" s="1630"/>
      <c r="M135" s="1630"/>
      <c r="N135" s="1630"/>
      <c r="O135" s="1630"/>
      <c r="P135" s="1630"/>
      <c r="Q135" s="1630"/>
      <c r="R135" s="1630"/>
      <c r="S135" s="1630"/>
      <c r="T135" s="1630"/>
      <c r="U135" s="1632"/>
      <c r="V135" s="1632"/>
      <c r="W135" s="1807"/>
      <c r="X135" s="1807"/>
      <c r="Y135" s="1632"/>
      <c r="Z135" s="1632"/>
      <c r="AA135" s="1632"/>
      <c r="AB135" s="1630"/>
      <c r="AC135" s="1632"/>
      <c r="AD135" s="1632"/>
      <c r="AE135" s="1632"/>
      <c r="AF135" s="1632"/>
      <c r="AG135" s="1633"/>
      <c r="AH135" s="1633"/>
      <c r="AI135" s="1633"/>
      <c r="AJ135" s="1633"/>
      <c r="AK135" s="1825"/>
      <c r="AL135" s="1825"/>
      <c r="AM135" s="1825"/>
      <c r="AN135" s="1634"/>
      <c r="AO135" s="1635"/>
      <c r="AP135" s="1635"/>
    </row>
    <row r="136" spans="1:42">
      <c r="A136" s="988"/>
      <c r="B136" s="988"/>
      <c r="C136" s="988"/>
      <c r="D136" s="988"/>
      <c r="E136" s="1630"/>
      <c r="F136" s="1630"/>
      <c r="G136" s="1630"/>
      <c r="H136" s="1630"/>
      <c r="I136" s="1631"/>
      <c r="J136" s="1632"/>
      <c r="K136" s="1632"/>
      <c r="L136" s="1630"/>
      <c r="M136" s="1630"/>
      <c r="N136" s="1630"/>
      <c r="O136" s="1630"/>
      <c r="P136" s="1630"/>
      <c r="Q136" s="1630"/>
      <c r="R136" s="1630"/>
      <c r="S136" s="1630"/>
      <c r="T136" s="1630"/>
      <c r="U136" s="1632"/>
      <c r="V136" s="1632"/>
      <c r="W136" s="1807"/>
      <c r="X136" s="1807"/>
      <c r="Y136" s="1632"/>
      <c r="Z136" s="1632"/>
      <c r="AA136" s="1632"/>
      <c r="AB136" s="1630"/>
      <c r="AC136" s="1632"/>
      <c r="AD136" s="1632"/>
      <c r="AE136" s="1632"/>
      <c r="AF136" s="1632"/>
      <c r="AG136" s="1633"/>
      <c r="AH136" s="1633"/>
      <c r="AI136" s="1633"/>
      <c r="AJ136" s="1633"/>
      <c r="AK136" s="1825"/>
      <c r="AL136" s="1825"/>
      <c r="AM136" s="1825"/>
      <c r="AN136" s="1634"/>
      <c r="AO136" s="1635"/>
      <c r="AP136" s="1635"/>
    </row>
    <row r="137" spans="1:42">
      <c r="A137" s="988"/>
      <c r="B137" s="988"/>
      <c r="C137" s="988"/>
      <c r="D137" s="988"/>
      <c r="E137" s="1630"/>
      <c r="F137" s="1630"/>
      <c r="G137" s="1630"/>
      <c r="H137" s="1630"/>
      <c r="I137" s="1631"/>
      <c r="J137" s="1632"/>
      <c r="K137" s="1632"/>
      <c r="L137" s="1630"/>
      <c r="M137" s="1630"/>
      <c r="N137" s="1630"/>
      <c r="O137" s="1630"/>
      <c r="P137" s="1630"/>
      <c r="Q137" s="1630"/>
      <c r="R137" s="1630"/>
      <c r="S137" s="1630"/>
      <c r="T137" s="1630"/>
      <c r="U137" s="1632"/>
      <c r="V137" s="1632"/>
      <c r="W137" s="1807"/>
      <c r="X137" s="1807"/>
      <c r="Y137" s="1632"/>
      <c r="Z137" s="1632"/>
      <c r="AA137" s="1632"/>
      <c r="AB137" s="1630"/>
      <c r="AC137" s="1632"/>
      <c r="AD137" s="1632"/>
      <c r="AE137" s="1632"/>
      <c r="AF137" s="1632"/>
      <c r="AG137" s="1633"/>
      <c r="AH137" s="1633"/>
      <c r="AI137" s="1633"/>
      <c r="AJ137" s="1633"/>
      <c r="AK137" s="1825"/>
      <c r="AL137" s="1825"/>
      <c r="AM137" s="1825"/>
      <c r="AN137" s="1634"/>
      <c r="AO137" s="1635"/>
      <c r="AP137" s="1635"/>
    </row>
    <row r="138" spans="1:42">
      <c r="A138" s="988"/>
      <c r="B138" s="988"/>
      <c r="C138" s="988"/>
      <c r="D138" s="988"/>
      <c r="E138" s="1630"/>
      <c r="F138" s="1630"/>
      <c r="G138" s="1630"/>
      <c r="H138" s="1630"/>
      <c r="I138" s="1631"/>
      <c r="J138" s="1632"/>
      <c r="K138" s="1632"/>
      <c r="L138" s="1630"/>
      <c r="M138" s="1630"/>
      <c r="N138" s="1630"/>
      <c r="O138" s="1630"/>
      <c r="P138" s="1630"/>
      <c r="Q138" s="1630"/>
      <c r="R138" s="1630"/>
      <c r="S138" s="1630"/>
      <c r="T138" s="1630"/>
      <c r="U138" s="1632"/>
      <c r="V138" s="1632"/>
      <c r="W138" s="1807"/>
      <c r="X138" s="1807"/>
      <c r="Y138" s="1632"/>
      <c r="Z138" s="1632"/>
      <c r="AA138" s="1632"/>
      <c r="AB138" s="1630"/>
      <c r="AC138" s="1632"/>
      <c r="AD138" s="1632"/>
      <c r="AE138" s="1632"/>
      <c r="AF138" s="1632"/>
      <c r="AG138" s="1633"/>
      <c r="AH138" s="1633"/>
      <c r="AI138" s="1633"/>
      <c r="AJ138" s="1633"/>
      <c r="AK138" s="1825"/>
      <c r="AL138" s="1825"/>
      <c r="AM138" s="1825"/>
      <c r="AN138" s="1634"/>
      <c r="AO138" s="1635"/>
      <c r="AP138" s="1635"/>
    </row>
    <row r="139" spans="1:42">
      <c r="A139" s="988"/>
      <c r="B139" s="988"/>
      <c r="C139" s="988"/>
      <c r="D139" s="988"/>
      <c r="E139" s="1630"/>
      <c r="F139" s="1630"/>
      <c r="G139" s="1630"/>
      <c r="H139" s="1630"/>
      <c r="I139" s="1631"/>
      <c r="J139" s="1632"/>
      <c r="K139" s="1632"/>
      <c r="L139" s="1630"/>
      <c r="M139" s="1630"/>
      <c r="N139" s="1630"/>
      <c r="O139" s="1630"/>
      <c r="P139" s="1630"/>
      <c r="Q139" s="1630"/>
      <c r="R139" s="1630"/>
      <c r="S139" s="1630"/>
      <c r="T139" s="1630"/>
      <c r="U139" s="1632"/>
      <c r="V139" s="1632"/>
      <c r="W139" s="1807"/>
      <c r="X139" s="1807"/>
      <c r="Y139" s="1632"/>
      <c r="Z139" s="1632"/>
      <c r="AA139" s="1632"/>
      <c r="AB139" s="1630"/>
      <c r="AC139" s="1632"/>
      <c r="AD139" s="1632"/>
      <c r="AE139" s="1632"/>
      <c r="AF139" s="1632"/>
      <c r="AG139" s="1633"/>
      <c r="AH139" s="1633"/>
      <c r="AI139" s="1633"/>
      <c r="AJ139" s="1633"/>
      <c r="AK139" s="1825"/>
      <c r="AL139" s="1825"/>
      <c r="AM139" s="1825"/>
      <c r="AN139" s="1634"/>
      <c r="AO139" s="1635"/>
      <c r="AP139" s="1635"/>
    </row>
    <row r="140" spans="1:42">
      <c r="A140" s="988"/>
      <c r="B140" s="988"/>
      <c r="C140" s="988"/>
      <c r="D140" s="988"/>
      <c r="E140" s="1630"/>
      <c r="F140" s="1630"/>
      <c r="G140" s="1630"/>
      <c r="H140" s="1630"/>
      <c r="I140" s="1631"/>
      <c r="J140" s="1632"/>
      <c r="K140" s="1632"/>
      <c r="L140" s="1630"/>
      <c r="M140" s="1630"/>
      <c r="N140" s="1630"/>
      <c r="O140" s="1630"/>
      <c r="P140" s="1630"/>
      <c r="Q140" s="1630"/>
      <c r="R140" s="1630"/>
      <c r="S140" s="1630"/>
      <c r="T140" s="1630"/>
      <c r="U140" s="1632"/>
      <c r="V140" s="1632"/>
      <c r="W140" s="1807"/>
      <c r="X140" s="1807"/>
      <c r="Y140" s="1632"/>
      <c r="Z140" s="1632"/>
      <c r="AA140" s="1632"/>
      <c r="AB140" s="1630"/>
      <c r="AC140" s="1632"/>
      <c r="AD140" s="1632"/>
      <c r="AE140" s="1632"/>
      <c r="AF140" s="1632"/>
      <c r="AG140" s="1633"/>
      <c r="AH140" s="1633"/>
      <c r="AI140" s="1633"/>
      <c r="AJ140" s="1633"/>
      <c r="AK140" s="1825"/>
      <c r="AL140" s="1825"/>
      <c r="AM140" s="1825"/>
      <c r="AN140" s="1634"/>
      <c r="AO140" s="1635"/>
      <c r="AP140" s="1635"/>
    </row>
    <row r="141" spans="1:42">
      <c r="A141" s="988"/>
      <c r="B141" s="988"/>
      <c r="C141" s="988"/>
      <c r="D141" s="988"/>
      <c r="E141" s="1630"/>
      <c r="F141" s="1630"/>
      <c r="G141" s="1630"/>
      <c r="H141" s="1630"/>
      <c r="I141" s="1631"/>
      <c r="J141" s="1632"/>
      <c r="K141" s="1632"/>
      <c r="L141" s="1630"/>
      <c r="M141" s="1630"/>
      <c r="N141" s="1630"/>
      <c r="O141" s="1630"/>
      <c r="P141" s="1630"/>
      <c r="Q141" s="1630"/>
      <c r="R141" s="1630"/>
      <c r="S141" s="1630"/>
      <c r="T141" s="1630"/>
      <c r="U141" s="1632"/>
      <c r="V141" s="1632"/>
      <c r="W141" s="1807"/>
      <c r="X141" s="1807"/>
      <c r="Y141" s="1632"/>
      <c r="Z141" s="1632"/>
      <c r="AA141" s="1632"/>
      <c r="AB141" s="1630"/>
      <c r="AC141" s="1632"/>
      <c r="AD141" s="1632"/>
      <c r="AE141" s="1632"/>
      <c r="AF141" s="1632"/>
      <c r="AG141" s="1633"/>
      <c r="AH141" s="1633"/>
      <c r="AI141" s="1633"/>
      <c r="AJ141" s="1633"/>
      <c r="AK141" s="1825"/>
      <c r="AL141" s="1825"/>
      <c r="AM141" s="1825"/>
      <c r="AN141" s="1634"/>
      <c r="AO141" s="1635"/>
      <c r="AP141" s="1635"/>
    </row>
    <row r="142" spans="1:42">
      <c r="A142" s="988"/>
      <c r="B142" s="988"/>
      <c r="C142" s="988"/>
      <c r="D142" s="988"/>
      <c r="E142" s="1630"/>
      <c r="F142" s="1630"/>
      <c r="G142" s="1630"/>
      <c r="H142" s="1630"/>
      <c r="I142" s="1631"/>
      <c r="J142" s="1632"/>
      <c r="K142" s="1632"/>
      <c r="L142" s="1630"/>
      <c r="M142" s="1630"/>
      <c r="N142" s="1630"/>
      <c r="O142" s="1630"/>
      <c r="P142" s="1630"/>
      <c r="Q142" s="1630"/>
      <c r="R142" s="1630"/>
      <c r="S142" s="1630"/>
      <c r="T142" s="1630"/>
      <c r="U142" s="1632"/>
      <c r="V142" s="1632"/>
      <c r="W142" s="1807"/>
      <c r="X142" s="1807"/>
      <c r="Y142" s="1632"/>
      <c r="Z142" s="1632"/>
      <c r="AA142" s="1632"/>
      <c r="AB142" s="1630"/>
      <c r="AC142" s="1632"/>
      <c r="AD142" s="1632"/>
      <c r="AE142" s="1632"/>
      <c r="AF142" s="1632"/>
      <c r="AG142" s="1633"/>
      <c r="AH142" s="1633"/>
      <c r="AI142" s="1633"/>
      <c r="AJ142" s="1633"/>
      <c r="AK142" s="1825"/>
      <c r="AL142" s="1825"/>
      <c r="AM142" s="1825"/>
      <c r="AN142" s="1634"/>
      <c r="AO142" s="1635"/>
      <c r="AP142" s="1635"/>
    </row>
    <row r="143" spans="1:42">
      <c r="A143" s="988"/>
      <c r="B143" s="988"/>
      <c r="C143" s="988"/>
      <c r="D143" s="988"/>
      <c r="E143" s="1630"/>
      <c r="F143" s="1630"/>
      <c r="G143" s="1630"/>
      <c r="H143" s="1630"/>
      <c r="I143" s="1631"/>
      <c r="J143" s="1632"/>
      <c r="K143" s="1632"/>
      <c r="L143" s="1630"/>
      <c r="M143" s="1630"/>
      <c r="N143" s="1630"/>
      <c r="O143" s="1630"/>
      <c r="P143" s="1630"/>
      <c r="Q143" s="1630"/>
      <c r="R143" s="1630"/>
      <c r="S143" s="1630"/>
      <c r="T143" s="1630"/>
      <c r="U143" s="1632"/>
      <c r="V143" s="1632"/>
      <c r="W143" s="1807"/>
      <c r="X143" s="1807"/>
      <c r="Y143" s="1632"/>
      <c r="Z143" s="1632"/>
      <c r="AA143" s="1632"/>
      <c r="AB143" s="1630"/>
      <c r="AC143" s="1632"/>
      <c r="AD143" s="1632"/>
      <c r="AE143" s="1632"/>
      <c r="AF143" s="1632"/>
      <c r="AG143" s="1633"/>
      <c r="AH143" s="1633"/>
      <c r="AI143" s="1633"/>
      <c r="AJ143" s="1633"/>
      <c r="AK143" s="1825"/>
      <c r="AL143" s="1825"/>
      <c r="AM143" s="1825"/>
      <c r="AN143" s="1634"/>
      <c r="AO143" s="1635"/>
      <c r="AP143" s="1635"/>
    </row>
    <row r="144" spans="1:42">
      <c r="A144" s="988"/>
      <c r="B144" s="988"/>
      <c r="C144" s="988"/>
      <c r="D144" s="988"/>
      <c r="E144" s="1630"/>
      <c r="F144" s="1630"/>
      <c r="G144" s="1630"/>
      <c r="H144" s="1630"/>
      <c r="I144" s="1631"/>
      <c r="J144" s="1632"/>
      <c r="K144" s="1632"/>
      <c r="L144" s="1630"/>
      <c r="M144" s="1630"/>
      <c r="N144" s="1630"/>
      <c r="O144" s="1630"/>
      <c r="P144" s="1630"/>
      <c r="Q144" s="1630"/>
      <c r="R144" s="1630"/>
      <c r="S144" s="1630"/>
      <c r="T144" s="1630"/>
      <c r="U144" s="1632"/>
      <c r="V144" s="1632"/>
      <c r="W144" s="1807"/>
      <c r="X144" s="1807"/>
      <c r="Y144" s="1632"/>
      <c r="Z144" s="1632"/>
      <c r="AA144" s="1632"/>
      <c r="AB144" s="1630"/>
      <c r="AC144" s="1632"/>
      <c r="AD144" s="1632"/>
      <c r="AE144" s="1632"/>
      <c r="AF144" s="1632"/>
      <c r="AG144" s="1633"/>
      <c r="AH144" s="1633"/>
      <c r="AI144" s="1633"/>
      <c r="AJ144" s="1633"/>
      <c r="AK144" s="1825"/>
      <c r="AL144" s="1825"/>
      <c r="AM144" s="1825"/>
      <c r="AN144" s="1634"/>
      <c r="AO144" s="1635"/>
      <c r="AP144" s="1635"/>
    </row>
    <row r="145" spans="1:42">
      <c r="A145" s="988"/>
      <c r="B145" s="988"/>
      <c r="C145" s="988"/>
      <c r="D145" s="988"/>
      <c r="E145" s="1630"/>
      <c r="F145" s="1630"/>
      <c r="G145" s="1630"/>
      <c r="H145" s="1630"/>
      <c r="I145" s="1631"/>
      <c r="J145" s="1632"/>
      <c r="K145" s="1632"/>
      <c r="L145" s="1630"/>
      <c r="M145" s="1630"/>
      <c r="N145" s="1630"/>
      <c r="O145" s="1630"/>
      <c r="P145" s="1630"/>
      <c r="Q145" s="1630"/>
      <c r="R145" s="1630"/>
      <c r="S145" s="1630"/>
      <c r="T145" s="1630"/>
      <c r="U145" s="1632"/>
      <c r="V145" s="1632"/>
      <c r="W145" s="1807"/>
      <c r="X145" s="1807"/>
      <c r="Y145" s="1632"/>
      <c r="Z145" s="1632"/>
      <c r="AA145" s="1632"/>
      <c r="AB145" s="1630"/>
      <c r="AC145" s="1632"/>
      <c r="AD145" s="1632"/>
      <c r="AE145" s="1632"/>
      <c r="AF145" s="1632"/>
      <c r="AG145" s="1633"/>
      <c r="AH145" s="1633"/>
      <c r="AI145" s="1633"/>
      <c r="AJ145" s="1633"/>
      <c r="AK145" s="1825"/>
      <c r="AL145" s="1825"/>
      <c r="AM145" s="1825"/>
      <c r="AN145" s="1634"/>
      <c r="AO145" s="1635"/>
      <c r="AP145" s="1635"/>
    </row>
    <row r="146" spans="1:42">
      <c r="A146" s="988"/>
      <c r="B146" s="988"/>
      <c r="C146" s="988"/>
      <c r="D146" s="988"/>
      <c r="E146" s="1630"/>
      <c r="F146" s="1630"/>
      <c r="G146" s="1630"/>
      <c r="H146" s="1630"/>
      <c r="I146" s="1631"/>
      <c r="J146" s="1632"/>
      <c r="K146" s="1632"/>
      <c r="L146" s="1630"/>
      <c r="M146" s="1630"/>
      <c r="N146" s="1630"/>
      <c r="O146" s="1630"/>
      <c r="P146" s="1630"/>
      <c r="Q146" s="1630"/>
      <c r="R146" s="1630"/>
      <c r="S146" s="1630"/>
      <c r="T146" s="1630"/>
      <c r="U146" s="1632"/>
      <c r="V146" s="1632"/>
      <c r="W146" s="1807"/>
      <c r="X146" s="1807"/>
      <c r="Y146" s="1632"/>
      <c r="Z146" s="1632"/>
      <c r="AA146" s="1632"/>
      <c r="AB146" s="1630"/>
      <c r="AC146" s="1632"/>
      <c r="AD146" s="1632"/>
      <c r="AE146" s="1632"/>
      <c r="AF146" s="1632"/>
      <c r="AG146" s="1633"/>
      <c r="AH146" s="1633"/>
      <c r="AI146" s="1633"/>
      <c r="AJ146" s="1633"/>
      <c r="AK146" s="1825"/>
      <c r="AL146" s="1825"/>
      <c r="AM146" s="1825"/>
      <c r="AN146" s="1634"/>
      <c r="AO146" s="1635"/>
      <c r="AP146" s="1635"/>
    </row>
    <row r="147" spans="1:42">
      <c r="A147" s="988"/>
      <c r="B147" s="988"/>
      <c r="C147" s="988"/>
      <c r="D147" s="988"/>
      <c r="E147" s="1630"/>
      <c r="F147" s="1630"/>
      <c r="G147" s="1630"/>
      <c r="H147" s="1630"/>
      <c r="I147" s="1631"/>
      <c r="J147" s="1632"/>
      <c r="K147" s="1632"/>
      <c r="L147" s="1630"/>
      <c r="M147" s="1630"/>
      <c r="N147" s="1630"/>
      <c r="O147" s="1630"/>
      <c r="P147" s="1630"/>
      <c r="Q147" s="1630"/>
      <c r="R147" s="1630"/>
      <c r="S147" s="1630"/>
      <c r="T147" s="1630"/>
      <c r="U147" s="1632"/>
      <c r="V147" s="1632"/>
      <c r="W147" s="1807"/>
      <c r="X147" s="1807"/>
      <c r="Y147" s="1632"/>
      <c r="Z147" s="1632"/>
      <c r="AA147" s="1632"/>
      <c r="AB147" s="1630"/>
      <c r="AC147" s="1632"/>
      <c r="AD147" s="1632"/>
      <c r="AE147" s="1632"/>
      <c r="AF147" s="1632"/>
      <c r="AG147" s="1633"/>
      <c r="AH147" s="1633"/>
      <c r="AI147" s="1633"/>
      <c r="AJ147" s="1633"/>
      <c r="AK147" s="1825"/>
      <c r="AL147" s="1825"/>
      <c r="AM147" s="1825"/>
      <c r="AN147" s="1634"/>
      <c r="AO147" s="1635"/>
      <c r="AP147" s="1635"/>
    </row>
    <row r="148" spans="1:42">
      <c r="A148" s="988"/>
      <c r="B148" s="988"/>
      <c r="C148" s="988"/>
      <c r="D148" s="988"/>
      <c r="E148" s="1630"/>
      <c r="F148" s="1630"/>
      <c r="G148" s="1630"/>
      <c r="H148" s="1630"/>
      <c r="I148" s="1631"/>
      <c r="J148" s="1632"/>
      <c r="K148" s="1632"/>
      <c r="L148" s="1630"/>
      <c r="M148" s="1630"/>
      <c r="N148" s="1630"/>
      <c r="O148" s="1630"/>
      <c r="P148" s="1630"/>
      <c r="Q148" s="1630"/>
      <c r="R148" s="1630"/>
      <c r="S148" s="1630"/>
      <c r="T148" s="1630"/>
      <c r="U148" s="1632"/>
      <c r="V148" s="1632"/>
      <c r="W148" s="1807"/>
      <c r="X148" s="1807"/>
      <c r="Y148" s="1632"/>
      <c r="Z148" s="1632"/>
      <c r="AA148" s="1632"/>
      <c r="AB148" s="1630"/>
      <c r="AC148" s="1632"/>
      <c r="AD148" s="1632"/>
      <c r="AE148" s="1632"/>
      <c r="AF148" s="1632"/>
      <c r="AG148" s="1633"/>
      <c r="AH148" s="1633"/>
      <c r="AI148" s="1633"/>
      <c r="AJ148" s="1633"/>
      <c r="AK148" s="1825"/>
      <c r="AL148" s="1825"/>
      <c r="AM148" s="1825"/>
      <c r="AN148" s="1634"/>
      <c r="AO148" s="1635"/>
      <c r="AP148" s="1635"/>
    </row>
    <row r="149" spans="1:42">
      <c r="A149" s="988"/>
      <c r="B149" s="988"/>
      <c r="C149" s="988"/>
      <c r="D149" s="988"/>
      <c r="E149" s="1630"/>
      <c r="F149" s="1630"/>
      <c r="G149" s="1630"/>
      <c r="H149" s="1630"/>
      <c r="I149" s="1631"/>
      <c r="J149" s="1632"/>
      <c r="K149" s="1632"/>
      <c r="L149" s="1630"/>
      <c r="M149" s="1630"/>
      <c r="N149" s="1630"/>
      <c r="O149" s="1630"/>
      <c r="P149" s="1630"/>
      <c r="Q149" s="1630"/>
      <c r="R149" s="1630"/>
      <c r="S149" s="1630"/>
      <c r="T149" s="1630"/>
      <c r="U149" s="1632"/>
      <c r="V149" s="1632"/>
      <c r="W149" s="1807"/>
      <c r="X149" s="1807"/>
      <c r="Y149" s="1632"/>
      <c r="Z149" s="1632"/>
      <c r="AA149" s="1632"/>
      <c r="AB149" s="1630"/>
      <c r="AC149" s="1632"/>
      <c r="AD149" s="1632"/>
      <c r="AE149" s="1632"/>
      <c r="AF149" s="1632"/>
      <c r="AG149" s="1633"/>
      <c r="AH149" s="1633"/>
      <c r="AI149" s="1633"/>
      <c r="AJ149" s="1633"/>
      <c r="AK149" s="1825"/>
      <c r="AL149" s="1825"/>
      <c r="AM149" s="1825"/>
      <c r="AN149" s="1634"/>
      <c r="AO149" s="1635"/>
      <c r="AP149" s="1635"/>
    </row>
    <row r="150" spans="1:42">
      <c r="A150" s="988"/>
      <c r="B150" s="988"/>
      <c r="C150" s="988"/>
      <c r="D150" s="988"/>
      <c r="E150" s="1630"/>
      <c r="F150" s="1630"/>
      <c r="G150" s="1630"/>
      <c r="H150" s="1630"/>
      <c r="I150" s="1631"/>
      <c r="J150" s="1632"/>
      <c r="K150" s="1632"/>
      <c r="L150" s="1630"/>
      <c r="M150" s="1630"/>
      <c r="N150" s="1630"/>
      <c r="O150" s="1630"/>
      <c r="P150" s="1630"/>
      <c r="Q150" s="1630"/>
      <c r="R150" s="1630"/>
      <c r="S150" s="1630"/>
      <c r="T150" s="1630"/>
      <c r="U150" s="1632"/>
      <c r="V150" s="1632"/>
      <c r="W150" s="1807"/>
      <c r="X150" s="1807"/>
      <c r="Y150" s="1632"/>
      <c r="Z150" s="1632"/>
      <c r="AA150" s="1632"/>
      <c r="AB150" s="1630"/>
      <c r="AC150" s="1632"/>
      <c r="AD150" s="1632"/>
      <c r="AE150" s="1632"/>
      <c r="AF150" s="1632"/>
      <c r="AG150" s="1633"/>
      <c r="AH150" s="1633"/>
      <c r="AI150" s="1633"/>
      <c r="AJ150" s="1633"/>
      <c r="AK150" s="1825"/>
      <c r="AL150" s="1825"/>
      <c r="AM150" s="1825"/>
      <c r="AN150" s="1634"/>
      <c r="AO150" s="1635"/>
      <c r="AP150" s="1635"/>
    </row>
    <row r="151" spans="1:42">
      <c r="A151" s="988"/>
      <c r="B151" s="988"/>
      <c r="C151" s="988"/>
      <c r="D151" s="988"/>
      <c r="E151" s="1630"/>
      <c r="F151" s="1630"/>
      <c r="G151" s="1630"/>
      <c r="H151" s="1630"/>
      <c r="I151" s="1631"/>
      <c r="J151" s="1632"/>
      <c r="K151" s="1632"/>
      <c r="L151" s="1630"/>
      <c r="M151" s="1630"/>
      <c r="N151" s="1630"/>
      <c r="O151" s="1630"/>
      <c r="P151" s="1630"/>
      <c r="Q151" s="1630"/>
      <c r="R151" s="1630"/>
      <c r="S151" s="1630"/>
      <c r="T151" s="1630"/>
      <c r="U151" s="1632"/>
      <c r="V151" s="1632"/>
      <c r="W151" s="1807"/>
      <c r="X151" s="1807"/>
      <c r="Y151" s="1632"/>
      <c r="Z151" s="1632"/>
      <c r="AA151" s="1632"/>
      <c r="AB151" s="1630"/>
      <c r="AC151" s="1632"/>
      <c r="AD151" s="1632"/>
      <c r="AE151" s="1632"/>
      <c r="AF151" s="1632"/>
      <c r="AG151" s="1633"/>
      <c r="AH151" s="1633"/>
      <c r="AI151" s="1633"/>
      <c r="AJ151" s="1633"/>
      <c r="AK151" s="1825"/>
      <c r="AL151" s="1825"/>
      <c r="AM151" s="1825"/>
      <c r="AN151" s="1634"/>
      <c r="AO151" s="1635"/>
      <c r="AP151" s="1635"/>
    </row>
    <row r="152" spans="1:42">
      <c r="A152" s="988"/>
      <c r="B152" s="988"/>
      <c r="C152" s="988"/>
      <c r="D152" s="988"/>
      <c r="E152" s="1630"/>
      <c r="F152" s="1630"/>
      <c r="G152" s="1630"/>
      <c r="H152" s="1630"/>
      <c r="I152" s="1631"/>
      <c r="J152" s="1632"/>
      <c r="K152" s="1632"/>
      <c r="L152" s="1630"/>
      <c r="M152" s="1630"/>
      <c r="N152" s="1630"/>
      <c r="O152" s="1630"/>
      <c r="P152" s="1630"/>
      <c r="Q152" s="1630"/>
      <c r="R152" s="1630"/>
      <c r="S152" s="1630"/>
      <c r="T152" s="1630"/>
      <c r="U152" s="1632"/>
      <c r="V152" s="1632"/>
      <c r="W152" s="1807"/>
      <c r="X152" s="1807"/>
      <c r="Y152" s="1632"/>
      <c r="Z152" s="1632"/>
      <c r="AA152" s="1632"/>
      <c r="AB152" s="1630"/>
      <c r="AC152" s="1632"/>
      <c r="AD152" s="1632"/>
      <c r="AE152" s="1632"/>
      <c r="AF152" s="1632"/>
      <c r="AG152" s="1633"/>
      <c r="AH152" s="1633"/>
      <c r="AI152" s="1633"/>
      <c r="AJ152" s="1633"/>
      <c r="AK152" s="1825"/>
      <c r="AL152" s="1825"/>
      <c r="AM152" s="1825"/>
      <c r="AN152" s="1634"/>
      <c r="AO152" s="1635"/>
      <c r="AP152" s="1635"/>
    </row>
    <row r="153" spans="1:42">
      <c r="A153" s="988"/>
      <c r="B153" s="988"/>
      <c r="C153" s="988"/>
      <c r="D153" s="988"/>
      <c r="E153" s="1630"/>
      <c r="F153" s="1630"/>
      <c r="G153" s="1630"/>
      <c r="H153" s="1630"/>
      <c r="I153" s="1631"/>
      <c r="J153" s="1632"/>
      <c r="K153" s="1632"/>
      <c r="L153" s="1630"/>
      <c r="M153" s="1630"/>
      <c r="N153" s="1630"/>
      <c r="O153" s="1630"/>
      <c r="P153" s="1630"/>
      <c r="Q153" s="1630"/>
      <c r="R153" s="1630"/>
      <c r="S153" s="1630"/>
      <c r="T153" s="1630"/>
      <c r="U153" s="1632"/>
      <c r="V153" s="1632"/>
      <c r="W153" s="1807"/>
      <c r="X153" s="1807"/>
      <c r="Y153" s="1632"/>
      <c r="Z153" s="1632"/>
      <c r="AA153" s="1632"/>
      <c r="AB153" s="1630"/>
      <c r="AC153" s="1632"/>
      <c r="AD153" s="1632"/>
      <c r="AE153" s="1632"/>
      <c r="AF153" s="1632"/>
      <c r="AG153" s="1633"/>
      <c r="AH153" s="1633"/>
      <c r="AI153" s="1633"/>
      <c r="AJ153" s="1633"/>
      <c r="AK153" s="1825"/>
      <c r="AL153" s="1825"/>
      <c r="AM153" s="1825"/>
      <c r="AN153" s="1634"/>
      <c r="AO153" s="1635"/>
      <c r="AP153" s="1635"/>
    </row>
    <row r="154" spans="1:42">
      <c r="A154" s="988"/>
      <c r="B154" s="988"/>
      <c r="C154" s="988"/>
      <c r="D154" s="988"/>
      <c r="E154" s="1630"/>
      <c r="F154" s="1630"/>
      <c r="G154" s="1630"/>
      <c r="H154" s="1630"/>
      <c r="I154" s="1631"/>
      <c r="J154" s="1632"/>
      <c r="K154" s="1632"/>
      <c r="L154" s="1630"/>
      <c r="M154" s="1630"/>
      <c r="N154" s="1630"/>
      <c r="O154" s="1630"/>
      <c r="P154" s="1630"/>
      <c r="Q154" s="1630"/>
      <c r="R154" s="1630"/>
      <c r="S154" s="1630"/>
      <c r="T154" s="1630"/>
      <c r="U154" s="1632"/>
      <c r="V154" s="1632"/>
      <c r="W154" s="1807"/>
      <c r="X154" s="1807"/>
      <c r="Y154" s="1632"/>
      <c r="Z154" s="1632"/>
      <c r="AA154" s="1632"/>
      <c r="AB154" s="1630"/>
      <c r="AC154" s="1632"/>
      <c r="AD154" s="1632"/>
      <c r="AE154" s="1632"/>
      <c r="AF154" s="1632"/>
      <c r="AG154" s="1633"/>
      <c r="AH154" s="1633"/>
      <c r="AI154" s="1633"/>
      <c r="AJ154" s="1633"/>
      <c r="AK154" s="1825"/>
      <c r="AL154" s="1825"/>
      <c r="AM154" s="1825"/>
      <c r="AN154" s="1634"/>
      <c r="AO154" s="1635"/>
      <c r="AP154" s="1635"/>
    </row>
    <row r="155" spans="1:42">
      <c r="A155" s="988"/>
      <c r="B155" s="988"/>
      <c r="C155" s="988"/>
      <c r="D155" s="988"/>
      <c r="E155" s="1630"/>
      <c r="F155" s="1630"/>
      <c r="G155" s="1630"/>
      <c r="H155" s="1630"/>
      <c r="I155" s="1631"/>
      <c r="J155" s="1632"/>
      <c r="K155" s="1632"/>
      <c r="L155" s="1630"/>
      <c r="M155" s="1630"/>
      <c r="N155" s="1630"/>
      <c r="O155" s="1630"/>
      <c r="P155" s="1630"/>
      <c r="Q155" s="1630"/>
      <c r="R155" s="1630"/>
      <c r="S155" s="1630"/>
      <c r="T155" s="1630"/>
      <c r="U155" s="1632"/>
      <c r="V155" s="1632"/>
      <c r="W155" s="1807"/>
      <c r="X155" s="1807"/>
      <c r="Y155" s="1632"/>
      <c r="Z155" s="1632"/>
      <c r="AA155" s="1632"/>
      <c r="AB155" s="1630"/>
      <c r="AC155" s="1632"/>
      <c r="AD155" s="1632"/>
      <c r="AE155" s="1632"/>
      <c r="AF155" s="1632"/>
      <c r="AG155" s="1633"/>
      <c r="AH155" s="1633"/>
      <c r="AI155" s="1633"/>
      <c r="AJ155" s="1633"/>
      <c r="AK155" s="1825"/>
      <c r="AL155" s="1825"/>
      <c r="AM155" s="1825"/>
      <c r="AN155" s="1634"/>
      <c r="AO155" s="1635"/>
      <c r="AP155" s="1635"/>
    </row>
    <row r="156" spans="1:42">
      <c r="A156" s="988"/>
      <c r="B156" s="988"/>
      <c r="C156" s="988"/>
      <c r="D156" s="988"/>
      <c r="E156" s="1630"/>
      <c r="F156" s="1630"/>
      <c r="G156" s="1630"/>
      <c r="H156" s="1630"/>
      <c r="I156" s="1631"/>
      <c r="J156" s="1632"/>
      <c r="K156" s="1632"/>
      <c r="L156" s="1630"/>
      <c r="M156" s="1630"/>
      <c r="N156" s="1630"/>
      <c r="O156" s="1630"/>
      <c r="P156" s="1630"/>
      <c r="Q156" s="1630"/>
      <c r="R156" s="1630"/>
      <c r="S156" s="1630"/>
      <c r="T156" s="1630"/>
      <c r="U156" s="1632"/>
      <c r="V156" s="1632"/>
      <c r="W156" s="1807"/>
      <c r="X156" s="1807"/>
      <c r="Y156" s="1632"/>
      <c r="Z156" s="1632"/>
      <c r="AA156" s="1632"/>
      <c r="AB156" s="1630"/>
      <c r="AC156" s="1632"/>
      <c r="AD156" s="1632"/>
      <c r="AE156" s="1632"/>
      <c r="AF156" s="1632"/>
      <c r="AG156" s="1633"/>
      <c r="AH156" s="1633"/>
      <c r="AI156" s="1633"/>
      <c r="AJ156" s="1633"/>
      <c r="AK156" s="1825"/>
      <c r="AL156" s="1825"/>
      <c r="AM156" s="1825"/>
      <c r="AN156" s="1634"/>
      <c r="AO156" s="1635"/>
      <c r="AP156" s="1635"/>
    </row>
    <row r="157" spans="1:42">
      <c r="A157" s="988"/>
      <c r="B157" s="988"/>
      <c r="C157" s="988"/>
      <c r="D157" s="988"/>
      <c r="E157" s="1630"/>
      <c r="F157" s="1630"/>
      <c r="G157" s="1630"/>
      <c r="H157" s="1630"/>
      <c r="I157" s="1631"/>
      <c r="J157" s="1632"/>
      <c r="K157" s="1632"/>
      <c r="L157" s="1630"/>
      <c r="M157" s="1630"/>
      <c r="N157" s="1630"/>
      <c r="O157" s="1630"/>
      <c r="P157" s="1630"/>
      <c r="Q157" s="1630"/>
      <c r="R157" s="1630"/>
      <c r="S157" s="1630"/>
      <c r="T157" s="1630"/>
      <c r="U157" s="1632"/>
      <c r="V157" s="1632"/>
      <c r="W157" s="1807"/>
      <c r="X157" s="1807"/>
      <c r="Y157" s="1632"/>
      <c r="Z157" s="1632"/>
      <c r="AA157" s="1632"/>
      <c r="AB157" s="1630"/>
      <c r="AC157" s="1632"/>
      <c r="AD157" s="1632"/>
      <c r="AE157" s="1632"/>
      <c r="AF157" s="1632"/>
      <c r="AG157" s="1633"/>
      <c r="AH157" s="1633"/>
      <c r="AI157" s="1633"/>
      <c r="AJ157" s="1633"/>
      <c r="AK157" s="1825"/>
      <c r="AL157" s="1825"/>
      <c r="AM157" s="1825"/>
      <c r="AN157" s="1634"/>
      <c r="AO157" s="1635"/>
      <c r="AP157" s="1635"/>
    </row>
    <row r="158" spans="1:42">
      <c r="A158" s="988"/>
      <c r="B158" s="988"/>
      <c r="C158" s="988"/>
      <c r="D158" s="988"/>
      <c r="E158" s="1630"/>
      <c r="F158" s="1630"/>
      <c r="G158" s="1630"/>
      <c r="H158" s="1630"/>
      <c r="I158" s="1631"/>
      <c r="J158" s="1632"/>
      <c r="K158" s="1632"/>
      <c r="L158" s="1630"/>
      <c r="M158" s="1630"/>
      <c r="N158" s="1630"/>
      <c r="O158" s="1630"/>
      <c r="P158" s="1630"/>
      <c r="Q158" s="1630"/>
      <c r="R158" s="1630"/>
      <c r="S158" s="1630"/>
      <c r="T158" s="1630"/>
      <c r="U158" s="1632"/>
      <c r="V158" s="1632"/>
      <c r="W158" s="1807"/>
      <c r="X158" s="1807"/>
      <c r="Y158" s="1632"/>
      <c r="Z158" s="1632"/>
      <c r="AA158" s="1632"/>
      <c r="AB158" s="1630"/>
      <c r="AC158" s="1632"/>
      <c r="AD158" s="1632"/>
      <c r="AE158" s="1632"/>
      <c r="AF158" s="1632"/>
      <c r="AG158" s="1633"/>
      <c r="AH158" s="1633"/>
      <c r="AI158" s="1633"/>
      <c r="AJ158" s="1633"/>
      <c r="AK158" s="1825"/>
      <c r="AL158" s="1825"/>
      <c r="AM158" s="1825"/>
      <c r="AN158" s="1634"/>
      <c r="AO158" s="1635"/>
      <c r="AP158" s="1635"/>
    </row>
    <row r="159" spans="1:42">
      <c r="A159" s="988"/>
      <c r="B159" s="988"/>
      <c r="C159" s="988"/>
      <c r="D159" s="988"/>
      <c r="E159" s="1630"/>
      <c r="F159" s="1630"/>
      <c r="G159" s="1630"/>
      <c r="H159" s="1630"/>
      <c r="I159" s="1631"/>
      <c r="J159" s="1632"/>
      <c r="K159" s="1632"/>
      <c r="L159" s="1630"/>
      <c r="M159" s="1630"/>
      <c r="N159" s="1630"/>
      <c r="O159" s="1630"/>
      <c r="P159" s="1630"/>
      <c r="Q159" s="1630"/>
      <c r="R159" s="1630"/>
      <c r="S159" s="1630"/>
      <c r="T159" s="1630"/>
      <c r="U159" s="1632"/>
      <c r="V159" s="1632"/>
      <c r="W159" s="1807"/>
      <c r="X159" s="1807"/>
      <c r="Y159" s="1632"/>
      <c r="Z159" s="1632"/>
      <c r="AA159" s="1632"/>
      <c r="AB159" s="1630"/>
      <c r="AC159" s="1632"/>
      <c r="AD159" s="1632"/>
      <c r="AE159" s="1632"/>
      <c r="AF159" s="1632"/>
      <c r="AG159" s="1633"/>
      <c r="AH159" s="1633"/>
      <c r="AI159" s="1633"/>
      <c r="AJ159" s="1633"/>
      <c r="AK159" s="1825"/>
      <c r="AL159" s="1825"/>
      <c r="AM159" s="1825"/>
      <c r="AN159" s="1634"/>
      <c r="AO159" s="1635"/>
      <c r="AP159" s="1635"/>
    </row>
    <row r="160" spans="1:42">
      <c r="A160" s="988"/>
      <c r="B160" s="988"/>
      <c r="C160" s="988"/>
      <c r="D160" s="988"/>
      <c r="E160" s="1630"/>
      <c r="F160" s="1630"/>
      <c r="G160" s="1630"/>
      <c r="H160" s="1630"/>
      <c r="I160" s="1631"/>
      <c r="J160" s="1632"/>
      <c r="K160" s="1632"/>
      <c r="L160" s="1630"/>
      <c r="M160" s="1630"/>
      <c r="N160" s="1630"/>
      <c r="O160" s="1630"/>
      <c r="P160" s="1630"/>
      <c r="Q160" s="1630"/>
      <c r="R160" s="1630"/>
      <c r="S160" s="1630"/>
      <c r="T160" s="1630"/>
      <c r="U160" s="1632"/>
      <c r="V160" s="1632"/>
      <c r="W160" s="1807"/>
      <c r="X160" s="1807"/>
      <c r="Y160" s="1632"/>
      <c r="Z160" s="1632"/>
      <c r="AA160" s="1632"/>
      <c r="AB160" s="1630"/>
      <c r="AC160" s="1632"/>
      <c r="AD160" s="1632"/>
      <c r="AE160" s="1632"/>
      <c r="AF160" s="1632"/>
      <c r="AG160" s="1633"/>
      <c r="AH160" s="1633"/>
      <c r="AI160" s="1633"/>
      <c r="AJ160" s="1633"/>
      <c r="AK160" s="1825"/>
      <c r="AL160" s="1825"/>
      <c r="AM160" s="1825"/>
      <c r="AN160" s="1634"/>
      <c r="AO160" s="1635"/>
      <c r="AP160" s="1635"/>
    </row>
    <row r="161" spans="1:42">
      <c r="A161" s="988"/>
      <c r="B161" s="988"/>
      <c r="C161" s="988"/>
      <c r="D161" s="988"/>
      <c r="E161" s="1630"/>
      <c r="F161" s="1630"/>
      <c r="G161" s="1630"/>
      <c r="H161" s="1630"/>
      <c r="I161" s="1631"/>
      <c r="J161" s="1632"/>
      <c r="K161" s="1632"/>
      <c r="L161" s="1630"/>
      <c r="M161" s="1630"/>
      <c r="N161" s="1630"/>
      <c r="O161" s="1630"/>
      <c r="P161" s="1630"/>
      <c r="Q161" s="1630"/>
      <c r="R161" s="1630"/>
      <c r="S161" s="1630"/>
      <c r="T161" s="1630"/>
      <c r="U161" s="1632"/>
      <c r="V161" s="1632"/>
      <c r="W161" s="1807"/>
      <c r="X161" s="1807"/>
      <c r="Y161" s="1632"/>
      <c r="Z161" s="1632"/>
      <c r="AA161" s="1632"/>
      <c r="AB161" s="1630"/>
      <c r="AC161" s="1632"/>
      <c r="AD161" s="1632"/>
      <c r="AE161" s="1632"/>
      <c r="AF161" s="1632"/>
      <c r="AG161" s="1633"/>
      <c r="AH161" s="1633"/>
      <c r="AI161" s="1633"/>
      <c r="AJ161" s="1633"/>
      <c r="AK161" s="1825"/>
      <c r="AL161" s="1825"/>
      <c r="AM161" s="1825"/>
      <c r="AN161" s="1634"/>
      <c r="AO161" s="1635"/>
      <c r="AP161" s="1635"/>
    </row>
    <row r="162" spans="1:42">
      <c r="A162" s="988"/>
      <c r="B162" s="988"/>
      <c r="C162" s="988"/>
      <c r="D162" s="988"/>
      <c r="E162" s="1630"/>
      <c r="F162" s="1630"/>
      <c r="G162" s="1630"/>
      <c r="H162" s="1630"/>
      <c r="I162" s="1631"/>
      <c r="J162" s="1632"/>
      <c r="K162" s="1632"/>
      <c r="L162" s="1630"/>
      <c r="M162" s="1630"/>
      <c r="N162" s="1630"/>
      <c r="O162" s="1630"/>
      <c r="P162" s="1630"/>
      <c r="Q162" s="1630"/>
      <c r="R162" s="1630"/>
      <c r="S162" s="1630"/>
      <c r="T162" s="1630"/>
      <c r="U162" s="1632"/>
      <c r="V162" s="1632"/>
      <c r="W162" s="1807"/>
      <c r="X162" s="1807"/>
      <c r="Y162" s="1632"/>
      <c r="Z162" s="1632"/>
      <c r="AA162" s="1632"/>
      <c r="AB162" s="1630"/>
      <c r="AC162" s="1632"/>
      <c r="AD162" s="1632"/>
      <c r="AE162" s="1632"/>
      <c r="AF162" s="1632"/>
      <c r="AG162" s="1633"/>
      <c r="AH162" s="1633"/>
      <c r="AI162" s="1633"/>
      <c r="AJ162" s="1633"/>
      <c r="AK162" s="1825"/>
      <c r="AL162" s="1825"/>
      <c r="AM162" s="1825"/>
      <c r="AN162" s="1634"/>
      <c r="AO162" s="1635"/>
      <c r="AP162" s="1635"/>
    </row>
    <row r="163" spans="1:42">
      <c r="A163" s="988"/>
      <c r="B163" s="988"/>
      <c r="C163" s="988"/>
      <c r="D163" s="988"/>
      <c r="E163" s="1630"/>
      <c r="F163" s="1630"/>
      <c r="G163" s="1630"/>
      <c r="H163" s="1630"/>
      <c r="I163" s="1631"/>
      <c r="J163" s="1632"/>
      <c r="K163" s="1632"/>
      <c r="L163" s="1630"/>
      <c r="M163" s="1630"/>
      <c r="N163" s="1630"/>
      <c r="O163" s="1630"/>
      <c r="P163" s="1630"/>
      <c r="Q163" s="1630"/>
      <c r="R163" s="1630"/>
      <c r="S163" s="1630"/>
      <c r="T163" s="1630"/>
      <c r="U163" s="1632"/>
      <c r="V163" s="1632"/>
      <c r="W163" s="1807"/>
      <c r="X163" s="1807"/>
      <c r="Y163" s="1632"/>
      <c r="Z163" s="1632"/>
      <c r="AA163" s="1632"/>
      <c r="AB163" s="1630"/>
      <c r="AC163" s="1632"/>
      <c r="AD163" s="1632"/>
      <c r="AE163" s="1632"/>
      <c r="AF163" s="1632"/>
      <c r="AG163" s="1633"/>
      <c r="AH163" s="1633"/>
      <c r="AI163" s="1633"/>
      <c r="AJ163" s="1633"/>
      <c r="AK163" s="1825"/>
      <c r="AL163" s="1825"/>
      <c r="AM163" s="1825"/>
      <c r="AN163" s="1634"/>
      <c r="AO163" s="1635"/>
      <c r="AP163" s="1635"/>
    </row>
    <row r="164" spans="1:42">
      <c r="A164" s="988"/>
      <c r="B164" s="988"/>
      <c r="C164" s="988"/>
      <c r="D164" s="988"/>
      <c r="E164" s="1630"/>
      <c r="F164" s="1630"/>
      <c r="G164" s="1630"/>
      <c r="H164" s="1630"/>
      <c r="I164" s="1631"/>
      <c r="J164" s="1632"/>
      <c r="K164" s="1632"/>
      <c r="L164" s="1630"/>
      <c r="M164" s="1630"/>
      <c r="N164" s="1630"/>
      <c r="O164" s="1630"/>
      <c r="P164" s="1630"/>
      <c r="Q164" s="1630"/>
      <c r="R164" s="1630"/>
      <c r="S164" s="1630"/>
      <c r="T164" s="1630"/>
      <c r="U164" s="1632"/>
      <c r="V164" s="1632"/>
      <c r="W164" s="1807"/>
      <c r="X164" s="1807"/>
      <c r="Y164" s="1632"/>
      <c r="Z164" s="1632"/>
      <c r="AA164" s="1632"/>
      <c r="AB164" s="1630"/>
      <c r="AC164" s="1632"/>
      <c r="AD164" s="1632"/>
      <c r="AE164" s="1632"/>
      <c r="AF164" s="1632"/>
      <c r="AG164" s="1633"/>
      <c r="AH164" s="1633"/>
      <c r="AI164" s="1633"/>
      <c r="AJ164" s="1633"/>
      <c r="AK164" s="1825"/>
      <c r="AL164" s="1825"/>
      <c r="AM164" s="1825"/>
      <c r="AN164" s="1634"/>
      <c r="AO164" s="1635"/>
      <c r="AP164" s="1635"/>
    </row>
    <row r="165" spans="1:42">
      <c r="A165" s="988"/>
      <c r="B165" s="988"/>
      <c r="C165" s="988"/>
      <c r="D165" s="988"/>
      <c r="E165" s="1630"/>
      <c r="F165" s="1630"/>
      <c r="G165" s="1630"/>
      <c r="H165" s="1630"/>
      <c r="I165" s="1631"/>
      <c r="J165" s="1632"/>
      <c r="K165" s="1632"/>
      <c r="L165" s="1630"/>
      <c r="M165" s="1630"/>
      <c r="N165" s="1630"/>
      <c r="O165" s="1630"/>
      <c r="P165" s="1630"/>
      <c r="Q165" s="1630"/>
      <c r="R165" s="1630"/>
      <c r="S165" s="1630"/>
      <c r="T165" s="1630"/>
      <c r="U165" s="1632"/>
      <c r="V165" s="1632"/>
      <c r="W165" s="1807"/>
      <c r="X165" s="1807"/>
      <c r="Y165" s="1632"/>
      <c r="Z165" s="1632"/>
      <c r="AA165" s="1632"/>
      <c r="AB165" s="1630"/>
      <c r="AC165" s="1632"/>
      <c r="AD165" s="1632"/>
      <c r="AE165" s="1632"/>
      <c r="AF165" s="1632"/>
      <c r="AG165" s="1633"/>
      <c r="AH165" s="1633"/>
      <c r="AI165" s="1633"/>
      <c r="AJ165" s="1633"/>
      <c r="AK165" s="1825"/>
      <c r="AL165" s="1825"/>
      <c r="AM165" s="1825"/>
      <c r="AN165" s="1634"/>
      <c r="AO165" s="1635"/>
      <c r="AP165" s="1635"/>
    </row>
    <row r="166" spans="1:42">
      <c r="A166" s="988"/>
      <c r="B166" s="988"/>
      <c r="C166" s="988"/>
      <c r="D166" s="988"/>
      <c r="E166" s="1630"/>
      <c r="F166" s="1630"/>
      <c r="G166" s="1630"/>
      <c r="H166" s="1630"/>
      <c r="I166" s="1631"/>
      <c r="J166" s="1632"/>
      <c r="K166" s="1632"/>
      <c r="L166" s="1630"/>
      <c r="M166" s="1630"/>
      <c r="N166" s="1630"/>
      <c r="O166" s="1630"/>
      <c r="P166" s="1630"/>
      <c r="Q166" s="1630"/>
      <c r="R166" s="1630"/>
      <c r="S166" s="1630"/>
      <c r="T166" s="1630"/>
      <c r="U166" s="1632"/>
      <c r="V166" s="1632"/>
      <c r="W166" s="1807"/>
      <c r="X166" s="1807"/>
      <c r="Y166" s="1632"/>
      <c r="Z166" s="1632"/>
      <c r="AA166" s="1632"/>
      <c r="AB166" s="1630"/>
      <c r="AC166" s="1632"/>
      <c r="AD166" s="1632"/>
      <c r="AE166" s="1632"/>
      <c r="AF166" s="1632"/>
      <c r="AG166" s="1633"/>
      <c r="AH166" s="1633"/>
      <c r="AI166" s="1633"/>
      <c r="AJ166" s="1633"/>
      <c r="AK166" s="1825"/>
      <c r="AL166" s="1825"/>
      <c r="AM166" s="1825"/>
      <c r="AN166" s="1634"/>
      <c r="AO166" s="1635"/>
      <c r="AP166" s="1635"/>
    </row>
    <row r="167" spans="1:42">
      <c r="A167" s="988"/>
      <c r="B167" s="988"/>
      <c r="C167" s="988"/>
      <c r="D167" s="988"/>
      <c r="E167" s="1630"/>
      <c r="F167" s="1630"/>
      <c r="G167" s="1630"/>
      <c r="H167" s="1630"/>
      <c r="I167" s="1631"/>
      <c r="J167" s="1632"/>
      <c r="K167" s="1632"/>
      <c r="L167" s="1630"/>
      <c r="M167" s="1630"/>
      <c r="N167" s="1630"/>
      <c r="O167" s="1630"/>
      <c r="P167" s="1630"/>
      <c r="Q167" s="1630"/>
      <c r="R167" s="1630"/>
      <c r="S167" s="1630"/>
      <c r="T167" s="1630"/>
      <c r="U167" s="1632"/>
      <c r="V167" s="1632"/>
      <c r="W167" s="1807"/>
      <c r="X167" s="1807"/>
      <c r="Y167" s="1632"/>
      <c r="Z167" s="1632"/>
      <c r="AA167" s="1632"/>
      <c r="AB167" s="1630"/>
      <c r="AC167" s="1632"/>
      <c r="AD167" s="1632"/>
      <c r="AE167" s="1632"/>
      <c r="AF167" s="1632"/>
      <c r="AG167" s="1633"/>
      <c r="AH167" s="1633"/>
      <c r="AI167" s="1633"/>
      <c r="AJ167" s="1633"/>
      <c r="AK167" s="1825"/>
      <c r="AL167" s="1825"/>
      <c r="AM167" s="1825"/>
      <c r="AN167" s="1634"/>
      <c r="AO167" s="1635"/>
      <c r="AP167" s="1635"/>
    </row>
    <row r="168" spans="1:42">
      <c r="A168" s="988"/>
      <c r="B168" s="988"/>
      <c r="C168" s="988"/>
      <c r="D168" s="988"/>
      <c r="E168" s="1630"/>
      <c r="F168" s="1630"/>
      <c r="G168" s="1630"/>
      <c r="H168" s="1630"/>
      <c r="I168" s="1631"/>
      <c r="J168" s="1632"/>
      <c r="K168" s="1632"/>
      <c r="L168" s="1630"/>
      <c r="M168" s="1630"/>
      <c r="N168" s="1630"/>
      <c r="O168" s="1630"/>
      <c r="P168" s="1630"/>
      <c r="Q168" s="1630"/>
      <c r="R168" s="1630"/>
      <c r="S168" s="1630"/>
      <c r="T168" s="1630"/>
      <c r="U168" s="1632"/>
      <c r="V168" s="1632"/>
      <c r="W168" s="1807"/>
      <c r="X168" s="1807"/>
      <c r="Y168" s="1632"/>
      <c r="Z168" s="1632"/>
      <c r="AA168" s="1632"/>
      <c r="AB168" s="1630"/>
      <c r="AC168" s="1632"/>
      <c r="AD168" s="1632"/>
      <c r="AE168" s="1632"/>
      <c r="AF168" s="1632"/>
      <c r="AG168" s="1633"/>
      <c r="AH168" s="1633"/>
      <c r="AI168" s="1633"/>
      <c r="AJ168" s="1633"/>
      <c r="AK168" s="1825"/>
      <c r="AL168" s="1825"/>
      <c r="AM168" s="1825"/>
      <c r="AN168" s="1634"/>
      <c r="AO168" s="1635"/>
      <c r="AP168" s="1635"/>
    </row>
    <row r="169" spans="1:42">
      <c r="A169" s="988"/>
      <c r="B169" s="988"/>
      <c r="C169" s="988"/>
      <c r="D169" s="988"/>
      <c r="E169" s="1630"/>
      <c r="F169" s="1630"/>
      <c r="G169" s="1630"/>
      <c r="H169" s="1630"/>
      <c r="I169" s="1631"/>
      <c r="J169" s="1632"/>
      <c r="K169" s="1632"/>
      <c r="L169" s="1630"/>
      <c r="M169" s="1630"/>
      <c r="N169" s="1630"/>
      <c r="O169" s="1630"/>
      <c r="P169" s="1630"/>
      <c r="Q169" s="1630"/>
      <c r="R169" s="1630"/>
      <c r="S169" s="1630"/>
      <c r="T169" s="1630"/>
      <c r="U169" s="1632"/>
      <c r="V169" s="1632"/>
      <c r="W169" s="1807"/>
      <c r="X169" s="1807"/>
      <c r="Y169" s="1632"/>
      <c r="Z169" s="1632"/>
      <c r="AA169" s="1632"/>
      <c r="AB169" s="1630"/>
      <c r="AC169" s="1632"/>
      <c r="AD169" s="1632"/>
      <c r="AE169" s="1632"/>
      <c r="AF169" s="1632"/>
      <c r="AG169" s="1633"/>
      <c r="AH169" s="1633"/>
      <c r="AI169" s="1633"/>
      <c r="AJ169" s="1633"/>
      <c r="AK169" s="1825"/>
      <c r="AL169" s="1825"/>
      <c r="AM169" s="1825"/>
      <c r="AN169" s="1634"/>
      <c r="AO169" s="1635"/>
      <c r="AP169" s="1635"/>
    </row>
    <row r="170" spans="1:42">
      <c r="A170" s="988"/>
      <c r="B170" s="988"/>
      <c r="C170" s="988"/>
      <c r="D170" s="988"/>
      <c r="E170" s="1630"/>
      <c r="F170" s="1630"/>
      <c r="G170" s="1630"/>
      <c r="H170" s="1630"/>
      <c r="I170" s="1631"/>
      <c r="J170" s="1632"/>
      <c r="K170" s="1632"/>
      <c r="L170" s="1630"/>
      <c r="M170" s="1630"/>
      <c r="N170" s="1630"/>
      <c r="O170" s="1630"/>
      <c r="P170" s="1630"/>
      <c r="Q170" s="1630"/>
      <c r="R170" s="1630"/>
      <c r="S170" s="1630"/>
      <c r="T170" s="1630"/>
      <c r="U170" s="1632"/>
      <c r="V170" s="1632"/>
      <c r="W170" s="1807"/>
      <c r="X170" s="1807"/>
      <c r="Y170" s="1632"/>
      <c r="Z170" s="1632"/>
      <c r="AA170" s="1632"/>
      <c r="AB170" s="1630"/>
      <c r="AC170" s="1632"/>
      <c r="AD170" s="1632"/>
      <c r="AE170" s="1632"/>
      <c r="AF170" s="1632"/>
      <c r="AG170" s="1633"/>
      <c r="AH170" s="1633"/>
      <c r="AI170" s="1633"/>
      <c r="AJ170" s="1633"/>
      <c r="AK170" s="1825"/>
      <c r="AL170" s="1825"/>
      <c r="AM170" s="1825"/>
      <c r="AN170" s="1634"/>
      <c r="AO170" s="1635"/>
      <c r="AP170" s="1635"/>
    </row>
    <row r="171" spans="1:42">
      <c r="A171" s="988"/>
      <c r="B171" s="988"/>
      <c r="C171" s="988"/>
      <c r="D171" s="988"/>
      <c r="E171" s="1630"/>
      <c r="F171" s="1630"/>
      <c r="G171" s="1630"/>
      <c r="H171" s="1630"/>
      <c r="I171" s="1631"/>
      <c r="J171" s="1632"/>
      <c r="K171" s="1632"/>
      <c r="L171" s="1630"/>
      <c r="M171" s="1630"/>
      <c r="N171" s="1630"/>
      <c r="O171" s="1630"/>
      <c r="P171" s="1630"/>
      <c r="Q171" s="1630"/>
      <c r="R171" s="1630"/>
      <c r="S171" s="1630"/>
      <c r="T171" s="1630"/>
      <c r="U171" s="1632"/>
      <c r="V171" s="1632"/>
      <c r="W171" s="1807"/>
      <c r="X171" s="1807"/>
      <c r="Y171" s="1632"/>
      <c r="Z171" s="1632"/>
      <c r="AA171" s="1632"/>
      <c r="AB171" s="1630"/>
      <c r="AC171" s="1632"/>
      <c r="AD171" s="1632"/>
      <c r="AE171" s="1632"/>
      <c r="AF171" s="1632"/>
      <c r="AG171" s="1633"/>
      <c r="AH171" s="1633"/>
      <c r="AI171" s="1633"/>
      <c r="AJ171" s="1633"/>
      <c r="AK171" s="1825"/>
      <c r="AL171" s="1825"/>
      <c r="AM171" s="1825"/>
      <c r="AN171" s="1634"/>
      <c r="AO171" s="1635"/>
      <c r="AP171" s="1635"/>
    </row>
    <row r="172" spans="1:42">
      <c r="A172" s="988"/>
      <c r="B172" s="988"/>
      <c r="C172" s="988"/>
      <c r="D172" s="988"/>
      <c r="E172" s="1630"/>
      <c r="F172" s="1630"/>
      <c r="G172" s="1630"/>
      <c r="H172" s="1630"/>
      <c r="I172" s="1631"/>
      <c r="J172" s="1632"/>
      <c r="K172" s="1632"/>
      <c r="L172" s="1630"/>
      <c r="M172" s="1630"/>
      <c r="N172" s="1630"/>
      <c r="O172" s="1630"/>
      <c r="P172" s="1630"/>
      <c r="Q172" s="1630"/>
      <c r="R172" s="1630"/>
      <c r="S172" s="1630"/>
      <c r="T172" s="1630"/>
      <c r="U172" s="1632"/>
      <c r="V172" s="1632"/>
      <c r="W172" s="1807"/>
      <c r="X172" s="1807"/>
      <c r="Y172" s="1632"/>
      <c r="Z172" s="1632"/>
      <c r="AA172" s="1632"/>
      <c r="AB172" s="1630"/>
      <c r="AC172" s="1632"/>
      <c r="AD172" s="1632"/>
      <c r="AE172" s="1632"/>
      <c r="AF172" s="1632"/>
      <c r="AG172" s="1633"/>
      <c r="AH172" s="1633"/>
      <c r="AI172" s="1633"/>
      <c r="AJ172" s="1633"/>
      <c r="AK172" s="1825"/>
      <c r="AL172" s="1825"/>
      <c r="AM172" s="1825"/>
      <c r="AN172" s="1634"/>
      <c r="AO172" s="1635"/>
      <c r="AP172" s="1635"/>
    </row>
    <row r="173" spans="1:42">
      <c r="A173" s="988"/>
      <c r="B173" s="988"/>
      <c r="C173" s="988"/>
      <c r="D173" s="988"/>
      <c r="E173" s="1630"/>
      <c r="F173" s="1630"/>
      <c r="G173" s="1630"/>
      <c r="H173" s="1630"/>
      <c r="I173" s="1631"/>
      <c r="J173" s="1632"/>
      <c r="K173" s="1632"/>
      <c r="L173" s="1630"/>
      <c r="M173" s="1630"/>
      <c r="N173" s="1630"/>
      <c r="O173" s="1630"/>
      <c r="P173" s="1630"/>
      <c r="Q173" s="1630"/>
      <c r="R173" s="1630"/>
      <c r="S173" s="1630"/>
      <c r="T173" s="1630"/>
      <c r="U173" s="1632"/>
      <c r="V173" s="1632"/>
      <c r="W173" s="1807"/>
      <c r="X173" s="1807"/>
      <c r="Y173" s="1632"/>
      <c r="Z173" s="1632"/>
      <c r="AA173" s="1632"/>
      <c r="AB173" s="1630"/>
      <c r="AC173" s="1632"/>
      <c r="AD173" s="1632"/>
      <c r="AE173" s="1632"/>
      <c r="AF173" s="1632"/>
      <c r="AG173" s="1633"/>
      <c r="AH173" s="1633"/>
      <c r="AI173" s="1633"/>
      <c r="AJ173" s="1633"/>
      <c r="AK173" s="1825"/>
      <c r="AL173" s="1825"/>
      <c r="AM173" s="1825"/>
      <c r="AN173" s="1634"/>
      <c r="AO173" s="1635"/>
      <c r="AP173" s="1635"/>
    </row>
    <row r="174" spans="1:42">
      <c r="A174" s="988"/>
      <c r="B174" s="988"/>
      <c r="C174" s="988"/>
      <c r="D174" s="988"/>
      <c r="E174" s="1630"/>
      <c r="F174" s="1630"/>
      <c r="G174" s="1630"/>
      <c r="H174" s="1630"/>
      <c r="I174" s="1631"/>
      <c r="J174" s="1632"/>
      <c r="K174" s="1632"/>
      <c r="L174" s="1630"/>
      <c r="M174" s="1630"/>
      <c r="N174" s="1630"/>
      <c r="O174" s="1630"/>
      <c r="P174" s="1630"/>
      <c r="Q174" s="1630"/>
      <c r="R174" s="1630"/>
      <c r="S174" s="1630"/>
      <c r="T174" s="1630"/>
      <c r="U174" s="1632"/>
      <c r="V174" s="1632"/>
      <c r="W174" s="1807"/>
      <c r="X174" s="1807"/>
      <c r="Y174" s="1632"/>
      <c r="Z174" s="1632"/>
      <c r="AA174" s="1632"/>
      <c r="AB174" s="1630"/>
      <c r="AC174" s="1632"/>
      <c r="AD174" s="1632"/>
      <c r="AE174" s="1632"/>
      <c r="AF174" s="1632"/>
      <c r="AG174" s="1633"/>
      <c r="AH174" s="1633"/>
      <c r="AI174" s="1633"/>
      <c r="AJ174" s="1633"/>
      <c r="AK174" s="1825"/>
      <c r="AL174" s="1825"/>
      <c r="AM174" s="1825"/>
      <c r="AN174" s="1634"/>
      <c r="AO174" s="1635"/>
      <c r="AP174" s="1635"/>
    </row>
    <row r="175" spans="1:42">
      <c r="A175" s="988"/>
      <c r="B175" s="988"/>
      <c r="C175" s="988"/>
      <c r="D175" s="988"/>
      <c r="E175" s="1630"/>
      <c r="F175" s="1630"/>
      <c r="G175" s="1630"/>
      <c r="H175" s="1630"/>
      <c r="I175" s="1631"/>
      <c r="J175" s="1632"/>
      <c r="K175" s="1632"/>
      <c r="L175" s="1630"/>
      <c r="M175" s="1630"/>
      <c r="N175" s="1630"/>
      <c r="O175" s="1630"/>
      <c r="P175" s="1630"/>
      <c r="Q175" s="1630"/>
      <c r="R175" s="1630"/>
      <c r="S175" s="1630"/>
      <c r="T175" s="1630"/>
      <c r="U175" s="1632"/>
      <c r="V175" s="1632"/>
      <c r="W175" s="1807"/>
      <c r="X175" s="1807"/>
      <c r="Y175" s="1632"/>
      <c r="Z175" s="1632"/>
      <c r="AA175" s="1632"/>
      <c r="AB175" s="1630"/>
      <c r="AC175" s="1632"/>
      <c r="AD175" s="1632"/>
      <c r="AE175" s="1632"/>
      <c r="AF175" s="1632"/>
      <c r="AG175" s="1633"/>
      <c r="AH175" s="1633"/>
      <c r="AI175" s="1633"/>
      <c r="AJ175" s="1633"/>
      <c r="AK175" s="1825"/>
      <c r="AL175" s="1825"/>
      <c r="AM175" s="1825"/>
      <c r="AN175" s="1634"/>
      <c r="AO175" s="1635"/>
      <c r="AP175" s="1635"/>
    </row>
    <row r="176" spans="1:42">
      <c r="A176" s="988"/>
      <c r="B176" s="988"/>
      <c r="C176" s="988"/>
      <c r="D176" s="988"/>
      <c r="E176" s="1630"/>
      <c r="F176" s="1630"/>
      <c r="G176" s="1630"/>
      <c r="H176" s="1630"/>
      <c r="I176" s="1631"/>
      <c r="J176" s="1632"/>
      <c r="K176" s="1632"/>
      <c r="L176" s="1630"/>
      <c r="M176" s="1630"/>
      <c r="N176" s="1630"/>
      <c r="O176" s="1630"/>
      <c r="P176" s="1630"/>
      <c r="Q176" s="1630"/>
      <c r="R176" s="1630"/>
      <c r="S176" s="1630"/>
      <c r="T176" s="1630"/>
      <c r="U176" s="1632"/>
      <c r="V176" s="1632"/>
      <c r="W176" s="1807"/>
      <c r="X176" s="1807"/>
      <c r="Y176" s="1632"/>
      <c r="Z176" s="1632"/>
      <c r="AA176" s="1632"/>
      <c r="AB176" s="1630"/>
      <c r="AC176" s="1632"/>
      <c r="AD176" s="1632"/>
      <c r="AE176" s="1632"/>
      <c r="AF176" s="1632"/>
      <c r="AG176" s="1633"/>
      <c r="AH176" s="1633"/>
      <c r="AI176" s="1633"/>
      <c r="AJ176" s="1633"/>
      <c r="AK176" s="1825"/>
      <c r="AL176" s="1825"/>
      <c r="AM176" s="1825"/>
      <c r="AN176" s="1634"/>
      <c r="AO176" s="1635"/>
      <c r="AP176" s="1635"/>
    </row>
    <row r="177" spans="1:42">
      <c r="A177" s="988"/>
      <c r="B177" s="988"/>
      <c r="C177" s="988"/>
      <c r="D177" s="988"/>
      <c r="E177" s="1630"/>
      <c r="F177" s="1630"/>
      <c r="G177" s="1630"/>
      <c r="H177" s="1630"/>
      <c r="I177" s="1631"/>
      <c r="J177" s="1632"/>
      <c r="K177" s="1632"/>
      <c r="L177" s="1630"/>
      <c r="M177" s="1630"/>
      <c r="N177" s="1630"/>
      <c r="O177" s="1630"/>
      <c r="P177" s="1630"/>
      <c r="Q177" s="1630"/>
      <c r="R177" s="1630"/>
      <c r="S177" s="1630"/>
      <c r="T177" s="1630"/>
      <c r="U177" s="1632"/>
      <c r="V177" s="1632"/>
      <c r="W177" s="1807"/>
      <c r="X177" s="1807"/>
      <c r="Y177" s="1632"/>
      <c r="Z177" s="1632"/>
      <c r="AA177" s="1632"/>
      <c r="AB177" s="1630"/>
      <c r="AC177" s="1632"/>
      <c r="AD177" s="1632"/>
      <c r="AE177" s="1632"/>
      <c r="AF177" s="1632"/>
      <c r="AG177" s="1633"/>
      <c r="AH177" s="1633"/>
      <c r="AI177" s="1633"/>
      <c r="AJ177" s="1633"/>
      <c r="AK177" s="1825"/>
      <c r="AL177" s="1825"/>
      <c r="AM177" s="1825"/>
      <c r="AN177" s="1634"/>
      <c r="AO177" s="1635"/>
      <c r="AP177" s="1635"/>
    </row>
    <row r="178" spans="1:42">
      <c r="A178" s="988"/>
      <c r="B178" s="988"/>
      <c r="C178" s="988"/>
      <c r="D178" s="988"/>
      <c r="E178" s="1630"/>
      <c r="F178" s="1630"/>
      <c r="G178" s="1630"/>
      <c r="H178" s="1630"/>
      <c r="I178" s="1631"/>
      <c r="J178" s="1632"/>
      <c r="K178" s="1632"/>
      <c r="L178" s="1630"/>
      <c r="M178" s="1630"/>
      <c r="N178" s="1630"/>
      <c r="O178" s="1630"/>
      <c r="P178" s="1630"/>
      <c r="Q178" s="1630"/>
      <c r="R178" s="1630"/>
      <c r="S178" s="1630"/>
      <c r="T178" s="1630"/>
      <c r="U178" s="1632"/>
      <c r="V178" s="1632"/>
      <c r="W178" s="1807"/>
      <c r="X178" s="1807"/>
      <c r="Y178" s="1632"/>
      <c r="Z178" s="1632"/>
      <c r="AA178" s="1632"/>
      <c r="AB178" s="1630"/>
      <c r="AC178" s="1632"/>
      <c r="AD178" s="1632"/>
      <c r="AE178" s="1632"/>
      <c r="AF178" s="1632"/>
      <c r="AG178" s="1633"/>
      <c r="AH178" s="1633"/>
      <c r="AI178" s="1633"/>
      <c r="AJ178" s="1633"/>
      <c r="AK178" s="1825"/>
      <c r="AL178" s="1825"/>
      <c r="AM178" s="1825"/>
      <c r="AN178" s="1634"/>
      <c r="AO178" s="1635"/>
      <c r="AP178" s="1635"/>
    </row>
    <row r="179" spans="1:42">
      <c r="A179" s="988"/>
      <c r="B179" s="988"/>
      <c r="C179" s="988"/>
      <c r="D179" s="988"/>
      <c r="E179" s="1630"/>
      <c r="F179" s="1630"/>
      <c r="G179" s="1630"/>
      <c r="H179" s="1630"/>
      <c r="I179" s="1631"/>
      <c r="J179" s="1632"/>
      <c r="K179" s="1632"/>
      <c r="L179" s="1630"/>
      <c r="M179" s="1630"/>
      <c r="N179" s="1630"/>
      <c r="O179" s="1630"/>
      <c r="P179" s="1630"/>
      <c r="Q179" s="1630"/>
      <c r="R179" s="1630"/>
      <c r="S179" s="1630"/>
      <c r="T179" s="1630"/>
      <c r="U179" s="1632"/>
      <c r="V179" s="1632"/>
      <c r="W179" s="1807"/>
      <c r="X179" s="1807"/>
      <c r="Y179" s="1632"/>
      <c r="Z179" s="1632"/>
      <c r="AA179" s="1632"/>
      <c r="AB179" s="1630"/>
      <c r="AC179" s="1632"/>
      <c r="AD179" s="1632"/>
      <c r="AE179" s="1632"/>
      <c r="AF179" s="1632"/>
      <c r="AG179" s="1633"/>
      <c r="AH179" s="1633"/>
      <c r="AI179" s="1633"/>
      <c r="AJ179" s="1633"/>
      <c r="AK179" s="1825"/>
      <c r="AL179" s="1825"/>
      <c r="AM179" s="1825"/>
      <c r="AN179" s="1634"/>
      <c r="AO179" s="1635"/>
      <c r="AP179" s="1635"/>
    </row>
    <row r="180" spans="1:42">
      <c r="A180" s="988"/>
      <c r="B180" s="988"/>
      <c r="C180" s="988"/>
      <c r="D180" s="988"/>
      <c r="E180" s="1630"/>
      <c r="F180" s="1630"/>
      <c r="G180" s="1630"/>
      <c r="H180" s="1630"/>
      <c r="I180" s="1631"/>
      <c r="J180" s="1632"/>
      <c r="K180" s="1632"/>
      <c r="L180" s="1630"/>
      <c r="M180" s="1630"/>
      <c r="N180" s="1630"/>
      <c r="O180" s="1630"/>
      <c r="P180" s="1630"/>
      <c r="Q180" s="1630"/>
      <c r="R180" s="1630"/>
      <c r="S180" s="1630"/>
      <c r="T180" s="1630"/>
      <c r="U180" s="1632"/>
      <c r="V180" s="1632"/>
      <c r="W180" s="1807"/>
      <c r="X180" s="1807"/>
      <c r="Y180" s="1632"/>
      <c r="Z180" s="1632"/>
      <c r="AA180" s="1632"/>
      <c r="AB180" s="1630"/>
      <c r="AC180" s="1632"/>
      <c r="AD180" s="1632"/>
      <c r="AE180" s="1632"/>
      <c r="AF180" s="1632"/>
      <c r="AG180" s="1633"/>
      <c r="AH180" s="1633"/>
      <c r="AI180" s="1633"/>
      <c r="AJ180" s="1633"/>
      <c r="AK180" s="1825"/>
      <c r="AL180" s="1825"/>
      <c r="AM180" s="1825"/>
      <c r="AN180" s="1634"/>
      <c r="AO180" s="1635"/>
      <c r="AP180" s="1635"/>
    </row>
    <row r="181" spans="1:42">
      <c r="A181" s="988"/>
      <c r="B181" s="988"/>
      <c r="C181" s="988"/>
      <c r="D181" s="988"/>
      <c r="E181" s="1630"/>
      <c r="F181" s="1630"/>
      <c r="G181" s="1630"/>
      <c r="H181" s="1630"/>
      <c r="I181" s="1631"/>
      <c r="J181" s="1632"/>
      <c r="K181" s="1632"/>
      <c r="L181" s="1630"/>
      <c r="M181" s="1630"/>
      <c r="N181" s="1630"/>
      <c r="O181" s="1630"/>
      <c r="P181" s="1630"/>
      <c r="Q181" s="1630"/>
      <c r="R181" s="1630"/>
      <c r="S181" s="1630"/>
      <c r="T181" s="1630"/>
      <c r="U181" s="1632"/>
      <c r="V181" s="1632"/>
      <c r="W181" s="1807"/>
      <c r="X181" s="1807"/>
      <c r="Y181" s="1632"/>
      <c r="Z181" s="1632"/>
      <c r="AA181" s="1632"/>
      <c r="AB181" s="1630"/>
      <c r="AC181" s="1632"/>
      <c r="AD181" s="1632"/>
      <c r="AE181" s="1632"/>
      <c r="AF181" s="1632"/>
      <c r="AG181" s="1633"/>
      <c r="AH181" s="1633"/>
      <c r="AI181" s="1633"/>
      <c r="AJ181" s="1633"/>
      <c r="AK181" s="1825"/>
      <c r="AL181" s="1825"/>
      <c r="AM181" s="1825"/>
      <c r="AN181" s="1634"/>
      <c r="AO181" s="1635"/>
      <c r="AP181" s="1635"/>
    </row>
    <row r="182" spans="1:42">
      <c r="A182" s="988"/>
      <c r="B182" s="988"/>
      <c r="C182" s="988"/>
      <c r="D182" s="988"/>
      <c r="E182" s="1630"/>
      <c r="F182" s="1630"/>
      <c r="G182" s="1630"/>
      <c r="H182" s="1630"/>
      <c r="I182" s="1631"/>
      <c r="J182" s="1632"/>
      <c r="K182" s="1632"/>
      <c r="L182" s="1630"/>
      <c r="M182" s="1630"/>
      <c r="N182" s="1630"/>
      <c r="O182" s="1630"/>
      <c r="P182" s="1630"/>
      <c r="Q182" s="1630"/>
      <c r="R182" s="1630"/>
      <c r="S182" s="1630"/>
      <c r="T182" s="1630"/>
      <c r="U182" s="1632"/>
      <c r="V182" s="1632"/>
      <c r="W182" s="1807"/>
      <c r="X182" s="1807"/>
      <c r="Y182" s="1632"/>
      <c r="Z182" s="1632"/>
      <c r="AA182" s="1632"/>
      <c r="AB182" s="1630"/>
      <c r="AC182" s="1632"/>
      <c r="AD182" s="1632"/>
      <c r="AE182" s="1632"/>
      <c r="AF182" s="1632"/>
      <c r="AG182" s="1633"/>
      <c r="AH182" s="1633"/>
      <c r="AI182" s="1633"/>
      <c r="AJ182" s="1633"/>
      <c r="AK182" s="1825"/>
      <c r="AL182" s="1825"/>
      <c r="AM182" s="1825"/>
      <c r="AN182" s="1634"/>
      <c r="AO182" s="1635"/>
      <c r="AP182" s="1635"/>
    </row>
  </sheetData>
  <mergeCells count="2">
    <mergeCell ref="P7:Q7"/>
    <mergeCell ref="S7:T7"/>
  </mergeCells>
  <phoneticPr fontId="0" type="noConversion"/>
  <pageMargins left="0.75" right="0.75" top="0.55000000000000004" bottom="0.16" header="0.35" footer="0.26"/>
  <pageSetup paperSize="9" scale="67" orientation="landscape" horizontalDpi="300" verticalDpi="300" r:id="rId1"/>
  <headerFooter alignWithMargins="0"/>
  <rowBreaks count="1" manualBreakCount="1">
    <brk id="37" max="16383" man="1"/>
  </rowBreaks>
  <colBreaks count="3" manualBreakCount="3">
    <brk id="12" max="75" man="1"/>
    <brk id="23" max="75" man="1"/>
    <brk id="32" max="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H182"/>
  <sheetViews>
    <sheetView view="pageBreakPreview" workbookViewId="0">
      <pane xSplit="4" ySplit="8" topLeftCell="BT9" activePane="bottomRight" state="frozen"/>
      <selection activeCell="E16" sqref="E16"/>
      <selection pane="topRight" activeCell="E16" sqref="E16"/>
      <selection pane="bottomLeft" activeCell="E16" sqref="E16"/>
      <selection pane="bottomRight" activeCell="CE7" sqref="CE7"/>
    </sheetView>
  </sheetViews>
  <sheetFormatPr defaultColWidth="14.7109375" defaultRowHeight="12.75"/>
  <cols>
    <col min="1" max="1" width="2" style="988" customWidth="1"/>
    <col min="2" max="2" width="4.140625" style="988" customWidth="1"/>
    <col min="3" max="3" width="40.5703125" style="988" bestFit="1" customWidth="1"/>
    <col min="4" max="4" width="13.85546875" style="988" customWidth="1"/>
    <col min="5" max="8" width="15.42578125" style="1630" customWidth="1"/>
    <col min="9" max="9" width="15.5703125" style="1631" bestFit="1" customWidth="1"/>
    <col min="10" max="10" width="16.85546875" style="1632" customWidth="1"/>
    <col min="11" max="11" width="14.28515625" style="1632" customWidth="1"/>
    <col min="12" max="16" width="15.42578125" style="1630" customWidth="1"/>
    <col min="17" max="17" width="13.28515625" style="1630" customWidth="1"/>
    <col min="18" max="18" width="15.42578125" style="1630" customWidth="1"/>
    <col min="19" max="20" width="9.28515625" style="1630" bestFit="1" customWidth="1"/>
    <col min="21" max="21" width="13.85546875" style="1632" customWidth="1"/>
    <col min="22" max="22" width="13.5703125" style="1632" customWidth="1"/>
    <col min="23" max="24" width="13.85546875" style="1807" customWidth="1"/>
    <col min="25" max="25" width="18" style="1632" customWidth="1"/>
    <col min="26" max="26" width="18.140625" style="1632" customWidth="1"/>
    <col min="27" max="27" width="15.42578125" style="1632" customWidth="1"/>
    <col min="28" max="28" width="12.28515625" style="1630" customWidth="1"/>
    <col min="29" max="29" width="15.85546875" style="1632" customWidth="1"/>
    <col min="30" max="30" width="16.7109375" style="1632" customWidth="1"/>
    <col min="31" max="31" width="15" style="1632" customWidth="1"/>
    <col min="32" max="32" width="15.42578125" style="1632" customWidth="1"/>
    <col min="33" max="33" width="16" style="1633" customWidth="1"/>
    <col min="34" max="34" width="15.5703125" style="1633" customWidth="1"/>
    <col min="35" max="35" width="14.28515625" style="1633" customWidth="1"/>
    <col min="36" max="36" width="17.85546875" style="1633" customWidth="1"/>
    <col min="37" max="37" width="16.5703125" style="1825" customWidth="1"/>
    <col min="38" max="38" width="15.42578125" style="1825" customWidth="1"/>
    <col min="39" max="39" width="19.85546875" style="1825" customWidth="1"/>
    <col min="40" max="40" width="19.85546875" style="1634" customWidth="1"/>
    <col min="41" max="41" width="11.7109375" style="1635" customWidth="1"/>
    <col min="42" max="42" width="13.7109375" style="1635" customWidth="1"/>
    <col min="43" max="43" width="17.85546875" style="1634" customWidth="1"/>
    <col min="44" max="45" width="11.5703125" style="2439" customWidth="1"/>
    <col min="46" max="46" width="16.28515625" style="1633" customWidth="1"/>
    <col min="47" max="47" width="13.5703125" style="1633" customWidth="1"/>
    <col min="48" max="48" width="16.140625" style="1633" customWidth="1"/>
    <col min="49" max="49" width="15.42578125" style="2442" bestFit="1" customWidth="1"/>
    <col min="50" max="50" width="18" style="1633" customWidth="1"/>
    <col min="51" max="51" width="18.140625" style="1633" customWidth="1"/>
    <col min="52" max="52" width="15.42578125" style="1633" bestFit="1" customWidth="1"/>
    <col min="53" max="53" width="12.28515625" style="1634" customWidth="1"/>
    <col min="54" max="58" width="15.42578125" style="1633" customWidth="1"/>
    <col min="59" max="59" width="16.7109375" style="1633" customWidth="1"/>
    <col min="60" max="60" width="15.42578125" style="1633" customWidth="1"/>
    <col min="61" max="61" width="16.85546875" style="1633" customWidth="1"/>
    <col min="62" max="63" width="15.42578125" style="1633" customWidth="1"/>
    <col min="64" max="64" width="16.5703125" style="1633" customWidth="1"/>
    <col min="65" max="65" width="15.42578125" style="1633" customWidth="1"/>
    <col min="66" max="68" width="15.42578125" style="1636" customWidth="1"/>
    <col min="69" max="69" width="13.85546875" style="1633" customWidth="1"/>
    <col min="70" max="70" width="14.140625" style="1633" customWidth="1"/>
    <col min="71" max="71" width="13.140625" style="1633" customWidth="1"/>
    <col min="72" max="72" width="16.5703125" style="1633" customWidth="1"/>
    <col min="73" max="73" width="15.42578125" style="1633" customWidth="1"/>
    <col min="74" max="74" width="11.5703125" style="1633" customWidth="1"/>
    <col min="75" max="75" width="10.85546875" style="1633" customWidth="1"/>
    <col min="76" max="76" width="17.140625" style="1633" customWidth="1"/>
    <col min="77" max="77" width="15" style="1634" customWidth="1"/>
    <col min="78" max="78" width="12.5703125" style="1633" customWidth="1"/>
    <col min="79" max="79" width="10.7109375" style="988" customWidth="1"/>
    <col min="80" max="80" width="0.140625" style="988" customWidth="1"/>
    <col min="81" max="82" width="14.7109375" style="988" hidden="1" customWidth="1"/>
    <col min="83" max="16384" width="14.7109375" style="988"/>
  </cols>
  <sheetData>
    <row r="1" spans="1:86" ht="23.25">
      <c r="A1" s="3853" t="s">
        <v>847</v>
      </c>
      <c r="B1" s="3853"/>
      <c r="C1" s="3853"/>
      <c r="G1" s="3832" t="s">
        <v>1046</v>
      </c>
      <c r="H1" s="3833"/>
      <c r="R1" s="3832" t="s">
        <v>1046</v>
      </c>
      <c r="S1" s="3833"/>
      <c r="T1" s="3832"/>
      <c r="U1" s="3833"/>
      <c r="X1" s="3832" t="s">
        <v>1046</v>
      </c>
      <c r="Y1" s="3833"/>
      <c r="AF1" s="3832" t="s">
        <v>1046</v>
      </c>
      <c r="AG1" s="3833"/>
      <c r="AJ1" s="3832"/>
      <c r="AK1" s="3833"/>
      <c r="AL1" s="1634"/>
      <c r="AM1" s="1634"/>
      <c r="AO1" s="3832" t="s">
        <v>1046</v>
      </c>
      <c r="AP1" s="3833"/>
      <c r="AR1" s="1633"/>
      <c r="AS1" s="1633"/>
      <c r="AW1" s="3832" t="s">
        <v>1046</v>
      </c>
      <c r="AX1" s="3833"/>
      <c r="BA1" s="3832" t="s">
        <v>1046</v>
      </c>
      <c r="BB1" s="3833"/>
      <c r="BK1" s="3832" t="s">
        <v>1046</v>
      </c>
      <c r="BL1" s="3833"/>
      <c r="BT1" s="3832" t="s">
        <v>1046</v>
      </c>
      <c r="BU1" s="3833"/>
      <c r="BZ1" s="3832" t="s">
        <v>1046</v>
      </c>
      <c r="CA1" s="3833"/>
    </row>
    <row r="2" spans="1:86" s="987" customFormat="1" ht="15.75">
      <c r="A2" s="988"/>
      <c r="B2" s="1637"/>
      <c r="C2" s="1638"/>
      <c r="D2" s="1638"/>
      <c r="E2" s="1639"/>
      <c r="F2" s="1639"/>
      <c r="G2" s="1639"/>
      <c r="H2" s="1639"/>
      <c r="I2" s="1640"/>
      <c r="J2" s="1641"/>
      <c r="K2" s="1641"/>
      <c r="L2" s="1642"/>
      <c r="M2" s="1642"/>
      <c r="N2" s="1642"/>
      <c r="O2" s="1642"/>
      <c r="P2" s="1642"/>
      <c r="Q2" s="1642"/>
      <c r="R2" s="1642"/>
      <c r="S2" s="1642"/>
      <c r="T2" s="1642"/>
      <c r="U2" s="1641"/>
      <c r="V2" s="1641"/>
      <c r="W2" s="1808"/>
      <c r="X2" s="1808"/>
      <c r="Y2" s="1641"/>
      <c r="Z2" s="1641"/>
      <c r="AA2" s="1641"/>
      <c r="AB2" s="1642"/>
      <c r="AC2" s="1641"/>
      <c r="AD2" s="1641"/>
      <c r="AE2" s="1641"/>
      <c r="AF2" s="1641"/>
      <c r="AG2" s="1643"/>
      <c r="AH2" s="1643"/>
      <c r="AI2" s="1643"/>
      <c r="AJ2" s="1643"/>
      <c r="AK2" s="1678"/>
      <c r="AL2" s="1678"/>
      <c r="AM2" s="1678"/>
      <c r="AN2" s="1644"/>
      <c r="AO2" s="1644"/>
      <c r="AP2" s="1644"/>
      <c r="AQ2" s="1644"/>
      <c r="AR2" s="2432"/>
      <c r="AS2" s="2432"/>
      <c r="AT2" s="1643"/>
      <c r="AU2" s="2254"/>
      <c r="AV2" s="1643"/>
      <c r="AW2" s="2254"/>
      <c r="AX2" s="1643"/>
      <c r="AY2" s="1643"/>
      <c r="AZ2" s="1643"/>
      <c r="BA2" s="1644"/>
      <c r="BB2" s="1643"/>
      <c r="BC2" s="1643"/>
      <c r="BD2" s="1643"/>
      <c r="BE2" s="1643"/>
      <c r="BF2" s="1643"/>
      <c r="BG2" s="1643"/>
      <c r="BH2" s="1643"/>
      <c r="BI2" s="1643"/>
      <c r="BJ2" s="1643"/>
      <c r="BK2" s="1643"/>
      <c r="BL2" s="1643"/>
      <c r="BM2" s="1643"/>
      <c r="BN2" s="1645"/>
      <c r="BO2" s="1645"/>
      <c r="BP2" s="1645"/>
      <c r="BQ2" s="1643"/>
      <c r="BR2" s="1643"/>
      <c r="BS2" s="1643"/>
      <c r="BT2" s="1643"/>
      <c r="BU2" s="2254"/>
      <c r="BV2" s="1643"/>
      <c r="BW2" s="1643"/>
      <c r="BX2" s="1643"/>
      <c r="BY2" s="1644"/>
      <c r="BZ2" s="1643"/>
      <c r="CA2" s="1646"/>
      <c r="CB2" s="1647"/>
      <c r="CC2" s="1647"/>
      <c r="CD2" s="1647"/>
      <c r="CE2" s="1647"/>
      <c r="CF2" s="1647"/>
      <c r="CG2" s="1647"/>
      <c r="CH2" s="1647"/>
    </row>
    <row r="3" spans="1:86" s="987" customFormat="1" ht="27" customHeight="1">
      <c r="A3" s="988"/>
      <c r="B3" s="3859" t="s">
        <v>330</v>
      </c>
      <c r="C3" s="3859"/>
      <c r="D3" s="1648"/>
      <c r="E3" s="1639"/>
      <c r="F3" s="1639"/>
      <c r="G3" s="1639"/>
      <c r="H3" s="1639"/>
      <c r="I3" s="1640"/>
      <c r="J3" s="1641"/>
      <c r="K3" s="1641"/>
      <c r="L3" s="1642"/>
      <c r="M3" s="1642"/>
      <c r="N3" s="1642"/>
      <c r="O3" s="1642"/>
      <c r="P3" s="1642"/>
      <c r="Q3" s="1642"/>
      <c r="R3" s="1642"/>
      <c r="S3" s="1642"/>
      <c r="T3" s="1642"/>
      <c r="U3" s="1641"/>
      <c r="V3" s="1641"/>
      <c r="W3" s="1808"/>
      <c r="X3" s="1808"/>
      <c r="Y3" s="1641"/>
      <c r="Z3" s="1641"/>
      <c r="AA3" s="1641"/>
      <c r="AB3" s="1642"/>
      <c r="AC3" s="1641"/>
      <c r="AD3" s="1641"/>
      <c r="AE3" s="1641"/>
      <c r="AF3" s="1641"/>
      <c r="AG3" s="1643"/>
      <c r="AH3" s="1643"/>
      <c r="AI3" s="1643"/>
      <c r="AJ3" s="1643"/>
      <c r="AK3" s="1678"/>
      <c r="AL3" s="1678"/>
      <c r="AM3" s="1678"/>
      <c r="AN3" s="1644"/>
      <c r="AO3" s="1644"/>
      <c r="AP3" s="1644"/>
      <c r="AQ3" s="1644"/>
      <c r="AR3" s="2432"/>
      <c r="AS3" s="2432"/>
      <c r="AT3" s="1643"/>
      <c r="AU3" s="2254"/>
      <c r="AV3" s="1643"/>
      <c r="AW3" s="2254"/>
      <c r="AX3" s="1643"/>
      <c r="AY3" s="1643"/>
      <c r="AZ3" s="1643"/>
      <c r="BA3" s="1644"/>
      <c r="BB3" s="1643"/>
      <c r="BC3" s="1643"/>
      <c r="BD3" s="1643"/>
      <c r="BE3" s="1643"/>
      <c r="BF3" s="1643"/>
      <c r="BG3" s="1643"/>
      <c r="BH3" s="1643"/>
      <c r="BI3" s="1643"/>
      <c r="BJ3" s="1643"/>
      <c r="BK3" s="1643"/>
      <c r="BL3" s="1643"/>
      <c r="BM3" s="1643"/>
      <c r="BN3" s="1645"/>
      <c r="BO3" s="1645"/>
      <c r="BP3" s="1645"/>
      <c r="BQ3" s="1643"/>
      <c r="BR3" s="1643"/>
      <c r="BS3" s="1643"/>
      <c r="BT3" s="1643"/>
      <c r="BU3" s="2254"/>
      <c r="BV3" s="1643"/>
      <c r="BW3" s="1643"/>
      <c r="BX3" s="1643"/>
      <c r="BY3" s="1644"/>
      <c r="BZ3" s="1643"/>
      <c r="CA3" s="1646"/>
      <c r="CB3" s="1649"/>
      <c r="CC3" s="1649"/>
      <c r="CD3" s="1649"/>
      <c r="CE3" s="1649"/>
      <c r="CF3" s="1649"/>
      <c r="CG3" s="1647"/>
      <c r="CH3" s="1647"/>
    </row>
    <row r="4" spans="1:86" s="987" customFormat="1" ht="15.75" customHeight="1">
      <c r="A4" s="988"/>
      <c r="B4" s="3859"/>
      <c r="C4" s="3859"/>
      <c r="D4" s="1648"/>
      <c r="E4" s="1639"/>
      <c r="F4" s="1639"/>
      <c r="G4" s="1639"/>
      <c r="H4" s="1639"/>
      <c r="I4" s="1640"/>
      <c r="J4" s="1641"/>
      <c r="K4" s="1641"/>
      <c r="L4" s="1642"/>
      <c r="M4" s="1642"/>
      <c r="N4" s="1642"/>
      <c r="O4" s="1642"/>
      <c r="P4" s="1642"/>
      <c r="Q4" s="1642"/>
      <c r="R4" s="1642"/>
      <c r="S4" s="1642"/>
      <c r="T4" s="1642"/>
      <c r="U4" s="1641"/>
      <c r="V4" s="1641"/>
      <c r="W4" s="1808"/>
      <c r="X4" s="1808"/>
      <c r="Y4" s="1641"/>
      <c r="Z4" s="1641"/>
      <c r="AA4" s="1641"/>
      <c r="AB4" s="1642"/>
      <c r="AC4" s="1641"/>
      <c r="AD4" s="1641"/>
      <c r="AE4" s="1641"/>
      <c r="AF4" s="1641"/>
      <c r="AG4" s="1643"/>
      <c r="AH4" s="1643"/>
      <c r="AI4" s="1643"/>
      <c r="AJ4" s="1643"/>
      <c r="AK4" s="1678"/>
      <c r="AL4" s="1678"/>
      <c r="AM4" s="1678"/>
      <c r="AN4" s="1644"/>
      <c r="AO4" s="1644"/>
      <c r="AP4" s="1644"/>
      <c r="AQ4" s="1644"/>
      <c r="AR4" s="2432"/>
      <c r="AS4" s="2432"/>
      <c r="AT4" s="1643"/>
      <c r="AU4" s="2254"/>
      <c r="AV4" s="1643"/>
      <c r="AW4" s="2254"/>
      <c r="AX4" s="1643"/>
      <c r="AY4" s="1643"/>
      <c r="AZ4" s="1643"/>
      <c r="BA4" s="1644"/>
      <c r="BB4" s="1643"/>
      <c r="BC4" s="1643"/>
      <c r="BD4" s="1643"/>
      <c r="BE4" s="1643"/>
      <c r="BF4" s="1643"/>
      <c r="BG4" s="1643"/>
      <c r="BH4" s="1643"/>
      <c r="BI4" s="1643"/>
      <c r="BJ4" s="1643"/>
      <c r="BK4" s="1643"/>
      <c r="BL4" s="1643"/>
      <c r="BM4" s="1643"/>
      <c r="BN4" s="1645"/>
      <c r="BO4" s="1645"/>
      <c r="BP4" s="1645"/>
      <c r="BQ4" s="1643"/>
      <c r="BR4" s="1643"/>
      <c r="BS4" s="1643"/>
      <c r="BT4" s="1643"/>
      <c r="BU4" s="2254"/>
      <c r="BV4" s="1643"/>
      <c r="BW4" s="1643"/>
      <c r="BX4" s="1643"/>
      <c r="BY4" s="1644"/>
      <c r="BZ4" s="1643"/>
      <c r="CA4" s="1646"/>
      <c r="CB4" s="1649"/>
      <c r="CC4" s="1649"/>
      <c r="CD4" s="1649"/>
      <c r="CE4" s="1649"/>
      <c r="CF4" s="1649"/>
      <c r="CG4" s="1647"/>
      <c r="CH4" s="1647"/>
    </row>
    <row r="5" spans="1:86" s="1654" customFormat="1" ht="11.25">
      <c r="A5" s="1650"/>
      <c r="B5" s="1651">
        <v>1</v>
      </c>
      <c r="C5" s="1651">
        <v>2</v>
      </c>
      <c r="D5" s="1651">
        <v>3</v>
      </c>
      <c r="E5" s="1651">
        <v>4</v>
      </c>
      <c r="F5" s="1651">
        <v>5</v>
      </c>
      <c r="G5" s="1651">
        <v>6</v>
      </c>
      <c r="H5" s="1651">
        <v>7</v>
      </c>
      <c r="I5" s="1651">
        <v>8</v>
      </c>
      <c r="J5" s="1651">
        <v>9</v>
      </c>
      <c r="K5" s="1651">
        <v>10</v>
      </c>
      <c r="L5" s="1651">
        <v>11</v>
      </c>
      <c r="M5" s="1651">
        <v>12</v>
      </c>
      <c r="N5" s="1651">
        <v>13</v>
      </c>
      <c r="O5" s="1651">
        <v>14</v>
      </c>
      <c r="P5" s="1651">
        <v>15</v>
      </c>
      <c r="Q5" s="1651">
        <v>16</v>
      </c>
      <c r="R5" s="1651">
        <v>17</v>
      </c>
      <c r="S5" s="1651">
        <v>18</v>
      </c>
      <c r="T5" s="1651">
        <v>19</v>
      </c>
      <c r="U5" s="1651">
        <v>20</v>
      </c>
      <c r="V5" s="1651">
        <v>21</v>
      </c>
      <c r="W5" s="2429">
        <v>22</v>
      </c>
      <c r="X5" s="2429">
        <v>23</v>
      </c>
      <c r="Y5" s="1651">
        <v>24</v>
      </c>
      <c r="Z5" s="1651">
        <v>25</v>
      </c>
      <c r="AA5" s="1651">
        <v>26</v>
      </c>
      <c r="AB5" s="1651">
        <v>27</v>
      </c>
      <c r="AC5" s="1651">
        <v>28</v>
      </c>
      <c r="AD5" s="1651">
        <v>29</v>
      </c>
      <c r="AE5" s="1651">
        <v>30</v>
      </c>
      <c r="AF5" s="1651">
        <v>31</v>
      </c>
      <c r="AG5" s="1651">
        <v>32</v>
      </c>
      <c r="AH5" s="1651">
        <v>33</v>
      </c>
      <c r="AI5" s="1651">
        <v>34</v>
      </c>
      <c r="AJ5" s="1651">
        <v>35</v>
      </c>
      <c r="AK5" s="2255">
        <v>36</v>
      </c>
      <c r="AL5" s="2255">
        <v>37</v>
      </c>
      <c r="AM5" s="2255">
        <v>38</v>
      </c>
      <c r="AN5" s="1651">
        <v>39</v>
      </c>
      <c r="AO5" s="1651">
        <v>40</v>
      </c>
      <c r="AP5" s="1651">
        <v>41</v>
      </c>
      <c r="AQ5" s="1651">
        <v>42</v>
      </c>
      <c r="AR5" s="2433">
        <v>43</v>
      </c>
      <c r="AS5" s="2433">
        <v>44</v>
      </c>
      <c r="AT5" s="1651">
        <v>45</v>
      </c>
      <c r="AU5" s="2255">
        <v>46</v>
      </c>
      <c r="AV5" s="1651">
        <v>47</v>
      </c>
      <c r="AW5" s="2255">
        <v>48</v>
      </c>
      <c r="AX5" s="1651">
        <v>49</v>
      </c>
      <c r="AY5" s="1651">
        <v>50</v>
      </c>
      <c r="AZ5" s="1651">
        <v>51</v>
      </c>
      <c r="BA5" s="1651">
        <v>52</v>
      </c>
      <c r="BB5" s="1651">
        <v>53</v>
      </c>
      <c r="BC5" s="1651">
        <v>54</v>
      </c>
      <c r="BD5" s="1651">
        <v>55</v>
      </c>
      <c r="BE5" s="1651">
        <v>56</v>
      </c>
      <c r="BF5" s="1651">
        <v>57</v>
      </c>
      <c r="BG5" s="1651">
        <v>58</v>
      </c>
      <c r="BH5" s="1651">
        <v>59</v>
      </c>
      <c r="BI5" s="1651">
        <v>60</v>
      </c>
      <c r="BJ5" s="1651">
        <v>61</v>
      </c>
      <c r="BK5" s="1651">
        <v>62</v>
      </c>
      <c r="BL5" s="1651">
        <v>63</v>
      </c>
      <c r="BM5" s="1651">
        <v>64</v>
      </c>
      <c r="BN5" s="1652">
        <v>65</v>
      </c>
      <c r="BO5" s="1651">
        <v>66</v>
      </c>
      <c r="BP5" s="1651">
        <v>67</v>
      </c>
      <c r="BQ5" s="1651">
        <v>68</v>
      </c>
      <c r="BR5" s="1651">
        <v>69</v>
      </c>
      <c r="BS5" s="1651">
        <v>70</v>
      </c>
      <c r="BT5" s="1651">
        <v>71</v>
      </c>
      <c r="BU5" s="2255">
        <v>72</v>
      </c>
      <c r="BV5" s="1651">
        <v>73</v>
      </c>
      <c r="BW5" s="1651">
        <v>74</v>
      </c>
      <c r="BX5" s="1651">
        <v>75</v>
      </c>
      <c r="BY5" s="1651">
        <v>76</v>
      </c>
      <c r="BZ5" s="1651">
        <v>77</v>
      </c>
      <c r="CA5" s="1651">
        <v>78</v>
      </c>
      <c r="CB5" s="1653"/>
      <c r="CC5" s="1653"/>
      <c r="CD5" s="1653"/>
      <c r="CE5" s="1653"/>
      <c r="CF5" s="1653"/>
      <c r="CG5" s="1653"/>
      <c r="CH5" s="1653"/>
    </row>
    <row r="6" spans="1:86" s="1655" customFormat="1" ht="24" customHeight="1">
      <c r="B6" s="1656"/>
      <c r="C6" s="1657"/>
      <c r="D6" s="1658"/>
      <c r="E6" s="1658"/>
      <c r="F6" s="1658"/>
      <c r="G6" s="1658"/>
      <c r="H6" s="1658"/>
      <c r="I6" s="1658"/>
      <c r="J6" s="1658"/>
      <c r="K6" s="1658"/>
      <c r="L6" s="1658" t="s">
        <v>233</v>
      </c>
      <c r="M6" s="1658" t="s">
        <v>233</v>
      </c>
      <c r="N6" s="1658" t="s">
        <v>233</v>
      </c>
      <c r="O6" s="1658" t="s">
        <v>233</v>
      </c>
      <c r="P6" s="1658" t="s">
        <v>233</v>
      </c>
      <c r="Q6" s="1658" t="s">
        <v>233</v>
      </c>
      <c r="R6" s="1658" t="s">
        <v>233</v>
      </c>
      <c r="S6" s="1658" t="s">
        <v>233</v>
      </c>
      <c r="T6" s="1658" t="s">
        <v>233</v>
      </c>
      <c r="U6" s="1658" t="s">
        <v>233</v>
      </c>
      <c r="V6" s="1658" t="s">
        <v>233</v>
      </c>
      <c r="W6" s="1552" t="s">
        <v>233</v>
      </c>
      <c r="X6" s="1552" t="s">
        <v>233</v>
      </c>
      <c r="Y6" s="1658" t="s">
        <v>233</v>
      </c>
      <c r="Z6" s="1658" t="s">
        <v>233</v>
      </c>
      <c r="AA6" s="1658" t="s">
        <v>233</v>
      </c>
      <c r="AB6" s="1658" t="s">
        <v>233</v>
      </c>
      <c r="AC6" s="1658" t="s">
        <v>233</v>
      </c>
      <c r="AD6" s="1658" t="s">
        <v>233</v>
      </c>
      <c r="AE6" s="1658" t="s">
        <v>233</v>
      </c>
      <c r="AF6" s="1658" t="s">
        <v>233</v>
      </c>
      <c r="AG6" s="1659" t="s">
        <v>233</v>
      </c>
      <c r="AH6" s="1659" t="s">
        <v>233</v>
      </c>
      <c r="AI6" s="1659" t="s">
        <v>233</v>
      </c>
      <c r="AJ6" s="1659" t="s">
        <v>233</v>
      </c>
      <c r="AK6" s="2431" t="s">
        <v>234</v>
      </c>
      <c r="AL6" s="2431" t="s">
        <v>234</v>
      </c>
      <c r="AM6" s="2431" t="s">
        <v>234</v>
      </c>
      <c r="AN6" s="1659" t="s">
        <v>234</v>
      </c>
      <c r="AO6" s="1659" t="s">
        <v>234</v>
      </c>
      <c r="AP6" s="1659" t="s">
        <v>234</v>
      </c>
      <c r="AQ6" s="1659" t="s">
        <v>234</v>
      </c>
      <c r="AR6" s="2258" t="s">
        <v>234</v>
      </c>
      <c r="AS6" s="2258" t="s">
        <v>234</v>
      </c>
      <c r="AT6" s="1659" t="s">
        <v>234</v>
      </c>
      <c r="AU6" s="2431" t="s">
        <v>234</v>
      </c>
      <c r="AV6" s="1659" t="s">
        <v>234</v>
      </c>
      <c r="AW6" s="2431" t="s">
        <v>234</v>
      </c>
      <c r="AX6" s="1659" t="s">
        <v>234</v>
      </c>
      <c r="AY6" s="1659" t="s">
        <v>234</v>
      </c>
      <c r="AZ6" s="1659" t="s">
        <v>234</v>
      </c>
      <c r="BA6" s="1659" t="s">
        <v>234</v>
      </c>
      <c r="BB6" s="1659" t="s">
        <v>234</v>
      </c>
      <c r="BC6" s="1659" t="s">
        <v>234</v>
      </c>
      <c r="BD6" s="1659" t="s">
        <v>234</v>
      </c>
      <c r="BE6" s="1659" t="s">
        <v>234</v>
      </c>
      <c r="BF6" s="1659" t="s">
        <v>233</v>
      </c>
      <c r="BG6" s="1659" t="s">
        <v>1047</v>
      </c>
      <c r="BH6" s="1659" t="s">
        <v>1047</v>
      </c>
      <c r="BI6" s="1659" t="s">
        <v>1047</v>
      </c>
      <c r="BJ6" s="1659" t="s">
        <v>1047</v>
      </c>
      <c r="BK6" s="1659" t="s">
        <v>1047</v>
      </c>
      <c r="BL6" s="1659" t="s">
        <v>1047</v>
      </c>
      <c r="BM6" s="1659" t="s">
        <v>1047</v>
      </c>
      <c r="BN6" s="1659" t="s">
        <v>1047</v>
      </c>
      <c r="BO6" s="1660" t="s">
        <v>233</v>
      </c>
      <c r="BP6" s="1660" t="s">
        <v>234</v>
      </c>
      <c r="BQ6" s="1660" t="s">
        <v>234</v>
      </c>
      <c r="BR6" s="1660" t="s">
        <v>234</v>
      </c>
      <c r="BS6" s="1660" t="s">
        <v>234</v>
      </c>
      <c r="BT6" s="1660" t="s">
        <v>234</v>
      </c>
      <c r="BU6" s="2256" t="s">
        <v>234</v>
      </c>
      <c r="BV6" s="1660" t="s">
        <v>234</v>
      </c>
      <c r="BW6" s="1660" t="s">
        <v>234</v>
      </c>
      <c r="BX6" s="1660" t="s">
        <v>234</v>
      </c>
      <c r="BY6" s="1660" t="s">
        <v>234</v>
      </c>
      <c r="BZ6" s="1660" t="s">
        <v>234</v>
      </c>
      <c r="CA6" s="1656"/>
    </row>
    <row r="7" spans="1:86" s="1661" customFormat="1" ht="111" customHeight="1">
      <c r="B7" s="1662"/>
      <c r="C7" s="1658" t="s">
        <v>725</v>
      </c>
      <c r="D7" s="1658" t="s">
        <v>689</v>
      </c>
      <c r="E7" s="1663" t="s">
        <v>1957</v>
      </c>
      <c r="F7" s="1659" t="s">
        <v>2235</v>
      </c>
      <c r="G7" s="1659" t="s">
        <v>2236</v>
      </c>
      <c r="H7" s="1659" t="s">
        <v>2237</v>
      </c>
      <c r="I7" s="1664" t="s">
        <v>243</v>
      </c>
      <c r="J7" s="1665" t="s">
        <v>244</v>
      </c>
      <c r="K7" s="1665" t="s">
        <v>245</v>
      </c>
      <c r="L7" s="1659" t="s">
        <v>1048</v>
      </c>
      <c r="M7" s="1659" t="s">
        <v>1049</v>
      </c>
      <c r="N7" s="1659" t="s">
        <v>2240</v>
      </c>
      <c r="O7" s="1659" t="s">
        <v>2241</v>
      </c>
      <c r="P7" s="3860" t="s">
        <v>1223</v>
      </c>
      <c r="Q7" s="3860"/>
      <c r="R7" s="1659" t="s">
        <v>1224</v>
      </c>
      <c r="S7" s="3861" t="s">
        <v>776</v>
      </c>
      <c r="T7" s="3861"/>
      <c r="U7" s="1666" t="s">
        <v>1454</v>
      </c>
      <c r="V7" s="1665" t="s">
        <v>779</v>
      </c>
      <c r="W7" s="1555" t="s">
        <v>2280</v>
      </c>
      <c r="X7" s="1555" t="s">
        <v>2281</v>
      </c>
      <c r="Y7" s="1665" t="s">
        <v>2282</v>
      </c>
      <c r="Z7" s="1665" t="s">
        <v>2283</v>
      </c>
      <c r="AA7" s="1665" t="s">
        <v>2284</v>
      </c>
      <c r="AB7" s="1659" t="s">
        <v>56</v>
      </c>
      <c r="AC7" s="1665" t="s">
        <v>57</v>
      </c>
      <c r="AD7" s="1665" t="s">
        <v>58</v>
      </c>
      <c r="AE7" s="1665" t="s">
        <v>59</v>
      </c>
      <c r="AF7" s="1665" t="s">
        <v>60</v>
      </c>
      <c r="AG7" s="1665" t="s">
        <v>1483</v>
      </c>
      <c r="AH7" s="1665" t="s">
        <v>1484</v>
      </c>
      <c r="AI7" s="1665" t="s">
        <v>1485</v>
      </c>
      <c r="AJ7" s="1665" t="s">
        <v>1323</v>
      </c>
      <c r="AK7" s="2431" t="s">
        <v>1048</v>
      </c>
      <c r="AL7" s="2431" t="s">
        <v>1049</v>
      </c>
      <c r="AM7" s="2431" t="s">
        <v>2240</v>
      </c>
      <c r="AN7" s="1659" t="s">
        <v>2241</v>
      </c>
      <c r="AO7" s="3860" t="s">
        <v>1223</v>
      </c>
      <c r="AP7" s="3860"/>
      <c r="AQ7" s="1659" t="s">
        <v>1224</v>
      </c>
      <c r="AR7" s="3864" t="s">
        <v>776</v>
      </c>
      <c r="AS7" s="3864"/>
      <c r="AT7" s="1666" t="s">
        <v>1454</v>
      </c>
      <c r="AU7" s="2440" t="s">
        <v>779</v>
      </c>
      <c r="AV7" s="1665" t="s">
        <v>2280</v>
      </c>
      <c r="AW7" s="2440" t="s">
        <v>2281</v>
      </c>
      <c r="AX7" s="1665" t="s">
        <v>2282</v>
      </c>
      <c r="AY7" s="1665" t="s">
        <v>2283</v>
      </c>
      <c r="AZ7" s="1665" t="s">
        <v>2284</v>
      </c>
      <c r="BA7" s="1659" t="s">
        <v>56</v>
      </c>
      <c r="BB7" s="1665" t="s">
        <v>57</v>
      </c>
      <c r="BC7" s="1665" t="s">
        <v>58</v>
      </c>
      <c r="BD7" s="1665" t="s">
        <v>59</v>
      </c>
      <c r="BE7" s="1665" t="s">
        <v>60</v>
      </c>
      <c r="BF7" s="1665" t="s">
        <v>1225</v>
      </c>
      <c r="BG7" s="1665" t="s">
        <v>1226</v>
      </c>
      <c r="BH7" s="1665" t="s">
        <v>1227</v>
      </c>
      <c r="BI7" s="1665" t="s">
        <v>1228</v>
      </c>
      <c r="BJ7" s="1665" t="s">
        <v>1229</v>
      </c>
      <c r="BK7" s="1665" t="s">
        <v>1357</v>
      </c>
      <c r="BL7" s="1665" t="s">
        <v>1358</v>
      </c>
      <c r="BM7" s="1665" t="s">
        <v>1359</v>
      </c>
      <c r="BN7" s="1660" t="s">
        <v>1360</v>
      </c>
      <c r="BO7" s="1660" t="s">
        <v>1361</v>
      </c>
      <c r="BP7" s="1660" t="s">
        <v>1362</v>
      </c>
      <c r="BQ7" s="1665" t="s">
        <v>1483</v>
      </c>
      <c r="BR7" s="1665" t="s">
        <v>1467</v>
      </c>
      <c r="BS7" s="1665" t="s">
        <v>1485</v>
      </c>
      <c r="BT7" s="1665" t="s">
        <v>1323</v>
      </c>
      <c r="BU7" s="2257" t="s">
        <v>1018</v>
      </c>
      <c r="BV7" s="1665" t="s">
        <v>1468</v>
      </c>
      <c r="BW7" s="1665" t="s">
        <v>1019</v>
      </c>
      <c r="BX7" s="1665" t="s">
        <v>1230</v>
      </c>
      <c r="BY7" s="1659" t="s">
        <v>1231</v>
      </c>
      <c r="BZ7" s="1665" t="s">
        <v>1232</v>
      </c>
      <c r="CA7" s="1665" t="s">
        <v>1097</v>
      </c>
    </row>
    <row r="8" spans="1:86" s="1661" customFormat="1" ht="38.25">
      <c r="B8" s="1662"/>
      <c r="C8" s="1658"/>
      <c r="D8" s="1658"/>
      <c r="E8" s="1659" t="s">
        <v>1208</v>
      </c>
      <c r="F8" s="1659" t="s">
        <v>1208</v>
      </c>
      <c r="G8" s="1659" t="s">
        <v>1208</v>
      </c>
      <c r="H8" s="1659" t="s">
        <v>1208</v>
      </c>
      <c r="I8" s="1664" t="s">
        <v>1209</v>
      </c>
      <c r="J8" s="1665" t="s">
        <v>1210</v>
      </c>
      <c r="K8" s="1665" t="s">
        <v>1211</v>
      </c>
      <c r="L8" s="1659" t="s">
        <v>1212</v>
      </c>
      <c r="M8" s="1659" t="s">
        <v>1213</v>
      </c>
      <c r="N8" s="1659" t="s">
        <v>1213</v>
      </c>
      <c r="O8" s="1659" t="s">
        <v>1213</v>
      </c>
      <c r="P8" s="1659" t="s">
        <v>1035</v>
      </c>
      <c r="Q8" s="1659" t="s">
        <v>1036</v>
      </c>
      <c r="R8" s="1659" t="s">
        <v>1037</v>
      </c>
      <c r="S8" s="1659" t="s">
        <v>777</v>
      </c>
      <c r="T8" s="1659" t="s">
        <v>778</v>
      </c>
      <c r="U8" s="1665" t="s">
        <v>1038</v>
      </c>
      <c r="V8" s="2440"/>
      <c r="W8" s="1555" t="s">
        <v>994</v>
      </c>
      <c r="X8" s="1555" t="s">
        <v>994</v>
      </c>
      <c r="Y8" s="1665" t="s">
        <v>994</v>
      </c>
      <c r="Z8" s="1665" t="s">
        <v>994</v>
      </c>
      <c r="AA8" s="1665" t="s">
        <v>994</v>
      </c>
      <c r="AB8" s="1659" t="s">
        <v>1039</v>
      </c>
      <c r="AC8" s="1665" t="s">
        <v>1040</v>
      </c>
      <c r="AD8" s="1665" t="s">
        <v>672</v>
      </c>
      <c r="AE8" s="1665" t="s">
        <v>994</v>
      </c>
      <c r="AF8" s="1665" t="s">
        <v>1041</v>
      </c>
      <c r="AG8" s="1665" t="s">
        <v>994</v>
      </c>
      <c r="AH8" s="1665" t="s">
        <v>994</v>
      </c>
      <c r="AI8" s="1665" t="s">
        <v>994</v>
      </c>
      <c r="AJ8" s="1665" t="s">
        <v>994</v>
      </c>
      <c r="AK8" s="2431" t="s">
        <v>1212</v>
      </c>
      <c r="AL8" s="2431" t="s">
        <v>1213</v>
      </c>
      <c r="AM8" s="2431" t="s">
        <v>1213</v>
      </c>
      <c r="AN8" s="1659" t="s">
        <v>1213</v>
      </c>
      <c r="AO8" s="1659" t="s">
        <v>1035</v>
      </c>
      <c r="AP8" s="1659" t="s">
        <v>1036</v>
      </c>
      <c r="AQ8" s="1659" t="s">
        <v>1037</v>
      </c>
      <c r="AR8" s="2257" t="s">
        <v>777</v>
      </c>
      <c r="AS8" s="2257" t="s">
        <v>778</v>
      </c>
      <c r="AT8" s="1665" t="s">
        <v>1038</v>
      </c>
      <c r="AU8" s="2440"/>
      <c r="AV8" s="1665" t="s">
        <v>994</v>
      </c>
      <c r="AW8" s="2440" t="s">
        <v>994</v>
      </c>
      <c r="AX8" s="1665" t="s">
        <v>994</v>
      </c>
      <c r="AY8" s="1665" t="s">
        <v>994</v>
      </c>
      <c r="AZ8" s="1665" t="s">
        <v>994</v>
      </c>
      <c r="BA8" s="1659" t="s">
        <v>1039</v>
      </c>
      <c r="BB8" s="1665" t="s">
        <v>1040</v>
      </c>
      <c r="BC8" s="1665" t="s">
        <v>672</v>
      </c>
      <c r="BD8" s="1665" t="s">
        <v>994</v>
      </c>
      <c r="BE8" s="1665" t="s">
        <v>1041</v>
      </c>
      <c r="BF8" s="1665" t="s">
        <v>994</v>
      </c>
      <c r="BG8" s="1665" t="s">
        <v>994</v>
      </c>
      <c r="BH8" s="1665" t="s">
        <v>994</v>
      </c>
      <c r="BI8" s="1665" t="s">
        <v>994</v>
      </c>
      <c r="BJ8" s="1665" t="s">
        <v>994</v>
      </c>
      <c r="BK8" s="1665" t="s">
        <v>994</v>
      </c>
      <c r="BL8" s="1665" t="s">
        <v>994</v>
      </c>
      <c r="BM8" s="1665" t="s">
        <v>1044</v>
      </c>
      <c r="BN8" s="1660" t="s">
        <v>1042</v>
      </c>
      <c r="BO8" s="1660" t="s">
        <v>1042</v>
      </c>
      <c r="BP8" s="1660" t="s">
        <v>1042</v>
      </c>
      <c r="BQ8" s="1665" t="s">
        <v>994</v>
      </c>
      <c r="BR8" s="1665" t="s">
        <v>994</v>
      </c>
      <c r="BS8" s="1665" t="s">
        <v>994</v>
      </c>
      <c r="BT8" s="1665" t="s">
        <v>994</v>
      </c>
      <c r="BU8" s="2258" t="s">
        <v>1043</v>
      </c>
      <c r="BV8" s="1665" t="s">
        <v>1233</v>
      </c>
      <c r="BW8" s="1665" t="s">
        <v>994</v>
      </c>
      <c r="BX8" s="1665" t="s">
        <v>994</v>
      </c>
      <c r="BY8" s="1665" t="s">
        <v>994</v>
      </c>
      <c r="BZ8" s="1665" t="s">
        <v>1213</v>
      </c>
      <c r="CA8" s="1665"/>
    </row>
    <row r="9" spans="1:86" s="1377" customFormat="1" ht="18" customHeight="1">
      <c r="B9" s="1378"/>
      <c r="C9" s="1557" t="s">
        <v>259</v>
      </c>
      <c r="D9" s="1378"/>
      <c r="E9" s="1667"/>
      <c r="F9" s="1667"/>
      <c r="G9" s="1667"/>
      <c r="H9" s="1667"/>
      <c r="I9" s="1667"/>
      <c r="J9" s="1667"/>
      <c r="K9" s="1667"/>
      <c r="L9" s="1667"/>
      <c r="M9" s="1667"/>
      <c r="N9" s="1667"/>
      <c r="O9" s="1667"/>
      <c r="P9" s="1667"/>
      <c r="Q9" s="1667"/>
      <c r="R9" s="1667"/>
      <c r="S9" s="1667"/>
      <c r="T9" s="1667"/>
      <c r="U9" s="1667"/>
      <c r="V9" s="2441"/>
      <c r="W9" s="2430"/>
      <c r="X9" s="2430"/>
      <c r="Y9" s="1667"/>
      <c r="Z9" s="1667"/>
      <c r="AA9" s="1667"/>
      <c r="AB9" s="1667"/>
      <c r="AC9" s="1667"/>
      <c r="AD9" s="1667"/>
      <c r="AE9" s="1668"/>
      <c r="AF9" s="1668"/>
      <c r="AG9" s="1669"/>
      <c r="AH9" s="1669"/>
      <c r="AI9" s="1669"/>
      <c r="AJ9" s="1669"/>
      <c r="AK9" s="3670"/>
      <c r="AL9" s="3670"/>
      <c r="AM9" s="3670"/>
      <c r="AN9" s="3670"/>
      <c r="AO9" s="3670"/>
      <c r="AP9" s="3670"/>
      <c r="AQ9" s="1670"/>
      <c r="AR9" s="2434"/>
      <c r="AS9" s="2434"/>
      <c r="AT9" s="1670"/>
      <c r="AU9" s="2441"/>
      <c r="AV9" s="1670"/>
      <c r="AW9" s="1670"/>
      <c r="AX9" s="1670"/>
      <c r="AY9" s="1670"/>
      <c r="AZ9" s="1670"/>
      <c r="BA9" s="1670"/>
      <c r="BB9" s="1670"/>
      <c r="BC9" s="1670"/>
      <c r="BD9" s="1669"/>
      <c r="BE9" s="1671"/>
      <c r="BF9" s="1672"/>
      <c r="BG9" s="1672"/>
      <c r="BH9" s="1669"/>
      <c r="BI9" s="1669"/>
      <c r="BJ9" s="1669"/>
      <c r="BK9" s="1669"/>
      <c r="BL9" s="1669"/>
      <c r="BM9" s="1669"/>
      <c r="BN9" s="1673"/>
      <c r="BO9" s="1673"/>
      <c r="BP9" s="1673"/>
      <c r="BQ9" s="1669"/>
      <c r="BR9" s="1669"/>
      <c r="BS9" s="1669"/>
      <c r="BT9" s="1669"/>
      <c r="BU9" s="1668"/>
      <c r="BV9" s="1669"/>
      <c r="BW9" s="1669"/>
      <c r="BX9" s="1669"/>
      <c r="BY9" s="1669"/>
      <c r="BZ9" s="1670"/>
      <c r="CA9" s="1674"/>
    </row>
    <row r="10" spans="1:86" ht="18" customHeight="1">
      <c r="B10" s="1379">
        <v>1</v>
      </c>
      <c r="C10" s="1380" t="s">
        <v>995</v>
      </c>
      <c r="D10" s="1379" t="s">
        <v>2294</v>
      </c>
      <c r="E10" s="1675"/>
      <c r="F10" s="1675"/>
      <c r="G10" s="1675"/>
      <c r="H10" s="1675"/>
      <c r="I10" s="1676">
        <f>'T-7-Ensuing'!I10</f>
        <v>722165</v>
      </c>
      <c r="J10" s="1676">
        <f>'T-7-Ensuing'!J10</f>
        <v>907725</v>
      </c>
      <c r="K10" s="1676">
        <f>'T-7-Ensuing'!K10</f>
        <v>57298</v>
      </c>
      <c r="L10" s="1675">
        <f>'T-7-Ensuing'!L10</f>
        <v>0</v>
      </c>
      <c r="M10" s="1675">
        <f>'T-7-Ensuing'!M10</f>
        <v>0</v>
      </c>
      <c r="N10" s="1675">
        <f>'T-7-Ensuing'!N10</f>
        <v>0</v>
      </c>
      <c r="O10" s="1675">
        <f>'T-7-Ensuing'!O10</f>
        <v>0</v>
      </c>
      <c r="P10" s="1675">
        <f>'T-7-Ensuing'!P10</f>
        <v>20</v>
      </c>
      <c r="Q10" s="1675">
        <f>'T-7-Ensuing'!Q10</f>
        <v>15</v>
      </c>
      <c r="R10" s="1675">
        <f>'T-7-Ensuing'!R10</f>
        <v>0</v>
      </c>
      <c r="S10" s="1675">
        <f>'T-7-Ensuing'!S10</f>
        <v>0</v>
      </c>
      <c r="T10" s="1675">
        <f>'T-7-Ensuing'!T10</f>
        <v>0</v>
      </c>
      <c r="U10" s="1675">
        <f>'T-7-Ensuing'!U10</f>
        <v>0</v>
      </c>
      <c r="V10" s="1678"/>
      <c r="W10" s="1675">
        <f>'T-7-Ensuing'!W10</f>
        <v>0</v>
      </c>
      <c r="X10" s="1675">
        <f>'T-7-Ensuing'!X10</f>
        <v>0</v>
      </c>
      <c r="Y10" s="1675">
        <f>'T-7-Ensuing'!Y10</f>
        <v>1836.3324</v>
      </c>
      <c r="Z10" s="1675">
        <f>'T-7-Ensuing'!Z10</f>
        <v>0</v>
      </c>
      <c r="AA10" s="1675">
        <f>'T-7-Ensuing'!AA10</f>
        <v>1836.3324</v>
      </c>
      <c r="AB10" s="1675">
        <f>'T-7-Ensuing'!AB10</f>
        <v>0.1</v>
      </c>
      <c r="AC10" s="1675">
        <f>'T-7-Ensuing'!AC10</f>
        <v>0</v>
      </c>
      <c r="AD10" s="1675">
        <f>'T-7-Ensuing'!AD10</f>
        <v>0</v>
      </c>
      <c r="AE10" s="1675">
        <f>'T-7-Ensuing'!AE10</f>
        <v>0</v>
      </c>
      <c r="AF10" s="1675">
        <f>'T-7-Ensuing'!AF10</f>
        <v>1836.3324</v>
      </c>
      <c r="AG10" s="1675">
        <f>'T-7-Ensuing'!AK10</f>
        <v>0</v>
      </c>
      <c r="AH10" s="1675">
        <f>'T-7-Ensuing'!AL10</f>
        <v>0</v>
      </c>
      <c r="AI10" s="1675">
        <f>'T-7-Ensuing'!AM10</f>
        <v>0</v>
      </c>
      <c r="AJ10" s="1675">
        <f>'T-7-Ensuing'!AN10</f>
        <v>0</v>
      </c>
      <c r="AK10" s="3671">
        <f>+L10</f>
        <v>0</v>
      </c>
      <c r="AL10" s="3671">
        <v>0</v>
      </c>
      <c r="AM10" s="3671">
        <v>0</v>
      </c>
      <c r="AN10" s="3671">
        <v>0</v>
      </c>
      <c r="AO10" s="3671">
        <v>20</v>
      </c>
      <c r="AP10" s="3671">
        <v>15</v>
      </c>
      <c r="AQ10" s="1677">
        <v>0</v>
      </c>
      <c r="AR10" s="1677"/>
      <c r="AS10" s="1677"/>
      <c r="AT10" s="1678"/>
      <c r="AU10" s="1678"/>
      <c r="AV10" s="1677"/>
      <c r="AW10" s="1678"/>
      <c r="AX10" s="1677">
        <f>(I10*AO10+AP10*K10)*12/10^5</f>
        <v>1836.3324</v>
      </c>
      <c r="AY10" s="1677"/>
      <c r="AZ10" s="1677">
        <f t="shared" ref="AZ10:AZ16" si="0">SUM(AV10:AY10)</f>
        <v>1836.3324</v>
      </c>
      <c r="BA10" s="1675">
        <v>0.1</v>
      </c>
      <c r="BB10" s="1679"/>
      <c r="BC10" s="1677"/>
      <c r="BD10" s="1680"/>
      <c r="BE10" s="1681">
        <f t="shared" ref="BE10:BE30" si="1">AZ10-BD10</f>
        <v>1836.3324</v>
      </c>
      <c r="BF10" s="1672">
        <f t="shared" ref="BF10:BF22" si="2">AF10</f>
        <v>1836.3324</v>
      </c>
      <c r="BG10" s="1672"/>
      <c r="BH10" s="1672"/>
      <c r="BI10" s="1672"/>
      <c r="BJ10" s="1672"/>
      <c r="BK10" s="1672"/>
      <c r="BL10" s="1672"/>
      <c r="BM10" s="1672"/>
      <c r="BN10" s="1673"/>
      <c r="BO10" s="1673"/>
      <c r="BP10" s="1673"/>
      <c r="BQ10" s="1680">
        <f>'T-7-Ensuing'!AK10</f>
        <v>0</v>
      </c>
      <c r="BR10" s="1680">
        <f>'T-7-Ensuing'!AL10</f>
        <v>0</v>
      </c>
      <c r="BS10" s="1680">
        <f>'T-7-Ensuing'!AM10</f>
        <v>0</v>
      </c>
      <c r="BT10" s="1680"/>
      <c r="BU10" s="1682"/>
      <c r="BV10" s="1681"/>
      <c r="BW10" s="1680"/>
      <c r="BX10" s="1672">
        <f t="shared" ref="BX10:BX16" si="3">E10*$F$72*10</f>
        <v>0</v>
      </c>
      <c r="BY10" s="1681"/>
      <c r="BZ10" s="1677"/>
      <c r="CA10" s="1608"/>
    </row>
    <row r="11" spans="1:86" ht="18" customHeight="1">
      <c r="B11" s="1379" t="s">
        <v>949</v>
      </c>
      <c r="C11" s="1380" t="s">
        <v>690</v>
      </c>
      <c r="D11" s="1373"/>
      <c r="E11" s="1683">
        <f>'T-7-Ensuing'!E11</f>
        <v>244.32779999999997</v>
      </c>
      <c r="F11" s="1675"/>
      <c r="G11" s="1675"/>
      <c r="H11" s="1675"/>
      <c r="I11" s="1676">
        <f>'T-7-Ensuing'!I11</f>
        <v>503813</v>
      </c>
      <c r="J11" s="1676">
        <f>'T-7-Ensuing'!J11</f>
        <v>53471</v>
      </c>
      <c r="K11" s="1676">
        <f>'T-7-Ensuing'!K11</f>
        <v>0</v>
      </c>
      <c r="L11" s="1675">
        <f>'T-7-Ensuing'!L11</f>
        <v>0</v>
      </c>
      <c r="M11" s="1675">
        <f>'T-7-Ensuing'!M11</f>
        <v>0</v>
      </c>
      <c r="N11" s="1675">
        <f>'T-7-Ensuing'!N11</f>
        <v>0</v>
      </c>
      <c r="O11" s="1675">
        <f>'T-7-Ensuing'!O11</f>
        <v>0</v>
      </c>
      <c r="P11" s="1675">
        <f>'T-7-Ensuing'!P11</f>
        <v>60</v>
      </c>
      <c r="Q11" s="1675">
        <f>'T-7-Ensuing'!Q11</f>
        <v>0</v>
      </c>
      <c r="R11" s="1675">
        <f>'T-7-Ensuing'!R11</f>
        <v>0</v>
      </c>
      <c r="S11" s="1675">
        <f>'T-7-Ensuing'!S11</f>
        <v>0</v>
      </c>
      <c r="T11" s="1675">
        <f>'T-7-Ensuing'!T11</f>
        <v>0</v>
      </c>
      <c r="U11" s="1675">
        <f>'T-7-Ensuing'!U11</f>
        <v>1.4846667468867645</v>
      </c>
      <c r="V11" s="1678"/>
      <c r="W11" s="1675">
        <f>'T-7-Ensuing'!W11</f>
        <v>0</v>
      </c>
      <c r="X11" s="1675">
        <f>'T-7-Ensuing'!X11</f>
        <v>0</v>
      </c>
      <c r="Y11" s="1675">
        <f>'T-7-Ensuing'!Y11</f>
        <v>3627.4535999999998</v>
      </c>
      <c r="Z11" s="1675">
        <f>'T-7-Ensuing'!Z11</f>
        <v>0</v>
      </c>
      <c r="AA11" s="1675">
        <f>'T-7-Ensuing'!AA11</f>
        <v>3627.4535999999998</v>
      </c>
      <c r="AB11" s="1675">
        <f>'T-7-Ensuing'!AB11</f>
        <v>0</v>
      </c>
      <c r="AC11" s="1675">
        <f>'T-7-Ensuing'!AC11</f>
        <v>1.4846667468867645</v>
      </c>
      <c r="AD11" s="1675">
        <f>'T-7-Ensuing'!AD11</f>
        <v>0</v>
      </c>
      <c r="AE11" s="1675">
        <f>'T-7-Ensuing'!AE11</f>
        <v>0</v>
      </c>
      <c r="AF11" s="1675">
        <f>'T-7-Ensuing'!AF11</f>
        <v>3627.4535999999998</v>
      </c>
      <c r="AG11" s="1675">
        <f>'T-7-Ensuing'!AK11</f>
        <v>0</v>
      </c>
      <c r="AH11" s="1675">
        <f>'T-7-Ensuing'!AL11</f>
        <v>0</v>
      </c>
      <c r="AI11" s="1675">
        <f>'T-7-Ensuing'!AM11</f>
        <v>0</v>
      </c>
      <c r="AJ11" s="1675">
        <f>'T-7-Ensuing'!AN11</f>
        <v>3627.4535999999998</v>
      </c>
      <c r="AK11" s="3671">
        <f t="shared" ref="AK11:AK65" si="4">+L11</f>
        <v>0</v>
      </c>
      <c r="AL11" s="3671">
        <v>0</v>
      </c>
      <c r="AM11" s="3671">
        <v>0</v>
      </c>
      <c r="AN11" s="3671">
        <v>0</v>
      </c>
      <c r="AO11" s="3671">
        <v>60</v>
      </c>
      <c r="AP11" s="3671">
        <f t="shared" ref="AO11:AP23" si="5">Q11</f>
        <v>0</v>
      </c>
      <c r="AQ11" s="1677">
        <v>0</v>
      </c>
      <c r="AR11" s="1677"/>
      <c r="AS11" s="1677"/>
      <c r="AT11" s="1679">
        <f>AZ11/E11/10</f>
        <v>1.4846667468867645</v>
      </c>
      <c r="AU11" s="1678"/>
      <c r="AV11" s="1684"/>
      <c r="AW11" s="1678"/>
      <c r="AX11" s="1677">
        <f>(I11*AO11+AP11*K11)*12/10^5</f>
        <v>3627.4535999999998</v>
      </c>
      <c r="AY11" s="1677">
        <f>I11*AQ11/10^5*12</f>
        <v>0</v>
      </c>
      <c r="AZ11" s="1677">
        <f t="shared" si="0"/>
        <v>3627.4535999999998</v>
      </c>
      <c r="BA11" s="1675">
        <v>0</v>
      </c>
      <c r="BB11" s="1678">
        <f>AT11-BA11</f>
        <v>1.4846667468867645</v>
      </c>
      <c r="BC11" s="1677">
        <f>'[13]T-7-Ensuing'!AD11</f>
        <v>0</v>
      </c>
      <c r="BD11" s="1680"/>
      <c r="BE11" s="1681">
        <f t="shared" si="1"/>
        <v>3627.4535999999998</v>
      </c>
      <c r="BF11" s="1672">
        <f t="shared" si="2"/>
        <v>3627.4535999999998</v>
      </c>
      <c r="BG11" s="1672">
        <f t="shared" ref="BG11:BG67" si="6">BE11-BF11</f>
        <v>0</v>
      </c>
      <c r="BH11" s="1672">
        <f t="shared" ref="BH11:BL30" si="7">AV11-W11</f>
        <v>0</v>
      </c>
      <c r="BI11" s="1672">
        <f t="shared" si="7"/>
        <v>0</v>
      </c>
      <c r="BJ11" s="1672">
        <f t="shared" si="7"/>
        <v>0</v>
      </c>
      <c r="BK11" s="1672">
        <f t="shared" si="7"/>
        <v>0</v>
      </c>
      <c r="BL11" s="1672">
        <f t="shared" si="7"/>
        <v>0</v>
      </c>
      <c r="BM11" s="1672"/>
      <c r="BN11" s="1673"/>
      <c r="BO11" s="1673">
        <f t="shared" ref="BO11:BO24" si="8">U11/$F$72</f>
        <v>0.20836046290274507</v>
      </c>
      <c r="BP11" s="1673">
        <f t="shared" ref="BP11:BP24" si="9">BB11/$F$72</f>
        <v>0.20836046290274507</v>
      </c>
      <c r="BQ11" s="1680">
        <f>'T-7-Ensuing'!AK11</f>
        <v>0</v>
      </c>
      <c r="BR11" s="1680">
        <f>'T-7-Ensuing'!AL11</f>
        <v>0</v>
      </c>
      <c r="BS11" s="1680">
        <f>'T-7-Ensuing'!AM11</f>
        <v>0</v>
      </c>
      <c r="BT11" s="1680">
        <f t="shared" ref="BT11:BT30" si="10">BE11-BQ11-BR11+BS11</f>
        <v>3627.4535999999998</v>
      </c>
      <c r="BU11" s="1682">
        <v>0.04</v>
      </c>
      <c r="BV11" s="1681"/>
      <c r="BW11" s="1680">
        <f>BU11*E11/10</f>
        <v>0.97731119999999994</v>
      </c>
      <c r="BX11" s="1672">
        <f t="shared" si="3"/>
        <v>17409.510179928715</v>
      </c>
      <c r="BY11" s="1685">
        <f>BX11*$D$76-BE11</f>
        <v>8062.9163404428409</v>
      </c>
      <c r="BZ11" s="1679">
        <f>BY11/E11/10</f>
        <v>3.3000404949591662</v>
      </c>
      <c r="CA11" s="1608"/>
    </row>
    <row r="12" spans="1:86" ht="18" customHeight="1">
      <c r="B12" s="1379" t="s">
        <v>648</v>
      </c>
      <c r="C12" s="1380" t="s">
        <v>179</v>
      </c>
      <c r="D12" s="1373"/>
      <c r="E12" s="1683"/>
      <c r="F12" s="1675"/>
      <c r="G12" s="1675"/>
      <c r="H12" s="1675"/>
      <c r="I12" s="1676">
        <f>'T-7-Ensuing'!I12</f>
        <v>0</v>
      </c>
      <c r="J12" s="1676">
        <f>'T-7-Ensuing'!J12</f>
        <v>0</v>
      </c>
      <c r="K12" s="1676">
        <f>'T-7-Ensuing'!K12</f>
        <v>0</v>
      </c>
      <c r="L12" s="1675">
        <f>'T-7-Ensuing'!L12</f>
        <v>0</v>
      </c>
      <c r="M12" s="1675">
        <f>'T-7-Ensuing'!M12</f>
        <v>0</v>
      </c>
      <c r="N12" s="1675">
        <f>'T-7-Ensuing'!N12</f>
        <v>0</v>
      </c>
      <c r="O12" s="1675">
        <f>'T-7-Ensuing'!O12</f>
        <v>0</v>
      </c>
      <c r="P12" s="1675">
        <f>'T-7-Ensuing'!P12</f>
        <v>0</v>
      </c>
      <c r="Q12" s="1675">
        <f>'T-7-Ensuing'!Q12</f>
        <v>0</v>
      </c>
      <c r="R12" s="1675">
        <f>'T-7-Ensuing'!R12</f>
        <v>0</v>
      </c>
      <c r="S12" s="1675">
        <f>'T-7-Ensuing'!S12</f>
        <v>0</v>
      </c>
      <c r="T12" s="1675">
        <f>'T-7-Ensuing'!T12</f>
        <v>0</v>
      </c>
      <c r="U12" s="1675">
        <f>'T-7-Ensuing'!U12</f>
        <v>0</v>
      </c>
      <c r="V12" s="1678"/>
      <c r="W12" s="1675">
        <f>'T-7-Ensuing'!W12</f>
        <v>0</v>
      </c>
      <c r="X12" s="1675">
        <f>'T-7-Ensuing'!X12</f>
        <v>0</v>
      </c>
      <c r="Y12" s="1675">
        <f>'T-7-Ensuing'!Y12</f>
        <v>0</v>
      </c>
      <c r="Z12" s="1675">
        <f>'T-7-Ensuing'!Z12</f>
        <v>0</v>
      </c>
      <c r="AA12" s="1675">
        <f>'T-7-Ensuing'!AA12</f>
        <v>0</v>
      </c>
      <c r="AB12" s="1675">
        <f>'T-7-Ensuing'!AB12</f>
        <v>0</v>
      </c>
      <c r="AC12" s="1675">
        <f>'T-7-Ensuing'!AC12</f>
        <v>0</v>
      </c>
      <c r="AD12" s="1675">
        <f>'T-7-Ensuing'!AD12</f>
        <v>0</v>
      </c>
      <c r="AE12" s="1675">
        <f>'T-7-Ensuing'!AE12</f>
        <v>0</v>
      </c>
      <c r="AF12" s="1675">
        <f>'T-7-Ensuing'!AF12</f>
        <v>0</v>
      </c>
      <c r="AG12" s="1675">
        <f>'T-7-Ensuing'!AK12</f>
        <v>0</v>
      </c>
      <c r="AH12" s="1675">
        <f>'T-7-Ensuing'!AL12</f>
        <v>0</v>
      </c>
      <c r="AI12" s="1675">
        <f>'T-7-Ensuing'!AM12</f>
        <v>0</v>
      </c>
      <c r="AJ12" s="1675">
        <f>'T-7-Ensuing'!AN12</f>
        <v>0</v>
      </c>
      <c r="AK12" s="3671">
        <f t="shared" si="4"/>
        <v>0</v>
      </c>
      <c r="AL12" s="3671">
        <v>0</v>
      </c>
      <c r="AM12" s="3671">
        <v>0</v>
      </c>
      <c r="AN12" s="3671">
        <v>0</v>
      </c>
      <c r="AO12" s="3671">
        <f t="shared" si="5"/>
        <v>0</v>
      </c>
      <c r="AP12" s="3671">
        <f t="shared" si="5"/>
        <v>0</v>
      </c>
      <c r="AQ12" s="1677">
        <v>0</v>
      </c>
      <c r="AR12" s="1677"/>
      <c r="AS12" s="1677"/>
      <c r="AT12" s="1678"/>
      <c r="AU12" s="1678"/>
      <c r="AV12" s="1677"/>
      <c r="AW12" s="1678"/>
      <c r="AX12" s="1677">
        <f>(I12*AO12+AP12*K12)*12/10^5</f>
        <v>0</v>
      </c>
      <c r="AY12" s="1677">
        <f>I12*AQ12/10^5*12</f>
        <v>0</v>
      </c>
      <c r="AZ12" s="1677">
        <f t="shared" si="0"/>
        <v>0</v>
      </c>
      <c r="BA12" s="1675">
        <v>0</v>
      </c>
      <c r="BB12" s="1678"/>
      <c r="BC12" s="1677"/>
      <c r="BD12" s="1680"/>
      <c r="BE12" s="1681">
        <f t="shared" si="1"/>
        <v>0</v>
      </c>
      <c r="BF12" s="1672">
        <f t="shared" si="2"/>
        <v>0</v>
      </c>
      <c r="BG12" s="1672">
        <f t="shared" si="6"/>
        <v>0</v>
      </c>
      <c r="BH12" s="1672">
        <f t="shared" si="7"/>
        <v>0</v>
      </c>
      <c r="BI12" s="1672">
        <f t="shared" si="7"/>
        <v>0</v>
      </c>
      <c r="BJ12" s="1672">
        <f t="shared" si="7"/>
        <v>0</v>
      </c>
      <c r="BK12" s="1672">
        <f t="shared" si="7"/>
        <v>0</v>
      </c>
      <c r="BL12" s="1672">
        <f t="shared" si="7"/>
        <v>0</v>
      </c>
      <c r="BM12" s="1672">
        <f t="shared" ref="BM12:BM30" si="11">BB12-AC12</f>
        <v>0</v>
      </c>
      <c r="BN12" s="1673"/>
      <c r="BO12" s="1673">
        <f t="shared" si="8"/>
        <v>0</v>
      </c>
      <c r="BP12" s="1673">
        <f t="shared" si="9"/>
        <v>0</v>
      </c>
      <c r="BQ12" s="1680">
        <f>'T-7-Ensuing'!AK12</f>
        <v>0</v>
      </c>
      <c r="BR12" s="1680">
        <f>'T-7-Ensuing'!AL12</f>
        <v>0</v>
      </c>
      <c r="BS12" s="1680">
        <f>'T-7-Ensuing'!AM12</f>
        <v>0</v>
      </c>
      <c r="BT12" s="1680">
        <f t="shared" si="10"/>
        <v>0</v>
      </c>
      <c r="BU12" s="1682"/>
      <c r="BV12" s="1681"/>
      <c r="BW12" s="1680"/>
      <c r="BX12" s="1672">
        <f t="shared" si="3"/>
        <v>0</v>
      </c>
      <c r="BY12" s="1681"/>
      <c r="BZ12" s="1677"/>
      <c r="CA12" s="1608"/>
    </row>
    <row r="13" spans="1:86" ht="18" customHeight="1">
      <c r="B13" s="1379"/>
      <c r="C13" s="2978" t="s">
        <v>2219</v>
      </c>
      <c r="D13" s="1373"/>
      <c r="E13" s="1683">
        <f>'T-7-Ensuing'!E13</f>
        <v>551.58442874676643</v>
      </c>
      <c r="F13" s="1683">
        <f>'T-7-Ensuing'!F13</f>
        <v>0</v>
      </c>
      <c r="G13" s="1675"/>
      <c r="H13" s="1675"/>
      <c r="I13" s="1676">
        <f>'T-7-Ensuing'!I13</f>
        <v>0</v>
      </c>
      <c r="J13" s="1676">
        <f>'T-7-Ensuing'!J13</f>
        <v>0</v>
      </c>
      <c r="K13" s="1676">
        <f>'T-7-Ensuing'!K13</f>
        <v>0</v>
      </c>
      <c r="L13" s="1675">
        <f>'T-7-Ensuing'!L13</f>
        <v>0</v>
      </c>
      <c r="M13" s="1675">
        <f>'T-7-Ensuing'!M13</f>
        <v>2.2000000000000002</v>
      </c>
      <c r="N13" s="1675">
        <f>'T-7-Ensuing'!N13</f>
        <v>0</v>
      </c>
      <c r="O13" s="1675">
        <f>'T-7-Ensuing'!O13</f>
        <v>0</v>
      </c>
      <c r="P13" s="1675">
        <f>'T-7-Ensuing'!P13</f>
        <v>0</v>
      </c>
      <c r="Q13" s="1675">
        <f>'T-7-Ensuing'!Q13</f>
        <v>0</v>
      </c>
      <c r="R13" s="1675">
        <f>'T-7-Ensuing'!R13</f>
        <v>0</v>
      </c>
      <c r="S13" s="1675">
        <f>'T-7-Ensuing'!S13</f>
        <v>0</v>
      </c>
      <c r="T13" s="1675">
        <f>'T-7-Ensuing'!T13</f>
        <v>0</v>
      </c>
      <c r="U13" s="1675">
        <f>'T-7-Ensuing'!U13</f>
        <v>0</v>
      </c>
      <c r="V13" s="1678"/>
      <c r="W13" s="1675">
        <f>'T-7-Ensuing'!W13</f>
        <v>0</v>
      </c>
      <c r="X13" s="1675">
        <f>'T-7-Ensuing'!X13</f>
        <v>12134.857432428862</v>
      </c>
      <c r="Y13" s="1675">
        <f>'T-7-Ensuing'!Y13</f>
        <v>0</v>
      </c>
      <c r="Z13" s="1675">
        <f>'T-7-Ensuing'!Z13</f>
        <v>0</v>
      </c>
      <c r="AA13" s="1675">
        <f>'T-7-Ensuing'!AA13</f>
        <v>12134.857432428862</v>
      </c>
      <c r="AB13" s="1675">
        <f>'T-7-Ensuing'!AB13</f>
        <v>0</v>
      </c>
      <c r="AC13" s="1675">
        <f>'T-7-Ensuing'!AC13</f>
        <v>0</v>
      </c>
      <c r="AD13" s="1675">
        <f>'T-7-Ensuing'!AD13</f>
        <v>397.63549858120541</v>
      </c>
      <c r="AE13" s="1675">
        <f>'T-7-Ensuing'!AE13</f>
        <v>397.63549858120541</v>
      </c>
      <c r="AF13" s="1675">
        <f>'T-7-Ensuing'!AF13</f>
        <v>11737.221933847657</v>
      </c>
      <c r="AG13" s="1675">
        <f>'T-7-Ensuing'!AK13</f>
        <v>0</v>
      </c>
      <c r="AH13" s="1675">
        <f>'T-7-Ensuing'!AL13</f>
        <v>0</v>
      </c>
      <c r="AI13" s="1675">
        <f>'T-7-Ensuing'!AM13</f>
        <v>0</v>
      </c>
      <c r="AJ13" s="1675">
        <f>'T-7-Ensuing'!AN13</f>
        <v>0</v>
      </c>
      <c r="AK13" s="3671">
        <f t="shared" si="4"/>
        <v>0</v>
      </c>
      <c r="AL13" s="3671">
        <v>2.2000000000000002</v>
      </c>
      <c r="AM13" s="3671">
        <v>0</v>
      </c>
      <c r="AN13" s="3671">
        <v>0</v>
      </c>
      <c r="AO13" s="3671">
        <f t="shared" si="5"/>
        <v>0</v>
      </c>
      <c r="AP13" s="3671">
        <f t="shared" si="5"/>
        <v>0</v>
      </c>
      <c r="AQ13" s="1677">
        <v>0</v>
      </c>
      <c r="AR13" s="1677"/>
      <c r="AS13" s="1677"/>
      <c r="AT13" s="1678"/>
      <c r="AU13" s="1678"/>
      <c r="AV13" s="1677"/>
      <c r="AW13" s="3671">
        <f>(E13*10^6*AL13)/(10^5)</f>
        <v>12134.857432428864</v>
      </c>
      <c r="AX13" s="1677"/>
      <c r="AY13" s="1677"/>
      <c r="AZ13" s="1677">
        <f t="shared" si="0"/>
        <v>12134.857432428864</v>
      </c>
      <c r="BA13" s="1675">
        <v>0.1</v>
      </c>
      <c r="BB13" s="1678"/>
      <c r="BC13" s="1677">
        <f>'T-7-Ensuing'!AD13</f>
        <v>397.63549858120541</v>
      </c>
      <c r="BD13" s="1685">
        <f>BC13*BA13*10</f>
        <v>397.63549858120541</v>
      </c>
      <c r="BE13" s="1681">
        <f t="shared" si="1"/>
        <v>11737.221933847659</v>
      </c>
      <c r="BF13" s="1672">
        <f t="shared" si="2"/>
        <v>11737.221933847657</v>
      </c>
      <c r="BG13" s="1672">
        <f t="shared" si="6"/>
        <v>0</v>
      </c>
      <c r="BH13" s="1672">
        <f t="shared" si="7"/>
        <v>0</v>
      </c>
      <c r="BI13" s="1672">
        <f t="shared" si="7"/>
        <v>0</v>
      </c>
      <c r="BJ13" s="1672">
        <f t="shared" si="7"/>
        <v>0</v>
      </c>
      <c r="BK13" s="1672">
        <f t="shared" si="7"/>
        <v>0</v>
      </c>
      <c r="BL13" s="1672">
        <f t="shared" si="7"/>
        <v>0</v>
      </c>
      <c r="BM13" s="1672">
        <f t="shared" si="11"/>
        <v>0</v>
      </c>
      <c r="BN13" s="1673"/>
      <c r="BO13" s="1673">
        <f t="shared" si="8"/>
        <v>0</v>
      </c>
      <c r="BP13" s="1673">
        <f t="shared" si="9"/>
        <v>0</v>
      </c>
      <c r="BQ13" s="1680">
        <f>'T-7-Ensuing'!AK13</f>
        <v>0</v>
      </c>
      <c r="BR13" s="1680">
        <f>'T-7-Ensuing'!AL13</f>
        <v>0</v>
      </c>
      <c r="BS13" s="1680">
        <f>'T-7-Ensuing'!AM13</f>
        <v>0</v>
      </c>
      <c r="BT13" s="1680">
        <f t="shared" si="10"/>
        <v>11737.221933847659</v>
      </c>
      <c r="BU13" s="1682">
        <v>0.04</v>
      </c>
      <c r="BV13" s="1681"/>
      <c r="BW13" s="1680"/>
      <c r="BX13" s="1672">
        <f t="shared" si="3"/>
        <v>39302.996741905736</v>
      </c>
      <c r="BY13" s="1681"/>
      <c r="BZ13" s="1677">
        <f>BY13/E13/10^5</f>
        <v>0</v>
      </c>
      <c r="CA13" s="1608"/>
    </row>
    <row r="14" spans="1:86" ht="18" customHeight="1">
      <c r="B14" s="1379"/>
      <c r="C14" s="2978" t="s">
        <v>2220</v>
      </c>
      <c r="D14" s="1373"/>
      <c r="E14" s="1683">
        <f>'T-7-Ensuing'!E14</f>
        <v>339.25986386296535</v>
      </c>
      <c r="F14" s="1683">
        <f>'T-7-Ensuing'!F14</f>
        <v>0</v>
      </c>
      <c r="G14" s="1675"/>
      <c r="H14" s="1675"/>
      <c r="I14" s="1676">
        <f>'T-7-Ensuing'!I14</f>
        <v>0</v>
      </c>
      <c r="J14" s="1676">
        <f>'T-7-Ensuing'!J14</f>
        <v>0</v>
      </c>
      <c r="K14" s="1676">
        <f>'T-7-Ensuing'!K14</f>
        <v>0</v>
      </c>
      <c r="L14" s="1675">
        <f>'T-7-Ensuing'!L14</f>
        <v>0</v>
      </c>
      <c r="M14" s="1675">
        <f>'T-7-Ensuing'!M14</f>
        <v>3.9</v>
      </c>
      <c r="N14" s="1675">
        <f>'T-7-Ensuing'!N14</f>
        <v>0</v>
      </c>
      <c r="O14" s="1675">
        <f>'T-7-Ensuing'!O14</f>
        <v>0</v>
      </c>
      <c r="P14" s="1675">
        <f>'T-7-Ensuing'!P14</f>
        <v>0</v>
      </c>
      <c r="Q14" s="1675">
        <f>'T-7-Ensuing'!Q14</f>
        <v>0</v>
      </c>
      <c r="R14" s="1675">
        <f>'T-7-Ensuing'!R14</f>
        <v>0</v>
      </c>
      <c r="S14" s="1675">
        <f>'T-7-Ensuing'!S14</f>
        <v>0</v>
      </c>
      <c r="T14" s="1675">
        <f>'T-7-Ensuing'!T14</f>
        <v>0</v>
      </c>
      <c r="U14" s="1675">
        <f>'T-7-Ensuing'!U14</f>
        <v>0</v>
      </c>
      <c r="V14" s="1678"/>
      <c r="W14" s="1675">
        <f>'T-7-Ensuing'!W14</f>
        <v>0</v>
      </c>
      <c r="X14" s="1675">
        <f>'T-7-Ensuing'!X14</f>
        <v>13231.13469065565</v>
      </c>
      <c r="Y14" s="1675">
        <f>'T-7-Ensuing'!Y14</f>
        <v>0</v>
      </c>
      <c r="Z14" s="1675">
        <f>'T-7-Ensuing'!Z14</f>
        <v>0</v>
      </c>
      <c r="AA14" s="1675">
        <f>'T-7-Ensuing'!AA14</f>
        <v>13231.13469065565</v>
      </c>
      <c r="AB14" s="1675">
        <f>'T-7-Ensuing'!AB14</f>
        <v>0</v>
      </c>
      <c r="AC14" s="1675">
        <f>'T-7-Ensuing'!AC14</f>
        <v>0</v>
      </c>
      <c r="AD14" s="1675">
        <f>'T-7-Ensuing'!AD14</f>
        <v>244.5713803456112</v>
      </c>
      <c r="AE14" s="1675">
        <f>'T-7-Ensuing'!AE14</f>
        <v>244.5713803456112</v>
      </c>
      <c r="AF14" s="1675">
        <f>'T-7-Ensuing'!AF14</f>
        <v>12986.563310310039</v>
      </c>
      <c r="AG14" s="1675">
        <f>'T-7-Ensuing'!AK14</f>
        <v>0</v>
      </c>
      <c r="AH14" s="1675">
        <f>'T-7-Ensuing'!AL14</f>
        <v>0</v>
      </c>
      <c r="AI14" s="1675">
        <f>'T-7-Ensuing'!AM14</f>
        <v>0</v>
      </c>
      <c r="AJ14" s="1675">
        <f>'T-7-Ensuing'!AN14</f>
        <v>0</v>
      </c>
      <c r="AK14" s="3671">
        <f t="shared" si="4"/>
        <v>0</v>
      </c>
      <c r="AL14" s="3671">
        <v>3.9</v>
      </c>
      <c r="AM14" s="3671">
        <v>0</v>
      </c>
      <c r="AN14" s="3671">
        <v>0</v>
      </c>
      <c r="AO14" s="3671">
        <f t="shared" si="5"/>
        <v>0</v>
      </c>
      <c r="AP14" s="3671">
        <f t="shared" si="5"/>
        <v>0</v>
      </c>
      <c r="AQ14" s="1677">
        <v>0</v>
      </c>
      <c r="AR14" s="1677"/>
      <c r="AS14" s="1677"/>
      <c r="AT14" s="1678"/>
      <c r="AU14" s="1678"/>
      <c r="AV14" s="1677"/>
      <c r="AW14" s="3671">
        <f>(E14*10^6*AL14)/(10^5)</f>
        <v>13231.134690655648</v>
      </c>
      <c r="AX14" s="1677"/>
      <c r="AY14" s="1677"/>
      <c r="AZ14" s="1677">
        <f t="shared" si="0"/>
        <v>13231.134690655648</v>
      </c>
      <c r="BA14" s="1675">
        <v>0.1</v>
      </c>
      <c r="BB14" s="1678"/>
      <c r="BC14" s="1677">
        <f>'T-7-Ensuing'!AD14</f>
        <v>244.5713803456112</v>
      </c>
      <c r="BD14" s="1685">
        <f>BC14*BA14*10</f>
        <v>244.57138034561123</v>
      </c>
      <c r="BE14" s="1681">
        <f t="shared" si="1"/>
        <v>12986.563310310037</v>
      </c>
      <c r="BF14" s="1672">
        <f t="shared" si="2"/>
        <v>12986.563310310039</v>
      </c>
      <c r="BG14" s="1672">
        <f t="shared" si="6"/>
        <v>0</v>
      </c>
      <c r="BH14" s="1672">
        <f t="shared" si="7"/>
        <v>0</v>
      </c>
      <c r="BI14" s="1672">
        <f t="shared" si="7"/>
        <v>0</v>
      </c>
      <c r="BJ14" s="1672">
        <f t="shared" si="7"/>
        <v>0</v>
      </c>
      <c r="BK14" s="1672">
        <f t="shared" si="7"/>
        <v>0</v>
      </c>
      <c r="BL14" s="1672">
        <f t="shared" si="7"/>
        <v>0</v>
      </c>
      <c r="BM14" s="1672">
        <f t="shared" si="11"/>
        <v>0</v>
      </c>
      <c r="BN14" s="1673"/>
      <c r="BO14" s="1673">
        <f t="shared" si="8"/>
        <v>0</v>
      </c>
      <c r="BP14" s="1673">
        <f t="shared" si="9"/>
        <v>0</v>
      </c>
      <c r="BQ14" s="1680">
        <f>'T-7-Ensuing'!AK14</f>
        <v>0</v>
      </c>
      <c r="BR14" s="1680">
        <f>'T-7-Ensuing'!AL14</f>
        <v>0</v>
      </c>
      <c r="BS14" s="1680">
        <f>'T-7-Ensuing'!AM14</f>
        <v>0</v>
      </c>
      <c r="BT14" s="1680">
        <f t="shared" si="10"/>
        <v>12986.563310310037</v>
      </c>
      <c r="BU14" s="1682">
        <v>0.04</v>
      </c>
      <c r="BV14" s="1681"/>
      <c r="BW14" s="1680"/>
      <c r="BX14" s="1672">
        <f t="shared" si="3"/>
        <v>24173.86827681306</v>
      </c>
      <c r="BY14" s="1681"/>
      <c r="BZ14" s="1677">
        <f>BY14/E14/10^5</f>
        <v>0</v>
      </c>
      <c r="CA14" s="1608"/>
    </row>
    <row r="15" spans="1:86" ht="18" customHeight="1">
      <c r="B15" s="1379"/>
      <c r="C15" s="2978" t="s">
        <v>2221</v>
      </c>
      <c r="D15" s="1373"/>
      <c r="E15" s="1683">
        <f>'T-7-Ensuing'!E15</f>
        <v>37.503743403938287</v>
      </c>
      <c r="F15" s="1683">
        <f>'T-7-Ensuing'!F15</f>
        <v>0</v>
      </c>
      <c r="G15" s="1675"/>
      <c r="H15" s="1675"/>
      <c r="I15" s="1676">
        <f>'T-7-Ensuing'!I15</f>
        <v>0</v>
      </c>
      <c r="J15" s="1676">
        <f>'T-7-Ensuing'!J15</f>
        <v>0</v>
      </c>
      <c r="K15" s="1676">
        <f>'T-7-Ensuing'!K15</f>
        <v>0</v>
      </c>
      <c r="L15" s="1675">
        <f>'T-7-Ensuing'!L15</f>
        <v>0</v>
      </c>
      <c r="M15" s="1675">
        <f>'T-7-Ensuing'!M15</f>
        <v>4.9000000000000004</v>
      </c>
      <c r="N15" s="1675">
        <f>'T-7-Ensuing'!N15</f>
        <v>0</v>
      </c>
      <c r="O15" s="1675">
        <f>'T-7-Ensuing'!O15</f>
        <v>0</v>
      </c>
      <c r="P15" s="1675">
        <f>'T-7-Ensuing'!P15</f>
        <v>0</v>
      </c>
      <c r="Q15" s="1675">
        <f>'T-7-Ensuing'!Q15</f>
        <v>0</v>
      </c>
      <c r="R15" s="1675">
        <f>'T-7-Ensuing'!R15</f>
        <v>0</v>
      </c>
      <c r="S15" s="1675">
        <f>'T-7-Ensuing'!S15</f>
        <v>0</v>
      </c>
      <c r="T15" s="1675">
        <f>'T-7-Ensuing'!T15</f>
        <v>0</v>
      </c>
      <c r="U15" s="1675">
        <f>'T-7-Ensuing'!U15</f>
        <v>0</v>
      </c>
      <c r="V15" s="1678"/>
      <c r="W15" s="1675">
        <f>'T-7-Ensuing'!W15</f>
        <v>0</v>
      </c>
      <c r="X15" s="1675">
        <f>'T-7-Ensuing'!X15</f>
        <v>1837.6834267929762</v>
      </c>
      <c r="Y15" s="1675">
        <f>'T-7-Ensuing'!Y15</f>
        <v>0</v>
      </c>
      <c r="Z15" s="1675">
        <f>'T-7-Ensuing'!Z15</f>
        <v>0</v>
      </c>
      <c r="AA15" s="1675">
        <f>'T-7-Ensuing'!AA15</f>
        <v>1837.6834267929762</v>
      </c>
      <c r="AB15" s="1675">
        <f>'T-7-Ensuing'!AB15</f>
        <v>0</v>
      </c>
      <c r="AC15" s="1675">
        <f>'T-7-Ensuing'!AC15</f>
        <v>0</v>
      </c>
      <c r="AD15" s="1675">
        <f>'T-7-Ensuing'!AD15</f>
        <v>27.036331937377987</v>
      </c>
      <c r="AE15" s="1675">
        <f>'T-7-Ensuing'!AE15</f>
        <v>27.036331937377987</v>
      </c>
      <c r="AF15" s="1675">
        <f>'T-7-Ensuing'!AF15</f>
        <v>1810.6470948555982</v>
      </c>
      <c r="AG15" s="1675">
        <f>'T-7-Ensuing'!AK15</f>
        <v>0</v>
      </c>
      <c r="AH15" s="1675">
        <f>'T-7-Ensuing'!AL15</f>
        <v>0</v>
      </c>
      <c r="AI15" s="1675">
        <f>'T-7-Ensuing'!AM15</f>
        <v>0</v>
      </c>
      <c r="AJ15" s="1675">
        <f>'T-7-Ensuing'!AN15</f>
        <v>0</v>
      </c>
      <c r="AK15" s="3671">
        <f t="shared" si="4"/>
        <v>0</v>
      </c>
      <c r="AL15" s="3671">
        <v>4.9000000000000004</v>
      </c>
      <c r="AM15" s="3671">
        <v>0</v>
      </c>
      <c r="AN15" s="3671">
        <v>0</v>
      </c>
      <c r="AO15" s="3671">
        <f t="shared" si="5"/>
        <v>0</v>
      </c>
      <c r="AP15" s="3671">
        <f t="shared" si="5"/>
        <v>0</v>
      </c>
      <c r="AQ15" s="1677">
        <v>0</v>
      </c>
      <c r="AR15" s="1677"/>
      <c r="AS15" s="1677"/>
      <c r="AT15" s="1678"/>
      <c r="AU15" s="1678"/>
      <c r="AV15" s="1677"/>
      <c r="AW15" s="3671">
        <f>(E15*10^6*AL15)/(10^5)</f>
        <v>1837.6834267929762</v>
      </c>
      <c r="AX15" s="1677"/>
      <c r="AY15" s="1677"/>
      <c r="AZ15" s="1677">
        <f t="shared" si="0"/>
        <v>1837.6834267929762</v>
      </c>
      <c r="BA15" s="1675">
        <v>0.1</v>
      </c>
      <c r="BB15" s="1678"/>
      <c r="BC15" s="1677">
        <f>'T-7-Ensuing'!AD15</f>
        <v>27.036331937377987</v>
      </c>
      <c r="BD15" s="1685">
        <f>BC15*BA15*10</f>
        <v>27.036331937377991</v>
      </c>
      <c r="BE15" s="1681">
        <f t="shared" si="1"/>
        <v>1810.6470948555982</v>
      </c>
      <c r="BF15" s="1672">
        <f t="shared" si="2"/>
        <v>1810.6470948555982</v>
      </c>
      <c r="BG15" s="1672">
        <f t="shared" si="6"/>
        <v>0</v>
      </c>
      <c r="BH15" s="1672">
        <f t="shared" si="7"/>
        <v>0</v>
      </c>
      <c r="BI15" s="1672">
        <f t="shared" si="7"/>
        <v>0</v>
      </c>
      <c r="BJ15" s="1672">
        <f t="shared" si="7"/>
        <v>0</v>
      </c>
      <c r="BK15" s="1672">
        <f t="shared" si="7"/>
        <v>0</v>
      </c>
      <c r="BL15" s="1672">
        <f t="shared" si="7"/>
        <v>0</v>
      </c>
      <c r="BM15" s="1672">
        <f t="shared" si="11"/>
        <v>0</v>
      </c>
      <c r="BN15" s="1673"/>
      <c r="BO15" s="1673">
        <f t="shared" si="8"/>
        <v>0</v>
      </c>
      <c r="BP15" s="1673">
        <f t="shared" si="9"/>
        <v>0</v>
      </c>
      <c r="BQ15" s="1680">
        <f>'T-7-Ensuing'!AK15</f>
        <v>0</v>
      </c>
      <c r="BR15" s="1680">
        <f>'T-7-Ensuing'!AL15</f>
        <v>0</v>
      </c>
      <c r="BS15" s="1680">
        <f>'T-7-Ensuing'!AM15</f>
        <v>0</v>
      </c>
      <c r="BT15" s="1680">
        <f t="shared" si="10"/>
        <v>1810.6470948555982</v>
      </c>
      <c r="BU15" s="1682">
        <v>0.04</v>
      </c>
      <c r="BV15" s="1681"/>
      <c r="BW15" s="1680"/>
      <c r="BX15" s="1672">
        <f t="shared" si="3"/>
        <v>2672.3189198130467</v>
      </c>
      <c r="BY15" s="1681"/>
      <c r="BZ15" s="1677">
        <f>BY15/E15/10^5</f>
        <v>0</v>
      </c>
      <c r="CA15" s="1608"/>
    </row>
    <row r="16" spans="1:86" ht="18" customHeight="1">
      <c r="B16" s="1379"/>
      <c r="C16" s="2978" t="s">
        <v>2222</v>
      </c>
      <c r="D16" s="1373"/>
      <c r="E16" s="1683">
        <f>'T-7-Ensuing'!E16</f>
        <v>18.497869667627608</v>
      </c>
      <c r="F16" s="1683">
        <f>'T-7-Ensuing'!F16</f>
        <v>0</v>
      </c>
      <c r="G16" s="1675"/>
      <c r="H16" s="1675"/>
      <c r="I16" s="1676"/>
      <c r="J16" s="1676"/>
      <c r="K16" s="1676"/>
      <c r="L16" s="1675"/>
      <c r="M16" s="1675">
        <f>'T-7-Ensuing'!M16</f>
        <v>5.3</v>
      </c>
      <c r="N16" s="1675"/>
      <c r="O16" s="1675"/>
      <c r="P16" s="1675"/>
      <c r="Q16" s="1675"/>
      <c r="R16" s="1675"/>
      <c r="S16" s="1675"/>
      <c r="T16" s="1675"/>
      <c r="U16" s="1675"/>
      <c r="V16" s="1678"/>
      <c r="W16" s="1675"/>
      <c r="X16" s="1675">
        <f>'T-7-Ensuing'!X16</f>
        <v>980.38709238426327</v>
      </c>
      <c r="Y16" s="1675"/>
      <c r="Z16" s="1675"/>
      <c r="AA16" s="1675">
        <f>'T-7-Ensuing'!AA16</f>
        <v>980.38709238426327</v>
      </c>
      <c r="AB16" s="1675"/>
      <c r="AC16" s="1675"/>
      <c r="AD16" s="1675">
        <f>'T-7-Ensuing'!AD16</f>
        <v>13.335056692389234</v>
      </c>
      <c r="AE16" s="1675">
        <f>'T-7-Ensuing'!AE16</f>
        <v>13.335056692389234</v>
      </c>
      <c r="AF16" s="1675">
        <f>'T-7-Ensuing'!AF16</f>
        <v>967.05203569187404</v>
      </c>
      <c r="AG16" s="1675"/>
      <c r="AH16" s="1675"/>
      <c r="AI16" s="1675"/>
      <c r="AJ16" s="1675"/>
      <c r="AK16" s="3671"/>
      <c r="AL16" s="3671">
        <v>5.3</v>
      </c>
      <c r="AM16" s="3671"/>
      <c r="AN16" s="3671"/>
      <c r="AO16" s="3671"/>
      <c r="AP16" s="3671"/>
      <c r="AQ16" s="1677"/>
      <c r="AR16" s="1677"/>
      <c r="AS16" s="1677"/>
      <c r="AT16" s="1678"/>
      <c r="AU16" s="1678"/>
      <c r="AV16" s="1677"/>
      <c r="AW16" s="3671">
        <f>(E16*10^6*AL16)/(10^5)</f>
        <v>980.38709238426316</v>
      </c>
      <c r="AX16" s="1677"/>
      <c r="AY16" s="1677"/>
      <c r="AZ16" s="1677">
        <f t="shared" si="0"/>
        <v>980.38709238426316</v>
      </c>
      <c r="BA16" s="1675">
        <v>0.1</v>
      </c>
      <c r="BB16" s="1678"/>
      <c r="BC16" s="1677">
        <f>'T-7-Ensuing'!AD16</f>
        <v>13.335056692389234</v>
      </c>
      <c r="BD16" s="1685">
        <f>BC16*BA16*10</f>
        <v>13.335056692389236</v>
      </c>
      <c r="BE16" s="1681">
        <f t="shared" si="1"/>
        <v>967.05203569187393</v>
      </c>
      <c r="BF16" s="1672">
        <f t="shared" si="2"/>
        <v>967.05203569187404</v>
      </c>
      <c r="BG16" s="1672"/>
      <c r="BH16" s="1672"/>
      <c r="BI16" s="1672"/>
      <c r="BJ16" s="1672"/>
      <c r="BK16" s="1672"/>
      <c r="BL16" s="1672"/>
      <c r="BM16" s="1672"/>
      <c r="BN16" s="1673"/>
      <c r="BO16" s="1673"/>
      <c r="BP16" s="1673"/>
      <c r="BQ16" s="1680"/>
      <c r="BR16" s="1680"/>
      <c r="BS16" s="1680"/>
      <c r="BT16" s="1680"/>
      <c r="BU16" s="1682"/>
      <c r="BV16" s="1681"/>
      <c r="BW16" s="1680"/>
      <c r="BX16" s="1672">
        <f t="shared" si="3"/>
        <v>1318.0606148197523</v>
      </c>
      <c r="BY16" s="1681"/>
      <c r="BZ16" s="1677"/>
      <c r="CA16" s="1608"/>
    </row>
    <row r="17" spans="2:79" s="1377" customFormat="1" ht="18" customHeight="1">
      <c r="B17" s="1376"/>
      <c r="C17" s="1374" t="s">
        <v>1440</v>
      </c>
      <c r="D17" s="1376"/>
      <c r="E17" s="1686">
        <f>SUM(E11:E16)</f>
        <v>1191.1737056812976</v>
      </c>
      <c r="F17" s="1675"/>
      <c r="G17" s="1675"/>
      <c r="H17" s="1675"/>
      <c r="I17" s="1687">
        <f>'T-7-Ensuing'!I17</f>
        <v>1225978</v>
      </c>
      <c r="J17" s="1687">
        <f>'T-7-Ensuing'!J17</f>
        <v>961196</v>
      </c>
      <c r="K17" s="1687">
        <f>'T-7-Ensuing'!K17</f>
        <v>57298</v>
      </c>
      <c r="L17" s="1675">
        <f>'T-7-Ensuing'!L17</f>
        <v>0</v>
      </c>
      <c r="M17" s="1675">
        <f>'T-7-Ensuing'!M17</f>
        <v>0</v>
      </c>
      <c r="N17" s="1675">
        <f>'T-7-Ensuing'!N17</f>
        <v>0</v>
      </c>
      <c r="O17" s="1675">
        <f>'T-7-Ensuing'!O17</f>
        <v>0</v>
      </c>
      <c r="P17" s="1675">
        <f>'T-7-Ensuing'!P17</f>
        <v>0</v>
      </c>
      <c r="Q17" s="1675">
        <f>'T-7-Ensuing'!Q17</f>
        <v>0</v>
      </c>
      <c r="R17" s="1675">
        <f>'T-7-Ensuing'!R17</f>
        <v>0</v>
      </c>
      <c r="S17" s="1675">
        <f>'T-7-Ensuing'!S17</f>
        <v>0</v>
      </c>
      <c r="T17" s="1675">
        <f>'T-7-Ensuing'!T17</f>
        <v>0</v>
      </c>
      <c r="U17" s="1675">
        <f>'T-7-Ensuing'!U17</f>
        <v>2.8247642205144805</v>
      </c>
      <c r="V17" s="1678"/>
      <c r="W17" s="1675">
        <f>'T-7-Ensuing'!W17</f>
        <v>0</v>
      </c>
      <c r="X17" s="1675">
        <f>'T-7-Ensuing'!X17</f>
        <v>28184.062642261753</v>
      </c>
      <c r="Y17" s="1675">
        <f>'T-7-Ensuing'!Y17</f>
        <v>5463.7860000000001</v>
      </c>
      <c r="Z17" s="1675">
        <f>'T-7-Ensuing'!Z17</f>
        <v>0</v>
      </c>
      <c r="AA17" s="1675">
        <f>'T-7-Ensuing'!AA17</f>
        <v>33647.848642261757</v>
      </c>
      <c r="AB17" s="1675">
        <f>'T-7-Ensuing'!AB17</f>
        <v>0</v>
      </c>
      <c r="AC17" s="1675">
        <f>'T-7-Ensuing'!AC17</f>
        <v>2.7674612205992681</v>
      </c>
      <c r="AD17" s="1675">
        <f>'T-7-Ensuing'!AD17</f>
        <v>0</v>
      </c>
      <c r="AE17" s="1675">
        <f>'T-7-Ensuing'!AE17</f>
        <v>682.57826755658391</v>
      </c>
      <c r="AF17" s="1675">
        <f>'T-7-Ensuing'!AF17</f>
        <v>32965.270374705171</v>
      </c>
      <c r="AG17" s="1675">
        <f>'T-7-Ensuing'!AK17</f>
        <v>0</v>
      </c>
      <c r="AH17" s="1675">
        <f>'T-7-Ensuing'!AL17</f>
        <v>0</v>
      </c>
      <c r="AI17" s="1675">
        <f>'T-7-Ensuing'!AM17</f>
        <v>0</v>
      </c>
      <c r="AJ17" s="1675">
        <f>'T-7-Ensuing'!AN17</f>
        <v>32965.270374705171</v>
      </c>
      <c r="AK17" s="3671">
        <f t="shared" si="4"/>
        <v>0</v>
      </c>
      <c r="AL17" s="3672">
        <v>0</v>
      </c>
      <c r="AM17" s="3672">
        <v>0</v>
      </c>
      <c r="AN17" s="3672">
        <v>0</v>
      </c>
      <c r="AO17" s="3671">
        <f t="shared" si="5"/>
        <v>0</v>
      </c>
      <c r="AP17" s="3671">
        <f t="shared" si="5"/>
        <v>0</v>
      </c>
      <c r="AQ17" s="1679">
        <v>0</v>
      </c>
      <c r="AR17" s="2435"/>
      <c r="AS17" s="2435"/>
      <c r="AT17" s="1679">
        <f>AZ17/E17/10</f>
        <v>2.8247642205144805</v>
      </c>
      <c r="AU17" s="1678"/>
      <c r="AV17" s="1679"/>
      <c r="AW17" s="1679">
        <f>SUM(AW13:AW16)</f>
        <v>28184.062642261753</v>
      </c>
      <c r="AX17" s="1679">
        <f>SUM(AX10:AX15)</f>
        <v>5463.7860000000001</v>
      </c>
      <c r="AY17" s="1679"/>
      <c r="AZ17" s="1679">
        <f>SUM(AZ10:AZ16)</f>
        <v>33647.848642261757</v>
      </c>
      <c r="BA17" s="1688">
        <v>0.1</v>
      </c>
      <c r="BB17" s="1679">
        <f>AT17-(BD17/E17/10)</f>
        <v>2.7674612205992681</v>
      </c>
      <c r="BC17" s="1679">
        <f>SUM(BC10:BC16)</f>
        <v>682.57826755658391</v>
      </c>
      <c r="BD17" s="1685">
        <f>BC17*BA17*10</f>
        <v>682.57826755658402</v>
      </c>
      <c r="BE17" s="1685">
        <f t="shared" si="1"/>
        <v>32965.270374705171</v>
      </c>
      <c r="BF17" s="1669">
        <f t="shared" si="2"/>
        <v>32965.270374705171</v>
      </c>
      <c r="BG17" s="1672">
        <f t="shared" si="6"/>
        <v>0</v>
      </c>
      <c r="BH17" s="1669">
        <f t="shared" si="7"/>
        <v>0</v>
      </c>
      <c r="BI17" s="1669">
        <f t="shared" si="7"/>
        <v>0</v>
      </c>
      <c r="BJ17" s="1669">
        <f t="shared" si="7"/>
        <v>0</v>
      </c>
      <c r="BK17" s="1669">
        <f t="shared" si="7"/>
        <v>0</v>
      </c>
      <c r="BL17" s="1669">
        <f t="shared" si="7"/>
        <v>0</v>
      </c>
      <c r="BM17" s="1669">
        <f t="shared" si="11"/>
        <v>0</v>
      </c>
      <c r="BN17" s="1689">
        <f>BM17/AC17</f>
        <v>0</v>
      </c>
      <c r="BO17" s="1673">
        <f t="shared" si="8"/>
        <v>0.39643184695265438</v>
      </c>
      <c r="BP17" s="1673">
        <f t="shared" si="9"/>
        <v>0.38838985395113651</v>
      </c>
      <c r="BQ17" s="1680">
        <f>'T-7-Ensuing'!AK17</f>
        <v>0</v>
      </c>
      <c r="BR17" s="1680">
        <f>'T-7-Ensuing'!AL17</f>
        <v>0</v>
      </c>
      <c r="BS17" s="1680">
        <f>'T-7-Ensuing'!AM17</f>
        <v>0</v>
      </c>
      <c r="BT17" s="1685">
        <f t="shared" si="10"/>
        <v>32965.270374705171</v>
      </c>
      <c r="BU17" s="1682">
        <v>0.04</v>
      </c>
      <c r="BV17" s="1681"/>
      <c r="BW17" s="1685">
        <f>BU17*E17/10</f>
        <v>4.7646948227251906</v>
      </c>
      <c r="BX17" s="1669">
        <f>SUM(BX11:BX16)</f>
        <v>84876.754733280308</v>
      </c>
      <c r="BY17" s="1685">
        <f>BX17*$D$76-BE17</f>
        <v>24028.90418399241</v>
      </c>
      <c r="BZ17" s="1679">
        <f>BY17/E17/10</f>
        <v>2.0172460212466627</v>
      </c>
      <c r="CA17" s="1690"/>
    </row>
    <row r="18" spans="2:79" ht="18" customHeight="1">
      <c r="B18" s="1379">
        <v>2</v>
      </c>
      <c r="C18" s="1373" t="s">
        <v>1882</v>
      </c>
      <c r="D18" s="1379" t="s">
        <v>2294</v>
      </c>
      <c r="E18" s="1683"/>
      <c r="F18" s="1675"/>
      <c r="G18" s="1675"/>
      <c r="H18" s="1675"/>
      <c r="I18" s="1676">
        <f>'T-7-Ensuing'!I18</f>
        <v>51644</v>
      </c>
      <c r="J18" s="1676">
        <f>'T-7-Ensuing'!J18</f>
        <v>132853</v>
      </c>
      <c r="K18" s="1676">
        <f>'T-7-Ensuing'!K18</f>
        <v>48889</v>
      </c>
      <c r="L18" s="1675">
        <f>'T-7-Ensuing'!L18</f>
        <v>0</v>
      </c>
      <c r="M18" s="1675">
        <f>'T-7-Ensuing'!M18</f>
        <v>0</v>
      </c>
      <c r="N18" s="1675">
        <f>'T-7-Ensuing'!N18</f>
        <v>0</v>
      </c>
      <c r="O18" s="1675">
        <f>'T-7-Ensuing'!O18</f>
        <v>0</v>
      </c>
      <c r="P18" s="1675">
        <f>'T-7-Ensuing'!P18</f>
        <v>30</v>
      </c>
      <c r="Q18" s="1675">
        <f>'T-7-Ensuing'!Q18</f>
        <v>25</v>
      </c>
      <c r="R18" s="1675">
        <f>'T-7-Ensuing'!R18</f>
        <v>0</v>
      </c>
      <c r="S18" s="1675">
        <f>'T-7-Ensuing'!S18</f>
        <v>0</v>
      </c>
      <c r="T18" s="1675">
        <f>'T-7-Ensuing'!T18</f>
        <v>0</v>
      </c>
      <c r="U18" s="1675">
        <f>'T-7-Ensuing'!U18</f>
        <v>0</v>
      </c>
      <c r="V18" s="1678"/>
      <c r="W18" s="1675">
        <f>'T-7-Ensuing'!W18</f>
        <v>0</v>
      </c>
      <c r="X18" s="1675">
        <f>'T-7-Ensuing'!X18</f>
        <v>0</v>
      </c>
      <c r="Y18" s="1675">
        <f>'T-7-Ensuing'!Y18</f>
        <v>332.58539999999999</v>
      </c>
      <c r="Z18" s="1675">
        <f>'T-7-Ensuing'!Z18</f>
        <v>0</v>
      </c>
      <c r="AA18" s="1675">
        <f>'T-7-Ensuing'!AA18</f>
        <v>332.58539999999999</v>
      </c>
      <c r="AB18" s="1675">
        <f>'T-7-Ensuing'!AB18</f>
        <v>0.1</v>
      </c>
      <c r="AC18" s="1675">
        <f>'T-7-Ensuing'!AC18</f>
        <v>0</v>
      </c>
      <c r="AD18" s="1675">
        <f>'T-7-Ensuing'!AD18</f>
        <v>0</v>
      </c>
      <c r="AE18" s="1675">
        <f>'T-7-Ensuing'!AE18</f>
        <v>0</v>
      </c>
      <c r="AF18" s="1675">
        <f>'T-7-Ensuing'!AF18</f>
        <v>332.58539999999999</v>
      </c>
      <c r="AG18" s="1675">
        <f>'T-7-Ensuing'!AK18</f>
        <v>0</v>
      </c>
      <c r="AH18" s="1675">
        <f>'T-7-Ensuing'!AL18</f>
        <v>0</v>
      </c>
      <c r="AI18" s="1675">
        <f>'T-7-Ensuing'!AM18</f>
        <v>0</v>
      </c>
      <c r="AJ18" s="1675">
        <f>'T-7-Ensuing'!AN18</f>
        <v>0</v>
      </c>
      <c r="AK18" s="3671">
        <f t="shared" si="4"/>
        <v>0</v>
      </c>
      <c r="AL18" s="3671">
        <v>0</v>
      </c>
      <c r="AM18" s="3671">
        <v>0</v>
      </c>
      <c r="AN18" s="3671">
        <v>0</v>
      </c>
      <c r="AO18" s="3671">
        <v>30</v>
      </c>
      <c r="AP18" s="3671">
        <v>25</v>
      </c>
      <c r="AQ18" s="1677">
        <v>0</v>
      </c>
      <c r="AR18" s="1677"/>
      <c r="AS18" s="1677"/>
      <c r="AT18" s="1678"/>
      <c r="AU18" s="1678"/>
      <c r="AV18" s="1677"/>
      <c r="AW18" s="1678"/>
      <c r="AX18" s="1677">
        <f>(I18*AO18+AP18*K18)*12/10^5</f>
        <v>332.58539999999999</v>
      </c>
      <c r="AY18" s="1677"/>
      <c r="AZ18" s="1677">
        <f>SUM(AV18:AY18)</f>
        <v>332.58539999999999</v>
      </c>
      <c r="BA18" s="1675">
        <v>0.1</v>
      </c>
      <c r="BB18" s="1678"/>
      <c r="BC18" s="1677"/>
      <c r="BD18" s="1680"/>
      <c r="BE18" s="1681">
        <f t="shared" si="1"/>
        <v>332.58539999999999</v>
      </c>
      <c r="BF18" s="1672">
        <f t="shared" si="2"/>
        <v>332.58539999999999</v>
      </c>
      <c r="BG18" s="1672">
        <f t="shared" si="6"/>
        <v>0</v>
      </c>
      <c r="BH18" s="1672">
        <f t="shared" si="7"/>
        <v>0</v>
      </c>
      <c r="BI18" s="1672">
        <f t="shared" si="7"/>
        <v>0</v>
      </c>
      <c r="BJ18" s="1672">
        <f t="shared" si="7"/>
        <v>0</v>
      </c>
      <c r="BK18" s="1672">
        <f t="shared" si="7"/>
        <v>0</v>
      </c>
      <c r="BL18" s="1672">
        <f t="shared" si="7"/>
        <v>0</v>
      </c>
      <c r="BM18" s="1672">
        <f t="shared" si="11"/>
        <v>0</v>
      </c>
      <c r="BN18" s="1673"/>
      <c r="BO18" s="1673">
        <f t="shared" si="8"/>
        <v>0</v>
      </c>
      <c r="BP18" s="1673">
        <f t="shared" si="9"/>
        <v>0</v>
      </c>
      <c r="BQ18" s="1680">
        <f>'T-7-Ensuing'!AK18</f>
        <v>0</v>
      </c>
      <c r="BR18" s="1680">
        <f>'T-7-Ensuing'!AL18</f>
        <v>0</v>
      </c>
      <c r="BS18" s="1680">
        <f>'T-7-Ensuing'!AM18</f>
        <v>0</v>
      </c>
      <c r="BT18" s="1680">
        <f t="shared" si="10"/>
        <v>332.58539999999999</v>
      </c>
      <c r="BU18" s="1682"/>
      <c r="BV18" s="1681"/>
      <c r="BW18" s="1680"/>
      <c r="BX18" s="1672"/>
      <c r="BY18" s="1681"/>
      <c r="BZ18" s="1677"/>
      <c r="CA18" s="1608"/>
    </row>
    <row r="19" spans="2:79" ht="18" customHeight="1">
      <c r="B19" s="1379"/>
      <c r="C19" s="1380" t="s">
        <v>2008</v>
      </c>
      <c r="D19" s="1379"/>
      <c r="E19" s="1683"/>
      <c r="F19" s="1675"/>
      <c r="G19" s="1675"/>
      <c r="H19" s="1675"/>
      <c r="I19" s="1676">
        <f>'T-7-Ensuing'!I19</f>
        <v>0</v>
      </c>
      <c r="J19" s="1676">
        <f>'T-7-Ensuing'!J19</f>
        <v>0</v>
      </c>
      <c r="K19" s="1676">
        <f>'T-7-Ensuing'!K19</f>
        <v>0</v>
      </c>
      <c r="L19" s="1675">
        <f>'T-7-Ensuing'!L19</f>
        <v>0</v>
      </c>
      <c r="M19" s="1675">
        <f>'T-7-Ensuing'!M19</f>
        <v>0</v>
      </c>
      <c r="N19" s="1675">
        <f>'T-7-Ensuing'!N19</f>
        <v>0</v>
      </c>
      <c r="O19" s="1675">
        <f>'T-7-Ensuing'!O19</f>
        <v>0</v>
      </c>
      <c r="P19" s="1675">
        <f>'T-7-Ensuing'!P19</f>
        <v>0</v>
      </c>
      <c r="Q19" s="1675">
        <f>'T-7-Ensuing'!Q19</f>
        <v>0</v>
      </c>
      <c r="R19" s="1675">
        <f>'T-7-Ensuing'!R19</f>
        <v>0</v>
      </c>
      <c r="S19" s="1675">
        <f>'T-7-Ensuing'!S19</f>
        <v>0</v>
      </c>
      <c r="T19" s="1675">
        <f>'T-7-Ensuing'!T19</f>
        <v>0</v>
      </c>
      <c r="U19" s="1675">
        <f>'T-7-Ensuing'!U19</f>
        <v>0</v>
      </c>
      <c r="V19" s="1678"/>
      <c r="W19" s="1675">
        <f>'T-7-Ensuing'!W19</f>
        <v>0</v>
      </c>
      <c r="X19" s="1675">
        <f>'T-7-Ensuing'!X19</f>
        <v>0</v>
      </c>
      <c r="Y19" s="1675">
        <f>'T-7-Ensuing'!Y19</f>
        <v>0</v>
      </c>
      <c r="Z19" s="1675">
        <f>'T-7-Ensuing'!Z19</f>
        <v>0</v>
      </c>
      <c r="AA19" s="1675">
        <f>'T-7-Ensuing'!AA19</f>
        <v>0</v>
      </c>
      <c r="AB19" s="1675">
        <f>'T-7-Ensuing'!AB19</f>
        <v>0</v>
      </c>
      <c r="AC19" s="1675">
        <f>'T-7-Ensuing'!AC19</f>
        <v>0</v>
      </c>
      <c r="AD19" s="1675">
        <f>'T-7-Ensuing'!AD19</f>
        <v>0</v>
      </c>
      <c r="AE19" s="1675">
        <f>'T-7-Ensuing'!AE19</f>
        <v>0</v>
      </c>
      <c r="AF19" s="1675">
        <f>'T-7-Ensuing'!AF19</f>
        <v>0</v>
      </c>
      <c r="AG19" s="1675">
        <f>'T-7-Ensuing'!AK19</f>
        <v>0</v>
      </c>
      <c r="AH19" s="1675">
        <f>'T-7-Ensuing'!AL19</f>
        <v>0</v>
      </c>
      <c r="AI19" s="1675">
        <f>'T-7-Ensuing'!AM19</f>
        <v>0</v>
      </c>
      <c r="AJ19" s="1675">
        <f>'T-7-Ensuing'!AN19</f>
        <v>0</v>
      </c>
      <c r="AK19" s="3671">
        <f t="shared" si="4"/>
        <v>0</v>
      </c>
      <c r="AL19" s="3671">
        <v>0</v>
      </c>
      <c r="AM19" s="3671">
        <v>0</v>
      </c>
      <c r="AN19" s="3671">
        <v>0</v>
      </c>
      <c r="AO19" s="3671">
        <f t="shared" si="5"/>
        <v>0</v>
      </c>
      <c r="AP19" s="3671">
        <f t="shared" si="5"/>
        <v>0</v>
      </c>
      <c r="AQ19" s="1677">
        <v>0</v>
      </c>
      <c r="AR19" s="1677"/>
      <c r="AS19" s="1677"/>
      <c r="AT19" s="1678"/>
      <c r="AU19" s="1678"/>
      <c r="AV19" s="1677"/>
      <c r="AW19" s="1678"/>
      <c r="AX19" s="1677"/>
      <c r="AY19" s="1677"/>
      <c r="AZ19" s="1677"/>
      <c r="BA19" s="1675">
        <v>0</v>
      </c>
      <c r="BB19" s="1678"/>
      <c r="BC19" s="1677"/>
      <c r="BD19" s="1680"/>
      <c r="BE19" s="1681">
        <f t="shared" si="1"/>
        <v>0</v>
      </c>
      <c r="BF19" s="1672">
        <f t="shared" si="2"/>
        <v>0</v>
      </c>
      <c r="BG19" s="1672">
        <f t="shared" si="6"/>
        <v>0</v>
      </c>
      <c r="BH19" s="1672">
        <f t="shared" si="7"/>
        <v>0</v>
      </c>
      <c r="BI19" s="1672">
        <f t="shared" si="7"/>
        <v>0</v>
      </c>
      <c r="BJ19" s="1672">
        <f t="shared" si="7"/>
        <v>0</v>
      </c>
      <c r="BK19" s="1672">
        <f t="shared" si="7"/>
        <v>0</v>
      </c>
      <c r="BL19" s="1672">
        <f t="shared" si="7"/>
        <v>0</v>
      </c>
      <c r="BM19" s="1672">
        <f t="shared" si="11"/>
        <v>0</v>
      </c>
      <c r="BN19" s="1673"/>
      <c r="BO19" s="1673">
        <f t="shared" si="8"/>
        <v>0</v>
      </c>
      <c r="BP19" s="1673">
        <f t="shared" si="9"/>
        <v>0</v>
      </c>
      <c r="BQ19" s="1680">
        <f>'T-7-Ensuing'!AK19</f>
        <v>0</v>
      </c>
      <c r="BR19" s="1680">
        <f>'T-7-Ensuing'!AL19</f>
        <v>0</v>
      </c>
      <c r="BS19" s="1680">
        <f>'T-7-Ensuing'!AM19</f>
        <v>0</v>
      </c>
      <c r="BT19" s="1680">
        <f t="shared" si="10"/>
        <v>0</v>
      </c>
      <c r="BU19" s="1682"/>
      <c r="BV19" s="1681"/>
      <c r="BW19" s="1680"/>
      <c r="BX19" s="1672">
        <f>E19*$F$72*10</f>
        <v>0</v>
      </c>
      <c r="BY19" s="1681"/>
      <c r="BZ19" s="1677"/>
      <c r="CA19" s="1608"/>
    </row>
    <row r="20" spans="2:79" ht="18" customHeight="1">
      <c r="B20" s="1379"/>
      <c r="C20" s="2978" t="s">
        <v>1883</v>
      </c>
      <c r="D20" s="1379"/>
      <c r="E20" s="1683">
        <f>'T-7-Ensuing'!E20</f>
        <v>110.71111885645767</v>
      </c>
      <c r="F20" s="1675"/>
      <c r="G20" s="1675"/>
      <c r="H20" s="1675"/>
      <c r="I20" s="1676">
        <f>'T-7-Ensuing'!I20</f>
        <v>0</v>
      </c>
      <c r="J20" s="1676">
        <f>'T-7-Ensuing'!J20</f>
        <v>0</v>
      </c>
      <c r="K20" s="1676">
        <f>'T-7-Ensuing'!K20</f>
        <v>0</v>
      </c>
      <c r="L20" s="1675">
        <f>'T-7-Ensuing'!L20</f>
        <v>0</v>
      </c>
      <c r="M20" s="1675">
        <f>'T-7-Ensuing'!M20</f>
        <v>5</v>
      </c>
      <c r="N20" s="1675">
        <f>'T-7-Ensuing'!N20</f>
        <v>0</v>
      </c>
      <c r="O20" s="1675">
        <f>'T-7-Ensuing'!O20</f>
        <v>0</v>
      </c>
      <c r="P20" s="1675">
        <f>'T-7-Ensuing'!P20</f>
        <v>0</v>
      </c>
      <c r="Q20" s="1675">
        <f>'T-7-Ensuing'!Q20</f>
        <v>0</v>
      </c>
      <c r="R20" s="1675">
        <f>'T-7-Ensuing'!R20</f>
        <v>0</v>
      </c>
      <c r="S20" s="1675">
        <f>'T-7-Ensuing'!S20</f>
        <v>0</v>
      </c>
      <c r="T20" s="1675">
        <f>'T-7-Ensuing'!T20</f>
        <v>0</v>
      </c>
      <c r="U20" s="1675">
        <f>'T-7-Ensuing'!U20</f>
        <v>0</v>
      </c>
      <c r="V20" s="1678"/>
      <c r="W20" s="1675">
        <f>'T-7-Ensuing'!W20</f>
        <v>0</v>
      </c>
      <c r="X20" s="1675">
        <f>'T-7-Ensuing'!X20</f>
        <v>5535.5559428228835</v>
      </c>
      <c r="Y20" s="1675">
        <f>'T-7-Ensuing'!Y20</f>
        <v>0</v>
      </c>
      <c r="Z20" s="1675">
        <f>'T-7-Ensuing'!Z20</f>
        <v>0</v>
      </c>
      <c r="AA20" s="1675">
        <f>'T-7-Ensuing'!AA20</f>
        <v>5535.5559428228835</v>
      </c>
      <c r="AB20" s="1675">
        <f>'T-7-Ensuing'!AB20</f>
        <v>0</v>
      </c>
      <c r="AC20" s="1675">
        <f>'T-7-Ensuing'!AC20</f>
        <v>0</v>
      </c>
      <c r="AD20" s="1675">
        <f>'T-7-Ensuing'!AD20</f>
        <v>70.353516384012806</v>
      </c>
      <c r="AE20" s="1675">
        <f>'T-7-Ensuing'!AE20</f>
        <v>70.353516384012806</v>
      </c>
      <c r="AF20" s="1675">
        <f>'T-7-Ensuing'!AF20</f>
        <v>5465.202426438871</v>
      </c>
      <c r="AG20" s="1675">
        <f>'T-7-Ensuing'!AK20</f>
        <v>0</v>
      </c>
      <c r="AH20" s="1675">
        <f>'T-7-Ensuing'!AL20</f>
        <v>0</v>
      </c>
      <c r="AI20" s="1675">
        <f>'T-7-Ensuing'!AM20</f>
        <v>0</v>
      </c>
      <c r="AJ20" s="1675">
        <f>'T-7-Ensuing'!AN20</f>
        <v>0</v>
      </c>
      <c r="AK20" s="3671">
        <f t="shared" si="4"/>
        <v>0</v>
      </c>
      <c r="AL20" s="3671">
        <v>5</v>
      </c>
      <c r="AM20" s="3671">
        <v>0</v>
      </c>
      <c r="AN20" s="3671">
        <v>0</v>
      </c>
      <c r="AO20" s="3671">
        <f t="shared" si="5"/>
        <v>0</v>
      </c>
      <c r="AP20" s="3671">
        <f t="shared" si="5"/>
        <v>0</v>
      </c>
      <c r="AQ20" s="1677">
        <v>0</v>
      </c>
      <c r="AR20" s="1677"/>
      <c r="AS20" s="1677"/>
      <c r="AT20" s="1678"/>
      <c r="AU20" s="1678"/>
      <c r="AV20" s="1677"/>
      <c r="AW20" s="1678">
        <f>(E20*10^6*AL20)/(10^5)</f>
        <v>5535.5559428228844</v>
      </c>
      <c r="AX20" s="1677"/>
      <c r="AY20" s="1677"/>
      <c r="AZ20" s="1677">
        <f t="shared" ref="AZ20:AZ30" si="12">SUM(AV20:AY20)</f>
        <v>5535.5559428228844</v>
      </c>
      <c r="BA20" s="1675">
        <v>0.1</v>
      </c>
      <c r="BB20" s="1678"/>
      <c r="BC20" s="1677">
        <f>'T-7-Ensuing'!AD20</f>
        <v>70.353516384012806</v>
      </c>
      <c r="BD20" s="1685">
        <f t="shared" ref="BD20:BD36" si="13">BC20*BA20*10</f>
        <v>70.353516384012806</v>
      </c>
      <c r="BE20" s="1681">
        <f t="shared" si="1"/>
        <v>5465.202426438872</v>
      </c>
      <c r="BF20" s="1672">
        <f t="shared" si="2"/>
        <v>5465.202426438871</v>
      </c>
      <c r="BG20" s="1672">
        <f t="shared" si="6"/>
        <v>0</v>
      </c>
      <c r="BH20" s="1672">
        <f t="shared" si="7"/>
        <v>0</v>
      </c>
      <c r="BI20" s="1672">
        <f t="shared" si="7"/>
        <v>0</v>
      </c>
      <c r="BJ20" s="1672">
        <f t="shared" si="7"/>
        <v>0</v>
      </c>
      <c r="BK20" s="1672">
        <f t="shared" si="7"/>
        <v>0</v>
      </c>
      <c r="BL20" s="1672">
        <f t="shared" si="7"/>
        <v>0</v>
      </c>
      <c r="BM20" s="1672">
        <f t="shared" si="11"/>
        <v>0</v>
      </c>
      <c r="BN20" s="1673"/>
      <c r="BO20" s="1673">
        <f t="shared" si="8"/>
        <v>0</v>
      </c>
      <c r="BP20" s="1673">
        <f t="shared" si="9"/>
        <v>0</v>
      </c>
      <c r="BQ20" s="1680">
        <f>'T-7-Ensuing'!AK20</f>
        <v>0</v>
      </c>
      <c r="BR20" s="1680">
        <f>'T-7-Ensuing'!AL20</f>
        <v>0</v>
      </c>
      <c r="BS20" s="1680">
        <f>'T-7-Ensuing'!AM20</f>
        <v>0</v>
      </c>
      <c r="BT20" s="1680">
        <f t="shared" si="10"/>
        <v>5465.202426438872</v>
      </c>
      <c r="BU20" s="1682">
        <v>0.04</v>
      </c>
      <c r="BV20" s="1681"/>
      <c r="BW20" s="1680"/>
      <c r="BX20" s="1672">
        <f>E20*$F$72*10</f>
        <v>7888.6903199832268</v>
      </c>
      <c r="BY20" s="1681"/>
      <c r="BZ20" s="1677">
        <f>BY20/E20/10^5</f>
        <v>0</v>
      </c>
      <c r="CA20" s="1608"/>
    </row>
    <row r="21" spans="2:79" ht="18" customHeight="1">
      <c r="B21" s="1379"/>
      <c r="C21" s="2978" t="s">
        <v>815</v>
      </c>
      <c r="D21" s="1373"/>
      <c r="E21" s="1683">
        <f>'T-7-Ensuing'!E21</f>
        <v>32.814782604343982</v>
      </c>
      <c r="F21" s="1675"/>
      <c r="G21" s="1675"/>
      <c r="H21" s="1675"/>
      <c r="I21" s="1676">
        <f>'T-7-Ensuing'!I21</f>
        <v>0</v>
      </c>
      <c r="J21" s="1676">
        <f>'T-7-Ensuing'!J21</f>
        <v>0</v>
      </c>
      <c r="K21" s="1676">
        <f>'T-7-Ensuing'!K21</f>
        <v>0</v>
      </c>
      <c r="L21" s="1675">
        <f>'T-7-Ensuing'!L21</f>
        <v>0</v>
      </c>
      <c r="M21" s="1675">
        <f>'T-7-Ensuing'!M21</f>
        <v>6.1</v>
      </c>
      <c r="N21" s="1675">
        <f>'T-7-Ensuing'!N21</f>
        <v>0</v>
      </c>
      <c r="O21" s="1675">
        <f>'T-7-Ensuing'!O21</f>
        <v>0</v>
      </c>
      <c r="P21" s="1675">
        <f>'T-7-Ensuing'!P21</f>
        <v>0</v>
      </c>
      <c r="Q21" s="1675">
        <f>'T-7-Ensuing'!Q21</f>
        <v>0</v>
      </c>
      <c r="R21" s="1675">
        <f>'T-7-Ensuing'!R21</f>
        <v>0</v>
      </c>
      <c r="S21" s="1675">
        <f>'T-7-Ensuing'!S21</f>
        <v>0</v>
      </c>
      <c r="T21" s="1675">
        <f>'T-7-Ensuing'!T21</f>
        <v>0</v>
      </c>
      <c r="U21" s="1675">
        <f>'T-7-Ensuing'!U21</f>
        <v>0</v>
      </c>
      <c r="V21" s="1678"/>
      <c r="W21" s="1675">
        <f>'T-7-Ensuing'!W21</f>
        <v>0</v>
      </c>
      <c r="X21" s="1675">
        <f>'T-7-Ensuing'!X21</f>
        <v>2001.7017388649829</v>
      </c>
      <c r="Y21" s="1675">
        <f>'T-7-Ensuing'!Y21</f>
        <v>0</v>
      </c>
      <c r="Z21" s="1675">
        <f>'T-7-Ensuing'!Z21</f>
        <v>0</v>
      </c>
      <c r="AA21" s="1675">
        <f>'T-7-Ensuing'!AA21</f>
        <v>2001.7017388649829</v>
      </c>
      <c r="AB21" s="1675">
        <f>'T-7-Ensuing'!AB21</f>
        <v>0</v>
      </c>
      <c r="AC21" s="1675">
        <f>'T-7-Ensuing'!AC21</f>
        <v>0</v>
      </c>
      <c r="AD21" s="1675">
        <f>'T-7-Ensuing'!AD21</f>
        <v>20.852786688803953</v>
      </c>
      <c r="AE21" s="1675">
        <f>'T-7-Ensuing'!AE21</f>
        <v>20.852786688803953</v>
      </c>
      <c r="AF21" s="1675">
        <f>'T-7-Ensuing'!AF21</f>
        <v>1980.848952176179</v>
      </c>
      <c r="AG21" s="1675">
        <f>'T-7-Ensuing'!AK21</f>
        <v>0</v>
      </c>
      <c r="AH21" s="1675">
        <f>'T-7-Ensuing'!AL21</f>
        <v>0</v>
      </c>
      <c r="AI21" s="1675">
        <f>'T-7-Ensuing'!AM21</f>
        <v>0</v>
      </c>
      <c r="AJ21" s="1675">
        <f>'T-7-Ensuing'!AN21</f>
        <v>0</v>
      </c>
      <c r="AK21" s="3671">
        <f t="shared" si="4"/>
        <v>0</v>
      </c>
      <c r="AL21" s="3671">
        <v>6.1</v>
      </c>
      <c r="AM21" s="3671">
        <v>0</v>
      </c>
      <c r="AN21" s="3671">
        <v>0</v>
      </c>
      <c r="AO21" s="3671">
        <f t="shared" si="5"/>
        <v>0</v>
      </c>
      <c r="AP21" s="3671">
        <f t="shared" si="5"/>
        <v>0</v>
      </c>
      <c r="AQ21" s="1677">
        <v>0</v>
      </c>
      <c r="AR21" s="1677"/>
      <c r="AS21" s="1677"/>
      <c r="AT21" s="1678"/>
      <c r="AU21" s="1678"/>
      <c r="AV21" s="1677"/>
      <c r="AW21" s="1678">
        <f>(E21*10^6*AL21)/(10^5)</f>
        <v>2001.7017388649826</v>
      </c>
      <c r="AX21" s="1677"/>
      <c r="AY21" s="1677"/>
      <c r="AZ21" s="1677">
        <f t="shared" si="12"/>
        <v>2001.7017388649826</v>
      </c>
      <c r="BA21" s="1675">
        <v>0.1</v>
      </c>
      <c r="BB21" s="1678"/>
      <c r="BC21" s="1677">
        <f>'T-7-Ensuing'!AD21</f>
        <v>20.852786688803953</v>
      </c>
      <c r="BD21" s="1685">
        <f t="shared" si="13"/>
        <v>20.852786688803953</v>
      </c>
      <c r="BE21" s="1681">
        <f t="shared" si="1"/>
        <v>1980.8489521761787</v>
      </c>
      <c r="BF21" s="1672">
        <f t="shared" si="2"/>
        <v>1980.848952176179</v>
      </c>
      <c r="BG21" s="1672">
        <f t="shared" si="6"/>
        <v>0</v>
      </c>
      <c r="BH21" s="1672">
        <f t="shared" si="7"/>
        <v>0</v>
      </c>
      <c r="BI21" s="1672">
        <f t="shared" si="7"/>
        <v>0</v>
      </c>
      <c r="BJ21" s="1672">
        <f t="shared" si="7"/>
        <v>0</v>
      </c>
      <c r="BK21" s="1672">
        <f t="shared" si="7"/>
        <v>0</v>
      </c>
      <c r="BL21" s="1672">
        <f t="shared" si="7"/>
        <v>0</v>
      </c>
      <c r="BM21" s="1672">
        <f t="shared" si="11"/>
        <v>0</v>
      </c>
      <c r="BN21" s="1673"/>
      <c r="BO21" s="1673">
        <f t="shared" si="8"/>
        <v>0</v>
      </c>
      <c r="BP21" s="1673">
        <f t="shared" si="9"/>
        <v>0</v>
      </c>
      <c r="BQ21" s="1680">
        <f>'T-7-Ensuing'!AK21</f>
        <v>0</v>
      </c>
      <c r="BR21" s="1680">
        <f>'T-7-Ensuing'!AL21</f>
        <v>0</v>
      </c>
      <c r="BS21" s="1680">
        <f>'T-7-Ensuing'!AM21</f>
        <v>0</v>
      </c>
      <c r="BT21" s="1680">
        <f t="shared" si="10"/>
        <v>1980.8489521761787</v>
      </c>
      <c r="BU21" s="1682">
        <v>0.04</v>
      </c>
      <c r="BV21" s="1681"/>
      <c r="BW21" s="1680"/>
      <c r="BX21" s="1672">
        <f>E21*$F$72*10</f>
        <v>2338.2083078653936</v>
      </c>
      <c r="BY21" s="1681"/>
      <c r="BZ21" s="1677">
        <f>BY21/E21/10^5</f>
        <v>0</v>
      </c>
      <c r="CA21" s="1608"/>
    </row>
    <row r="22" spans="2:79" ht="18" customHeight="1">
      <c r="B22" s="1379"/>
      <c r="C22" s="2978" t="s">
        <v>816</v>
      </c>
      <c r="D22" s="1379"/>
      <c r="E22" s="1683">
        <f>'T-7-Ensuing'!E22</f>
        <v>24.642098539198358</v>
      </c>
      <c r="F22" s="1675"/>
      <c r="G22" s="1675"/>
      <c r="H22" s="1675"/>
      <c r="I22" s="1676">
        <f>'T-7-Ensuing'!I22</f>
        <v>0</v>
      </c>
      <c r="J22" s="1676">
        <f>'T-7-Ensuing'!J22</f>
        <v>0</v>
      </c>
      <c r="K22" s="1676">
        <f>'T-7-Ensuing'!K22</f>
        <v>0</v>
      </c>
      <c r="L22" s="1675">
        <f>'T-7-Ensuing'!L22</f>
        <v>0</v>
      </c>
      <c r="M22" s="1675">
        <f>'T-7-Ensuing'!M22</f>
        <v>6.8</v>
      </c>
      <c r="N22" s="1675">
        <f>'T-7-Ensuing'!N22</f>
        <v>0</v>
      </c>
      <c r="O22" s="1675">
        <f>'T-7-Ensuing'!O22</f>
        <v>0</v>
      </c>
      <c r="P22" s="1675">
        <f>'T-7-Ensuing'!P22</f>
        <v>0</v>
      </c>
      <c r="Q22" s="1675">
        <f>'T-7-Ensuing'!Q22</f>
        <v>0</v>
      </c>
      <c r="R22" s="1675">
        <f>'T-7-Ensuing'!R22</f>
        <v>0</v>
      </c>
      <c r="S22" s="1675">
        <f>'T-7-Ensuing'!S22</f>
        <v>0</v>
      </c>
      <c r="T22" s="1675">
        <f>'T-7-Ensuing'!T22</f>
        <v>0</v>
      </c>
      <c r="U22" s="1675">
        <f>'T-7-Ensuing'!U22</f>
        <v>0</v>
      </c>
      <c r="V22" s="1678"/>
      <c r="W22" s="1675">
        <f>'T-7-Ensuing'!W22</f>
        <v>0</v>
      </c>
      <c r="X22" s="1675">
        <f>'T-7-Ensuing'!X22</f>
        <v>1675.6627006654885</v>
      </c>
      <c r="Y22" s="1675">
        <f>'T-7-Ensuing'!Y22</f>
        <v>0</v>
      </c>
      <c r="Z22" s="1675">
        <f>'T-7-Ensuing'!Z22</f>
        <v>0</v>
      </c>
      <c r="AA22" s="1675">
        <f>'T-7-Ensuing'!AA22</f>
        <v>1675.6627006654885</v>
      </c>
      <c r="AB22" s="1675">
        <f>'T-7-Ensuing'!AB22</f>
        <v>0</v>
      </c>
      <c r="AC22" s="1675">
        <f>'T-7-Ensuing'!AC22</f>
        <v>0</v>
      </c>
      <c r="AD22" s="1675">
        <f>'T-7-Ensuing'!AD22</f>
        <v>15.659296927183274</v>
      </c>
      <c r="AE22" s="1675">
        <f>'T-7-Ensuing'!AE22</f>
        <v>15.659296927183274</v>
      </c>
      <c r="AF22" s="1675">
        <f>'T-7-Ensuing'!AF22</f>
        <v>1660.0034037383052</v>
      </c>
      <c r="AG22" s="1675">
        <f>'T-7-Ensuing'!AK22</f>
        <v>0</v>
      </c>
      <c r="AH22" s="1675">
        <f>'T-7-Ensuing'!AL22</f>
        <v>0</v>
      </c>
      <c r="AI22" s="1675">
        <f>'T-7-Ensuing'!AM22</f>
        <v>0</v>
      </c>
      <c r="AJ22" s="1675">
        <f>'T-7-Ensuing'!AN22</f>
        <v>0</v>
      </c>
      <c r="AK22" s="3671">
        <f t="shared" si="4"/>
        <v>0</v>
      </c>
      <c r="AL22" s="3671">
        <v>6.8</v>
      </c>
      <c r="AM22" s="3671">
        <v>0</v>
      </c>
      <c r="AN22" s="3671">
        <v>0</v>
      </c>
      <c r="AO22" s="3671">
        <f t="shared" si="5"/>
        <v>0</v>
      </c>
      <c r="AP22" s="3671">
        <f t="shared" si="5"/>
        <v>0</v>
      </c>
      <c r="AQ22" s="1677">
        <v>0</v>
      </c>
      <c r="AR22" s="1677"/>
      <c r="AS22" s="1677"/>
      <c r="AT22" s="1678"/>
      <c r="AU22" s="1678"/>
      <c r="AV22" s="1677"/>
      <c r="AW22" s="1678">
        <f>(E22*10^6*AL22)/(10^5)</f>
        <v>1675.6627006654883</v>
      </c>
      <c r="AX22" s="1677"/>
      <c r="AY22" s="1677"/>
      <c r="AZ22" s="1677">
        <f t="shared" si="12"/>
        <v>1675.6627006654883</v>
      </c>
      <c r="BA22" s="1675">
        <v>0.1</v>
      </c>
      <c r="BB22" s="1678"/>
      <c r="BC22" s="1677">
        <f>'T-7-Ensuing'!AD22</f>
        <v>15.659296927183274</v>
      </c>
      <c r="BD22" s="1685">
        <f t="shared" si="13"/>
        <v>15.659296927183275</v>
      </c>
      <c r="BE22" s="1681">
        <f t="shared" si="1"/>
        <v>1660.003403738305</v>
      </c>
      <c r="BF22" s="1672">
        <f t="shared" si="2"/>
        <v>1660.0034037383052</v>
      </c>
      <c r="BG22" s="1672">
        <f t="shared" si="6"/>
        <v>0</v>
      </c>
      <c r="BH22" s="1672">
        <f t="shared" si="7"/>
        <v>0</v>
      </c>
      <c r="BI22" s="1672">
        <f t="shared" si="7"/>
        <v>0</v>
      </c>
      <c r="BJ22" s="1672">
        <f t="shared" si="7"/>
        <v>0</v>
      </c>
      <c r="BK22" s="1672">
        <f t="shared" si="7"/>
        <v>0</v>
      </c>
      <c r="BL22" s="1672">
        <f t="shared" si="7"/>
        <v>0</v>
      </c>
      <c r="BM22" s="1672">
        <f t="shared" si="11"/>
        <v>0</v>
      </c>
      <c r="BN22" s="1673"/>
      <c r="BO22" s="1673">
        <f t="shared" si="8"/>
        <v>0</v>
      </c>
      <c r="BP22" s="1673">
        <f t="shared" si="9"/>
        <v>0</v>
      </c>
      <c r="BQ22" s="1680">
        <f>'T-7-Ensuing'!AK22</f>
        <v>0</v>
      </c>
      <c r="BR22" s="1680">
        <f>'T-7-Ensuing'!AL22</f>
        <v>0</v>
      </c>
      <c r="BS22" s="1680">
        <f>'T-7-Ensuing'!AM22</f>
        <v>0</v>
      </c>
      <c r="BT22" s="1680">
        <f t="shared" si="10"/>
        <v>1660.003403738305</v>
      </c>
      <c r="BU22" s="1682">
        <v>0.04</v>
      </c>
      <c r="BV22" s="1681"/>
      <c r="BW22" s="1680"/>
      <c r="BX22" s="1672">
        <f>E22*$F$72*10</f>
        <v>1755.8659529246381</v>
      </c>
      <c r="BY22" s="1681"/>
      <c r="BZ22" s="1677">
        <f>BY22/E22/10^5</f>
        <v>0</v>
      </c>
      <c r="CA22" s="1608"/>
    </row>
    <row r="23" spans="2:79" s="1377" customFormat="1" ht="18" customHeight="1">
      <c r="B23" s="1376"/>
      <c r="C23" s="126" t="s">
        <v>1884</v>
      </c>
      <c r="D23" s="1374"/>
      <c r="E23" s="1686">
        <f>SUM(E20:E22)</f>
        <v>168.16800000000001</v>
      </c>
      <c r="F23" s="1675"/>
      <c r="G23" s="1675"/>
      <c r="H23" s="1675"/>
      <c r="I23" s="1687">
        <f>'T-7-Ensuing'!I23</f>
        <v>51644</v>
      </c>
      <c r="J23" s="1687">
        <f>'T-7-Ensuing'!J23</f>
        <v>132853</v>
      </c>
      <c r="K23" s="1687">
        <f>'T-7-Ensuing'!K23</f>
        <v>48889</v>
      </c>
      <c r="L23" s="1675">
        <f>'T-7-Ensuing'!L23</f>
        <v>0</v>
      </c>
      <c r="M23" s="1675">
        <f>'T-7-Ensuing'!M23</f>
        <v>0</v>
      </c>
      <c r="N23" s="1675">
        <f>'T-7-Ensuing'!N23</f>
        <v>0</v>
      </c>
      <c r="O23" s="1675">
        <f>'T-7-Ensuing'!O23</f>
        <v>0</v>
      </c>
      <c r="P23" s="1675">
        <f>'T-7-Ensuing'!P23</f>
        <v>0</v>
      </c>
      <c r="Q23" s="1675">
        <f>'T-7-Ensuing'!Q23</f>
        <v>0</v>
      </c>
      <c r="R23" s="1675">
        <f>'T-7-Ensuing'!R23</f>
        <v>0</v>
      </c>
      <c r="S23" s="1675">
        <f>'T-7-Ensuing'!S23</f>
        <v>0</v>
      </c>
      <c r="T23" s="1675">
        <f>'T-7-Ensuing'!T23</f>
        <v>0</v>
      </c>
      <c r="U23" s="1675">
        <f>'T-7-Ensuing'!U23</f>
        <v>5.67617250746477</v>
      </c>
      <c r="V23" s="1678"/>
      <c r="W23" s="1675">
        <f>'T-7-Ensuing'!W23</f>
        <v>0</v>
      </c>
      <c r="X23" s="1695">
        <f>'T-7-Ensuing'!X23</f>
        <v>9212.9203823533553</v>
      </c>
      <c r="Y23" s="1675">
        <f>'T-7-Ensuing'!Y23</f>
        <v>332.58539999999999</v>
      </c>
      <c r="Z23" s="1675">
        <f>'T-7-Ensuing'!Z23</f>
        <v>0</v>
      </c>
      <c r="AA23" s="1675">
        <f>'T-7-Ensuing'!AA23</f>
        <v>9545.5057823533552</v>
      </c>
      <c r="AB23" s="1675">
        <f>'T-7-Ensuing'!AB23</f>
        <v>0</v>
      </c>
      <c r="AC23" s="1675">
        <f>'T-7-Ensuing'!AC23</f>
        <v>5.6126255782035548</v>
      </c>
      <c r="AD23" s="1675">
        <f>'T-7-Ensuing'!AD23</f>
        <v>0</v>
      </c>
      <c r="AE23" s="1675">
        <f>'T-7-Ensuing'!AE23</f>
        <v>106.86560000000003</v>
      </c>
      <c r="AF23" s="1675">
        <f>'T-7-Ensuing'!AF23</f>
        <v>9438.6401823533542</v>
      </c>
      <c r="AG23" s="1675">
        <f>'T-7-Ensuing'!AK23</f>
        <v>0</v>
      </c>
      <c r="AH23" s="1675">
        <f>'T-7-Ensuing'!AL23</f>
        <v>0</v>
      </c>
      <c r="AI23" s="1675">
        <f>'T-7-Ensuing'!AM23</f>
        <v>0</v>
      </c>
      <c r="AJ23" s="1675">
        <f>'T-7-Ensuing'!AN23</f>
        <v>9438.6401823533542</v>
      </c>
      <c r="AK23" s="3671">
        <f t="shared" si="4"/>
        <v>0</v>
      </c>
      <c r="AL23" s="3672">
        <v>0</v>
      </c>
      <c r="AM23" s="3672">
        <v>0</v>
      </c>
      <c r="AN23" s="3672">
        <v>0</v>
      </c>
      <c r="AO23" s="3671">
        <f t="shared" si="5"/>
        <v>0</v>
      </c>
      <c r="AP23" s="3671">
        <f t="shared" si="5"/>
        <v>0</v>
      </c>
      <c r="AQ23" s="1679">
        <v>0</v>
      </c>
      <c r="AR23" s="2435"/>
      <c r="AS23" s="2435"/>
      <c r="AT23" s="1679">
        <f t="shared" ref="AT23:AT30" si="14">AZ23/E23/10</f>
        <v>5.67617250746477</v>
      </c>
      <c r="AU23" s="1678"/>
      <c r="AV23" s="1679"/>
      <c r="AW23" s="1679">
        <f>SUM(AW20:AW22)</f>
        <v>9212.9203823533553</v>
      </c>
      <c r="AX23" s="1679">
        <f>SUM(AX18:AX22)</f>
        <v>332.58539999999999</v>
      </c>
      <c r="AY23" s="1679">
        <f t="shared" ref="AY23:AY30" si="15">I23*AQ23/10^5*12</f>
        <v>0</v>
      </c>
      <c r="AZ23" s="1679">
        <f t="shared" si="12"/>
        <v>9545.5057823533552</v>
      </c>
      <c r="BA23" s="1688">
        <v>0.1</v>
      </c>
      <c r="BB23" s="1679">
        <f t="shared" ref="BB23:BB30" si="16">AT23-(BD23/E23/10)</f>
        <v>5.6126255782035548</v>
      </c>
      <c r="BC23" s="1679">
        <f>SUM(BC18:BC22)</f>
        <v>106.86560000000003</v>
      </c>
      <c r="BD23" s="1685">
        <f t="shared" si="13"/>
        <v>106.86560000000003</v>
      </c>
      <c r="BE23" s="1685">
        <f t="shared" si="1"/>
        <v>9438.6401823533561</v>
      </c>
      <c r="BF23" s="1669">
        <f t="shared" ref="BF23:BF36" si="17">AF23</f>
        <v>9438.6401823533542</v>
      </c>
      <c r="BG23" s="1672">
        <f t="shared" si="6"/>
        <v>0</v>
      </c>
      <c r="BH23" s="1669">
        <f t="shared" si="7"/>
        <v>0</v>
      </c>
      <c r="BI23" s="1669">
        <f t="shared" si="7"/>
        <v>0</v>
      </c>
      <c r="BJ23" s="1669">
        <f t="shared" si="7"/>
        <v>0</v>
      </c>
      <c r="BK23" s="1669">
        <f t="shared" si="7"/>
        <v>0</v>
      </c>
      <c r="BL23" s="1669">
        <f t="shared" si="7"/>
        <v>0</v>
      </c>
      <c r="BM23" s="1669">
        <f t="shared" si="11"/>
        <v>0</v>
      </c>
      <c r="BN23" s="1689">
        <f>BM23/AC23</f>
        <v>0</v>
      </c>
      <c r="BO23" s="1673">
        <f t="shared" si="8"/>
        <v>0.79660296403297737</v>
      </c>
      <c r="BP23" s="1673">
        <f t="shared" si="9"/>
        <v>0.78768468818105331</v>
      </c>
      <c r="BQ23" s="1680">
        <f>'T-7-Ensuing'!AK23</f>
        <v>0</v>
      </c>
      <c r="BR23" s="1680">
        <f>'T-7-Ensuing'!AL23</f>
        <v>0</v>
      </c>
      <c r="BS23" s="1680">
        <f>'T-7-Ensuing'!AM23</f>
        <v>0</v>
      </c>
      <c r="BT23" s="1685">
        <f t="shared" si="10"/>
        <v>9438.6401823533561</v>
      </c>
      <c r="BU23" s="1682">
        <v>0.04</v>
      </c>
      <c r="BV23" s="1681"/>
      <c r="BW23" s="1685">
        <f t="shared" ref="BW23:BW30" si="18">BU23*E23/10</f>
        <v>0.67267200000000005</v>
      </c>
      <c r="BX23" s="1669">
        <f>SUM(BX19:BX22)</f>
        <v>11982.764580773259</v>
      </c>
      <c r="BY23" s="1685">
        <f>BX23*$D$76-BE23</f>
        <v>-1392.2937078858913</v>
      </c>
      <c r="BZ23" s="1679">
        <f t="shared" ref="BZ23:BZ37" si="19">BY23/E23/10</f>
        <v>-0.82791833635762535</v>
      </c>
      <c r="CA23" s="1690"/>
    </row>
    <row r="24" spans="2:79" ht="18" customHeight="1">
      <c r="B24" s="1379">
        <v>3</v>
      </c>
      <c r="C24" s="1409" t="s">
        <v>1239</v>
      </c>
      <c r="D24" s="1379" t="s">
        <v>2294</v>
      </c>
      <c r="E24" s="1683">
        <f>'T-7-Ensuing'!E24</f>
        <v>78.175489499999998</v>
      </c>
      <c r="F24" s="1683"/>
      <c r="G24" s="1675"/>
      <c r="H24" s="1675"/>
      <c r="I24" s="1676">
        <f>'T-7-Ensuing'!I24</f>
        <v>8016</v>
      </c>
      <c r="J24" s="1676">
        <f>'T-7-Ensuing'!J24</f>
        <v>38239</v>
      </c>
      <c r="K24" s="1676">
        <f>'T-7-Ensuing'!K24</f>
        <v>29723</v>
      </c>
      <c r="L24" s="1675">
        <f>'T-7-Ensuing'!L24</f>
        <v>0</v>
      </c>
      <c r="M24" s="1675">
        <f>'T-7-Ensuing'!M24</f>
        <v>1.1000000000000001</v>
      </c>
      <c r="N24" s="1675">
        <f>'T-7-Ensuing'!N24</f>
        <v>0</v>
      </c>
      <c r="O24" s="1675">
        <f>'T-7-Ensuing'!O24</f>
        <v>0</v>
      </c>
      <c r="P24" s="1675">
        <f>'T-7-Ensuing'!P24</f>
        <v>20</v>
      </c>
      <c r="Q24" s="1675">
        <f>'T-7-Ensuing'!Q24</f>
        <v>10</v>
      </c>
      <c r="R24" s="1675">
        <f>'T-7-Ensuing'!R24</f>
        <v>0</v>
      </c>
      <c r="S24" s="1675">
        <f>'T-7-Ensuing'!S24</f>
        <v>0</v>
      </c>
      <c r="T24" s="1675">
        <f>'T-7-Ensuing'!T24</f>
        <v>0</v>
      </c>
      <c r="U24" s="1675">
        <f>'T-7-Ensuing'!U24</f>
        <v>1.170234289994436</v>
      </c>
      <c r="V24" s="1678"/>
      <c r="W24" s="1675">
        <f>'T-7-Ensuing'!W24</f>
        <v>0</v>
      </c>
      <c r="X24" s="1675">
        <f>'T-7-Ensuing'!X24</f>
        <v>859.93038449999995</v>
      </c>
      <c r="Y24" s="1675">
        <f>'T-7-Ensuing'!Y24</f>
        <v>54.905999999999999</v>
      </c>
      <c r="Z24" s="1675">
        <f>'T-7-Ensuing'!Z24</f>
        <v>0</v>
      </c>
      <c r="AA24" s="1675">
        <f>'T-7-Ensuing'!AA24</f>
        <v>914.83638449999989</v>
      </c>
      <c r="AB24" s="1675">
        <f>'T-7-Ensuing'!AB24</f>
        <v>0.1</v>
      </c>
      <c r="AC24" s="1675">
        <f>'T-7-Ensuing'!AC24</f>
        <v>1.1661665188549921</v>
      </c>
      <c r="AD24" s="1675">
        <f>'T-7-Ensuing'!AD24</f>
        <v>3.18</v>
      </c>
      <c r="AE24" s="1675">
        <f>'T-7-Ensuing'!AE24</f>
        <v>3.18</v>
      </c>
      <c r="AF24" s="1675">
        <f>'T-7-Ensuing'!AF24</f>
        <v>911.65638449999994</v>
      </c>
      <c r="AG24" s="1675">
        <f>'T-7-Ensuing'!AK24</f>
        <v>0</v>
      </c>
      <c r="AH24" s="1675">
        <f>'T-7-Ensuing'!AL24</f>
        <v>0</v>
      </c>
      <c r="AI24" s="1675">
        <f>'T-7-Ensuing'!AM24</f>
        <v>0</v>
      </c>
      <c r="AJ24" s="1675">
        <f>'T-7-Ensuing'!AN24</f>
        <v>911.65638449999994</v>
      </c>
      <c r="AK24" s="3671">
        <f t="shared" si="4"/>
        <v>0</v>
      </c>
      <c r="AL24" s="3671">
        <v>1.1000000000000001</v>
      </c>
      <c r="AM24" s="3671">
        <v>0</v>
      </c>
      <c r="AN24" s="3671">
        <v>0</v>
      </c>
      <c r="AO24" s="3671">
        <v>20</v>
      </c>
      <c r="AP24" s="3671">
        <v>10</v>
      </c>
      <c r="AQ24" s="1677">
        <v>0</v>
      </c>
      <c r="AR24" s="1677"/>
      <c r="AS24" s="1677"/>
      <c r="AT24" s="1679">
        <f t="shared" si="14"/>
        <v>1.1702342899944362</v>
      </c>
      <c r="AU24" s="1678"/>
      <c r="AV24" s="1677"/>
      <c r="AW24" s="1678">
        <f>(E24*10^6*AL24)/(10^5)</f>
        <v>859.93038450000006</v>
      </c>
      <c r="AX24" s="1677">
        <f t="shared" ref="AX24:AX30" si="20">(I24*AO24+AP24*K24)*12/10^5</f>
        <v>54.905999999999999</v>
      </c>
      <c r="AY24" s="1677">
        <f t="shared" si="15"/>
        <v>0</v>
      </c>
      <c r="AZ24" s="1677">
        <f t="shared" si="12"/>
        <v>914.83638450000001</v>
      </c>
      <c r="BA24" s="1675">
        <v>0.1</v>
      </c>
      <c r="BB24" s="1678">
        <f t="shared" si="16"/>
        <v>1.1661665188549923</v>
      </c>
      <c r="BC24" s="1677">
        <f>'T-7-Ensuing'!AD24</f>
        <v>3.18</v>
      </c>
      <c r="BD24" s="1681">
        <f t="shared" si="13"/>
        <v>3.1800000000000006</v>
      </c>
      <c r="BE24" s="1680">
        <f t="shared" si="1"/>
        <v>911.65638450000006</v>
      </c>
      <c r="BF24" s="1672">
        <f t="shared" si="17"/>
        <v>911.65638449999994</v>
      </c>
      <c r="BG24" s="1672">
        <f t="shared" si="6"/>
        <v>0</v>
      </c>
      <c r="BH24" s="1672">
        <f t="shared" si="7"/>
        <v>0</v>
      </c>
      <c r="BI24" s="1672">
        <f t="shared" si="7"/>
        <v>0</v>
      </c>
      <c r="BJ24" s="1672">
        <f t="shared" si="7"/>
        <v>0</v>
      </c>
      <c r="BK24" s="1672">
        <f t="shared" si="7"/>
        <v>0</v>
      </c>
      <c r="BL24" s="1672">
        <f t="shared" si="7"/>
        <v>0</v>
      </c>
      <c r="BM24" s="1672">
        <f t="shared" si="11"/>
        <v>0</v>
      </c>
      <c r="BN24" s="1673"/>
      <c r="BO24" s="1673">
        <f t="shared" si="8"/>
        <v>0.16423251809148445</v>
      </c>
      <c r="BP24" s="1673">
        <f t="shared" si="9"/>
        <v>0.1636616407014074</v>
      </c>
      <c r="BQ24" s="1680">
        <f>'T-7-Ensuing'!AK24</f>
        <v>0</v>
      </c>
      <c r="BR24" s="1680">
        <f>'T-7-Ensuing'!AL24</f>
        <v>0</v>
      </c>
      <c r="BS24" s="1680">
        <f>'T-7-Ensuing'!AM24</f>
        <v>0</v>
      </c>
      <c r="BT24" s="1680">
        <f t="shared" si="10"/>
        <v>911.65638450000006</v>
      </c>
      <c r="BU24" s="1682">
        <v>0.02</v>
      </c>
      <c r="BV24" s="1681"/>
      <c r="BW24" s="1680">
        <f t="shared" si="18"/>
        <v>0.156350979</v>
      </c>
      <c r="BX24" s="1672">
        <f>E24*$F$72*10</f>
        <v>5570.3730000072046</v>
      </c>
      <c r="BY24" s="1681">
        <f>BX24*$D$76-BE24</f>
        <v>2828.8119229550043</v>
      </c>
      <c r="BZ24" s="1678">
        <f t="shared" si="19"/>
        <v>3.6185407229909372</v>
      </c>
      <c r="CA24" s="1608"/>
    </row>
    <row r="25" spans="2:79" ht="18" customHeight="1">
      <c r="B25" s="1379">
        <v>4</v>
      </c>
      <c r="C25" s="1409" t="s">
        <v>1240</v>
      </c>
      <c r="D25" s="1379" t="s">
        <v>2294</v>
      </c>
      <c r="E25" s="1683">
        <f>'T-7-Ensuing'!E25</f>
        <v>1.90764</v>
      </c>
      <c r="F25" s="1683"/>
      <c r="G25" s="1675"/>
      <c r="H25" s="1675"/>
      <c r="I25" s="1676">
        <f>'T-7-Ensuing'!I25</f>
        <v>46</v>
      </c>
      <c r="J25" s="1676">
        <f>'T-7-Ensuing'!J25</f>
        <v>1045</v>
      </c>
      <c r="K25" s="1676">
        <f>'T-7-Ensuing'!K25</f>
        <v>999</v>
      </c>
      <c r="L25" s="1675">
        <f>'T-7-Ensuing'!L25</f>
        <v>0</v>
      </c>
      <c r="M25" s="1675">
        <f>'T-7-Ensuing'!M25</f>
        <v>1.2</v>
      </c>
      <c r="N25" s="1675">
        <f>'T-7-Ensuing'!N25</f>
        <v>0</v>
      </c>
      <c r="O25" s="1675">
        <f>'T-7-Ensuing'!O25</f>
        <v>0</v>
      </c>
      <c r="P25" s="1675">
        <f>'T-7-Ensuing'!P25</f>
        <v>20</v>
      </c>
      <c r="Q25" s="1675">
        <f>'T-7-Ensuing'!Q25</f>
        <v>10</v>
      </c>
      <c r="R25" s="1675">
        <f>'T-7-Ensuing'!R25</f>
        <v>0</v>
      </c>
      <c r="S25" s="1675">
        <f>'T-7-Ensuing'!S25</f>
        <v>0</v>
      </c>
      <c r="T25" s="1675">
        <f>'T-7-Ensuing'!T25</f>
        <v>0</v>
      </c>
      <c r="U25" s="1675">
        <f>'T-7-Ensuing'!U25</f>
        <v>1.2686293011259988</v>
      </c>
      <c r="V25" s="1678"/>
      <c r="W25" s="1675">
        <f>'T-7-Ensuing'!W25</f>
        <v>0</v>
      </c>
      <c r="X25" s="1675">
        <f>'T-7-Ensuing'!X25</f>
        <v>22.891680000000001</v>
      </c>
      <c r="Y25" s="1675">
        <f>'T-7-Ensuing'!Y25</f>
        <v>1.3091999999999999</v>
      </c>
      <c r="Z25" s="1675">
        <f>'T-7-Ensuing'!Z25</f>
        <v>0</v>
      </c>
      <c r="AA25" s="1675">
        <f>'T-7-Ensuing'!AA25</f>
        <v>24.200880000000002</v>
      </c>
      <c r="AB25" s="1675">
        <f>'T-7-Ensuing'!AB25</f>
        <v>0</v>
      </c>
      <c r="AC25" s="1675">
        <f>'T-7-Ensuing'!AC25</f>
        <v>1.205724350506385</v>
      </c>
      <c r="AD25" s="1675">
        <f>'T-7-Ensuing'!AD25</f>
        <v>1.2</v>
      </c>
      <c r="AE25" s="1675">
        <f>'T-7-Ensuing'!AE25</f>
        <v>1.2</v>
      </c>
      <c r="AF25" s="1675">
        <f>'T-7-Ensuing'!AF25</f>
        <v>23.000880000000002</v>
      </c>
      <c r="AG25" s="1675">
        <f>'T-7-Ensuing'!AK25</f>
        <v>0</v>
      </c>
      <c r="AH25" s="1675">
        <f>'T-7-Ensuing'!AL25</f>
        <v>0</v>
      </c>
      <c r="AI25" s="1675">
        <f>'T-7-Ensuing'!AM25</f>
        <v>0</v>
      </c>
      <c r="AJ25" s="1675">
        <f>'T-7-Ensuing'!AN25</f>
        <v>23.000880000000002</v>
      </c>
      <c r="AK25" s="3671"/>
      <c r="AL25" s="3671">
        <v>1.2</v>
      </c>
      <c r="AM25" s="3671">
        <v>0</v>
      </c>
      <c r="AN25" s="3671">
        <v>0</v>
      </c>
      <c r="AO25" s="3671">
        <v>20</v>
      </c>
      <c r="AP25" s="3671">
        <v>10</v>
      </c>
      <c r="AQ25" s="1677"/>
      <c r="AR25" s="1677"/>
      <c r="AS25" s="1677"/>
      <c r="AT25" s="1679">
        <f t="shared" si="14"/>
        <v>1.2686293011259988</v>
      </c>
      <c r="AU25" s="1678"/>
      <c r="AV25" s="1677"/>
      <c r="AW25" s="1678">
        <f>(E25*10^6*AL25)/(10^5)</f>
        <v>22.891680000000001</v>
      </c>
      <c r="AX25" s="1677">
        <f t="shared" si="20"/>
        <v>1.3091999999999999</v>
      </c>
      <c r="AY25" s="1677">
        <f t="shared" si="15"/>
        <v>0</v>
      </c>
      <c r="AZ25" s="1677">
        <f t="shared" si="12"/>
        <v>24.200880000000002</v>
      </c>
      <c r="BA25" s="1675">
        <v>0.1</v>
      </c>
      <c r="BB25" s="1678">
        <f t="shared" si="16"/>
        <v>1.205724350506385</v>
      </c>
      <c r="BC25" s="1677">
        <f>'T-7-Ensuing'!AD25</f>
        <v>1.2</v>
      </c>
      <c r="BD25" s="1681">
        <f t="shared" si="13"/>
        <v>1.2</v>
      </c>
      <c r="BE25" s="1680">
        <f t="shared" si="1"/>
        <v>23.000880000000002</v>
      </c>
      <c r="BF25" s="1672">
        <f t="shared" si="17"/>
        <v>23.000880000000002</v>
      </c>
      <c r="BG25" s="1672"/>
      <c r="BH25" s="1672"/>
      <c r="BI25" s="1672"/>
      <c r="BJ25" s="1672"/>
      <c r="BK25" s="1672"/>
      <c r="BL25" s="1672"/>
      <c r="BM25" s="1672"/>
      <c r="BN25" s="1673"/>
      <c r="BO25" s="1673"/>
      <c r="BP25" s="1673"/>
      <c r="BQ25" s="1680">
        <f>'T-7-Ensuing'!AK25</f>
        <v>0</v>
      </c>
      <c r="BR25" s="1680">
        <f>'T-7-Ensuing'!AL25</f>
        <v>0</v>
      </c>
      <c r="BS25" s="1680">
        <f>'T-7-Ensuing'!AM25</f>
        <v>0</v>
      </c>
      <c r="BT25" s="1680"/>
      <c r="BU25" s="1682"/>
      <c r="BV25" s="1681"/>
      <c r="BW25" s="1680"/>
      <c r="BX25" s="1672">
        <f>E25*$F$72*10</f>
        <v>135.92836345122913</v>
      </c>
      <c r="BY25" s="1681">
        <f>BX25*$D$76-BE25</f>
        <v>68.274109228349715</v>
      </c>
      <c r="BZ25" s="1678"/>
      <c r="CA25" s="1608"/>
    </row>
    <row r="26" spans="2:79" ht="18" customHeight="1">
      <c r="B26" s="1379">
        <v>5</v>
      </c>
      <c r="C26" s="1409" t="s">
        <v>1241</v>
      </c>
      <c r="D26" s="1379" t="s">
        <v>2294</v>
      </c>
      <c r="E26" s="1683">
        <f>'T-7-Ensuing'!E26</f>
        <v>0.875</v>
      </c>
      <c r="F26" s="1683"/>
      <c r="G26" s="1675"/>
      <c r="H26" s="1675"/>
      <c r="I26" s="1676">
        <f>'T-7-Ensuing'!I26</f>
        <v>27</v>
      </c>
      <c r="J26" s="1676">
        <f>'T-7-Ensuing'!J26</f>
        <v>338</v>
      </c>
      <c r="K26" s="1676">
        <f>'T-7-Ensuing'!K26</f>
        <v>311</v>
      </c>
      <c r="L26" s="1675">
        <f>'T-7-Ensuing'!L26</f>
        <v>0</v>
      </c>
      <c r="M26" s="1675">
        <f>'T-7-Ensuing'!M26</f>
        <v>3.8</v>
      </c>
      <c r="N26" s="1675">
        <f>'T-7-Ensuing'!N26</f>
        <v>0</v>
      </c>
      <c r="O26" s="1675">
        <f>'T-7-Ensuing'!O26</f>
        <v>0</v>
      </c>
      <c r="P26" s="1675">
        <f>'T-7-Ensuing'!P26</f>
        <v>80</v>
      </c>
      <c r="Q26" s="1675">
        <f>'T-7-Ensuing'!Q26</f>
        <v>50</v>
      </c>
      <c r="R26" s="1675">
        <f>'T-7-Ensuing'!R26</f>
        <v>0</v>
      </c>
      <c r="S26" s="1675">
        <f>'T-7-Ensuing'!S26</f>
        <v>0</v>
      </c>
      <c r="T26" s="1675">
        <f>'T-7-Ensuing'!T26</f>
        <v>0</v>
      </c>
      <c r="U26" s="1675">
        <f>'T-7-Ensuing'!U26</f>
        <v>4.0428800000000003</v>
      </c>
      <c r="V26" s="1678"/>
      <c r="W26" s="1675">
        <f>'T-7-Ensuing'!W26</f>
        <v>0</v>
      </c>
      <c r="X26" s="1675">
        <f>'T-7-Ensuing'!X26</f>
        <v>33.25</v>
      </c>
      <c r="Y26" s="1675">
        <f>'T-7-Ensuing'!Y26</f>
        <v>2.1252</v>
      </c>
      <c r="Z26" s="1675">
        <f>'T-7-Ensuing'!Z26</f>
        <v>0</v>
      </c>
      <c r="AA26" s="1675">
        <f>'T-7-Ensuing'!AA26</f>
        <v>35.3752</v>
      </c>
      <c r="AB26" s="1675">
        <f>'T-7-Ensuing'!AB26</f>
        <v>0</v>
      </c>
      <c r="AC26" s="1675">
        <f>'T-7-Ensuing'!AC26</f>
        <v>4.0428800000000003</v>
      </c>
      <c r="AD26" s="1675"/>
      <c r="AE26" s="1675"/>
      <c r="AF26" s="1675">
        <f>'T-7-Ensuing'!AF26</f>
        <v>35.3752</v>
      </c>
      <c r="AG26" s="1675">
        <f>'T-7-Ensuing'!AK26</f>
        <v>0.16626343999999998</v>
      </c>
      <c r="AH26" s="1675">
        <f>'T-7-Ensuing'!AL26</f>
        <v>0</v>
      </c>
      <c r="AI26" s="1675">
        <f>'T-7-Ensuing'!AM26</f>
        <v>0</v>
      </c>
      <c r="AJ26" s="1675">
        <f>'T-7-Ensuing'!AN26</f>
        <v>35.208936559999998</v>
      </c>
      <c r="AK26" s="3671"/>
      <c r="AL26" s="3671">
        <v>3.8</v>
      </c>
      <c r="AM26" s="3671">
        <v>0</v>
      </c>
      <c r="AN26" s="3671">
        <v>0</v>
      </c>
      <c r="AO26" s="3671">
        <v>80</v>
      </c>
      <c r="AP26" s="3671">
        <v>50</v>
      </c>
      <c r="AQ26" s="1677"/>
      <c r="AR26" s="1677"/>
      <c r="AS26" s="1677"/>
      <c r="AT26" s="1679">
        <f>AZ26/E26/10</f>
        <v>4.0428800000000003</v>
      </c>
      <c r="AU26" s="1678"/>
      <c r="AV26" s="1677"/>
      <c r="AW26" s="1678">
        <f>(E26*10^6*AL26)/(10^5)</f>
        <v>33.25</v>
      </c>
      <c r="AX26" s="1677">
        <f>(I26*AO26+AP26*K26)*12/10^5</f>
        <v>2.1252</v>
      </c>
      <c r="AY26" s="1677">
        <f>I26*AQ26/10^5*12</f>
        <v>0</v>
      </c>
      <c r="AZ26" s="1677">
        <f>SUM(AV26:AY26)</f>
        <v>35.3752</v>
      </c>
      <c r="BA26" s="1675">
        <v>0</v>
      </c>
      <c r="BB26" s="1678">
        <f>AT26-(BD26/E26/10)</f>
        <v>4.0428800000000003</v>
      </c>
      <c r="BC26" s="1677">
        <f>'T-7-Ensuing'!AD26</f>
        <v>0</v>
      </c>
      <c r="BD26" s="1681">
        <f t="shared" si="13"/>
        <v>0</v>
      </c>
      <c r="BE26" s="1680">
        <f>AZ26-BD26</f>
        <v>35.3752</v>
      </c>
      <c r="BF26" s="1672">
        <f>AF26</f>
        <v>35.3752</v>
      </c>
      <c r="BG26" s="1672"/>
      <c r="BH26" s="1672"/>
      <c r="BI26" s="1672"/>
      <c r="BJ26" s="1672"/>
      <c r="BK26" s="1672"/>
      <c r="BL26" s="1672"/>
      <c r="BM26" s="1672"/>
      <c r="BN26" s="1673"/>
      <c r="BO26" s="1673"/>
      <c r="BP26" s="1673"/>
      <c r="BQ26" s="1680">
        <f>'T-7-Ensuing'!AK26</f>
        <v>0.16626343999999998</v>
      </c>
      <c r="BR26" s="1680">
        <f>'T-7-Ensuing'!AL26</f>
        <v>0</v>
      </c>
      <c r="BS26" s="1680">
        <f>'T-7-Ensuing'!AM26</f>
        <v>0</v>
      </c>
      <c r="BT26" s="1680"/>
      <c r="BU26" s="1682"/>
      <c r="BV26" s="1681"/>
      <c r="BW26" s="1680"/>
      <c r="BX26" s="1672">
        <f>E26*$F$72*10</f>
        <v>62.347884307220163</v>
      </c>
      <c r="BY26" s="1681">
        <f>BX26*$D$76-BE26</f>
        <v>6.490988366151889</v>
      </c>
      <c r="BZ26" s="1678"/>
      <c r="CA26" s="1608"/>
    </row>
    <row r="27" spans="2:79" ht="18" customHeight="1">
      <c r="B27" s="1379">
        <v>6</v>
      </c>
      <c r="C27" s="1380" t="s">
        <v>1402</v>
      </c>
      <c r="D27" s="1379" t="s">
        <v>2294</v>
      </c>
      <c r="E27" s="1683">
        <f>'T-7-Ensuing'!E27</f>
        <v>12.627594000000002</v>
      </c>
      <c r="F27" s="1683"/>
      <c r="G27" s="1675"/>
      <c r="H27" s="1675"/>
      <c r="I27" s="1676">
        <f>'T-7-Ensuing'!I27</f>
        <v>621</v>
      </c>
      <c r="J27" s="1676">
        <f>'T-7-Ensuing'!J27</f>
        <v>3070</v>
      </c>
      <c r="K27" s="1676">
        <f>'T-7-Ensuing'!K27</f>
        <v>2449</v>
      </c>
      <c r="L27" s="1675">
        <f>'T-7-Ensuing'!L27</f>
        <v>0</v>
      </c>
      <c r="M27" s="1675">
        <f>'T-7-Ensuing'!M27</f>
        <v>5.3</v>
      </c>
      <c r="N27" s="1675">
        <f>'T-7-Ensuing'!N27</f>
        <v>0</v>
      </c>
      <c r="O27" s="1675">
        <f>'T-7-Ensuing'!O27</f>
        <v>0</v>
      </c>
      <c r="P27" s="1675">
        <f>'T-7-Ensuing'!P27</f>
        <v>20</v>
      </c>
      <c r="Q27" s="1675">
        <f>'T-7-Ensuing'!Q27</f>
        <v>15</v>
      </c>
      <c r="R27" s="1675">
        <f>'T-7-Ensuing'!R27</f>
        <v>0</v>
      </c>
      <c r="S27" s="1675">
        <f>'T-7-Ensuing'!S27</f>
        <v>0</v>
      </c>
      <c r="T27" s="1675">
        <f>'T-7-Ensuing'!T27</f>
        <v>0</v>
      </c>
      <c r="U27" s="1675">
        <f>'T-7-Ensuing'!U27</f>
        <v>5.3467119864639292</v>
      </c>
      <c r="V27" s="1678"/>
      <c r="W27" s="1675">
        <f>'T-7-Ensuing'!W27</f>
        <v>0</v>
      </c>
      <c r="X27" s="1675">
        <f>'T-7-Ensuing'!X27</f>
        <v>669.26248200000009</v>
      </c>
      <c r="Y27" s="1675">
        <f>'T-7-Ensuing'!Y27</f>
        <v>5.8986000000000001</v>
      </c>
      <c r="Z27" s="1675">
        <f>'T-7-Ensuing'!Z27</f>
        <v>0</v>
      </c>
      <c r="AA27" s="1675">
        <f>'T-7-Ensuing'!AA27</f>
        <v>675.16108200000008</v>
      </c>
      <c r="AB27" s="1675">
        <f>'T-7-Ensuing'!AB27</f>
        <v>0</v>
      </c>
      <c r="AC27" s="1675">
        <f>'T-7-Ensuing'!AC27</f>
        <v>5.3467119864639292</v>
      </c>
      <c r="AD27" s="1675">
        <f>'T-7-Ensuing'!AD27</f>
        <v>0</v>
      </c>
      <c r="AE27" s="1675">
        <f>'T-7-Ensuing'!AE27</f>
        <v>0</v>
      </c>
      <c r="AF27" s="1675">
        <f>'T-7-Ensuing'!AF27</f>
        <v>675.16108200000008</v>
      </c>
      <c r="AG27" s="1675">
        <f>'T-7-Ensuing'!AK27</f>
        <v>0</v>
      </c>
      <c r="AH27" s="1675">
        <f>'T-7-Ensuing'!AL27</f>
        <v>0</v>
      </c>
      <c r="AI27" s="1675">
        <f>'T-7-Ensuing'!AM27</f>
        <v>0</v>
      </c>
      <c r="AJ27" s="1675">
        <f>'T-7-Ensuing'!AN27</f>
        <v>675.16108200000008</v>
      </c>
      <c r="AK27" s="3671">
        <f t="shared" si="4"/>
        <v>0</v>
      </c>
      <c r="AL27" s="3671">
        <v>5.3</v>
      </c>
      <c r="AM27" s="3671">
        <v>0</v>
      </c>
      <c r="AN27" s="3671">
        <v>0</v>
      </c>
      <c r="AO27" s="3671">
        <v>20</v>
      </c>
      <c r="AP27" s="3671">
        <v>15</v>
      </c>
      <c r="AQ27" s="1677">
        <v>0</v>
      </c>
      <c r="AR27" s="1677"/>
      <c r="AS27" s="1677"/>
      <c r="AT27" s="1679">
        <f t="shared" si="14"/>
        <v>5.3467119864639292</v>
      </c>
      <c r="AU27" s="1678"/>
      <c r="AV27" s="1677"/>
      <c r="AW27" s="1678">
        <f>(E27*10^6*AL27)/(10^5)</f>
        <v>669.26248200000009</v>
      </c>
      <c r="AX27" s="1677">
        <f t="shared" si="20"/>
        <v>5.8986000000000001</v>
      </c>
      <c r="AY27" s="1677">
        <f t="shared" si="15"/>
        <v>0</v>
      </c>
      <c r="AZ27" s="1677">
        <f t="shared" si="12"/>
        <v>675.16108200000008</v>
      </c>
      <c r="BA27" s="1675">
        <v>0</v>
      </c>
      <c r="BB27" s="1678">
        <f t="shared" si="16"/>
        <v>5.3467119864639292</v>
      </c>
      <c r="BC27" s="1677">
        <f>'T-7-Ensuing'!AD27</f>
        <v>0</v>
      </c>
      <c r="BD27" s="1681">
        <f t="shared" si="13"/>
        <v>0</v>
      </c>
      <c r="BE27" s="1680">
        <f t="shared" si="1"/>
        <v>675.16108200000008</v>
      </c>
      <c r="BF27" s="1672">
        <f t="shared" si="17"/>
        <v>675.16108200000008</v>
      </c>
      <c r="BG27" s="1672">
        <f t="shared" si="6"/>
        <v>0</v>
      </c>
      <c r="BH27" s="1672">
        <f t="shared" si="7"/>
        <v>0</v>
      </c>
      <c r="BI27" s="1672">
        <f t="shared" si="7"/>
        <v>0</v>
      </c>
      <c r="BJ27" s="1672">
        <f t="shared" si="7"/>
        <v>0</v>
      </c>
      <c r="BK27" s="1672">
        <f t="shared" si="7"/>
        <v>0</v>
      </c>
      <c r="BL27" s="1672">
        <f t="shared" si="7"/>
        <v>0</v>
      </c>
      <c r="BM27" s="1672">
        <f t="shared" si="11"/>
        <v>0</v>
      </c>
      <c r="BN27" s="1673">
        <f t="shared" ref="BN27:BN37" si="21">BM27/AC27</f>
        <v>0</v>
      </c>
      <c r="BO27" s="1673">
        <f t="shared" ref="BO27:BO37" si="22">U27/$F$72</f>
        <v>0.75036595710340115</v>
      </c>
      <c r="BP27" s="1673">
        <f t="shared" ref="BP27:BP37" si="23">BB27/$F$72</f>
        <v>0.75036595710340115</v>
      </c>
      <c r="BQ27" s="1680">
        <f>'T-7-Ensuing'!AK27</f>
        <v>0</v>
      </c>
      <c r="BR27" s="1680">
        <f>'T-7-Ensuing'!AL27</f>
        <v>0</v>
      </c>
      <c r="BS27" s="1680">
        <f>'T-7-Ensuing'!AM27</f>
        <v>0</v>
      </c>
      <c r="BT27" s="1680">
        <f t="shared" si="10"/>
        <v>675.16108200000008</v>
      </c>
      <c r="BU27" s="1682">
        <v>0.04</v>
      </c>
      <c r="BV27" s="1681"/>
      <c r="BW27" s="1680">
        <f t="shared" si="18"/>
        <v>5.051037600000001E-2</v>
      </c>
      <c r="BX27" s="1672">
        <f t="shared" ref="BX27:BX33" si="24">E27*$F$72*10</f>
        <v>899.77573690348311</v>
      </c>
      <c r="BY27" s="1681">
        <f t="shared" ref="BY27:BY36" si="25">BX27*$D$76-BE27</f>
        <v>-70.967677411097725</v>
      </c>
      <c r="BZ27" s="1678">
        <f t="shared" si="19"/>
        <v>-0.56200474461799854</v>
      </c>
      <c r="CA27" s="1608"/>
    </row>
    <row r="28" spans="2:79" ht="18" customHeight="1">
      <c r="B28" s="1379">
        <v>7</v>
      </c>
      <c r="C28" s="1380" t="s">
        <v>1455</v>
      </c>
      <c r="D28" s="1379" t="s">
        <v>2294</v>
      </c>
      <c r="E28" s="1683">
        <f>'T-7-Ensuing'!E28</f>
        <v>14.831789399999998</v>
      </c>
      <c r="F28" s="1683"/>
      <c r="G28" s="1675"/>
      <c r="H28" s="1675"/>
      <c r="I28" s="1676">
        <f>'T-7-Ensuing'!I28</f>
        <v>2600</v>
      </c>
      <c r="J28" s="1676">
        <f>'T-7-Ensuing'!J28</f>
        <v>26315</v>
      </c>
      <c r="K28" s="1676">
        <f>'T-7-Ensuing'!K28</f>
        <v>23715</v>
      </c>
      <c r="L28" s="1675">
        <f>'T-7-Ensuing'!L28</f>
        <v>0</v>
      </c>
      <c r="M28" s="1675">
        <f>'T-7-Ensuing'!M28</f>
        <v>5.3</v>
      </c>
      <c r="N28" s="1675">
        <f>'T-7-Ensuing'!N28</f>
        <v>0</v>
      </c>
      <c r="O28" s="1675">
        <f>'T-7-Ensuing'!O28</f>
        <v>0</v>
      </c>
      <c r="P28" s="1675">
        <f>'T-7-Ensuing'!P28</f>
        <v>80</v>
      </c>
      <c r="Q28" s="1675">
        <f>'T-7-Ensuing'!Q28</f>
        <v>35</v>
      </c>
      <c r="R28" s="1675">
        <f>'T-7-Ensuing'!R28</f>
        <v>0</v>
      </c>
      <c r="S28" s="1675">
        <f>'T-7-Ensuing'!S28</f>
        <v>0</v>
      </c>
      <c r="T28" s="1675">
        <f>'T-7-Ensuing'!T28</f>
        <v>0</v>
      </c>
      <c r="U28" s="1675">
        <f>'T-7-Ensuing'!U28</f>
        <v>6.1148379766638268</v>
      </c>
      <c r="V28" s="1678"/>
      <c r="W28" s="1675">
        <f>'T-7-Ensuing'!W28</f>
        <v>0</v>
      </c>
      <c r="X28" s="1675">
        <f>'T-7-Ensuing'!X28</f>
        <v>782.37689084999988</v>
      </c>
      <c r="Y28" s="1675">
        <f>'T-7-Ensuing'!Y28</f>
        <v>124.563</v>
      </c>
      <c r="Z28" s="1675">
        <f>'T-7-Ensuing'!Z28</f>
        <v>0</v>
      </c>
      <c r="AA28" s="1675">
        <f>'T-7-Ensuing'!AA28</f>
        <v>906.93989084999987</v>
      </c>
      <c r="AB28" s="1675">
        <f>'T-7-Ensuing'!AB28</f>
        <v>0.1</v>
      </c>
      <c r="AC28" s="1675">
        <f>'T-7-Ensuing'!AC28</f>
        <v>6.0620257381081748</v>
      </c>
      <c r="AD28" s="1675">
        <f>'T-7-Ensuing'!AD28</f>
        <v>7.8330000000000002</v>
      </c>
      <c r="AE28" s="1675">
        <f>'T-7-Ensuing'!AE28</f>
        <v>7.8330000000000002</v>
      </c>
      <c r="AF28" s="1675">
        <f>'T-7-Ensuing'!AF28</f>
        <v>899.1068908499999</v>
      </c>
      <c r="AG28" s="1675">
        <f>'T-7-Ensuing'!AK28</f>
        <v>0</v>
      </c>
      <c r="AH28" s="1675">
        <f>'T-7-Ensuing'!AL28</f>
        <v>0</v>
      </c>
      <c r="AI28" s="1675">
        <f>'T-7-Ensuing'!AM28</f>
        <v>0</v>
      </c>
      <c r="AJ28" s="1675">
        <f>'T-7-Ensuing'!AN28</f>
        <v>899.1068908499999</v>
      </c>
      <c r="AK28" s="3671">
        <f t="shared" si="4"/>
        <v>0</v>
      </c>
      <c r="AL28" s="3671">
        <v>5.3</v>
      </c>
      <c r="AM28" s="3671">
        <v>0</v>
      </c>
      <c r="AN28" s="3671">
        <v>0</v>
      </c>
      <c r="AO28" s="3671">
        <v>80</v>
      </c>
      <c r="AP28" s="3671">
        <v>35</v>
      </c>
      <c r="AQ28" s="1677">
        <v>0</v>
      </c>
      <c r="AR28" s="1677"/>
      <c r="AS28" s="1677"/>
      <c r="AT28" s="1679">
        <f t="shared" si="14"/>
        <v>6.1148379766638268</v>
      </c>
      <c r="AU28" s="1678"/>
      <c r="AV28" s="1677"/>
      <c r="AW28" s="1678">
        <f>(E28*10^6*AL28)/(10^5)-(E28/4)*10*0.1</f>
        <v>782.37689084999988</v>
      </c>
      <c r="AX28" s="1677">
        <f t="shared" si="20"/>
        <v>124.563</v>
      </c>
      <c r="AY28" s="1677">
        <f t="shared" si="15"/>
        <v>0</v>
      </c>
      <c r="AZ28" s="1677">
        <f t="shared" si="12"/>
        <v>906.93989084999987</v>
      </c>
      <c r="BA28" s="1675">
        <v>0.1</v>
      </c>
      <c r="BB28" s="1678">
        <f t="shared" si="16"/>
        <v>6.0620257381081739</v>
      </c>
      <c r="BC28" s="1677">
        <f>'T-7-Ensuing'!AD28</f>
        <v>7.8330000000000002</v>
      </c>
      <c r="BD28" s="1681">
        <f t="shared" si="13"/>
        <v>7.8330000000000011</v>
      </c>
      <c r="BE28" s="1680">
        <f t="shared" si="1"/>
        <v>899.1068908499999</v>
      </c>
      <c r="BF28" s="1672">
        <f t="shared" si="17"/>
        <v>899.1068908499999</v>
      </c>
      <c r="BG28" s="1672">
        <f t="shared" si="6"/>
        <v>0</v>
      </c>
      <c r="BH28" s="1672">
        <f t="shared" si="7"/>
        <v>0</v>
      </c>
      <c r="BI28" s="1672">
        <f t="shared" si="7"/>
        <v>0</v>
      </c>
      <c r="BJ28" s="1672">
        <f t="shared" si="7"/>
        <v>0</v>
      </c>
      <c r="BK28" s="1672">
        <f t="shared" si="7"/>
        <v>0</v>
      </c>
      <c r="BL28" s="1672">
        <f t="shared" si="7"/>
        <v>0</v>
      </c>
      <c r="BM28" s="1672">
        <f t="shared" si="11"/>
        <v>0</v>
      </c>
      <c r="BN28" s="1673">
        <f t="shared" si="21"/>
        <v>0</v>
      </c>
      <c r="BO28" s="1673">
        <f t="shared" si="22"/>
        <v>0.85816596489726249</v>
      </c>
      <c r="BP28" s="1673">
        <f t="shared" si="23"/>
        <v>0.85075421239761195</v>
      </c>
      <c r="BQ28" s="1680">
        <f>'T-7-Ensuing'!AK28</f>
        <v>0</v>
      </c>
      <c r="BR28" s="1680">
        <f>'T-7-Ensuing'!AL28</f>
        <v>0</v>
      </c>
      <c r="BS28" s="1680">
        <f>'T-7-Ensuing'!AM28</f>
        <v>0</v>
      </c>
      <c r="BT28" s="1680">
        <f t="shared" si="10"/>
        <v>899.1068908499999</v>
      </c>
      <c r="BU28" s="1682">
        <v>0.04</v>
      </c>
      <c r="BV28" s="1681"/>
      <c r="BW28" s="1680">
        <f t="shared" si="18"/>
        <v>5.9327157599999993E-2</v>
      </c>
      <c r="BX28" s="1672">
        <f t="shared" si="24"/>
        <v>1056.8350738060049</v>
      </c>
      <c r="BY28" s="1681">
        <f t="shared" si="25"/>
        <v>-189.44918933286294</v>
      </c>
      <c r="BZ28" s="1678">
        <f t="shared" si="19"/>
        <v>-1.2773184962622444</v>
      </c>
      <c r="CA28" s="1608"/>
    </row>
    <row r="29" spans="2:79" ht="18" customHeight="1">
      <c r="B29" s="1379">
        <v>8</v>
      </c>
      <c r="C29" s="1380" t="s">
        <v>1456</v>
      </c>
      <c r="D29" s="1379" t="s">
        <v>2294</v>
      </c>
      <c r="E29" s="1683">
        <f>'T-7-Ensuing'!E29</f>
        <v>18.730498500000003</v>
      </c>
      <c r="F29" s="1683"/>
      <c r="G29" s="1675"/>
      <c r="H29" s="1675"/>
      <c r="I29" s="1676">
        <f>'T-7-Ensuing'!I29</f>
        <v>695</v>
      </c>
      <c r="J29" s="1676">
        <f>'T-7-Ensuing'!J29</f>
        <v>25120</v>
      </c>
      <c r="K29" s="1676">
        <f>'T-7-Ensuing'!K29</f>
        <v>24425</v>
      </c>
      <c r="L29" s="1675">
        <f>'T-7-Ensuing'!L29</f>
        <v>0</v>
      </c>
      <c r="M29" s="1675">
        <f>'T-7-Ensuing'!M29</f>
        <v>5.3</v>
      </c>
      <c r="N29" s="1675">
        <f>'T-7-Ensuing'!N29</f>
        <v>0</v>
      </c>
      <c r="O29" s="1675">
        <f>'T-7-Ensuing'!O29</f>
        <v>0</v>
      </c>
      <c r="P29" s="1675">
        <f>'T-7-Ensuing'!P29</f>
        <v>100</v>
      </c>
      <c r="Q29" s="1675">
        <f>'T-7-Ensuing'!Q29</f>
        <v>50</v>
      </c>
      <c r="R29" s="1675">
        <f>'T-7-Ensuing'!R29</f>
        <v>0</v>
      </c>
      <c r="S29" s="1675">
        <f>'T-7-Ensuing'!S29</f>
        <v>0</v>
      </c>
      <c r="T29" s="1675">
        <f>'T-7-Ensuing'!T29</f>
        <v>0</v>
      </c>
      <c r="U29" s="1675">
        <f>'T-7-Ensuing'!U29</f>
        <v>6.1019400838424023</v>
      </c>
      <c r="V29" s="1678"/>
      <c r="W29" s="1675">
        <f>'T-7-Ensuing'!W29</f>
        <v>0</v>
      </c>
      <c r="X29" s="1675">
        <f>'T-7-Ensuing'!X29</f>
        <v>988.03379587500012</v>
      </c>
      <c r="Y29" s="1675">
        <f>'T-7-Ensuing'!Y29</f>
        <v>154.88999999999999</v>
      </c>
      <c r="Z29" s="1675">
        <f>'T-7-Ensuing'!Z29</f>
        <v>0</v>
      </c>
      <c r="AA29" s="1675">
        <f>'T-7-Ensuing'!AA29</f>
        <v>1142.923795875</v>
      </c>
      <c r="AB29" s="1675">
        <f>'T-7-Ensuing'!AB29</f>
        <v>0</v>
      </c>
      <c r="AC29" s="1675">
        <f>'T-7-Ensuing'!AC29</f>
        <v>6.1019400838424023</v>
      </c>
      <c r="AD29" s="1675">
        <f>'T-7-Ensuing'!AD29</f>
        <v>0</v>
      </c>
      <c r="AE29" s="1675">
        <f>'T-7-Ensuing'!AE29</f>
        <v>0</v>
      </c>
      <c r="AF29" s="1675">
        <f>'T-7-Ensuing'!AF29</f>
        <v>1142.923795875</v>
      </c>
      <c r="AG29" s="1675">
        <f>'T-7-Ensuing'!AK29</f>
        <v>5.3717418406124988</v>
      </c>
      <c r="AH29" s="1675">
        <f>'T-7-Ensuing'!AL29</f>
        <v>0</v>
      </c>
      <c r="AI29" s="1675">
        <f>'T-7-Ensuing'!AM29</f>
        <v>0</v>
      </c>
      <c r="AJ29" s="1675">
        <f>'T-7-Ensuing'!AN29</f>
        <v>1137.5520540343875</v>
      </c>
      <c r="AK29" s="3671">
        <f t="shared" si="4"/>
        <v>0</v>
      </c>
      <c r="AL29" s="3671">
        <v>5.3</v>
      </c>
      <c r="AM29" s="3671">
        <v>0</v>
      </c>
      <c r="AN29" s="3671">
        <v>0</v>
      </c>
      <c r="AO29" s="3671">
        <v>100</v>
      </c>
      <c r="AP29" s="3671">
        <v>50</v>
      </c>
      <c r="AQ29" s="1677">
        <v>0</v>
      </c>
      <c r="AR29" s="1677"/>
      <c r="AS29" s="1677"/>
      <c r="AT29" s="1679">
        <f t="shared" si="14"/>
        <v>6.1019400838424023</v>
      </c>
      <c r="AU29" s="1678"/>
      <c r="AV29" s="1677"/>
      <c r="AW29" s="1678">
        <f>(E29*10^6*AL29)/(10^5)-(E29/4)*10*0.1</f>
        <v>988.03379587500012</v>
      </c>
      <c r="AX29" s="1677">
        <f t="shared" si="20"/>
        <v>154.88999999999999</v>
      </c>
      <c r="AY29" s="1677">
        <f t="shared" si="15"/>
        <v>0</v>
      </c>
      <c r="AZ29" s="1677">
        <f t="shared" si="12"/>
        <v>1142.923795875</v>
      </c>
      <c r="BA29" s="1675">
        <v>0</v>
      </c>
      <c r="BB29" s="1678">
        <f t="shared" si="16"/>
        <v>6.1019400838424023</v>
      </c>
      <c r="BC29" s="1677">
        <f>'T-7-Ensuing'!AD29</f>
        <v>0</v>
      </c>
      <c r="BD29" s="1685">
        <f t="shared" si="13"/>
        <v>0</v>
      </c>
      <c r="BE29" s="1680">
        <f t="shared" si="1"/>
        <v>1142.923795875</v>
      </c>
      <c r="BF29" s="1672">
        <f t="shared" si="17"/>
        <v>1142.923795875</v>
      </c>
      <c r="BG29" s="1672">
        <f t="shared" si="6"/>
        <v>0</v>
      </c>
      <c r="BH29" s="1672">
        <f t="shared" si="7"/>
        <v>0</v>
      </c>
      <c r="BI29" s="1672">
        <f t="shared" si="7"/>
        <v>0</v>
      </c>
      <c r="BJ29" s="1672">
        <f t="shared" si="7"/>
        <v>0</v>
      </c>
      <c r="BK29" s="1672">
        <f t="shared" si="7"/>
        <v>0</v>
      </c>
      <c r="BL29" s="1672">
        <f t="shared" si="7"/>
        <v>0</v>
      </c>
      <c r="BM29" s="1672">
        <f t="shared" si="11"/>
        <v>0</v>
      </c>
      <c r="BN29" s="1673">
        <f t="shared" si="21"/>
        <v>0</v>
      </c>
      <c r="BO29" s="1673">
        <f t="shared" si="22"/>
        <v>0.85635585436277573</v>
      </c>
      <c r="BP29" s="1673">
        <f t="shared" si="23"/>
        <v>0.85635585436277573</v>
      </c>
      <c r="BQ29" s="1680">
        <f>'T-7-Ensuing'!AK29</f>
        <v>5.3717418406124988</v>
      </c>
      <c r="BR29" s="1680">
        <f>'T-7-Ensuing'!AL29</f>
        <v>0</v>
      </c>
      <c r="BS29" s="1680">
        <f>'T-7-Ensuing'!AM29</f>
        <v>0</v>
      </c>
      <c r="BT29" s="1680">
        <f t="shared" si="10"/>
        <v>1137.5520540343875</v>
      </c>
      <c r="BU29" s="1682">
        <v>0.06</v>
      </c>
      <c r="BV29" s="1681"/>
      <c r="BW29" s="1680">
        <f t="shared" si="18"/>
        <v>0.11238299100000002</v>
      </c>
      <c r="BX29" s="1672">
        <f t="shared" si="24"/>
        <v>1334.6365182794984</v>
      </c>
      <c r="BY29" s="1681">
        <f t="shared" si="25"/>
        <v>-246.72427771165644</v>
      </c>
      <c r="BZ29" s="1678">
        <f t="shared" si="19"/>
        <v>-1.3172328419964712</v>
      </c>
      <c r="CA29" s="1608"/>
    </row>
    <row r="30" spans="2:79" ht="18" customHeight="1">
      <c r="B30" s="1379">
        <v>9</v>
      </c>
      <c r="C30" s="1380" t="s">
        <v>832</v>
      </c>
      <c r="D30" s="1379" t="s">
        <v>2294</v>
      </c>
      <c r="E30" s="1683">
        <f>'T-7-Ensuing'!E30</f>
        <v>23.315985000000001</v>
      </c>
      <c r="F30" s="1683"/>
      <c r="G30" s="1675"/>
      <c r="H30" s="1675"/>
      <c r="I30" s="1676">
        <f>'T-7-Ensuing'!I30</f>
        <v>5950</v>
      </c>
      <c r="J30" s="1676">
        <f>'T-7-Ensuing'!J30</f>
        <v>18590</v>
      </c>
      <c r="K30" s="1676">
        <f>'T-7-Ensuing'!K30</f>
        <v>12640</v>
      </c>
      <c r="L30" s="1675">
        <f>'T-7-Ensuing'!L30</f>
        <v>0</v>
      </c>
      <c r="M30" s="1675">
        <f>'T-7-Ensuing'!M30</f>
        <v>5.3</v>
      </c>
      <c r="N30" s="1675">
        <f>'T-7-Ensuing'!N30</f>
        <v>0</v>
      </c>
      <c r="O30" s="1675">
        <f>'T-7-Ensuing'!O30</f>
        <v>0</v>
      </c>
      <c r="P30" s="1675">
        <f>'T-7-Ensuing'!P30</f>
        <v>50</v>
      </c>
      <c r="Q30" s="1675">
        <f>'T-7-Ensuing'!Q30</f>
        <v>50</v>
      </c>
      <c r="R30" s="1675">
        <f>'T-7-Ensuing'!R30</f>
        <v>0</v>
      </c>
      <c r="S30" s="1675">
        <f>'T-7-Ensuing'!S30</f>
        <v>0</v>
      </c>
      <c r="T30" s="1675">
        <f>'T-7-Ensuing'!T30</f>
        <v>0</v>
      </c>
      <c r="U30" s="1675">
        <f>'T-7-Ensuing'!U30</f>
        <v>5.778384250118533</v>
      </c>
      <c r="V30" s="1678"/>
      <c r="W30" s="1675">
        <f>'T-7-Ensuing'!W30</f>
        <v>0</v>
      </c>
      <c r="X30" s="1675">
        <f>'T-7-Ensuing'!X30</f>
        <v>1235.7472049999999</v>
      </c>
      <c r="Y30" s="1675">
        <f>'T-7-Ensuing'!Y30</f>
        <v>111.54</v>
      </c>
      <c r="Z30" s="1675">
        <f>'T-7-Ensuing'!Z30</f>
        <v>0</v>
      </c>
      <c r="AA30" s="1675">
        <f>'T-7-Ensuing'!AA30</f>
        <v>1347.2872049999999</v>
      </c>
      <c r="AB30" s="1675">
        <f>'T-7-Ensuing'!AB30</f>
        <v>0</v>
      </c>
      <c r="AC30" s="1675">
        <f>'T-7-Ensuing'!AC30</f>
        <v>5.778384250118533</v>
      </c>
      <c r="AD30" s="1675">
        <f>'T-7-Ensuing'!AD30</f>
        <v>0</v>
      </c>
      <c r="AE30" s="1675">
        <f>'T-7-Ensuing'!AE30</f>
        <v>0</v>
      </c>
      <c r="AF30" s="1675">
        <f>'T-7-Ensuing'!AF30</f>
        <v>1347.2872049999999</v>
      </c>
      <c r="AG30" s="1675">
        <f>'T-7-Ensuing'!AK30</f>
        <v>2.2220000000000004</v>
      </c>
      <c r="AH30" s="1675">
        <f>'T-7-Ensuing'!AL30</f>
        <v>0</v>
      </c>
      <c r="AI30" s="1675">
        <f>'T-7-Ensuing'!AM30</f>
        <v>0</v>
      </c>
      <c r="AJ30" s="1675">
        <f>'T-7-Ensuing'!AN30</f>
        <v>1345.0652049999999</v>
      </c>
      <c r="AK30" s="3671">
        <f t="shared" si="4"/>
        <v>0</v>
      </c>
      <c r="AL30" s="3671">
        <v>5.3</v>
      </c>
      <c r="AM30" s="3671">
        <v>0</v>
      </c>
      <c r="AN30" s="3671">
        <v>0</v>
      </c>
      <c r="AO30" s="3671">
        <v>50</v>
      </c>
      <c r="AP30" s="3671">
        <v>50</v>
      </c>
      <c r="AQ30" s="1677">
        <v>0</v>
      </c>
      <c r="AR30" s="1677"/>
      <c r="AS30" s="1677"/>
      <c r="AT30" s="1679">
        <f t="shared" si="14"/>
        <v>5.778384250118533</v>
      </c>
      <c r="AU30" s="1678"/>
      <c r="AV30" s="1677"/>
      <c r="AW30" s="1678">
        <f>(E30*10^6*AL30)/(10^5)</f>
        <v>1235.7472049999999</v>
      </c>
      <c r="AX30" s="1677">
        <f t="shared" si="20"/>
        <v>111.54</v>
      </c>
      <c r="AY30" s="1677">
        <f t="shared" si="15"/>
        <v>0</v>
      </c>
      <c r="AZ30" s="1677">
        <f t="shared" si="12"/>
        <v>1347.2872049999999</v>
      </c>
      <c r="BA30" s="1675">
        <v>0</v>
      </c>
      <c r="BB30" s="1678">
        <f t="shared" si="16"/>
        <v>5.778384250118533</v>
      </c>
      <c r="BC30" s="1677">
        <f>'T-7-Ensuing'!AD30</f>
        <v>0</v>
      </c>
      <c r="BD30" s="1685">
        <f t="shared" si="13"/>
        <v>0</v>
      </c>
      <c r="BE30" s="1680">
        <f t="shared" si="1"/>
        <v>1347.2872049999999</v>
      </c>
      <c r="BF30" s="1672">
        <f t="shared" si="17"/>
        <v>1347.2872049999999</v>
      </c>
      <c r="BG30" s="1672">
        <f t="shared" si="6"/>
        <v>0</v>
      </c>
      <c r="BH30" s="1672">
        <f t="shared" si="7"/>
        <v>0</v>
      </c>
      <c r="BI30" s="1672">
        <f t="shared" si="7"/>
        <v>0</v>
      </c>
      <c r="BJ30" s="1672">
        <f t="shared" si="7"/>
        <v>0</v>
      </c>
      <c r="BK30" s="1672">
        <f t="shared" si="7"/>
        <v>0</v>
      </c>
      <c r="BL30" s="1672">
        <f t="shared" si="7"/>
        <v>0</v>
      </c>
      <c r="BM30" s="1672">
        <f t="shared" si="11"/>
        <v>0</v>
      </c>
      <c r="BN30" s="1673">
        <f t="shared" si="21"/>
        <v>0</v>
      </c>
      <c r="BO30" s="1673">
        <f t="shared" si="22"/>
        <v>0.81094752051886365</v>
      </c>
      <c r="BP30" s="1673">
        <f t="shared" si="23"/>
        <v>0.81094752051886365</v>
      </c>
      <c r="BQ30" s="1680">
        <f>'T-7-Ensuing'!AK30</f>
        <v>2.2220000000000004</v>
      </c>
      <c r="BR30" s="1680">
        <f>'T-7-Ensuing'!AL30</f>
        <v>0</v>
      </c>
      <c r="BS30" s="1680">
        <f>'T-7-Ensuing'!AM30</f>
        <v>0</v>
      </c>
      <c r="BT30" s="1680">
        <f t="shared" si="10"/>
        <v>1345.0652049999999</v>
      </c>
      <c r="BU30" s="1682">
        <v>0.04</v>
      </c>
      <c r="BV30" s="1681"/>
      <c r="BW30" s="1680">
        <f t="shared" si="18"/>
        <v>9.3263940000000017E-2</v>
      </c>
      <c r="BX30" s="1672">
        <f t="shared" si="24"/>
        <v>1661.3740974730067</v>
      </c>
      <c r="BY30" s="1681">
        <f t="shared" si="25"/>
        <v>-231.6855821972888</v>
      </c>
      <c r="BZ30" s="1678">
        <f t="shared" si="19"/>
        <v>-0.99367700827260264</v>
      </c>
      <c r="CA30" s="1608"/>
    </row>
    <row r="31" spans="2:79" ht="18" customHeight="1">
      <c r="B31" s="1379">
        <v>10</v>
      </c>
      <c r="C31" s="1380" t="s">
        <v>1863</v>
      </c>
      <c r="D31" s="1379" t="s">
        <v>2294</v>
      </c>
      <c r="E31" s="1683"/>
      <c r="F31" s="1683"/>
      <c r="G31" s="1675"/>
      <c r="H31" s="1675"/>
      <c r="I31" s="1676">
        <f>'T-7-Ensuing'!I31</f>
        <v>0</v>
      </c>
      <c r="J31" s="1676">
        <f>'T-7-Ensuing'!J31</f>
        <v>0</v>
      </c>
      <c r="K31" s="1676">
        <f>'T-7-Ensuing'!K31</f>
        <v>0</v>
      </c>
      <c r="L31" s="1675">
        <f>'T-7-Ensuing'!L31</f>
        <v>0</v>
      </c>
      <c r="M31" s="1675">
        <f>'T-7-Ensuing'!M31</f>
        <v>0</v>
      </c>
      <c r="N31" s="1675">
        <f>'T-7-Ensuing'!N31</f>
        <v>0</v>
      </c>
      <c r="O31" s="1675">
        <f>'T-7-Ensuing'!O31</f>
        <v>0</v>
      </c>
      <c r="P31" s="1675">
        <f>'T-7-Ensuing'!P31</f>
        <v>0</v>
      </c>
      <c r="Q31" s="1675">
        <f>'T-7-Ensuing'!Q31</f>
        <v>0</v>
      </c>
      <c r="R31" s="1675">
        <f>'T-7-Ensuing'!R31</f>
        <v>0</v>
      </c>
      <c r="S31" s="1675">
        <f>'T-7-Ensuing'!S31</f>
        <v>0</v>
      </c>
      <c r="T31" s="1675">
        <f>'T-7-Ensuing'!T31</f>
        <v>0</v>
      </c>
      <c r="U31" s="1675">
        <f>'T-7-Ensuing'!U31</f>
        <v>0</v>
      </c>
      <c r="V31" s="1678"/>
      <c r="W31" s="1675">
        <f>'T-7-Ensuing'!W31</f>
        <v>0</v>
      </c>
      <c r="X31" s="1675">
        <f>'T-7-Ensuing'!X31</f>
        <v>0</v>
      </c>
      <c r="Y31" s="1675">
        <f>'T-7-Ensuing'!Y31</f>
        <v>0</v>
      </c>
      <c r="Z31" s="1675">
        <f>'T-7-Ensuing'!Z31</f>
        <v>0</v>
      </c>
      <c r="AA31" s="1675">
        <f>'T-7-Ensuing'!AA31</f>
        <v>0</v>
      </c>
      <c r="AB31" s="1675">
        <f>'T-7-Ensuing'!AB31</f>
        <v>0</v>
      </c>
      <c r="AC31" s="1675">
        <f>'T-7-Ensuing'!AC31</f>
        <v>0</v>
      </c>
      <c r="AD31" s="1675">
        <f>'T-7-Ensuing'!AD31</f>
        <v>0</v>
      </c>
      <c r="AE31" s="1675">
        <f>'T-7-Ensuing'!AE31</f>
        <v>0</v>
      </c>
      <c r="AF31" s="1675">
        <f>'T-7-Ensuing'!AF31</f>
        <v>0</v>
      </c>
      <c r="AG31" s="1675">
        <f>'T-7-Ensuing'!AK31</f>
        <v>0</v>
      </c>
      <c r="AH31" s="1675">
        <f>'T-7-Ensuing'!AL31</f>
        <v>0</v>
      </c>
      <c r="AI31" s="1675">
        <f>'T-7-Ensuing'!AM31</f>
        <v>0</v>
      </c>
      <c r="AJ31" s="1675">
        <f>'T-7-Ensuing'!AN31</f>
        <v>0</v>
      </c>
      <c r="AK31" s="3671">
        <f t="shared" si="4"/>
        <v>0</v>
      </c>
      <c r="AL31" s="3671">
        <v>0</v>
      </c>
      <c r="AM31" s="3671">
        <v>0</v>
      </c>
      <c r="AN31" s="3671">
        <v>0</v>
      </c>
      <c r="AO31" s="3671">
        <f t="shared" ref="AO31:AP36" si="26">P31</f>
        <v>0</v>
      </c>
      <c r="AP31" s="3671">
        <f t="shared" si="26"/>
        <v>0</v>
      </c>
      <c r="AQ31" s="1677">
        <v>0</v>
      </c>
      <c r="AR31" s="1677"/>
      <c r="AS31" s="1677"/>
      <c r="AT31" s="1679"/>
      <c r="AU31" s="1678"/>
      <c r="AV31" s="1677"/>
      <c r="AW31" s="1678"/>
      <c r="AX31" s="1677"/>
      <c r="AY31" s="1677"/>
      <c r="AZ31" s="1677"/>
      <c r="BA31" s="1675">
        <v>0</v>
      </c>
      <c r="BB31" s="1678"/>
      <c r="BC31" s="1677">
        <f>'T-7-Ensuing'!AD31</f>
        <v>0</v>
      </c>
      <c r="BD31" s="1685">
        <f t="shared" si="13"/>
        <v>0</v>
      </c>
      <c r="BE31" s="1680"/>
      <c r="BF31" s="1672">
        <f t="shared" si="17"/>
        <v>0</v>
      </c>
      <c r="BG31" s="1672">
        <f t="shared" si="6"/>
        <v>0</v>
      </c>
      <c r="BH31" s="1672"/>
      <c r="BI31" s="1672"/>
      <c r="BJ31" s="1672"/>
      <c r="BK31" s="1672"/>
      <c r="BL31" s="1672"/>
      <c r="BM31" s="1672"/>
      <c r="BN31" s="1673"/>
      <c r="BO31" s="1673">
        <f t="shared" si="22"/>
        <v>0</v>
      </c>
      <c r="BP31" s="1673">
        <f t="shared" si="23"/>
        <v>0</v>
      </c>
      <c r="BQ31" s="1680">
        <f>'T-7-Ensuing'!AK31</f>
        <v>0</v>
      </c>
      <c r="BR31" s="1680">
        <f>'T-7-Ensuing'!AL31</f>
        <v>0</v>
      </c>
      <c r="BS31" s="1680">
        <f>'T-7-Ensuing'!AM31</f>
        <v>0</v>
      </c>
      <c r="BT31" s="1680"/>
      <c r="BU31" s="1682"/>
      <c r="BV31" s="1681"/>
      <c r="BW31" s="1680"/>
      <c r="BX31" s="1672">
        <f t="shared" si="24"/>
        <v>0</v>
      </c>
      <c r="BY31" s="1681">
        <f t="shared" si="25"/>
        <v>0</v>
      </c>
      <c r="BZ31" s="1678"/>
      <c r="CA31" s="1608"/>
    </row>
    <row r="32" spans="2:79" ht="18" customHeight="1">
      <c r="B32" s="1379" t="s">
        <v>1457</v>
      </c>
      <c r="C32" s="1379" t="s">
        <v>1885</v>
      </c>
      <c r="D32" s="1379"/>
      <c r="E32" s="1683">
        <f>'T-7-Ensuing'!E32</f>
        <v>21.160754999999998</v>
      </c>
      <c r="F32" s="1683"/>
      <c r="G32" s="1675"/>
      <c r="H32" s="1675"/>
      <c r="I32" s="1676">
        <f>'T-7-Ensuing'!I32</f>
        <v>2490</v>
      </c>
      <c r="J32" s="1676">
        <f>'T-7-Ensuing'!J32</f>
        <v>14570</v>
      </c>
      <c r="K32" s="1676">
        <f>'T-7-Ensuing'!K32</f>
        <v>12080</v>
      </c>
      <c r="L32" s="1675">
        <f>'T-7-Ensuing'!L32</f>
        <v>0</v>
      </c>
      <c r="M32" s="1675">
        <f>'T-7-Ensuing'!M32</f>
        <v>5.3</v>
      </c>
      <c r="N32" s="1675">
        <f>'T-7-Ensuing'!N32</f>
        <v>0</v>
      </c>
      <c r="O32" s="1675">
        <f>'T-7-Ensuing'!O32</f>
        <v>0</v>
      </c>
      <c r="P32" s="1675">
        <f>'T-7-Ensuing'!P32</f>
        <v>50</v>
      </c>
      <c r="Q32" s="1675">
        <f>'T-7-Ensuing'!Q32</f>
        <v>50</v>
      </c>
      <c r="R32" s="1675">
        <f>'T-7-Ensuing'!R32</f>
        <v>0</v>
      </c>
      <c r="S32" s="1675">
        <f>'T-7-Ensuing'!S32</f>
        <v>0</v>
      </c>
      <c r="T32" s="1675">
        <f>'T-7-Ensuing'!T32</f>
        <v>0</v>
      </c>
      <c r="U32" s="1675">
        <f>'T-7-Ensuing'!U32</f>
        <v>5.6881232557628501</v>
      </c>
      <c r="V32" s="1678"/>
      <c r="W32" s="1675">
        <f>'T-7-Ensuing'!W32</f>
        <v>0</v>
      </c>
      <c r="X32" s="1675">
        <f>'T-7-Ensuing'!X32</f>
        <v>1116.2298262499999</v>
      </c>
      <c r="Y32" s="1675">
        <f>'T-7-Ensuing'!Y32</f>
        <v>87.42</v>
      </c>
      <c r="Z32" s="1675">
        <f>'T-7-Ensuing'!Z32</f>
        <v>0</v>
      </c>
      <c r="AA32" s="1675">
        <f>'T-7-Ensuing'!AA32</f>
        <v>1203.6498262499999</v>
      </c>
      <c r="AB32" s="1675">
        <f>'T-7-Ensuing'!AB32</f>
        <v>0.1</v>
      </c>
      <c r="AC32" s="1675">
        <f>'T-7-Ensuing'!AC32</f>
        <v>5.6707609262996526</v>
      </c>
      <c r="AD32" s="1675">
        <f>'T-7-Ensuing'!AD32</f>
        <v>3.6739999999999999</v>
      </c>
      <c r="AE32" s="1675">
        <f>'T-7-Ensuing'!AE32</f>
        <v>3.6740000000000004</v>
      </c>
      <c r="AF32" s="1675">
        <f>'T-7-Ensuing'!AF32</f>
        <v>1199.97582625</v>
      </c>
      <c r="AG32" s="1675">
        <f>'T-7-Ensuing'!AK32</f>
        <v>7.0000000000000007E-2</v>
      </c>
      <c r="AH32" s="1675">
        <f>'T-7-Ensuing'!AL32</f>
        <v>0</v>
      </c>
      <c r="AI32" s="1675">
        <f>'T-7-Ensuing'!AM32</f>
        <v>0</v>
      </c>
      <c r="AJ32" s="1675">
        <f>'T-7-Ensuing'!AN32</f>
        <v>1199.90582625</v>
      </c>
      <c r="AK32" s="3671">
        <f t="shared" si="4"/>
        <v>0</v>
      </c>
      <c r="AL32" s="3671">
        <v>5.3</v>
      </c>
      <c r="AM32" s="3671">
        <v>0</v>
      </c>
      <c r="AN32" s="3671">
        <v>0</v>
      </c>
      <c r="AO32" s="3671">
        <v>50</v>
      </c>
      <c r="AP32" s="3671">
        <v>50</v>
      </c>
      <c r="AQ32" s="1677">
        <v>0</v>
      </c>
      <c r="AR32" s="1677"/>
      <c r="AS32" s="1677"/>
      <c r="AT32" s="1679">
        <f t="shared" ref="AT32:AT37" si="27">AZ32/E32/10</f>
        <v>5.6881232557628509</v>
      </c>
      <c r="AU32" s="1678"/>
      <c r="AV32" s="1677"/>
      <c r="AW32" s="1678">
        <f>(E32*10^6*AL32)/(10^5)-(E32/4)*0.1*10</f>
        <v>1116.2298262500001</v>
      </c>
      <c r="AX32" s="1677">
        <f>(I32*AO32+AP32*K32)*12/10^5</f>
        <v>87.42</v>
      </c>
      <c r="AY32" s="1677">
        <f>I32*AQ32/10^5*12</f>
        <v>0</v>
      </c>
      <c r="AZ32" s="1677">
        <f t="shared" ref="AZ32:AZ37" si="28">SUM(AV32:AY32)</f>
        <v>1203.6498262500002</v>
      </c>
      <c r="BA32" s="1675">
        <v>0.1</v>
      </c>
      <c r="BB32" s="1678">
        <f t="shared" ref="BB32:BB37" si="29">AT32-(BD32/E32/10)</f>
        <v>5.6707609262996534</v>
      </c>
      <c r="BC32" s="1677">
        <f>'T-7-Ensuing'!AD32</f>
        <v>3.6739999999999999</v>
      </c>
      <c r="BD32" s="1681">
        <f t="shared" si="13"/>
        <v>3.6739999999999999</v>
      </c>
      <c r="BE32" s="1680">
        <f>AZ32-BD32</f>
        <v>1199.9758262500002</v>
      </c>
      <c r="BF32" s="1672">
        <f t="shared" si="17"/>
        <v>1199.97582625</v>
      </c>
      <c r="BG32" s="1672">
        <f t="shared" si="6"/>
        <v>0</v>
      </c>
      <c r="BH32" s="1672">
        <f t="shared" ref="BH32:BL37" si="30">AV32-W32</f>
        <v>0</v>
      </c>
      <c r="BI32" s="1672">
        <f t="shared" si="30"/>
        <v>0</v>
      </c>
      <c r="BJ32" s="1672">
        <f t="shared" si="30"/>
        <v>0</v>
      </c>
      <c r="BK32" s="1672">
        <f t="shared" si="30"/>
        <v>0</v>
      </c>
      <c r="BL32" s="1672">
        <f t="shared" si="30"/>
        <v>0</v>
      </c>
      <c r="BM32" s="1672">
        <f t="shared" ref="BM32:BM37" si="31">BB32-AC32</f>
        <v>0</v>
      </c>
      <c r="BN32" s="1673">
        <f t="shared" si="21"/>
        <v>0</v>
      </c>
      <c r="BO32" s="1673">
        <f t="shared" si="22"/>
        <v>0.79828015081758308</v>
      </c>
      <c r="BP32" s="1673">
        <f t="shared" si="23"/>
        <v>0.7958434942334659</v>
      </c>
      <c r="BQ32" s="1680">
        <f>'T-7-Ensuing'!AK32</f>
        <v>7.0000000000000007E-2</v>
      </c>
      <c r="BR32" s="1680">
        <f>'T-7-Ensuing'!AL32</f>
        <v>0</v>
      </c>
      <c r="BS32" s="1680">
        <f>'T-7-Ensuing'!AM32</f>
        <v>0</v>
      </c>
      <c r="BT32" s="1680">
        <f t="shared" ref="BT32:BT37" si="32">BE32-BQ32-BR32+BS32</f>
        <v>1199.9058262500002</v>
      </c>
      <c r="BU32" s="1682"/>
      <c r="BV32" s="1681"/>
      <c r="BW32" s="1680">
        <f>BU32*E32/10</f>
        <v>0</v>
      </c>
      <c r="BX32" s="1672">
        <f t="shared" si="24"/>
        <v>1507.8037766782063</v>
      </c>
      <c r="BY32" s="1681">
        <f t="shared" si="25"/>
        <v>-187.49564933572549</v>
      </c>
      <c r="BZ32" s="1678">
        <f t="shared" si="19"/>
        <v>-0.88605368445372346</v>
      </c>
      <c r="CA32" s="1608"/>
    </row>
    <row r="33" spans="2:79" ht="18" customHeight="1">
      <c r="B33" s="1379" t="s">
        <v>1459</v>
      </c>
      <c r="C33" s="1379" t="s">
        <v>1886</v>
      </c>
      <c r="D33" s="1379"/>
      <c r="E33" s="1683">
        <f>'T-7-Ensuing'!E33</f>
        <v>1.5294400000000001</v>
      </c>
      <c r="F33" s="1683"/>
      <c r="G33" s="1675"/>
      <c r="H33" s="1675"/>
      <c r="I33" s="1676">
        <f>'T-7-Ensuing'!I33</f>
        <v>4</v>
      </c>
      <c r="J33" s="1676">
        <f>'T-7-Ensuing'!J33</f>
        <v>577</v>
      </c>
      <c r="K33" s="1676">
        <f>'T-7-Ensuing'!K33</f>
        <v>573</v>
      </c>
      <c r="L33" s="1675">
        <f>'T-7-Ensuing'!L33</f>
        <v>200</v>
      </c>
      <c r="M33" s="1675">
        <f>'T-7-Ensuing'!M33</f>
        <v>5.3</v>
      </c>
      <c r="N33" s="1675">
        <f>'T-7-Ensuing'!N33</f>
        <v>0</v>
      </c>
      <c r="O33" s="1675">
        <f>'T-7-Ensuing'!O33</f>
        <v>0</v>
      </c>
      <c r="P33" s="1675">
        <f>'T-7-Ensuing'!P33</f>
        <v>0</v>
      </c>
      <c r="Q33" s="1675">
        <f>'T-7-Ensuing'!Q33</f>
        <v>0</v>
      </c>
      <c r="R33" s="1675">
        <f>'T-7-Ensuing'!R33</f>
        <v>0</v>
      </c>
      <c r="S33" s="1675">
        <f>'T-7-Ensuing'!S33</f>
        <v>0</v>
      </c>
      <c r="T33" s="1675">
        <f>'T-7-Ensuing'!T33</f>
        <v>0.5</v>
      </c>
      <c r="U33" s="1675">
        <f>'T-7-Ensuing'!U33</f>
        <v>5.9993435505806039</v>
      </c>
      <c r="V33" s="1678">
        <v>0.8</v>
      </c>
      <c r="W33" s="1675">
        <f>'T-7-Ensuing'!W33</f>
        <v>11.0784</v>
      </c>
      <c r="X33" s="1675">
        <f>'T-7-Ensuing'!X33</f>
        <v>80.677959999999999</v>
      </c>
      <c r="Y33" s="1675">
        <f>'T-7-Ensuing'!Y33</f>
        <v>0</v>
      </c>
      <c r="Z33" s="1675">
        <f>'T-7-Ensuing'!Z33</f>
        <v>0</v>
      </c>
      <c r="AA33" s="1675">
        <f>'T-7-Ensuing'!AA33</f>
        <v>91.756360000000001</v>
      </c>
      <c r="AB33" s="1675">
        <f>'T-7-Ensuing'!AB33</f>
        <v>0.1</v>
      </c>
      <c r="AC33" s="1675">
        <f>'T-7-Ensuing'!AC33</f>
        <v>5.8581153886389785</v>
      </c>
      <c r="AD33" s="1675">
        <f>'T-7-Ensuing'!AD33</f>
        <v>2.16</v>
      </c>
      <c r="AE33" s="1675">
        <f>'T-7-Ensuing'!AE33</f>
        <v>2.16</v>
      </c>
      <c r="AF33" s="1675">
        <f>'T-7-Ensuing'!AF33</f>
        <v>89.596360000000004</v>
      </c>
      <c r="AG33" s="1675">
        <f>'T-7-Ensuing'!AK33</f>
        <v>0.91756360000000003</v>
      </c>
      <c r="AH33" s="1675">
        <f>'T-7-Ensuing'!AL33</f>
        <v>0</v>
      </c>
      <c r="AI33" s="1675">
        <f>'T-7-Ensuing'!AM33</f>
        <v>0</v>
      </c>
      <c r="AJ33" s="1675">
        <f>'T-7-Ensuing'!AN33</f>
        <v>88.67879640000001</v>
      </c>
      <c r="AK33" s="3671">
        <v>200</v>
      </c>
      <c r="AL33" s="3671">
        <v>5.3</v>
      </c>
      <c r="AM33" s="3671">
        <v>0</v>
      </c>
      <c r="AN33" s="3671">
        <v>0</v>
      </c>
      <c r="AO33" s="3671">
        <f t="shared" si="26"/>
        <v>0</v>
      </c>
      <c r="AP33" s="3671">
        <f t="shared" si="26"/>
        <v>0</v>
      </c>
      <c r="AQ33" s="1677">
        <v>30</v>
      </c>
      <c r="AR33" s="1677"/>
      <c r="AS33" s="1677"/>
      <c r="AT33" s="1679">
        <f t="shared" si="27"/>
        <v>5.9993435505806039</v>
      </c>
      <c r="AU33" s="1678">
        <v>0.8</v>
      </c>
      <c r="AV33" s="1677">
        <f>AK33*J33*AU33*12/10^5</f>
        <v>11.0784</v>
      </c>
      <c r="AW33" s="1678">
        <f>(E33*10^6*AL33)/(10^5)-(E33/4)*10*0.1</f>
        <v>80.677959999999999</v>
      </c>
      <c r="AX33" s="1677">
        <f>(I33*AO33+AP33*K33)*12/10^5</f>
        <v>0</v>
      </c>
      <c r="AY33" s="1677"/>
      <c r="AZ33" s="1677">
        <f t="shared" si="28"/>
        <v>91.756360000000001</v>
      </c>
      <c r="BA33" s="1675">
        <v>0.1</v>
      </c>
      <c r="BB33" s="1678">
        <f t="shared" si="29"/>
        <v>5.8581153886389785</v>
      </c>
      <c r="BC33" s="1677">
        <f>'T-7-Ensuing'!AD33</f>
        <v>2.16</v>
      </c>
      <c r="BD33" s="1685">
        <f t="shared" si="13"/>
        <v>2.16</v>
      </c>
      <c r="BE33" s="1680">
        <f>AZ33-BD33</f>
        <v>89.596360000000004</v>
      </c>
      <c r="BF33" s="1672">
        <f t="shared" si="17"/>
        <v>89.596360000000004</v>
      </c>
      <c r="BG33" s="1672">
        <f t="shared" si="6"/>
        <v>0</v>
      </c>
      <c r="BH33" s="1672">
        <f t="shared" si="30"/>
        <v>0</v>
      </c>
      <c r="BI33" s="1672">
        <f t="shared" si="30"/>
        <v>0</v>
      </c>
      <c r="BJ33" s="1672">
        <f t="shared" si="30"/>
        <v>0</v>
      </c>
      <c r="BK33" s="1672">
        <f t="shared" si="30"/>
        <v>0</v>
      </c>
      <c r="BL33" s="1672">
        <f t="shared" si="30"/>
        <v>0</v>
      </c>
      <c r="BM33" s="1672">
        <f t="shared" si="31"/>
        <v>0</v>
      </c>
      <c r="BN33" s="1673">
        <f t="shared" si="21"/>
        <v>0</v>
      </c>
      <c r="BO33" s="1673">
        <f t="shared" si="22"/>
        <v>0.8419572957586503</v>
      </c>
      <c r="BP33" s="1673">
        <f t="shared" si="23"/>
        <v>0.82213711371526199</v>
      </c>
      <c r="BQ33" s="1680">
        <f>'T-7-Ensuing'!AK33</f>
        <v>0.91756360000000003</v>
      </c>
      <c r="BR33" s="1680">
        <f>'T-7-Ensuing'!AL33</f>
        <v>0</v>
      </c>
      <c r="BS33" s="1680">
        <f>'T-7-Ensuing'!AM33</f>
        <v>0</v>
      </c>
      <c r="BT33" s="1680">
        <f t="shared" si="32"/>
        <v>88.67879640000001</v>
      </c>
      <c r="BU33" s="1682"/>
      <c r="BV33" s="1681"/>
      <c r="BW33" s="1680">
        <f>BU33*E33/10</f>
        <v>0</v>
      </c>
      <c r="BX33" s="1672">
        <f t="shared" si="24"/>
        <v>108.97982648552551</v>
      </c>
      <c r="BY33" s="1681">
        <f t="shared" si="25"/>
        <v>-16.417133560311598</v>
      </c>
      <c r="BZ33" s="1678">
        <f t="shared" si="19"/>
        <v>-1.0734081467930481</v>
      </c>
      <c r="CA33" s="1608"/>
    </row>
    <row r="34" spans="2:79" s="1377" customFormat="1" ht="18" customHeight="1">
      <c r="B34" s="1379"/>
      <c r="C34" s="1380" t="s">
        <v>1045</v>
      </c>
      <c r="D34" s="1379"/>
      <c r="E34" s="1686">
        <f>'T-7-Ensuing'!E34</f>
        <v>22.690194999999999</v>
      </c>
      <c r="F34" s="1683"/>
      <c r="G34" s="1675"/>
      <c r="H34" s="1675"/>
      <c r="I34" s="1676">
        <f>'T-7-Ensuing'!I34</f>
        <v>0</v>
      </c>
      <c r="J34" s="1676">
        <f>'T-7-Ensuing'!J34</f>
        <v>0</v>
      </c>
      <c r="K34" s="1676">
        <f>'T-7-Ensuing'!K34</f>
        <v>0</v>
      </c>
      <c r="L34" s="1675">
        <f>'T-7-Ensuing'!L34</f>
        <v>0</v>
      </c>
      <c r="M34" s="1675">
        <f>'T-7-Ensuing'!M34</f>
        <v>0</v>
      </c>
      <c r="N34" s="1675">
        <f>'T-7-Ensuing'!N34</f>
        <v>0</v>
      </c>
      <c r="O34" s="1675">
        <f>'T-7-Ensuing'!O34</f>
        <v>0</v>
      </c>
      <c r="P34" s="1675">
        <f>'T-7-Ensuing'!P34</f>
        <v>0</v>
      </c>
      <c r="Q34" s="1675">
        <f>'T-7-Ensuing'!Q34</f>
        <v>0</v>
      </c>
      <c r="R34" s="1675">
        <f>'T-7-Ensuing'!R34</f>
        <v>30</v>
      </c>
      <c r="S34" s="1675">
        <f>'T-7-Ensuing'!S34</f>
        <v>0</v>
      </c>
      <c r="T34" s="1675">
        <f>'T-7-Ensuing'!T34</f>
        <v>0</v>
      </c>
      <c r="U34" s="1675">
        <f>'T-7-Ensuing'!U34</f>
        <v>0</v>
      </c>
      <c r="V34" s="1678"/>
      <c r="W34" s="1675">
        <f>'T-7-Ensuing'!W34</f>
        <v>0</v>
      </c>
      <c r="X34" s="1675">
        <f>'T-7-Ensuing'!X34</f>
        <v>0</v>
      </c>
      <c r="Y34" s="1675">
        <f>'T-7-Ensuing'!Y34</f>
        <v>0</v>
      </c>
      <c r="Z34" s="1675">
        <f>'T-7-Ensuing'!Z34</f>
        <v>0</v>
      </c>
      <c r="AA34" s="1675">
        <f>'T-7-Ensuing'!AA34</f>
        <v>0</v>
      </c>
      <c r="AB34" s="1675">
        <f>'T-7-Ensuing'!AB34</f>
        <v>0</v>
      </c>
      <c r="AC34" s="1675">
        <f>'T-7-Ensuing'!AC34</f>
        <v>0</v>
      </c>
      <c r="AD34" s="1675">
        <f>'T-7-Ensuing'!AD34</f>
        <v>0</v>
      </c>
      <c r="AE34" s="1675">
        <f>'T-7-Ensuing'!AE34</f>
        <v>0</v>
      </c>
      <c r="AF34" s="1675">
        <f>SUM(AF32:AF33)</f>
        <v>1289.57218625</v>
      </c>
      <c r="AG34" s="1675">
        <f>'T-7-Ensuing'!AK34</f>
        <v>0</v>
      </c>
      <c r="AH34" s="1675">
        <f>'T-7-Ensuing'!AL34</f>
        <v>0</v>
      </c>
      <c r="AI34" s="1675">
        <f>'T-7-Ensuing'!AM34</f>
        <v>0</v>
      </c>
      <c r="AJ34" s="1675">
        <f>'T-7-Ensuing'!AN34</f>
        <v>0</v>
      </c>
      <c r="AK34" s="3671">
        <f t="shared" si="4"/>
        <v>0</v>
      </c>
      <c r="AL34" s="3672">
        <v>0</v>
      </c>
      <c r="AM34" s="3672">
        <v>0</v>
      </c>
      <c r="AN34" s="3672">
        <v>0</v>
      </c>
      <c r="AO34" s="3671">
        <f t="shared" si="26"/>
        <v>0</v>
      </c>
      <c r="AP34" s="3671">
        <f t="shared" si="26"/>
        <v>0</v>
      </c>
      <c r="AQ34" s="1679">
        <v>0</v>
      </c>
      <c r="AR34" s="1677"/>
      <c r="AS34" s="1677"/>
      <c r="AT34" s="1679">
        <f t="shared" si="27"/>
        <v>5.7091011613165961</v>
      </c>
      <c r="AU34" s="1678"/>
      <c r="AV34" s="1679">
        <f>AV33</f>
        <v>11.0784</v>
      </c>
      <c r="AW34" s="1679">
        <f>SUM(AW32:AW33)</f>
        <v>1196.9077862500001</v>
      </c>
      <c r="AX34" s="1679">
        <f>SUM(AX32:AX33)</f>
        <v>87.42</v>
      </c>
      <c r="AY34" s="1679">
        <f>AY32+AY33</f>
        <v>0</v>
      </c>
      <c r="AZ34" s="1679">
        <f t="shared" si="28"/>
        <v>1295.4061862500002</v>
      </c>
      <c r="BA34" s="1675">
        <v>0</v>
      </c>
      <c r="BB34" s="1678">
        <f t="shared" si="29"/>
        <v>5.6833896149856811</v>
      </c>
      <c r="BC34" s="1677">
        <f>'T-7-Ensuing'!AD34</f>
        <v>0</v>
      </c>
      <c r="BD34" s="1685">
        <f>BD32+BD33</f>
        <v>5.8339999999999996</v>
      </c>
      <c r="BE34" s="1685">
        <f>AZ34-BD34</f>
        <v>1289.5721862500002</v>
      </c>
      <c r="BF34" s="1672">
        <f t="shared" si="17"/>
        <v>1289.57218625</v>
      </c>
      <c r="BG34" s="1672">
        <f t="shared" si="6"/>
        <v>0</v>
      </c>
      <c r="BH34" s="1669">
        <f t="shared" si="30"/>
        <v>11.0784</v>
      </c>
      <c r="BI34" s="1669">
        <f t="shared" si="30"/>
        <v>1196.9077862500001</v>
      </c>
      <c r="BJ34" s="1669">
        <f t="shared" si="30"/>
        <v>87.42</v>
      </c>
      <c r="BK34" s="1669">
        <f t="shared" si="30"/>
        <v>0</v>
      </c>
      <c r="BL34" s="1669">
        <f t="shared" si="30"/>
        <v>1295.4061862500002</v>
      </c>
      <c r="BM34" s="1669">
        <f t="shared" si="31"/>
        <v>5.6833896149856811</v>
      </c>
      <c r="BN34" s="1673" t="e">
        <f t="shared" si="21"/>
        <v>#DIV/0!</v>
      </c>
      <c r="BO34" s="1673">
        <f t="shared" si="22"/>
        <v>0</v>
      </c>
      <c r="BP34" s="1673">
        <f t="shared" si="23"/>
        <v>0.79761582423681043</v>
      </c>
      <c r="BQ34" s="1680">
        <f>'T-7-Ensuing'!AK34</f>
        <v>0</v>
      </c>
      <c r="BR34" s="1680">
        <f>'T-7-Ensuing'!AL34</f>
        <v>0</v>
      </c>
      <c r="BS34" s="1680">
        <f>'T-7-Ensuing'!AM34</f>
        <v>0</v>
      </c>
      <c r="BT34" s="1680">
        <f t="shared" si="32"/>
        <v>1289.5721862500002</v>
      </c>
      <c r="BU34" s="1682"/>
      <c r="BV34" s="1681"/>
      <c r="BW34" s="1685">
        <f>BU34*E34/1000</f>
        <v>0</v>
      </c>
      <c r="BX34" s="1669">
        <f>SUM(BX32:BX33)</f>
        <v>1616.7836031637319</v>
      </c>
      <c r="BY34" s="1685">
        <f t="shared" si="25"/>
        <v>-203.91278289603702</v>
      </c>
      <c r="BZ34" s="1679">
        <f t="shared" si="19"/>
        <v>-0.89868237313975052</v>
      </c>
      <c r="CA34" s="1374"/>
    </row>
    <row r="35" spans="2:79" ht="18" customHeight="1">
      <c r="B35" s="1379">
        <v>11</v>
      </c>
      <c r="C35" s="1373" t="s">
        <v>1887</v>
      </c>
      <c r="D35" s="1379" t="s">
        <v>2294</v>
      </c>
      <c r="E35" s="1683">
        <f>'T-7-Ensuing'!E35</f>
        <v>0.49245</v>
      </c>
      <c r="F35" s="1683"/>
      <c r="G35" s="1675"/>
      <c r="H35" s="1675"/>
      <c r="I35" s="1676">
        <f>'T-7-Ensuing'!I35</f>
        <v>2</v>
      </c>
      <c r="J35" s="1676">
        <f>'T-7-Ensuing'!J35</f>
        <v>233</v>
      </c>
      <c r="K35" s="1676">
        <f>'T-7-Ensuing'!K35</f>
        <v>231</v>
      </c>
      <c r="L35" s="1675">
        <f>'T-7-Ensuing'!L35</f>
        <v>200</v>
      </c>
      <c r="M35" s="1675">
        <f>'T-7-Ensuing'!M35</f>
        <v>5.3</v>
      </c>
      <c r="N35" s="1675">
        <f>'T-7-Ensuing'!N35</f>
        <v>0</v>
      </c>
      <c r="O35" s="1675">
        <f>'T-7-Ensuing'!O35</f>
        <v>0</v>
      </c>
      <c r="P35" s="1675">
        <f>'T-7-Ensuing'!P35</f>
        <v>0</v>
      </c>
      <c r="Q35" s="1675">
        <f>'T-7-Ensuing'!Q35</f>
        <v>0</v>
      </c>
      <c r="R35" s="1675">
        <f>'T-7-Ensuing'!R35</f>
        <v>0</v>
      </c>
      <c r="S35" s="1675">
        <f>'T-7-Ensuing'!S35</f>
        <v>0</v>
      </c>
      <c r="T35" s="1675">
        <f>'T-7-Ensuing'!T35</f>
        <v>0.4</v>
      </c>
      <c r="U35" s="1675">
        <f>'T-7-Ensuing'!U35</f>
        <v>6.183437404812671</v>
      </c>
      <c r="V35" s="1678">
        <v>0.8</v>
      </c>
      <c r="W35" s="1675">
        <f>'T-7-Ensuing'!W35</f>
        <v>4.4736000000000002</v>
      </c>
      <c r="X35" s="1675">
        <f>'T-7-Ensuing'!X35</f>
        <v>25.976737499999999</v>
      </c>
      <c r="Y35" s="1675">
        <f>'T-7-Ensuing'!Y35</f>
        <v>0</v>
      </c>
      <c r="Z35" s="1675">
        <f>'T-7-Ensuing'!Z35</f>
        <v>0</v>
      </c>
      <c r="AA35" s="1675">
        <f>'T-7-Ensuing'!AA35</f>
        <v>30.4503375</v>
      </c>
      <c r="AB35" s="1675">
        <f>'T-7-Ensuing'!AB35</f>
        <v>0</v>
      </c>
      <c r="AC35" s="1675">
        <f>'T-7-Ensuing'!AC35</f>
        <v>6.183437404812671</v>
      </c>
      <c r="AD35" s="1675">
        <f>'T-7-Ensuing'!AD35</f>
        <v>0</v>
      </c>
      <c r="AE35" s="1675">
        <f>'T-7-Ensuing'!AE35</f>
        <v>0</v>
      </c>
      <c r="AF35" s="1675">
        <f>'T-7-Ensuing'!AF35</f>
        <v>30.4503375</v>
      </c>
      <c r="AG35" s="1675">
        <f>'T-7-Ensuing'!AK35</f>
        <v>0.30450337500000002</v>
      </c>
      <c r="AH35" s="1675">
        <f>'T-7-Ensuing'!AL35</f>
        <v>0</v>
      </c>
      <c r="AI35" s="1675">
        <f>'T-7-Ensuing'!AM35</f>
        <v>0</v>
      </c>
      <c r="AJ35" s="1675">
        <f>'T-7-Ensuing'!AN35</f>
        <v>30.145834125</v>
      </c>
      <c r="AK35" s="3671">
        <v>200</v>
      </c>
      <c r="AL35" s="3671">
        <v>5.3</v>
      </c>
      <c r="AM35" s="3671">
        <v>0</v>
      </c>
      <c r="AN35" s="3671">
        <v>0</v>
      </c>
      <c r="AO35" s="3671">
        <f t="shared" si="26"/>
        <v>0</v>
      </c>
      <c r="AP35" s="3671">
        <f t="shared" si="26"/>
        <v>0</v>
      </c>
      <c r="AQ35" s="1677">
        <v>30</v>
      </c>
      <c r="AR35" s="1677"/>
      <c r="AS35" s="1677"/>
      <c r="AT35" s="1679">
        <f t="shared" si="27"/>
        <v>6.183437404812671</v>
      </c>
      <c r="AU35" s="1678">
        <v>0.8</v>
      </c>
      <c r="AV35" s="1677">
        <f>AK35*J35*AU35*12/10^5</f>
        <v>4.4736000000000002</v>
      </c>
      <c r="AW35" s="1678">
        <f>(E35*10^6*AL35)/(10^5)-(E35/4)*10*0.1</f>
        <v>25.976737499999999</v>
      </c>
      <c r="AX35" s="1677">
        <f>(I35*AO35+AP35*K35)*12/10^5</f>
        <v>0</v>
      </c>
      <c r="AY35" s="1677"/>
      <c r="AZ35" s="1677">
        <f t="shared" si="28"/>
        <v>30.4503375</v>
      </c>
      <c r="BA35" s="1675">
        <v>0</v>
      </c>
      <c r="BB35" s="1678">
        <f t="shared" si="29"/>
        <v>6.183437404812671</v>
      </c>
      <c r="BC35" s="1677">
        <f>'T-7-Ensuing'!AD35</f>
        <v>0</v>
      </c>
      <c r="BD35" s="1685">
        <f t="shared" si="13"/>
        <v>0</v>
      </c>
      <c r="BE35" s="1680">
        <f>AZ35-BD35</f>
        <v>30.4503375</v>
      </c>
      <c r="BF35" s="1672">
        <f t="shared" si="17"/>
        <v>30.4503375</v>
      </c>
      <c r="BG35" s="1672">
        <f t="shared" si="6"/>
        <v>0</v>
      </c>
      <c r="BH35" s="1672">
        <f t="shared" si="30"/>
        <v>0</v>
      </c>
      <c r="BI35" s="1672">
        <f t="shared" si="30"/>
        <v>0</v>
      </c>
      <c r="BJ35" s="1672">
        <f t="shared" si="30"/>
        <v>0</v>
      </c>
      <c r="BK35" s="1672">
        <f t="shared" si="30"/>
        <v>0</v>
      </c>
      <c r="BL35" s="1672">
        <f t="shared" si="30"/>
        <v>0</v>
      </c>
      <c r="BM35" s="1672">
        <f t="shared" si="31"/>
        <v>0</v>
      </c>
      <c r="BN35" s="1673">
        <f t="shared" si="21"/>
        <v>0</v>
      </c>
      <c r="BO35" s="1673">
        <f t="shared" si="22"/>
        <v>0.86779331637794255</v>
      </c>
      <c r="BP35" s="1673">
        <f t="shared" si="23"/>
        <v>0.86779331637794255</v>
      </c>
      <c r="BQ35" s="1680">
        <f>'T-7-Ensuing'!AK35</f>
        <v>0.30450337500000002</v>
      </c>
      <c r="BR35" s="1680">
        <f>'T-7-Ensuing'!AL35</f>
        <v>0</v>
      </c>
      <c r="BS35" s="1680">
        <f>'T-7-Ensuing'!AM35</f>
        <v>0</v>
      </c>
      <c r="BT35" s="1680">
        <f t="shared" si="32"/>
        <v>30.145834125</v>
      </c>
      <c r="BU35" s="1682">
        <v>0.04</v>
      </c>
      <c r="BV35" s="1681"/>
      <c r="BW35" s="1680">
        <f>BU35*E35/10</f>
        <v>1.9697999999999998E-3</v>
      </c>
      <c r="BX35" s="1672">
        <f>E35*$F$72*10</f>
        <v>35.089389288103511</v>
      </c>
      <c r="BY35" s="1681">
        <f t="shared" si="25"/>
        <v>-6.8880466875297124</v>
      </c>
      <c r="BZ35" s="1678">
        <f t="shared" si="19"/>
        <v>-1.3987301629667404</v>
      </c>
      <c r="CA35" s="1608"/>
    </row>
    <row r="36" spans="2:79" ht="18" customHeight="1">
      <c r="B36" s="1379">
        <v>12</v>
      </c>
      <c r="C36" s="1373" t="s">
        <v>1344</v>
      </c>
      <c r="D36" s="1379" t="s">
        <v>2294</v>
      </c>
      <c r="E36" s="1683">
        <f>'T-7-Ensuing'!E36</f>
        <v>0.31972499999999998</v>
      </c>
      <c r="F36" s="1683"/>
      <c r="G36" s="1675"/>
      <c r="H36" s="1675"/>
      <c r="I36" s="1676">
        <f>'T-7-Ensuing'!I36</f>
        <v>4</v>
      </c>
      <c r="J36" s="1676">
        <f>'T-7-Ensuing'!J36</f>
        <v>577</v>
      </c>
      <c r="K36" s="1676">
        <f>'T-7-Ensuing'!K36</f>
        <v>573</v>
      </c>
      <c r="L36" s="1675">
        <f>'T-7-Ensuing'!L36</f>
        <v>200</v>
      </c>
      <c r="M36" s="1675">
        <f>'T-7-Ensuing'!M36</f>
        <v>5.3</v>
      </c>
      <c r="N36" s="1675">
        <f>'T-7-Ensuing'!N36</f>
        <v>0</v>
      </c>
      <c r="O36" s="1675">
        <f>'T-7-Ensuing'!O36</f>
        <v>0</v>
      </c>
      <c r="P36" s="1675">
        <f>'T-7-Ensuing'!P36</f>
        <v>0</v>
      </c>
      <c r="Q36" s="1675">
        <f>'T-7-Ensuing'!Q36</f>
        <v>0</v>
      </c>
      <c r="R36" s="1675">
        <f>'T-7-Ensuing'!R36</f>
        <v>30</v>
      </c>
      <c r="S36" s="1675">
        <f>'T-7-Ensuing'!S36</f>
        <v>0</v>
      </c>
      <c r="T36" s="1675">
        <f>'T-7-Ensuing'!T36</f>
        <v>0.7</v>
      </c>
      <c r="U36" s="1675">
        <f>'T-7-Ensuing'!U36</f>
        <v>8.7444815857377431</v>
      </c>
      <c r="V36" s="1678">
        <v>0.8</v>
      </c>
      <c r="W36" s="1675">
        <f>'T-7-Ensuing'!W36</f>
        <v>11.0784</v>
      </c>
      <c r="X36" s="1675">
        <f>'T-7-Ensuing'!X36</f>
        <v>16.865493749999999</v>
      </c>
      <c r="Y36" s="1675">
        <f>'T-7-Ensuing'!Y36</f>
        <v>0</v>
      </c>
      <c r="Z36" s="1675">
        <f>'T-7-Ensuing'!Z36</f>
        <v>1.44E-2</v>
      </c>
      <c r="AA36" s="1675">
        <f>'T-7-Ensuing'!AA36</f>
        <v>27.958293749999999</v>
      </c>
      <c r="AB36" s="1675">
        <f>'T-7-Ensuing'!AB36</f>
        <v>0</v>
      </c>
      <c r="AC36" s="1675">
        <f>'T-7-Ensuing'!AC36</f>
        <v>8.7444815857377431</v>
      </c>
      <c r="AD36" s="1675">
        <f>'T-7-Ensuing'!AD36</f>
        <v>0</v>
      </c>
      <c r="AE36" s="1675">
        <f>'T-7-Ensuing'!AE36</f>
        <v>0</v>
      </c>
      <c r="AF36" s="1675">
        <f>'T-7-Ensuing'!AF36</f>
        <v>27.958293749999999</v>
      </c>
      <c r="AG36" s="1675">
        <f>'T-7-Ensuing'!AK36</f>
        <v>0.27958293750000002</v>
      </c>
      <c r="AH36" s="1675">
        <f>'T-7-Ensuing'!AL36</f>
        <v>0</v>
      </c>
      <c r="AI36" s="1675">
        <f>'T-7-Ensuing'!AM36</f>
        <v>0</v>
      </c>
      <c r="AJ36" s="1675">
        <f>'T-7-Ensuing'!AN36</f>
        <v>27.6787108125</v>
      </c>
      <c r="AK36" s="3671">
        <v>200</v>
      </c>
      <c r="AL36" s="3671">
        <v>5.3</v>
      </c>
      <c r="AM36" s="3671">
        <v>0</v>
      </c>
      <c r="AN36" s="3671">
        <v>0</v>
      </c>
      <c r="AO36" s="3671">
        <f t="shared" si="26"/>
        <v>0</v>
      </c>
      <c r="AP36" s="3671">
        <f t="shared" si="26"/>
        <v>0</v>
      </c>
      <c r="AQ36" s="1677">
        <v>30</v>
      </c>
      <c r="AR36" s="1677"/>
      <c r="AS36" s="1677"/>
      <c r="AT36" s="1679">
        <f t="shared" si="27"/>
        <v>8.7444815857377431</v>
      </c>
      <c r="AU36" s="1678">
        <v>0.8</v>
      </c>
      <c r="AV36" s="1677">
        <f>AK36*J36*AU36*12/10^5</f>
        <v>11.0784</v>
      </c>
      <c r="AW36" s="1678">
        <f>(E36*10^6*AL36)/(10^5)-(E36/4)*10*0.1</f>
        <v>16.865493749999999</v>
      </c>
      <c r="AX36" s="1677">
        <f>(I36*AO36+AP36*K36)*12/10^5</f>
        <v>0</v>
      </c>
      <c r="AY36" s="1677">
        <f>I36*AQ36/10^5*12</f>
        <v>1.44E-2</v>
      </c>
      <c r="AZ36" s="1677">
        <f t="shared" si="28"/>
        <v>27.958293749999999</v>
      </c>
      <c r="BA36" s="1675">
        <v>0</v>
      </c>
      <c r="BB36" s="1678">
        <f t="shared" si="29"/>
        <v>8.7444815857377431</v>
      </c>
      <c r="BC36" s="1677">
        <f>'T-7-Ensuing'!AD36</f>
        <v>0</v>
      </c>
      <c r="BD36" s="1685">
        <f t="shared" si="13"/>
        <v>0</v>
      </c>
      <c r="BE36" s="1680">
        <f>AZ36-BD36</f>
        <v>27.958293749999999</v>
      </c>
      <c r="BF36" s="1672">
        <f t="shared" si="17"/>
        <v>27.958293749999999</v>
      </c>
      <c r="BG36" s="1672">
        <f t="shared" si="6"/>
        <v>0</v>
      </c>
      <c r="BH36" s="1672">
        <f t="shared" si="30"/>
        <v>0</v>
      </c>
      <c r="BI36" s="1672">
        <f t="shared" si="30"/>
        <v>0</v>
      </c>
      <c r="BJ36" s="1672">
        <f t="shared" si="30"/>
        <v>0</v>
      </c>
      <c r="BK36" s="1672">
        <f t="shared" si="30"/>
        <v>0</v>
      </c>
      <c r="BL36" s="1672">
        <f t="shared" si="30"/>
        <v>0</v>
      </c>
      <c r="BM36" s="1672">
        <f t="shared" si="31"/>
        <v>0</v>
      </c>
      <c r="BN36" s="1673">
        <f t="shared" si="21"/>
        <v>0</v>
      </c>
      <c r="BO36" s="1673">
        <f t="shared" si="22"/>
        <v>1.2272142788066438</v>
      </c>
      <c r="BP36" s="1673">
        <f t="shared" si="23"/>
        <v>1.2272142788066438</v>
      </c>
      <c r="BQ36" s="1680">
        <f>'T-7-Ensuing'!AK36</f>
        <v>0.27958293750000002</v>
      </c>
      <c r="BR36" s="1680">
        <f>'T-7-Ensuing'!AL36</f>
        <v>0</v>
      </c>
      <c r="BS36" s="1680">
        <f>'T-7-Ensuing'!AM36</f>
        <v>0</v>
      </c>
      <c r="BT36" s="1680">
        <f t="shared" si="32"/>
        <v>27.6787108125</v>
      </c>
      <c r="BU36" s="1682">
        <v>0.06</v>
      </c>
      <c r="BV36" s="1681"/>
      <c r="BW36" s="1680">
        <f>BU36*E36/10</f>
        <v>1.9183499999999999E-3</v>
      </c>
      <c r="BX36" s="1672">
        <f>E36*$F$72*10</f>
        <v>22.781916925858248</v>
      </c>
      <c r="BY36" s="1681">
        <f t="shared" si="25"/>
        <v>-12.660388521008098</v>
      </c>
      <c r="BZ36" s="1678">
        <f t="shared" si="19"/>
        <v>-3.9597743438918132</v>
      </c>
      <c r="CA36" s="1608"/>
    </row>
    <row r="37" spans="2:79" s="1703" customFormat="1" ht="18" customHeight="1">
      <c r="B37" s="1691"/>
      <c r="C37" s="1692" t="s">
        <v>1462</v>
      </c>
      <c r="D37" s="1691"/>
      <c r="E37" s="1693">
        <f>SUM(E24:E36)+E23+E17-E34</f>
        <v>1533.3080720812977</v>
      </c>
      <c r="F37" s="1683"/>
      <c r="G37" s="1693">
        <f>SUM(G24:G36)+G23+G17</f>
        <v>0</v>
      </c>
      <c r="H37" s="1693">
        <f>SUM(H24:H36)+H23+H17</f>
        <v>0</v>
      </c>
      <c r="I37" s="1694">
        <f>SUM(I24:I36)+I23+I17</f>
        <v>1298077</v>
      </c>
      <c r="J37" s="1694">
        <f>SUM(J24:J36)+J23+J17</f>
        <v>1222723</v>
      </c>
      <c r="K37" s="1694">
        <f>SUM(K24:K36)+K23+K17</f>
        <v>213906</v>
      </c>
      <c r="L37" s="1694"/>
      <c r="M37" s="1694"/>
      <c r="N37" s="1694">
        <f>SUM(N24:N36)+N23+N17</f>
        <v>0</v>
      </c>
      <c r="O37" s="1694">
        <f>SUM(O24:O36)+O23+O17</f>
        <v>0</v>
      </c>
      <c r="P37" s="1675">
        <f>'T-7-Ensuing'!P37</f>
        <v>0</v>
      </c>
      <c r="Q37" s="1675">
        <f>'T-7-Ensuing'!Q37</f>
        <v>0</v>
      </c>
      <c r="R37" s="1675">
        <f>'T-7-Ensuing'!R37</f>
        <v>30</v>
      </c>
      <c r="S37" s="1675">
        <f>'T-7-Ensuing'!S37</f>
        <v>0</v>
      </c>
      <c r="T37" s="1675">
        <f>'T-7-Ensuing'!T37</f>
        <v>0</v>
      </c>
      <c r="U37" s="1695">
        <f>'[13]T-7-Ensuing'!U36</f>
        <v>2.2658189731079572</v>
      </c>
      <c r="V37" s="1696"/>
      <c r="W37" s="1695">
        <f>'T-7-Ensuing'!W37</f>
        <v>26.630400000000002</v>
      </c>
      <c r="X37" s="1695">
        <f>'T-7-Ensuing'!X37</f>
        <v>43228.225480340108</v>
      </c>
      <c r="Y37" s="1695">
        <f>'T-7-Ensuing'!Y37</f>
        <v>6339.0234</v>
      </c>
      <c r="Z37" s="1695">
        <f>'[13]T-7-Ensuing'!Z36</f>
        <v>3.2399999999999998E-2</v>
      </c>
      <c r="AA37" s="1695">
        <f>'T-7-Ensuing'!AA37</f>
        <v>49593.893680340116</v>
      </c>
      <c r="AB37" s="1695">
        <f>'T-7-Ensuing'!AB37</f>
        <v>0</v>
      </c>
      <c r="AC37" s="1695">
        <f>'T-7-Ensuing'!AC37</f>
        <v>3.1817743414447253</v>
      </c>
      <c r="AD37" s="1695">
        <f>'T-7-Ensuing'!AD37</f>
        <v>807.49086755658379</v>
      </c>
      <c r="AE37" s="1695">
        <f>'T-7-Ensuing'!AE37</f>
        <v>807.49086755658391</v>
      </c>
      <c r="AF37" s="1695">
        <f>'T-7-Ensuing'!AF37</f>
        <v>48786.402812783526</v>
      </c>
      <c r="AG37" s="1695">
        <f>'T-7-Ensuing'!AK37</f>
        <v>9.3316551931124998</v>
      </c>
      <c r="AH37" s="1675">
        <f>'T-7-Ensuing'!AL37</f>
        <v>0</v>
      </c>
      <c r="AI37" s="1675">
        <f>'T-7-Ensuing'!AM37</f>
        <v>0</v>
      </c>
      <c r="AJ37" s="1695">
        <f>'T-7-Ensuing'!AN37</f>
        <v>48777.071157590413</v>
      </c>
      <c r="AK37" s="3671">
        <f t="shared" si="4"/>
        <v>0</v>
      </c>
      <c r="AL37" s="3673"/>
      <c r="AM37" s="3673">
        <v>0</v>
      </c>
      <c r="AN37" s="3673">
        <v>0</v>
      </c>
      <c r="AO37" s="3673"/>
      <c r="AP37" s="3673"/>
      <c r="AQ37" s="1696"/>
      <c r="AR37" s="2436"/>
      <c r="AS37" s="2436"/>
      <c r="AT37" s="1696">
        <f t="shared" si="27"/>
        <v>3.2344376569427324</v>
      </c>
      <c r="AU37" s="1696"/>
      <c r="AV37" s="1696">
        <f>SUM(AV17:AV36)-AV34</f>
        <v>26.630400000000002</v>
      </c>
      <c r="AW37" s="1696">
        <f>AW17+AW23+AW24+AW25+AW26+AW27+AW28+AW29+AW30+AW34+AW35+AW36</f>
        <v>43228.225480340116</v>
      </c>
      <c r="AX37" s="1696">
        <f>AX17+AX23+AX24+AX25+AX26+AX27+AX28+AX29+AX30+AX34+AX35+AX36</f>
        <v>6339.0234000000009</v>
      </c>
      <c r="AY37" s="1696">
        <f>AY17+AY23+AY24+AY27+AY28+AY29+AY30+AY34+AY35+AY36</f>
        <v>1.44E-2</v>
      </c>
      <c r="AZ37" s="1696">
        <f t="shared" si="28"/>
        <v>49593.893680340116</v>
      </c>
      <c r="BA37" s="1697"/>
      <c r="BB37" s="1696">
        <f t="shared" si="29"/>
        <v>3.1817743414447253</v>
      </c>
      <c r="BC37" s="1679">
        <f>'T-7-Ensuing'!AD37</f>
        <v>807.49086755658379</v>
      </c>
      <c r="BD37" s="1698">
        <f>BD17+BD23+SUM(BD24:BD36)-BD34</f>
        <v>807.49086755658413</v>
      </c>
      <c r="BE37" s="1696">
        <f>SUM(BE17:BE36)-BE34-BE23</f>
        <v>48786.402812783548</v>
      </c>
      <c r="BF37" s="1696">
        <f>SUM(BF17:BF36)-BF34-BF23</f>
        <v>48786.402812783541</v>
      </c>
      <c r="BG37" s="1699">
        <f t="shared" si="6"/>
        <v>0</v>
      </c>
      <c r="BH37" s="1699">
        <f t="shared" si="30"/>
        <v>0</v>
      </c>
      <c r="BI37" s="1699">
        <f t="shared" si="30"/>
        <v>0</v>
      </c>
      <c r="BJ37" s="1699">
        <f t="shared" si="30"/>
        <v>0</v>
      </c>
      <c r="BK37" s="1699">
        <f t="shared" si="30"/>
        <v>-1.7999999999999999E-2</v>
      </c>
      <c r="BL37" s="1699">
        <f t="shared" si="30"/>
        <v>0</v>
      </c>
      <c r="BM37" s="1699">
        <f t="shared" si="31"/>
        <v>0</v>
      </c>
      <c r="BN37" s="1700">
        <f t="shared" si="21"/>
        <v>0</v>
      </c>
      <c r="BO37" s="1700">
        <f t="shared" si="22"/>
        <v>0.31798859311732403</v>
      </c>
      <c r="BP37" s="1700">
        <f t="shared" si="23"/>
        <v>0.44653520800251578</v>
      </c>
      <c r="BQ37" s="1685">
        <f>'T-7-Ensuing'!AK37</f>
        <v>9.3316551931124998</v>
      </c>
      <c r="BR37" s="1680">
        <f>'T-7-Ensuing'!AL37</f>
        <v>0</v>
      </c>
      <c r="BS37" s="1680">
        <f>'T-7-Ensuing'!AM37</f>
        <v>0</v>
      </c>
      <c r="BT37" s="1698">
        <f t="shared" si="32"/>
        <v>48777.071157590435</v>
      </c>
      <c r="BU37" s="1701"/>
      <c r="BV37" s="1698"/>
      <c r="BW37" s="1698">
        <f>SUM(BW17:BW36)</f>
        <v>5.9130904163251916</v>
      </c>
      <c r="BX37" s="1696">
        <f>BX17+BX23+BX24+BX25+BX27+BX28+BX29+BX30+BX34+BX35+BX36</f>
        <v>109193.09701335168</v>
      </c>
      <c r="BY37" s="1696">
        <f>BY17+BY23+BY24+BY27+BY28+BY29+BY30+BY34+BY35+BY36+BY25+BY26</f>
        <v>24577.899551898539</v>
      </c>
      <c r="BZ37" s="1696">
        <f t="shared" si="19"/>
        <v>1.6029329004012047</v>
      </c>
      <c r="CA37" s="1702"/>
    </row>
    <row r="38" spans="2:79" s="1377" customFormat="1" ht="18" customHeight="1">
      <c r="B38" s="1376"/>
      <c r="C38" s="1600" t="s">
        <v>2013</v>
      </c>
      <c r="D38" s="1376"/>
      <c r="E38" s="1675"/>
      <c r="F38" s="1675"/>
      <c r="G38" s="1675"/>
      <c r="H38" s="1675"/>
      <c r="I38" s="1676"/>
      <c r="J38" s="1675"/>
      <c r="K38" s="1675"/>
      <c r="L38" s="1675"/>
      <c r="M38" s="1675"/>
      <c r="N38" s="1675"/>
      <c r="O38" s="1675"/>
      <c r="P38" s="1675"/>
      <c r="Q38" s="1675"/>
      <c r="R38" s="1675"/>
      <c r="S38" s="1675"/>
      <c r="T38" s="1675"/>
      <c r="U38" s="1675"/>
      <c r="V38" s="1678"/>
      <c r="W38" s="2489"/>
      <c r="X38" s="2489"/>
      <c r="Y38" s="1675"/>
      <c r="Z38" s="1675"/>
      <c r="AA38" s="1675"/>
      <c r="AB38" s="1675"/>
      <c r="AC38" s="1675"/>
      <c r="AD38" s="1675"/>
      <c r="AE38" s="1675"/>
      <c r="AF38" s="1675"/>
      <c r="AG38" s="1675"/>
      <c r="AH38" s="1675"/>
      <c r="AI38" s="1675"/>
      <c r="AJ38" s="1675"/>
      <c r="AK38" s="3671"/>
      <c r="AL38" s="3672"/>
      <c r="AM38" s="3672"/>
      <c r="AN38" s="3672"/>
      <c r="AO38" s="3672"/>
      <c r="AP38" s="3672"/>
      <c r="AQ38" s="1679"/>
      <c r="AR38" s="2435"/>
      <c r="AS38" s="2435"/>
      <c r="AT38" s="1679"/>
      <c r="AU38" s="1678"/>
      <c r="AV38" s="1679"/>
      <c r="AW38" s="1679"/>
      <c r="AX38" s="1679"/>
      <c r="AY38" s="1679"/>
      <c r="AZ38" s="1679"/>
      <c r="BA38" s="1675"/>
      <c r="BB38" s="1678"/>
      <c r="BC38" s="1677"/>
      <c r="BD38" s="1685"/>
      <c r="BE38" s="1685"/>
      <c r="BF38" s="1672"/>
      <c r="BG38" s="1672"/>
      <c r="BH38" s="1669"/>
      <c r="BI38" s="1669"/>
      <c r="BJ38" s="1669"/>
      <c r="BK38" s="1669"/>
      <c r="BL38" s="1669"/>
      <c r="BM38" s="1669"/>
      <c r="BN38" s="1673"/>
      <c r="BO38" s="1673"/>
      <c r="BP38" s="1673"/>
      <c r="BQ38" s="1680"/>
      <c r="BR38" s="1680"/>
      <c r="BS38" s="1680"/>
      <c r="BT38" s="1685"/>
      <c r="BU38" s="1704"/>
      <c r="BV38" s="1681"/>
      <c r="BW38" s="1685"/>
      <c r="BX38" s="1669"/>
      <c r="BY38" s="1685"/>
      <c r="BZ38" s="1677"/>
      <c r="CA38" s="1374"/>
    </row>
    <row r="39" spans="2:79" ht="18" customHeight="1">
      <c r="B39" s="1607">
        <v>13</v>
      </c>
      <c r="C39" s="1608" t="s">
        <v>2014</v>
      </c>
      <c r="D39" s="1607" t="s">
        <v>267</v>
      </c>
      <c r="E39" s="1683">
        <f>'T-7-Ensuing'!E39</f>
        <v>9.0691649999999999</v>
      </c>
      <c r="F39" s="1683">
        <f>'T-7-Ensuing'!F39</f>
        <v>9.0691649999999999</v>
      </c>
      <c r="G39" s="1683">
        <f>'T-7-Ensuing'!G39</f>
        <v>0</v>
      </c>
      <c r="H39" s="1683">
        <f>'T-7-Ensuing'!H39</f>
        <v>0</v>
      </c>
      <c r="I39" s="1676">
        <f>'T-7-Ensuing'!I39</f>
        <v>12</v>
      </c>
      <c r="J39" s="1676">
        <f>'T-7-Ensuing'!J39</f>
        <v>4084</v>
      </c>
      <c r="K39" s="1676">
        <f>'T-7-Ensuing'!K39</f>
        <v>4072</v>
      </c>
      <c r="L39" s="1675">
        <f>'T-7-Ensuing'!L39</f>
        <v>15</v>
      </c>
      <c r="M39" s="1675">
        <f>'T-7-Ensuing'!M39</f>
        <v>4</v>
      </c>
      <c r="N39" s="1675">
        <f>'T-7-Ensuing'!N39</f>
        <v>0</v>
      </c>
      <c r="O39" s="1675">
        <f>'T-7-Ensuing'!O39</f>
        <v>0</v>
      </c>
      <c r="P39" s="1675">
        <f>'T-7-Ensuing'!P39</f>
        <v>0</v>
      </c>
      <c r="Q39" s="1675">
        <f>'T-7-Ensuing'!Q39</f>
        <v>0</v>
      </c>
      <c r="R39" s="1675">
        <f>'T-7-Ensuing'!R39</f>
        <v>250</v>
      </c>
      <c r="S39" s="1675">
        <f>'T-7-Ensuing'!S39</f>
        <v>0</v>
      </c>
      <c r="T39" s="1675">
        <f>'T-7-Ensuing'!T39</f>
        <v>0</v>
      </c>
      <c r="U39" s="1675">
        <f>'T-7-Ensuing'!U39</f>
        <v>4.0600265708033758</v>
      </c>
      <c r="V39" s="1678">
        <v>1</v>
      </c>
      <c r="W39" s="1675">
        <f>'T-7-Ensuing'!W39</f>
        <v>7.3512000000000004</v>
      </c>
      <c r="X39" s="1675">
        <f>'T-7-Ensuing'!X39</f>
        <v>360.49930874999995</v>
      </c>
      <c r="Y39" s="1675">
        <f>'T-7-Ensuing'!Y39</f>
        <v>0</v>
      </c>
      <c r="Z39" s="1675">
        <f>'T-7-Ensuing'!Z39</f>
        <v>0.36</v>
      </c>
      <c r="AA39" s="1675">
        <f>'T-7-Ensuing'!AA39</f>
        <v>368.21050874999997</v>
      </c>
      <c r="AB39" s="1675">
        <f>'T-7-Ensuing'!AB39</f>
        <v>0.1</v>
      </c>
      <c r="AC39" s="1675">
        <f>'T-7-Ensuing'!AC39</f>
        <v>3.9700513636040355</v>
      </c>
      <c r="AD39" s="1675">
        <f>'T-7-Ensuing'!AD39</f>
        <v>8.16</v>
      </c>
      <c r="AE39" s="1675">
        <f>'T-7-Ensuing'!AE39</f>
        <v>8.16</v>
      </c>
      <c r="AF39" s="1675">
        <f>'T-7-Ensuing'!AF39</f>
        <v>360.05050874999995</v>
      </c>
      <c r="AG39" s="1675">
        <f>'T-7-Ensuing'!AK39</f>
        <v>0</v>
      </c>
      <c r="AH39" s="1675">
        <f>'T-7-Ensuing'!AL39</f>
        <v>0</v>
      </c>
      <c r="AI39" s="1675">
        <f>'T-7-Ensuing'!AM39</f>
        <v>0</v>
      </c>
      <c r="AJ39" s="1675">
        <f>'T-7-Ensuing'!AN39</f>
        <v>360.05050874999995</v>
      </c>
      <c r="AK39" s="3671">
        <v>15</v>
      </c>
      <c r="AL39" s="3671">
        <v>4</v>
      </c>
      <c r="AM39" s="3671">
        <v>0</v>
      </c>
      <c r="AN39" s="3671">
        <v>0</v>
      </c>
      <c r="AO39" s="3671">
        <v>0</v>
      </c>
      <c r="AP39" s="3671">
        <v>0</v>
      </c>
      <c r="AQ39" s="1677">
        <v>250</v>
      </c>
      <c r="AR39" s="1677"/>
      <c r="AS39" s="1677"/>
      <c r="AT39" s="1679">
        <f t="shared" ref="AT39:AT55" si="33">AZ39/E39/10</f>
        <v>4.0600265708033758</v>
      </c>
      <c r="AU39" s="1678">
        <v>1</v>
      </c>
      <c r="AV39" s="1677">
        <f t="shared" ref="AV39:AV54" si="34">AK39*J39*AU39*12/10^5</f>
        <v>7.3512000000000004</v>
      </c>
      <c r="AW39" s="1678">
        <f>((F39*AL39)+(G39*AM39)+(H39*AN39))*10-(E39/4)*0.1*10</f>
        <v>360.49930874999995</v>
      </c>
      <c r="AX39" s="1677">
        <f t="shared" ref="AX39:AX54" si="35">(I39*AO39+AP39*K39)*12/10^5</f>
        <v>0</v>
      </c>
      <c r="AY39" s="1677">
        <f t="shared" ref="AY39:AY54" si="36">I39*AQ39/10^5*12</f>
        <v>0.36</v>
      </c>
      <c r="AZ39" s="1677">
        <f t="shared" ref="AZ39:AZ55" si="37">SUM(AV39:AY39)</f>
        <v>368.21050874999997</v>
      </c>
      <c r="BA39" s="1675">
        <v>0.1</v>
      </c>
      <c r="BB39" s="1678">
        <f t="shared" ref="BB39:BB55" si="38">AT39-(BD39/E39/10)</f>
        <v>3.970051363604036</v>
      </c>
      <c r="BC39" s="1677">
        <f>'T-7-Ensuing'!AD39</f>
        <v>8.16</v>
      </c>
      <c r="BD39" s="1681">
        <f>BC39*BA39*10</f>
        <v>8.16</v>
      </c>
      <c r="BE39" s="1680">
        <f t="shared" ref="BE39:BE54" si="39">AZ39-BD39</f>
        <v>360.05050874999995</v>
      </c>
      <c r="BF39" s="1672">
        <f t="shared" ref="BF39:BF54" si="40">AF39</f>
        <v>360.05050874999995</v>
      </c>
      <c r="BG39" s="1672">
        <f t="shared" si="6"/>
        <v>0</v>
      </c>
      <c r="BH39" s="1672">
        <f t="shared" ref="BH39:BL55" si="41">AV39-W39</f>
        <v>0</v>
      </c>
      <c r="BI39" s="1672">
        <f t="shared" si="41"/>
        <v>0</v>
      </c>
      <c r="BJ39" s="1672">
        <f t="shared" si="41"/>
        <v>0</v>
      </c>
      <c r="BK39" s="1672">
        <f t="shared" si="41"/>
        <v>0</v>
      </c>
      <c r="BL39" s="1672">
        <f t="shared" si="41"/>
        <v>0</v>
      </c>
      <c r="BM39" s="1672">
        <f t="shared" ref="BM39:BM55" si="42">BB39-AC39</f>
        <v>0</v>
      </c>
      <c r="BN39" s="1673">
        <f t="shared" ref="BN39:BN52" si="43">BM39/AC39</f>
        <v>0</v>
      </c>
      <c r="BO39" s="1673">
        <f t="shared" ref="BO39:BO55" si="44">U39/$F$73</f>
        <v>1.3045885420142285</v>
      </c>
      <c r="BP39" s="1673">
        <f t="shared" ref="BP39:BP55" si="45">BB39/$F$73</f>
        <v>1.2756772473882949</v>
      </c>
      <c r="BQ39" s="1680">
        <f>'T-7-Ensuing'!AK39</f>
        <v>0</v>
      </c>
      <c r="BR39" s="1680">
        <f>'T-7-Ensuing'!AL39</f>
        <v>0</v>
      </c>
      <c r="BS39" s="1680">
        <f>'T-7-Ensuing'!AM39</f>
        <v>0</v>
      </c>
      <c r="BT39" s="1680">
        <f t="shared" ref="BT39:BT55" si="46">BE39-BQ39-BR39+BS39</f>
        <v>360.05050874999995</v>
      </c>
      <c r="BU39" s="1682">
        <v>7.0000000000000007E-2</v>
      </c>
      <c r="BV39" s="1681"/>
      <c r="BW39" s="1680">
        <f t="shared" ref="BW39:BW54" si="47">BU39*E39/10</f>
        <v>6.3484155000000014E-2</v>
      </c>
      <c r="BX39" s="1672">
        <f t="shared" ref="BX39:BX54" si="48">E39*$F$73*10</f>
        <v>282.24263581335674</v>
      </c>
      <c r="BY39" s="1681">
        <f t="shared" ref="BY39:BY54" si="49">BX39*$D$76-BE39</f>
        <v>-170.5264617479302</v>
      </c>
      <c r="BZ39" s="1678">
        <f t="shared" ref="BZ39:BZ55" si="50">BY39/E39/10</f>
        <v>-1.8802884471495467</v>
      </c>
      <c r="CA39" s="1608"/>
    </row>
    <row r="40" spans="2:79" ht="18" customHeight="1">
      <c r="B40" s="1607">
        <v>14</v>
      </c>
      <c r="C40" s="1409" t="s">
        <v>1239</v>
      </c>
      <c r="D40" s="1607" t="s">
        <v>267</v>
      </c>
      <c r="E40" s="1683">
        <f>'T-7-Ensuing'!E40</f>
        <v>0</v>
      </c>
      <c r="F40" s="1683">
        <f>'T-7-Ensuing'!F40</f>
        <v>0</v>
      </c>
      <c r="G40" s="1683">
        <f>'T-7-Ensuing'!G40</f>
        <v>0</v>
      </c>
      <c r="H40" s="1683">
        <f>'T-7-Ensuing'!H40</f>
        <v>0</v>
      </c>
      <c r="I40" s="1676">
        <f>'T-7-Ensuing'!I40</f>
        <v>0</v>
      </c>
      <c r="J40" s="1676">
        <f>'T-7-Ensuing'!J40</f>
        <v>0</v>
      </c>
      <c r="K40" s="1676">
        <f>'T-7-Ensuing'!K40</f>
        <v>0</v>
      </c>
      <c r="L40" s="1675">
        <f>'T-7-Ensuing'!L40</f>
        <v>30</v>
      </c>
      <c r="M40" s="1675">
        <f>'T-7-Ensuing'!M40</f>
        <v>1</v>
      </c>
      <c r="N40" s="1675">
        <f>'T-7-Ensuing'!N40</f>
        <v>0</v>
      </c>
      <c r="O40" s="1675">
        <f>'T-7-Ensuing'!O40</f>
        <v>0</v>
      </c>
      <c r="P40" s="1675">
        <f>'T-7-Ensuing'!P40</f>
        <v>0</v>
      </c>
      <c r="Q40" s="1675">
        <f>'T-7-Ensuing'!Q40</f>
        <v>0</v>
      </c>
      <c r="R40" s="1675">
        <f>'T-7-Ensuing'!R40</f>
        <v>250</v>
      </c>
      <c r="S40" s="1675">
        <f>'T-7-Ensuing'!S40</f>
        <v>0</v>
      </c>
      <c r="T40" s="1675">
        <f>'T-7-Ensuing'!T40</f>
        <v>0</v>
      </c>
      <c r="U40" s="1675">
        <f>'T-7-Ensuing'!U40</f>
        <v>0</v>
      </c>
      <c r="V40" s="1678">
        <v>0.8</v>
      </c>
      <c r="W40" s="1675">
        <f>'T-7-Ensuing'!W40</f>
        <v>0</v>
      </c>
      <c r="X40" s="1675">
        <f>'T-7-Ensuing'!X40</f>
        <v>0</v>
      </c>
      <c r="Y40" s="1675">
        <f>'T-7-Ensuing'!Y40</f>
        <v>0</v>
      </c>
      <c r="Z40" s="1675">
        <f>'T-7-Ensuing'!Z40</f>
        <v>0</v>
      </c>
      <c r="AA40" s="1675">
        <f>'T-7-Ensuing'!AA40</f>
        <v>0</v>
      </c>
      <c r="AB40" s="1675">
        <f>'T-7-Ensuing'!AB40</f>
        <v>0.1</v>
      </c>
      <c r="AC40" s="1675">
        <f>'T-7-Ensuing'!AC40</f>
        <v>0</v>
      </c>
      <c r="AD40" s="1675">
        <f>'T-7-Ensuing'!AD40</f>
        <v>0</v>
      </c>
      <c r="AE40" s="1675">
        <f>'T-7-Ensuing'!AE40</f>
        <v>0</v>
      </c>
      <c r="AF40" s="1675">
        <f>'T-7-Ensuing'!AF40</f>
        <v>0</v>
      </c>
      <c r="AG40" s="1675">
        <f>'T-7-Ensuing'!AK40</f>
        <v>0</v>
      </c>
      <c r="AH40" s="1675">
        <f>'T-7-Ensuing'!AL40</f>
        <v>0</v>
      </c>
      <c r="AI40" s="1675">
        <f>'T-7-Ensuing'!AM40</f>
        <v>0</v>
      </c>
      <c r="AJ40" s="1675">
        <f>'T-7-Ensuing'!AN40</f>
        <v>0</v>
      </c>
      <c r="AK40" s="3671">
        <v>30</v>
      </c>
      <c r="AL40" s="3671">
        <v>1</v>
      </c>
      <c r="AM40" s="3671">
        <v>0</v>
      </c>
      <c r="AN40" s="3671">
        <v>0</v>
      </c>
      <c r="AO40" s="3671">
        <v>0</v>
      </c>
      <c r="AP40" s="3671">
        <v>0</v>
      </c>
      <c r="AQ40" s="1677">
        <v>250</v>
      </c>
      <c r="AR40" s="1677"/>
      <c r="AS40" s="1677"/>
      <c r="AT40" s="1679" t="e">
        <f t="shared" si="33"/>
        <v>#DIV/0!</v>
      </c>
      <c r="AU40" s="1678">
        <v>0.8</v>
      </c>
      <c r="AV40" s="1677">
        <f t="shared" si="34"/>
        <v>0</v>
      </c>
      <c r="AW40" s="1678">
        <f>((F40*AL40)+(G40*AM40)+(H40*AN40))*10</f>
        <v>0</v>
      </c>
      <c r="AX40" s="1677">
        <f t="shared" si="35"/>
        <v>0</v>
      </c>
      <c r="AY40" s="1677">
        <f t="shared" si="36"/>
        <v>0</v>
      </c>
      <c r="AZ40" s="1677">
        <f t="shared" si="37"/>
        <v>0</v>
      </c>
      <c r="BA40" s="1675">
        <v>0.1</v>
      </c>
      <c r="BB40" s="1678"/>
      <c r="BC40" s="1677">
        <f>'T-7-Ensuing'!AD40</f>
        <v>0</v>
      </c>
      <c r="BD40" s="1680">
        <f t="shared" ref="BD40:BD54" si="51">BC40*BA40/10</f>
        <v>0</v>
      </c>
      <c r="BE40" s="1680">
        <f t="shared" si="39"/>
        <v>0</v>
      </c>
      <c r="BF40" s="1672">
        <f t="shared" si="40"/>
        <v>0</v>
      </c>
      <c r="BG40" s="1672">
        <f t="shared" si="6"/>
        <v>0</v>
      </c>
      <c r="BH40" s="1672">
        <f t="shared" si="41"/>
        <v>0</v>
      </c>
      <c r="BI40" s="1672">
        <f t="shared" si="41"/>
        <v>0</v>
      </c>
      <c r="BJ40" s="1672">
        <f t="shared" si="41"/>
        <v>0</v>
      </c>
      <c r="BK40" s="1672">
        <f t="shared" si="41"/>
        <v>0</v>
      </c>
      <c r="BL40" s="1672">
        <f t="shared" si="41"/>
        <v>0</v>
      </c>
      <c r="BM40" s="1672">
        <f t="shared" si="42"/>
        <v>0</v>
      </c>
      <c r="BN40" s="1673" t="e">
        <f t="shared" si="43"/>
        <v>#DIV/0!</v>
      </c>
      <c r="BO40" s="1673">
        <f t="shared" si="44"/>
        <v>0</v>
      </c>
      <c r="BP40" s="1673">
        <f t="shared" si="45"/>
        <v>0</v>
      </c>
      <c r="BQ40" s="1680">
        <f>'T-7-Ensuing'!AK40</f>
        <v>0</v>
      </c>
      <c r="BR40" s="1680">
        <f>'T-7-Ensuing'!AL40</f>
        <v>0</v>
      </c>
      <c r="BS40" s="1680">
        <f>'T-7-Ensuing'!AM40</f>
        <v>0</v>
      </c>
      <c r="BT40" s="1680">
        <f t="shared" si="46"/>
        <v>0</v>
      </c>
      <c r="BU40" s="1682">
        <v>7.0000000000000007E-2</v>
      </c>
      <c r="BV40" s="1681"/>
      <c r="BW40" s="1680">
        <f t="shared" si="47"/>
        <v>0</v>
      </c>
      <c r="BX40" s="1672">
        <f t="shared" si="48"/>
        <v>0</v>
      </c>
      <c r="BY40" s="1681">
        <f t="shared" si="49"/>
        <v>0</v>
      </c>
      <c r="BZ40" s="1678"/>
      <c r="CA40" s="1608"/>
    </row>
    <row r="41" spans="2:79" ht="18" customHeight="1">
      <c r="B41" s="1607">
        <v>15</v>
      </c>
      <c r="C41" s="1409" t="s">
        <v>1240</v>
      </c>
      <c r="D41" s="2179" t="s">
        <v>267</v>
      </c>
      <c r="E41" s="1683">
        <f>'T-7-Ensuing'!E41</f>
        <v>1.7088750000000001</v>
      </c>
      <c r="F41" s="1683">
        <f>'T-7-Ensuing'!F41</f>
        <v>1.7088750000000001</v>
      </c>
      <c r="G41" s="1683">
        <f>'T-7-Ensuing'!G41</f>
        <v>0</v>
      </c>
      <c r="H41" s="1683">
        <f>'T-7-Ensuing'!H41</f>
        <v>0</v>
      </c>
      <c r="I41" s="1676">
        <f>'T-7-Ensuing'!I41</f>
        <v>3</v>
      </c>
      <c r="J41" s="1676">
        <f>'T-7-Ensuing'!J41</f>
        <v>723</v>
      </c>
      <c r="K41" s="1676">
        <f>'T-7-Ensuing'!K41</f>
        <v>720</v>
      </c>
      <c r="L41" s="1675">
        <f>'T-7-Ensuing'!L41</f>
        <v>30</v>
      </c>
      <c r="M41" s="1675">
        <f>'T-7-Ensuing'!M41</f>
        <v>1.1000000000000001</v>
      </c>
      <c r="N41" s="1675">
        <f>'T-7-Ensuing'!N41</f>
        <v>0</v>
      </c>
      <c r="O41" s="1675">
        <f>'T-7-Ensuing'!O41</f>
        <v>0</v>
      </c>
      <c r="P41" s="1675">
        <f>'T-7-Ensuing'!P41</f>
        <v>0</v>
      </c>
      <c r="Q41" s="1675">
        <f>'T-7-Ensuing'!Q41</f>
        <v>0</v>
      </c>
      <c r="R41" s="1675">
        <f>'T-7-Ensuing'!R41</f>
        <v>250</v>
      </c>
      <c r="S41" s="1675">
        <f>'T-7-Ensuing'!S41</f>
        <v>0</v>
      </c>
      <c r="T41" s="1675">
        <f>'T-7-Ensuing'!T41</f>
        <v>0</v>
      </c>
      <c r="U41" s="1675">
        <f>'T-7-Ensuing'!U41</f>
        <v>1.257577353522054</v>
      </c>
      <c r="V41" s="1678">
        <v>0.8</v>
      </c>
      <c r="W41" s="1675">
        <f>'T-7-Ensuing'!W41</f>
        <v>2.6027999999999998</v>
      </c>
      <c r="X41" s="1675">
        <f>'T-7-Ensuing'!X41</f>
        <v>18.797625000000004</v>
      </c>
      <c r="Y41" s="1675">
        <f>'T-7-Ensuing'!Y41</f>
        <v>0</v>
      </c>
      <c r="Z41" s="1675">
        <f>'T-7-Ensuing'!Z41</f>
        <v>0.09</v>
      </c>
      <c r="AA41" s="1675">
        <f>'T-7-Ensuing'!AA41</f>
        <v>21.490425000000002</v>
      </c>
      <c r="AB41" s="1675">
        <f>'T-7-Ensuing'!AB41</f>
        <v>0.1</v>
      </c>
      <c r="AC41" s="1675">
        <f>'T-7-Ensuing'!AC41</f>
        <v>1.1967186014190623</v>
      </c>
      <c r="AD41" s="1675">
        <f>'T-7-Ensuing'!AD41</f>
        <v>1.04</v>
      </c>
      <c r="AE41" s="1675">
        <f>'T-7-Ensuing'!AE41</f>
        <v>1.04</v>
      </c>
      <c r="AF41" s="1675">
        <f>'T-7-Ensuing'!AF41</f>
        <v>20.450425000000003</v>
      </c>
      <c r="AG41" s="1675">
        <f>'T-7-Ensuing'!AK41</f>
        <v>0.21310425000000002</v>
      </c>
      <c r="AH41" s="1675">
        <f>'T-7-Ensuing'!AL41</f>
        <v>0.18</v>
      </c>
      <c r="AI41" s="1675">
        <f>'T-7-Ensuing'!AM41</f>
        <v>0</v>
      </c>
      <c r="AJ41" s="1675">
        <f>'T-7-Ensuing'!AN41</f>
        <v>20.057320750000002</v>
      </c>
      <c r="AK41" s="3671">
        <v>30</v>
      </c>
      <c r="AL41" s="3671">
        <v>1.1000000000000001</v>
      </c>
      <c r="AM41" s="3671">
        <v>0</v>
      </c>
      <c r="AN41" s="3671">
        <v>0</v>
      </c>
      <c r="AO41" s="3671">
        <v>0</v>
      </c>
      <c r="AP41" s="3671">
        <v>0</v>
      </c>
      <c r="AQ41" s="1677">
        <v>250</v>
      </c>
      <c r="AR41" s="1677"/>
      <c r="AS41" s="1677"/>
      <c r="AT41" s="1679">
        <f t="shared" si="33"/>
        <v>1.2575445834247678</v>
      </c>
      <c r="AU41" s="1678">
        <v>0.8</v>
      </c>
      <c r="AV41" s="1677">
        <f>AK41*J41*AU41*12/10^5+0.27+0.25</f>
        <v>2.6022400000000001</v>
      </c>
      <c r="AW41" s="1678">
        <f>((F41*AL41)+(G41*AM41)+(H41*AN41))*10</f>
        <v>18.797625000000004</v>
      </c>
      <c r="AX41" s="1677">
        <f>(I41*AO41+AP41*K41)*12/10^5</f>
        <v>0</v>
      </c>
      <c r="AY41" s="1677">
        <f t="shared" si="36"/>
        <v>0.09</v>
      </c>
      <c r="AZ41" s="1677">
        <f t="shared" si="37"/>
        <v>21.489865000000005</v>
      </c>
      <c r="BA41" s="1675">
        <v>0.1</v>
      </c>
      <c r="BB41" s="1678">
        <f t="shared" si="38"/>
        <v>1.1966858313217761</v>
      </c>
      <c r="BC41" s="1677">
        <f>'T-7-Ensuing'!AD41</f>
        <v>1.04</v>
      </c>
      <c r="BD41" s="1680">
        <f>BC41*10/10</f>
        <v>1.04</v>
      </c>
      <c r="BE41" s="1680">
        <f t="shared" si="39"/>
        <v>20.449865000000006</v>
      </c>
      <c r="BF41" s="1672">
        <f>AF41</f>
        <v>20.450425000000003</v>
      </c>
      <c r="BG41" s="1672">
        <f>BE41-BF41</f>
        <v>-5.5999999999656325E-4</v>
      </c>
      <c r="BH41" s="1672">
        <f t="shared" si="41"/>
        <v>-5.5999999999967187E-4</v>
      </c>
      <c r="BI41" s="1672">
        <f t="shared" si="41"/>
        <v>0</v>
      </c>
      <c r="BJ41" s="1672">
        <f t="shared" si="41"/>
        <v>0</v>
      </c>
      <c r="BK41" s="1672">
        <f t="shared" si="41"/>
        <v>0</v>
      </c>
      <c r="BL41" s="1672">
        <f t="shared" si="41"/>
        <v>-5.5999999999656325E-4</v>
      </c>
      <c r="BM41" s="1672">
        <f>BB41-AC41</f>
        <v>-3.27700972861944E-5</v>
      </c>
      <c r="BN41" s="1673">
        <f>BM41/AC41</f>
        <v>-2.7383293990196023E-5</v>
      </c>
      <c r="BO41" s="1673">
        <f>U41/$F$73</f>
        <v>0.40409119927922327</v>
      </c>
      <c r="BP41" s="1673">
        <f>BB41/$F$73</f>
        <v>0.38452522334705863</v>
      </c>
      <c r="BQ41" s="1680">
        <f>'T-7-Ensuing'!AK41</f>
        <v>0.21310425000000002</v>
      </c>
      <c r="BR41" s="1680">
        <f>'T-7-Ensuing'!AL41</f>
        <v>0.18</v>
      </c>
      <c r="BS41" s="1680">
        <f>'T-7-Ensuing'!AM41</f>
        <v>0</v>
      </c>
      <c r="BT41" s="1680">
        <f>BE41-BQ41-BR41+BS41</f>
        <v>20.056760750000006</v>
      </c>
      <c r="BU41" s="1682">
        <v>0.02</v>
      </c>
      <c r="BV41" s="1681"/>
      <c r="BW41" s="1680">
        <f t="shared" si="47"/>
        <v>3.4177500000000006E-3</v>
      </c>
      <c r="BX41" s="1672">
        <f t="shared" si="48"/>
        <v>53.182115914260038</v>
      </c>
      <c r="BY41" s="1681">
        <f t="shared" si="49"/>
        <v>15.261571038561652</v>
      </c>
      <c r="BZ41" s="1678"/>
      <c r="CA41" s="1608"/>
    </row>
    <row r="42" spans="2:79" ht="18" customHeight="1">
      <c r="B42" s="1607">
        <v>16</v>
      </c>
      <c r="C42" s="1409" t="s">
        <v>1241</v>
      </c>
      <c r="D42" s="2179" t="s">
        <v>267</v>
      </c>
      <c r="E42" s="1683">
        <f>'T-7-Ensuing'!E42</f>
        <v>1</v>
      </c>
      <c r="F42" s="1683">
        <f>'T-7-Ensuing'!F42</f>
        <v>1</v>
      </c>
      <c r="G42" s="1683">
        <f>'T-7-Ensuing'!G42</f>
        <v>0</v>
      </c>
      <c r="H42" s="1683">
        <f>'T-7-Ensuing'!H42</f>
        <v>0</v>
      </c>
      <c r="I42" s="1676">
        <f>'T-7-Ensuing'!I42</f>
        <v>1</v>
      </c>
      <c r="J42" s="1676">
        <f>'T-7-Ensuing'!J42</f>
        <v>110</v>
      </c>
      <c r="K42" s="1676">
        <f>'T-7-Ensuing'!K42</f>
        <v>109</v>
      </c>
      <c r="L42" s="1675">
        <f>'T-7-Ensuing'!L42</f>
        <v>50</v>
      </c>
      <c r="M42" s="1675">
        <f>'T-7-Ensuing'!M42</f>
        <v>3.7</v>
      </c>
      <c r="N42" s="1675">
        <f>'T-7-Ensuing'!N42</f>
        <v>0</v>
      </c>
      <c r="O42" s="1675">
        <f>'T-7-Ensuing'!O42</f>
        <v>0</v>
      </c>
      <c r="P42" s="1675">
        <f>'T-7-Ensuing'!P42</f>
        <v>0</v>
      </c>
      <c r="Q42" s="1675">
        <f>'T-7-Ensuing'!Q42</f>
        <v>0</v>
      </c>
      <c r="R42" s="1675">
        <f>'T-7-Ensuing'!R42</f>
        <v>250</v>
      </c>
      <c r="S42" s="1675">
        <f>'T-7-Ensuing'!S42</f>
        <v>0</v>
      </c>
      <c r="T42" s="1675">
        <f>'T-7-Ensuing'!T42</f>
        <v>0</v>
      </c>
      <c r="U42" s="1675">
        <f>'T-7-Ensuing'!U42</f>
        <v>3.7689999999999997</v>
      </c>
      <c r="V42" s="1678">
        <v>0.8</v>
      </c>
      <c r="W42" s="1675">
        <f>'T-7-Ensuing'!W42</f>
        <v>0.66</v>
      </c>
      <c r="X42" s="1675">
        <f>'T-7-Ensuing'!X42</f>
        <v>37</v>
      </c>
      <c r="Y42" s="1675">
        <f>'T-7-Ensuing'!Y42</f>
        <v>0</v>
      </c>
      <c r="Z42" s="1675">
        <f>'T-7-Ensuing'!Z42</f>
        <v>0.03</v>
      </c>
      <c r="AA42" s="1675">
        <f>'T-7-Ensuing'!AA42</f>
        <v>37.69</v>
      </c>
      <c r="AB42" s="1675">
        <f>'T-7-Ensuing'!AB42</f>
        <v>0</v>
      </c>
      <c r="AC42" s="1675">
        <f>'T-7-Ensuing'!AC42</f>
        <v>3.7689999999999997</v>
      </c>
      <c r="AD42" s="1675">
        <f>'T-7-Ensuing'!AD42</f>
        <v>0</v>
      </c>
      <c r="AE42" s="1675">
        <f>'T-7-Ensuing'!AE42</f>
        <v>0</v>
      </c>
      <c r="AF42" s="1675">
        <f>'T-7-Ensuing'!AF42</f>
        <v>37.69</v>
      </c>
      <c r="AG42" s="1675">
        <f>'T-7-Ensuing'!AK42</f>
        <v>0.37690000000000001</v>
      </c>
      <c r="AH42" s="1675">
        <f>'T-7-Ensuing'!AL42</f>
        <v>0</v>
      </c>
      <c r="AI42" s="1675">
        <f>'T-7-Ensuing'!AM42</f>
        <v>0</v>
      </c>
      <c r="AJ42" s="1675">
        <f>'T-7-Ensuing'!AN42</f>
        <v>37.313099999999999</v>
      </c>
      <c r="AK42" s="3671">
        <v>50</v>
      </c>
      <c r="AL42" s="3671">
        <v>3.7</v>
      </c>
      <c r="AM42" s="3671">
        <v>0</v>
      </c>
      <c r="AN42" s="3671">
        <v>0</v>
      </c>
      <c r="AO42" s="3671">
        <v>0</v>
      </c>
      <c r="AP42" s="3671">
        <v>0</v>
      </c>
      <c r="AQ42" s="1677">
        <v>250</v>
      </c>
      <c r="AR42" s="1677"/>
      <c r="AS42" s="1677"/>
      <c r="AT42" s="1679">
        <f>AZ42/E42/10</f>
        <v>3.7688000000000001</v>
      </c>
      <c r="AU42" s="1678">
        <v>0.8</v>
      </c>
      <c r="AV42" s="1677">
        <f>AK42*J42*AU42*12/10^5+0.13</f>
        <v>0.65800000000000003</v>
      </c>
      <c r="AW42" s="1678">
        <f>((F42*AL42)+(G42*AM42)+(H42*AN42))*10</f>
        <v>37</v>
      </c>
      <c r="AX42" s="1677">
        <f>(I42*AO42+AP42*K42)*12/10^5</f>
        <v>0</v>
      </c>
      <c r="AY42" s="1677">
        <f>I42*AQ42/10^5*12</f>
        <v>0.03</v>
      </c>
      <c r="AZ42" s="1677">
        <f>SUM(AV42:AY42)</f>
        <v>37.688000000000002</v>
      </c>
      <c r="BA42" s="1675">
        <v>0.1</v>
      </c>
      <c r="BB42" s="1678">
        <f>AT42-(BD42/E42/10)</f>
        <v>3.7688000000000001</v>
      </c>
      <c r="BC42" s="1677">
        <f>'T-7-Ensuing'!AD42</f>
        <v>0</v>
      </c>
      <c r="BD42" s="1680">
        <f>BC42*BA42/10</f>
        <v>0</v>
      </c>
      <c r="BE42" s="1680">
        <f>AZ42-BD42</f>
        <v>37.688000000000002</v>
      </c>
      <c r="BF42" s="1672">
        <f>AF42</f>
        <v>37.69</v>
      </c>
      <c r="BG42" s="1672">
        <f>BE42-BF42</f>
        <v>-1.9999999999953388E-3</v>
      </c>
      <c r="BH42" s="1672">
        <f t="shared" si="41"/>
        <v>-2.0000000000000018E-3</v>
      </c>
      <c r="BI42" s="1672">
        <f t="shared" si="41"/>
        <v>0</v>
      </c>
      <c r="BJ42" s="1672">
        <f t="shared" si="41"/>
        <v>0</v>
      </c>
      <c r="BK42" s="1672">
        <f t="shared" si="41"/>
        <v>0</v>
      </c>
      <c r="BL42" s="1672">
        <f t="shared" si="41"/>
        <v>-1.9999999999953388E-3</v>
      </c>
      <c r="BM42" s="1672">
        <f>BB42-AC42</f>
        <v>-1.9999999999953388E-4</v>
      </c>
      <c r="BN42" s="1673">
        <f>BM42/AC42</f>
        <v>-5.3064473334978484E-5</v>
      </c>
      <c r="BO42" s="1673">
        <f>U42/$F$73</f>
        <v>1.2110743930128218</v>
      </c>
      <c r="BP42" s="1673">
        <f>BB42/$F$73</f>
        <v>1.211010127987987</v>
      </c>
      <c r="BQ42" s="1680">
        <f>'T-7-Ensuing'!AK42</f>
        <v>0.37690000000000001</v>
      </c>
      <c r="BR42" s="1680">
        <f>'T-7-Ensuing'!AL42</f>
        <v>0</v>
      </c>
      <c r="BS42" s="1680">
        <f>'T-7-Ensuing'!AM42</f>
        <v>0</v>
      </c>
      <c r="BT42" s="1680">
        <f>BE42-BQ42-BR42+BS42</f>
        <v>37.311100000000003</v>
      </c>
      <c r="BU42" s="1682">
        <v>7.0000000000000007E-2</v>
      </c>
      <c r="BV42" s="1681"/>
      <c r="BW42" s="1680">
        <f>BU42*E42/10</f>
        <v>7.000000000000001E-3</v>
      </c>
      <c r="BX42" s="1672">
        <f>E42*$F$73*10</f>
        <v>31.12112700710118</v>
      </c>
      <c r="BY42" s="1681">
        <f t="shared" si="49"/>
        <v>-16.790370835455111</v>
      </c>
      <c r="BZ42" s="1678"/>
      <c r="CA42" s="1608"/>
    </row>
    <row r="43" spans="2:79" ht="18" customHeight="1">
      <c r="B43" s="1607">
        <v>17</v>
      </c>
      <c r="C43" s="1615" t="s">
        <v>832</v>
      </c>
      <c r="D43" s="1607" t="s">
        <v>267</v>
      </c>
      <c r="E43" s="1683">
        <f>'T-7-Ensuing'!E43</f>
        <v>7.8470700000000013</v>
      </c>
      <c r="F43" s="1683">
        <f>'T-7-Ensuing'!F43</f>
        <v>7.7000700000000011</v>
      </c>
      <c r="G43" s="1683">
        <f>'T-7-Ensuing'!G43</f>
        <v>0.14700000000000002</v>
      </c>
      <c r="H43" s="1683">
        <f>'T-7-Ensuing'!H43</f>
        <v>0</v>
      </c>
      <c r="I43" s="1676">
        <f>'T-7-Ensuing'!I43</f>
        <v>29</v>
      </c>
      <c r="J43" s="1676">
        <f>'T-7-Ensuing'!J43</f>
        <v>6408</v>
      </c>
      <c r="K43" s="1676">
        <f>'T-7-Ensuing'!K43</f>
        <v>6379</v>
      </c>
      <c r="L43" s="1675">
        <f>'T-7-Ensuing'!L43</f>
        <v>250</v>
      </c>
      <c r="M43" s="1675">
        <f>'T-7-Ensuing'!M43</f>
        <v>4.95</v>
      </c>
      <c r="N43" s="1675">
        <f>'T-7-Ensuing'!N43</f>
        <v>4.5</v>
      </c>
      <c r="O43" s="1675">
        <f>'T-7-Ensuing'!O43</f>
        <v>3.95</v>
      </c>
      <c r="P43" s="1675">
        <f>'T-7-Ensuing'!P43</f>
        <v>0</v>
      </c>
      <c r="Q43" s="1675">
        <f>'T-7-Ensuing'!Q43</f>
        <v>0</v>
      </c>
      <c r="R43" s="1675">
        <f>'T-7-Ensuing'!R43</f>
        <v>250</v>
      </c>
      <c r="S43" s="1675">
        <f>'T-7-Ensuing'!S43</f>
        <v>0</v>
      </c>
      <c r="T43" s="1675">
        <f>'T-7-Ensuing'!T43</f>
        <v>0</v>
      </c>
      <c r="U43" s="1675">
        <f>'T-7-Ensuing'!U43</f>
        <v>6.8875223172470736</v>
      </c>
      <c r="V43" s="1678">
        <v>1</v>
      </c>
      <c r="W43" s="1675">
        <f>'T-7-Ensuing'!W43</f>
        <v>153.792</v>
      </c>
      <c r="X43" s="1675">
        <f>'T-7-Ensuing'!X43</f>
        <v>385.80669750000004</v>
      </c>
      <c r="Y43" s="1675">
        <f>'T-7-Ensuing'!Y43</f>
        <v>0</v>
      </c>
      <c r="Z43" s="1675">
        <f>'T-7-Ensuing'!Z43</f>
        <v>0.87</v>
      </c>
      <c r="AA43" s="1675">
        <f>'T-7-Ensuing'!AA43</f>
        <v>540.46869750000008</v>
      </c>
      <c r="AB43" s="1675">
        <f>'T-7-Ensuing'!AB43</f>
        <v>0</v>
      </c>
      <c r="AC43" s="1675">
        <f>'T-7-Ensuing'!AC43</f>
        <v>6.8875223172470736</v>
      </c>
      <c r="AD43" s="1675">
        <f>'T-7-Ensuing'!AD43</f>
        <v>0</v>
      </c>
      <c r="AE43" s="1675">
        <f>'T-7-Ensuing'!AE43</f>
        <v>0</v>
      </c>
      <c r="AF43" s="1675">
        <f>'T-7-Ensuing'!AF43</f>
        <v>540.46869750000008</v>
      </c>
      <c r="AG43" s="1675">
        <f>'T-7-Ensuing'!AK43</f>
        <v>5.4036869750000003</v>
      </c>
      <c r="AH43" s="1675">
        <f>'T-7-Ensuing'!AL43</f>
        <v>0.1</v>
      </c>
      <c r="AI43" s="1675">
        <f>'T-7-Ensuing'!AM43</f>
        <v>0</v>
      </c>
      <c r="AJ43" s="1675">
        <f>'T-7-Ensuing'!AN43</f>
        <v>534.96501052500003</v>
      </c>
      <c r="AK43" s="3671">
        <v>250</v>
      </c>
      <c r="AL43" s="3671">
        <v>4.95</v>
      </c>
      <c r="AM43" s="3671">
        <v>4.5</v>
      </c>
      <c r="AN43" s="3671">
        <v>3.95</v>
      </c>
      <c r="AO43" s="3671">
        <v>0</v>
      </c>
      <c r="AP43" s="3671">
        <v>0</v>
      </c>
      <c r="AQ43" s="1677">
        <v>250</v>
      </c>
      <c r="AR43" s="1677"/>
      <c r="AS43" s="1677"/>
      <c r="AT43" s="1679">
        <f t="shared" si="33"/>
        <v>7.3774886358857499</v>
      </c>
      <c r="AU43" s="1678">
        <v>1</v>
      </c>
      <c r="AV43" s="1677">
        <f t="shared" si="34"/>
        <v>192.24</v>
      </c>
      <c r="AW43" s="1678">
        <f>((F43*AL43)+(G43*AM43)+(H43*AN43))*10-E43/4*0.1*10</f>
        <v>385.80669750000004</v>
      </c>
      <c r="AX43" s="1677">
        <f t="shared" si="35"/>
        <v>0</v>
      </c>
      <c r="AY43" s="1677">
        <f t="shared" si="36"/>
        <v>0.86999999999999988</v>
      </c>
      <c r="AZ43" s="1677">
        <f t="shared" si="37"/>
        <v>578.91669750000005</v>
      </c>
      <c r="BA43" s="1675">
        <v>0</v>
      </c>
      <c r="BB43" s="1678">
        <f t="shared" si="38"/>
        <v>7.3774886358857499</v>
      </c>
      <c r="BC43" s="1677">
        <f>'T-7-Ensuing'!AD43</f>
        <v>0</v>
      </c>
      <c r="BD43" s="1680">
        <f t="shared" si="51"/>
        <v>0</v>
      </c>
      <c r="BE43" s="1680">
        <f t="shared" si="39"/>
        <v>578.91669750000005</v>
      </c>
      <c r="BF43" s="1672">
        <f t="shared" si="40"/>
        <v>540.46869750000008</v>
      </c>
      <c r="BG43" s="1672">
        <f t="shared" si="6"/>
        <v>38.447999999999979</v>
      </c>
      <c r="BH43" s="1672">
        <f t="shared" si="41"/>
        <v>38.448000000000008</v>
      </c>
      <c r="BI43" s="1672">
        <f t="shared" si="41"/>
        <v>0</v>
      </c>
      <c r="BJ43" s="1672">
        <f t="shared" si="41"/>
        <v>0</v>
      </c>
      <c r="BK43" s="1672">
        <f t="shared" si="41"/>
        <v>0</v>
      </c>
      <c r="BL43" s="1672">
        <f t="shared" si="41"/>
        <v>38.447999999999979</v>
      </c>
      <c r="BM43" s="1672">
        <f t="shared" si="42"/>
        <v>0.48996631863867623</v>
      </c>
      <c r="BN43" s="1673">
        <f t="shared" si="43"/>
        <v>7.1138254958789685E-2</v>
      </c>
      <c r="BO43" s="1673">
        <f t="shared" si="44"/>
        <v>2.2131339638424685</v>
      </c>
      <c r="BP43" s="1673">
        <f t="shared" si="45"/>
        <v>2.3705724520202507</v>
      </c>
      <c r="BQ43" s="1680">
        <f>'T-7-Ensuing'!AK43</f>
        <v>5.4036869750000003</v>
      </c>
      <c r="BR43" s="1680">
        <f>'T-7-Ensuing'!AL43</f>
        <v>0.1</v>
      </c>
      <c r="BS43" s="1680">
        <f>'T-7-Ensuing'!AM43</f>
        <v>0</v>
      </c>
      <c r="BT43" s="1680">
        <f t="shared" si="46"/>
        <v>573.413010525</v>
      </c>
      <c r="BU43" s="1682">
        <v>7.0000000000000007E-2</v>
      </c>
      <c r="BV43" s="1681"/>
      <c r="BW43" s="1680">
        <f t="shared" si="47"/>
        <v>5.4929490000000011E-2</v>
      </c>
      <c r="BX43" s="1672">
        <f t="shared" si="48"/>
        <v>244.20966210361348</v>
      </c>
      <c r="BY43" s="1681">
        <f t="shared" si="49"/>
        <v>-414.93153861177473</v>
      </c>
      <c r="BZ43" s="1678">
        <f t="shared" si="50"/>
        <v>-5.2877257194312612</v>
      </c>
      <c r="CA43" s="1608"/>
    </row>
    <row r="44" spans="2:79" ht="18" customHeight="1">
      <c r="B44" s="1607">
        <v>18</v>
      </c>
      <c r="C44" s="1608" t="s">
        <v>1565</v>
      </c>
      <c r="D44" s="1607" t="s">
        <v>267</v>
      </c>
      <c r="E44" s="1683">
        <f>'T-7-Ensuing'!E44</f>
        <v>8.4973350000000014</v>
      </c>
      <c r="F44" s="1683">
        <f>'T-7-Ensuing'!F44</f>
        <v>8.4973350000000014</v>
      </c>
      <c r="G44" s="1683">
        <f>'T-7-Ensuing'!G44</f>
        <v>0</v>
      </c>
      <c r="H44" s="1683">
        <f>'T-7-Ensuing'!H44</f>
        <v>0</v>
      </c>
      <c r="I44" s="1676">
        <f>'T-7-Ensuing'!I44</f>
        <v>100</v>
      </c>
      <c r="J44" s="1676">
        <f>'T-7-Ensuing'!J44</f>
        <v>7635</v>
      </c>
      <c r="K44" s="1676">
        <f>'T-7-Ensuing'!K44</f>
        <v>0</v>
      </c>
      <c r="L44" s="1675">
        <f>'T-7-Ensuing'!L44</f>
        <v>250</v>
      </c>
      <c r="M44" s="1675">
        <f>'T-7-Ensuing'!M44</f>
        <v>4.95</v>
      </c>
      <c r="N44" s="1675">
        <f>'T-7-Ensuing'!N44</f>
        <v>4.5</v>
      </c>
      <c r="O44" s="1675">
        <f>'T-7-Ensuing'!O44</f>
        <v>3.95</v>
      </c>
      <c r="P44" s="1675">
        <f>'T-7-Ensuing'!P44</f>
        <v>0</v>
      </c>
      <c r="Q44" s="1675">
        <f>'T-7-Ensuing'!Q44</f>
        <v>0</v>
      </c>
      <c r="R44" s="1675">
        <f>'T-7-Ensuing'!R44</f>
        <v>250</v>
      </c>
      <c r="S44" s="1675">
        <f>'T-7-Ensuing'!S44</f>
        <v>0</v>
      </c>
      <c r="T44" s="1675">
        <f>'T-7-Ensuing'!T44</f>
        <v>0</v>
      </c>
      <c r="U44" s="1675">
        <f>'T-7-Ensuing'!U44</f>
        <v>7.1167460003636434</v>
      </c>
      <c r="V44" s="1678">
        <v>1</v>
      </c>
      <c r="W44" s="1675">
        <f>'T-7-Ensuing'!W44</f>
        <v>183.24</v>
      </c>
      <c r="X44" s="1675">
        <f>'T-7-Ensuing'!X44</f>
        <v>418.49374875000007</v>
      </c>
      <c r="Y44" s="1675">
        <f>'T-7-Ensuing'!Y44</f>
        <v>0</v>
      </c>
      <c r="Z44" s="1675">
        <f>'T-7-Ensuing'!Z44</f>
        <v>3</v>
      </c>
      <c r="AA44" s="1675">
        <f>'T-7-Ensuing'!AA44</f>
        <v>604.73374875000013</v>
      </c>
      <c r="AB44" s="1675">
        <f>'T-7-Ensuing'!AB44</f>
        <v>0.1</v>
      </c>
      <c r="AC44" s="1675">
        <f>'T-7-Ensuing'!AC44</f>
        <v>7.0267495485349247</v>
      </c>
      <c r="AD44" s="1675">
        <f>'T-7-Ensuing'!AD44</f>
        <v>7.6473000000000004</v>
      </c>
      <c r="AE44" s="1675">
        <f>'T-7-Ensuing'!AE44</f>
        <v>7.6472999999999995</v>
      </c>
      <c r="AF44" s="1675">
        <f>'T-7-Ensuing'!AF44</f>
        <v>597.08644875000016</v>
      </c>
      <c r="AG44" s="1675">
        <f>'T-7-Ensuing'!AK44</f>
        <v>6.0473374875000019</v>
      </c>
      <c r="AH44" s="1675">
        <f>'T-7-Ensuing'!AL44</f>
        <v>0</v>
      </c>
      <c r="AI44" s="1675">
        <f>'T-7-Ensuing'!AM44</f>
        <v>0</v>
      </c>
      <c r="AJ44" s="1675">
        <f>'T-7-Ensuing'!AN44</f>
        <v>0</v>
      </c>
      <c r="AK44" s="3671">
        <v>250</v>
      </c>
      <c r="AL44" s="3671">
        <v>4.95</v>
      </c>
      <c r="AM44" s="3671">
        <v>4.5</v>
      </c>
      <c r="AN44" s="3671">
        <v>3.95</v>
      </c>
      <c r="AO44" s="3671">
        <v>0</v>
      </c>
      <c r="AP44" s="3671">
        <v>0</v>
      </c>
      <c r="AQ44" s="1677">
        <v>250</v>
      </c>
      <c r="AR44" s="1677"/>
      <c r="AS44" s="1677"/>
      <c r="AT44" s="1679">
        <f t="shared" si="33"/>
        <v>7.6558562037391722</v>
      </c>
      <c r="AU44" s="1678">
        <v>1</v>
      </c>
      <c r="AV44" s="1677">
        <f t="shared" si="34"/>
        <v>229.05</v>
      </c>
      <c r="AW44" s="1678">
        <f>((F44*AL44)+(G44*AM44)+(H44*AN44))*10-E44/4*0.1*10</f>
        <v>418.49374875000007</v>
      </c>
      <c r="AX44" s="1677">
        <f t="shared" si="35"/>
        <v>0</v>
      </c>
      <c r="AY44" s="1677">
        <f t="shared" si="36"/>
        <v>3</v>
      </c>
      <c r="AZ44" s="1677">
        <f t="shared" si="37"/>
        <v>650.54374875000008</v>
      </c>
      <c r="BA44" s="1675">
        <v>0.1</v>
      </c>
      <c r="BB44" s="1678">
        <v>0</v>
      </c>
      <c r="BC44" s="1677">
        <f>'T-7-Ensuing'!AD44</f>
        <v>7.6473000000000004</v>
      </c>
      <c r="BD44" s="1680">
        <f>BC44*10/10</f>
        <v>7.6472999999999995</v>
      </c>
      <c r="BE44" s="1680">
        <f t="shared" si="39"/>
        <v>642.8964487500001</v>
      </c>
      <c r="BF44" s="1672">
        <f t="shared" si="40"/>
        <v>597.08644875000016</v>
      </c>
      <c r="BG44" s="1672">
        <f t="shared" si="6"/>
        <v>45.809999999999945</v>
      </c>
      <c r="BH44" s="1672">
        <f t="shared" si="41"/>
        <v>45.81</v>
      </c>
      <c r="BI44" s="1672">
        <f t="shared" si="41"/>
        <v>0</v>
      </c>
      <c r="BJ44" s="1672">
        <f t="shared" si="41"/>
        <v>0</v>
      </c>
      <c r="BK44" s="1672">
        <f t="shared" si="41"/>
        <v>0</v>
      </c>
      <c r="BL44" s="1672">
        <f t="shared" si="41"/>
        <v>45.809999999999945</v>
      </c>
      <c r="BM44" s="1672">
        <v>0</v>
      </c>
      <c r="BN44" s="1673">
        <f t="shared" si="43"/>
        <v>0</v>
      </c>
      <c r="BO44" s="1673">
        <f t="shared" si="44"/>
        <v>2.2867892922835837</v>
      </c>
      <c r="BP44" s="1673">
        <f t="shared" si="45"/>
        <v>0</v>
      </c>
      <c r="BQ44" s="1680">
        <f>'T-7-Ensuing'!AK44</f>
        <v>6.0473374875000019</v>
      </c>
      <c r="BR44" s="1680">
        <f>'T-7-Ensuing'!AL44</f>
        <v>0</v>
      </c>
      <c r="BS44" s="1680">
        <f>'T-7-Ensuing'!AM44</f>
        <v>0</v>
      </c>
      <c r="BT44" s="1680">
        <f t="shared" si="46"/>
        <v>636.84911126250006</v>
      </c>
      <c r="BU44" s="1682">
        <v>7.0000000000000007E-2</v>
      </c>
      <c r="BV44" s="1681"/>
      <c r="BW44" s="1680">
        <f t="shared" si="47"/>
        <v>5.9481345000000019E-2</v>
      </c>
      <c r="BX44" s="1672">
        <f t="shared" si="48"/>
        <v>264.44664175688615</v>
      </c>
      <c r="BY44" s="1681">
        <f t="shared" si="49"/>
        <v>-465.32229303309202</v>
      </c>
      <c r="BZ44" s="1678"/>
      <c r="CA44" s="1608"/>
    </row>
    <row r="45" spans="2:79" ht="18" customHeight="1">
      <c r="B45" s="1607">
        <v>19</v>
      </c>
      <c r="C45" s="1615" t="s">
        <v>1464</v>
      </c>
      <c r="D45" s="1607" t="s">
        <v>267</v>
      </c>
      <c r="E45" s="1683">
        <f>'T-7-Ensuing'!E45</f>
        <v>28.326375000000009</v>
      </c>
      <c r="F45" s="1683">
        <f>'T-7-Ensuing'!F45</f>
        <v>22.826375000000009</v>
      </c>
      <c r="G45" s="1683">
        <f>'T-7-Ensuing'!G45</f>
        <v>5.5</v>
      </c>
      <c r="H45" s="1683">
        <f>'T-7-Ensuing'!H45</f>
        <v>0</v>
      </c>
      <c r="I45" s="1676">
        <f>'T-7-Ensuing'!I45</f>
        <v>490</v>
      </c>
      <c r="J45" s="1676">
        <f>'T-7-Ensuing'!J45</f>
        <v>27905</v>
      </c>
      <c r="K45" s="1676">
        <f>'T-7-Ensuing'!K45</f>
        <v>27415</v>
      </c>
      <c r="L45" s="1675">
        <f>'T-7-Ensuing'!L45</f>
        <v>250</v>
      </c>
      <c r="M45" s="1675">
        <f>'T-7-Ensuing'!M45</f>
        <v>4.95</v>
      </c>
      <c r="N45" s="1675">
        <f>'T-7-Ensuing'!N45</f>
        <v>4.5</v>
      </c>
      <c r="O45" s="1675">
        <f>'T-7-Ensuing'!O45</f>
        <v>3.95</v>
      </c>
      <c r="P45" s="1675">
        <f>'T-7-Ensuing'!P45</f>
        <v>0</v>
      </c>
      <c r="Q45" s="1675">
        <f>'T-7-Ensuing'!Q45</f>
        <v>0</v>
      </c>
      <c r="R45" s="1675">
        <f>'T-7-Ensuing'!R45</f>
        <v>250</v>
      </c>
      <c r="S45" s="1675">
        <f>'T-7-Ensuing'!S45</f>
        <v>0</v>
      </c>
      <c r="T45" s="1675">
        <f>'T-7-Ensuing'!T45</f>
        <v>0</v>
      </c>
      <c r="U45" s="1675">
        <f>'T-7-Ensuing'!U45</f>
        <v>7.2538189893694476</v>
      </c>
      <c r="V45" s="1678">
        <v>1</v>
      </c>
      <c r="W45" s="1675">
        <f>'T-7-Ensuing'!W45</f>
        <v>669.72</v>
      </c>
      <c r="X45" s="1675">
        <f>'T-7-Ensuing'!X45</f>
        <v>1370.3239687500006</v>
      </c>
      <c r="Y45" s="1675">
        <f>'T-7-Ensuing'!Y45</f>
        <v>0</v>
      </c>
      <c r="Z45" s="1675">
        <f>'T-7-Ensuing'!Z45</f>
        <v>14.7</v>
      </c>
      <c r="AA45" s="1675">
        <f>'T-7-Ensuing'!AA45</f>
        <v>2054.7439687500005</v>
      </c>
      <c r="AB45" s="1675">
        <f>'T-7-Ensuing'!AB45</f>
        <v>0</v>
      </c>
      <c r="AC45" s="1675">
        <f>'T-7-Ensuing'!AC45</f>
        <v>7.2538189893694476</v>
      </c>
      <c r="AD45" s="1675">
        <f>'T-7-Ensuing'!AD45</f>
        <v>0</v>
      </c>
      <c r="AE45" s="1675">
        <f>'T-7-Ensuing'!AE45</f>
        <v>0</v>
      </c>
      <c r="AF45" s="1675">
        <f>'T-7-Ensuing'!AF45</f>
        <v>2054.7439687500005</v>
      </c>
      <c r="AG45" s="1675">
        <f>'T-7-Ensuing'!AK45</f>
        <v>20.547439687500006</v>
      </c>
      <c r="AH45" s="1675">
        <f>'T-7-Ensuing'!AL45</f>
        <v>0</v>
      </c>
      <c r="AI45" s="1675">
        <f>'T-7-Ensuing'!AM45</f>
        <v>0</v>
      </c>
      <c r="AJ45" s="1675">
        <f>'T-7-Ensuing'!AN45</f>
        <v>2034.1965290625005</v>
      </c>
      <c r="AK45" s="3671">
        <v>250</v>
      </c>
      <c r="AL45" s="3671">
        <v>4.95</v>
      </c>
      <c r="AM45" s="3671">
        <v>4.5</v>
      </c>
      <c r="AN45" s="3671">
        <v>3.95</v>
      </c>
      <c r="AO45" s="3671">
        <v>0</v>
      </c>
      <c r="AP45" s="3671">
        <v>0</v>
      </c>
      <c r="AQ45" s="1677">
        <v>250</v>
      </c>
      <c r="AR45" s="1677"/>
      <c r="AS45" s="1677"/>
      <c r="AT45" s="1679">
        <f t="shared" si="33"/>
        <v>7.9322679613964002</v>
      </c>
      <c r="AU45" s="1678">
        <v>1</v>
      </c>
      <c r="AV45" s="1677">
        <f t="shared" si="34"/>
        <v>837.15</v>
      </c>
      <c r="AW45" s="1678">
        <f>(E45*10^6*AL45)/(10^5)-(E45/4)*10*0.1</f>
        <v>1395.0739687500006</v>
      </c>
      <c r="AX45" s="1677">
        <f t="shared" si="35"/>
        <v>0</v>
      </c>
      <c r="AY45" s="1677">
        <f t="shared" si="36"/>
        <v>14.700000000000001</v>
      </c>
      <c r="AZ45" s="1677">
        <f t="shared" si="37"/>
        <v>2246.9239687500003</v>
      </c>
      <c r="BA45" s="1675">
        <v>0</v>
      </c>
      <c r="BB45" s="1678">
        <f t="shared" si="38"/>
        <v>7.9322679613964002</v>
      </c>
      <c r="BC45" s="1677">
        <f>'T-7-Ensuing'!AD45</f>
        <v>0</v>
      </c>
      <c r="BD45" s="1680">
        <f t="shared" si="51"/>
        <v>0</v>
      </c>
      <c r="BE45" s="1680">
        <f t="shared" si="39"/>
        <v>2246.9239687500003</v>
      </c>
      <c r="BF45" s="1672">
        <f t="shared" si="40"/>
        <v>2054.7439687500005</v>
      </c>
      <c r="BG45" s="1672">
        <f t="shared" si="6"/>
        <v>192.17999999999984</v>
      </c>
      <c r="BH45" s="1672">
        <f t="shared" si="41"/>
        <v>167.42999999999995</v>
      </c>
      <c r="BI45" s="1672">
        <f t="shared" si="41"/>
        <v>24.75</v>
      </c>
      <c r="BJ45" s="1672">
        <f t="shared" si="41"/>
        <v>0</v>
      </c>
      <c r="BK45" s="1672">
        <f t="shared" si="41"/>
        <v>0</v>
      </c>
      <c r="BL45" s="1672">
        <f t="shared" si="41"/>
        <v>192.17999999999984</v>
      </c>
      <c r="BM45" s="1672">
        <f t="shared" si="42"/>
        <v>0.67844897202695265</v>
      </c>
      <c r="BN45" s="1673">
        <f t="shared" si="43"/>
        <v>9.3529901010933295E-2</v>
      </c>
      <c r="BO45" s="1673">
        <f t="shared" si="44"/>
        <v>2.330834287496812</v>
      </c>
      <c r="BP45" s="1673">
        <f t="shared" si="45"/>
        <v>2.548836987679278</v>
      </c>
      <c r="BQ45" s="1680">
        <f>'T-7-Ensuing'!AK45</f>
        <v>20.547439687500006</v>
      </c>
      <c r="BR45" s="1680">
        <f>'T-7-Ensuing'!AL45</f>
        <v>0</v>
      </c>
      <c r="BS45" s="1680">
        <f>'T-7-Ensuing'!AM45</f>
        <v>0</v>
      </c>
      <c r="BT45" s="1680">
        <f t="shared" si="46"/>
        <v>2226.3765290625001</v>
      </c>
      <c r="BU45" s="1682">
        <v>7.0000000000000007E-2</v>
      </c>
      <c r="BV45" s="1681"/>
      <c r="BW45" s="1680">
        <f t="shared" si="47"/>
        <v>0.19828462500000008</v>
      </c>
      <c r="BX45" s="1672">
        <f t="shared" si="48"/>
        <v>881.54871402577601</v>
      </c>
      <c r="BY45" s="1681">
        <f t="shared" si="49"/>
        <v>-1654.9698884241648</v>
      </c>
      <c r="BZ45" s="1678">
        <f t="shared" si="50"/>
        <v>-5.8425050449419107</v>
      </c>
      <c r="CA45" s="1608"/>
    </row>
    <row r="46" spans="2:79" ht="18" customHeight="1">
      <c r="B46" s="1607">
        <v>20</v>
      </c>
      <c r="C46" s="1373" t="s">
        <v>1887</v>
      </c>
      <c r="D46" s="1607" t="s">
        <v>267</v>
      </c>
      <c r="E46" s="1683">
        <f>'T-7-Ensuing'!E46</f>
        <v>31.341450000000002</v>
      </c>
      <c r="F46" s="1683">
        <f>'T-7-Ensuing'!F46</f>
        <v>18.57395</v>
      </c>
      <c r="G46" s="1683">
        <f>'T-7-Ensuing'!G46</f>
        <v>10.384</v>
      </c>
      <c r="H46" s="1683">
        <f>'T-7-Ensuing'!H46</f>
        <v>2.3835000000000002</v>
      </c>
      <c r="I46" s="1676">
        <f>'T-7-Ensuing'!I46</f>
        <v>36</v>
      </c>
      <c r="J46" s="1676">
        <f>'T-7-Ensuing'!J46</f>
        <v>10844</v>
      </c>
      <c r="K46" s="1676">
        <f>'T-7-Ensuing'!K46</f>
        <v>10808</v>
      </c>
      <c r="L46" s="1675">
        <f>'T-7-Ensuing'!L46</f>
        <v>250</v>
      </c>
      <c r="M46" s="1675">
        <f>'T-7-Ensuing'!M46</f>
        <v>4.95</v>
      </c>
      <c r="N46" s="1675">
        <f>'T-7-Ensuing'!N46</f>
        <v>4.5</v>
      </c>
      <c r="O46" s="1675">
        <f>'T-7-Ensuing'!O46</f>
        <v>3.95</v>
      </c>
      <c r="P46" s="1675">
        <f>'T-7-Ensuing'!P46</f>
        <v>0</v>
      </c>
      <c r="Q46" s="1675">
        <f>'T-7-Ensuing'!Q46</f>
        <v>0</v>
      </c>
      <c r="R46" s="1675">
        <f>'T-7-Ensuing'!R46</f>
        <v>250</v>
      </c>
      <c r="S46" s="1675">
        <f>'T-7-Ensuing'!S46</f>
        <v>0</v>
      </c>
      <c r="T46" s="1675">
        <f>'T-7-Ensuing'!T46</f>
        <v>0.4</v>
      </c>
      <c r="U46" s="1675">
        <f>'T-7-Ensuing'!U46</f>
        <v>5.5336923227865968</v>
      </c>
      <c r="V46" s="1678">
        <v>0.8</v>
      </c>
      <c r="W46" s="1675">
        <f>'T-7-Ensuing'!W46</f>
        <v>260.25599999999997</v>
      </c>
      <c r="X46" s="1675">
        <f>'T-7-Ensuing'!X46</f>
        <v>1473.0034125</v>
      </c>
      <c r="Y46" s="1675">
        <f>'T-7-Ensuing'!Y46</f>
        <v>0</v>
      </c>
      <c r="Z46" s="1675">
        <f>'T-7-Ensuing'!Z46</f>
        <v>1.08</v>
      </c>
      <c r="AA46" s="1675">
        <f>'T-7-Ensuing'!AA46</f>
        <v>1734.3394125</v>
      </c>
      <c r="AB46" s="1675">
        <f>'T-7-Ensuing'!AB46</f>
        <v>0</v>
      </c>
      <c r="AC46" s="1675">
        <f>'T-7-Ensuing'!AC46</f>
        <v>5.5336923227865968</v>
      </c>
      <c r="AD46" s="1675">
        <f>'T-7-Ensuing'!AD46</f>
        <v>0</v>
      </c>
      <c r="AE46" s="1675">
        <f>'T-7-Ensuing'!AE46</f>
        <v>0</v>
      </c>
      <c r="AF46" s="1675">
        <f>'T-7-Ensuing'!AF46</f>
        <v>1734.3394125</v>
      </c>
      <c r="AG46" s="1675">
        <f>'T-7-Ensuing'!AK46</f>
        <v>17.437194125000001</v>
      </c>
      <c r="AH46" s="1675">
        <f>'T-7-Ensuing'!AL46</f>
        <v>3.1</v>
      </c>
      <c r="AI46" s="1675">
        <f>'T-7-Ensuing'!AM46</f>
        <v>12.48</v>
      </c>
      <c r="AJ46" s="1675">
        <f>'T-7-Ensuing'!AN46</f>
        <v>1726.2822183750002</v>
      </c>
      <c r="AK46" s="3671">
        <v>250</v>
      </c>
      <c r="AL46" s="3671">
        <v>4.95</v>
      </c>
      <c r="AM46" s="3671">
        <v>4.5</v>
      </c>
      <c r="AN46" s="3671">
        <v>3.95</v>
      </c>
      <c r="AO46" s="3671">
        <v>0</v>
      </c>
      <c r="AP46" s="3671">
        <v>0</v>
      </c>
      <c r="AQ46" s="1677">
        <v>250</v>
      </c>
      <c r="AR46" s="1677"/>
      <c r="AS46" s="1677"/>
      <c r="AT46" s="1679">
        <f t="shared" si="33"/>
        <v>5.5336923227865968</v>
      </c>
      <c r="AU46" s="1678">
        <v>0.8</v>
      </c>
      <c r="AV46" s="1677">
        <f t="shared" si="34"/>
        <v>260.25599999999997</v>
      </c>
      <c r="AW46" s="1678">
        <f>((F46*AL46)+(G46*AM46)+(H46*AN46))*10-(E46/4)*0.1*10</f>
        <v>1473.0034125</v>
      </c>
      <c r="AX46" s="1677">
        <f t="shared" si="35"/>
        <v>0</v>
      </c>
      <c r="AY46" s="1677">
        <f t="shared" si="36"/>
        <v>1.08</v>
      </c>
      <c r="AZ46" s="1677">
        <f t="shared" si="37"/>
        <v>1734.3394125</v>
      </c>
      <c r="BA46" s="1675">
        <v>0</v>
      </c>
      <c r="BB46" s="1678">
        <f t="shared" si="38"/>
        <v>5.5336923227865968</v>
      </c>
      <c r="BC46" s="1677">
        <f>'T-7-Ensuing'!AD46</f>
        <v>0</v>
      </c>
      <c r="BD46" s="1680">
        <f t="shared" si="51"/>
        <v>0</v>
      </c>
      <c r="BE46" s="1680">
        <f t="shared" si="39"/>
        <v>1734.3394125</v>
      </c>
      <c r="BF46" s="1672">
        <f t="shared" si="40"/>
        <v>1734.3394125</v>
      </c>
      <c r="BG46" s="1672">
        <f t="shared" si="6"/>
        <v>0</v>
      </c>
      <c r="BH46" s="1672">
        <f t="shared" si="41"/>
        <v>0</v>
      </c>
      <c r="BI46" s="1672">
        <f t="shared" si="41"/>
        <v>0</v>
      </c>
      <c r="BJ46" s="1672">
        <f t="shared" si="41"/>
        <v>0</v>
      </c>
      <c r="BK46" s="1672">
        <f t="shared" si="41"/>
        <v>0</v>
      </c>
      <c r="BL46" s="1672">
        <f t="shared" si="41"/>
        <v>0</v>
      </c>
      <c r="BM46" s="1672">
        <f t="shared" si="42"/>
        <v>0</v>
      </c>
      <c r="BN46" s="1673">
        <f t="shared" si="43"/>
        <v>0</v>
      </c>
      <c r="BO46" s="1673">
        <f t="shared" si="44"/>
        <v>1.7781143727616051</v>
      </c>
      <c r="BP46" s="1673">
        <f t="shared" si="45"/>
        <v>1.7781143727616051</v>
      </c>
      <c r="BQ46" s="1680">
        <f>'T-7-Ensuing'!AK46</f>
        <v>17.437194125000001</v>
      </c>
      <c r="BR46" s="1680">
        <f>'T-7-Ensuing'!AL46</f>
        <v>3.1</v>
      </c>
      <c r="BS46" s="1680">
        <f>'T-7-Ensuing'!AM46</f>
        <v>12.48</v>
      </c>
      <c r="BT46" s="1680">
        <f t="shared" si="46"/>
        <v>1726.2822183750002</v>
      </c>
      <c r="BU46" s="1682">
        <v>7.0000000000000007E-2</v>
      </c>
      <c r="BV46" s="1681"/>
      <c r="BW46" s="1680">
        <f t="shared" si="47"/>
        <v>0.21939015000000003</v>
      </c>
      <c r="BX46" s="1672">
        <f t="shared" si="48"/>
        <v>975.38124603671133</v>
      </c>
      <c r="BY46" s="1681">
        <f t="shared" si="49"/>
        <v>-1079.3774129208746</v>
      </c>
      <c r="BZ46" s="1678">
        <f t="shared" si="50"/>
        <v>-3.4439294063321078</v>
      </c>
      <c r="CA46" s="1608"/>
    </row>
    <row r="47" spans="2:79" ht="18" customHeight="1">
      <c r="B47" s="1607">
        <v>21</v>
      </c>
      <c r="C47" s="1615" t="s">
        <v>1863</v>
      </c>
      <c r="D47" s="1607" t="s">
        <v>267</v>
      </c>
      <c r="E47" s="1683">
        <f>'T-7-Ensuing'!E47</f>
        <v>16.447683600000001</v>
      </c>
      <c r="F47" s="1683">
        <f>'T-7-Ensuing'!F47</f>
        <v>7.2064836000000003</v>
      </c>
      <c r="G47" s="1683">
        <f>'T-7-Ensuing'!G47</f>
        <v>5.4447600000000005</v>
      </c>
      <c r="H47" s="1683">
        <f>'T-7-Ensuing'!H47</f>
        <v>3.79644</v>
      </c>
      <c r="I47" s="1676">
        <f>'T-7-Ensuing'!I47</f>
        <v>12</v>
      </c>
      <c r="J47" s="1676">
        <f>'T-7-Ensuing'!J47</f>
        <v>3842</v>
      </c>
      <c r="K47" s="1676">
        <f>'T-7-Ensuing'!K47</f>
        <v>3830</v>
      </c>
      <c r="L47" s="1675">
        <f>'T-7-Ensuing'!L47</f>
        <v>250</v>
      </c>
      <c r="M47" s="1675">
        <f>'T-7-Ensuing'!M47</f>
        <v>4.95</v>
      </c>
      <c r="N47" s="1675">
        <f>'T-7-Ensuing'!N47</f>
        <v>4.5</v>
      </c>
      <c r="O47" s="1675">
        <f>'T-7-Ensuing'!O47</f>
        <v>3.95</v>
      </c>
      <c r="P47" s="1675">
        <f>'T-7-Ensuing'!P47</f>
        <v>0</v>
      </c>
      <c r="Q47" s="1675">
        <f>'T-7-Ensuing'!Q47</f>
        <v>0</v>
      </c>
      <c r="R47" s="1675">
        <f>'T-7-Ensuing'!R47</f>
        <v>250</v>
      </c>
      <c r="S47" s="1675">
        <f>'T-7-Ensuing'!S47</f>
        <v>0</v>
      </c>
      <c r="T47" s="1675">
        <f>'T-7-Ensuing'!T47</f>
        <v>0.5</v>
      </c>
      <c r="U47" s="1675">
        <f>'T-7-Ensuing'!U47</f>
        <v>5.1080177472528714</v>
      </c>
      <c r="V47" s="1678">
        <v>0.8</v>
      </c>
      <c r="W47" s="1675">
        <f>'T-7-Ensuing'!W47</f>
        <v>92.207999999999998</v>
      </c>
      <c r="X47" s="1675">
        <f>'T-7-Ensuing'!X47</f>
        <v>747.58259730000009</v>
      </c>
      <c r="Y47" s="1675">
        <f>'T-7-Ensuing'!Y47</f>
        <v>0</v>
      </c>
      <c r="Z47" s="1675">
        <f>'T-7-Ensuing'!Z47</f>
        <v>0.36</v>
      </c>
      <c r="AA47" s="1675">
        <f>'T-7-Ensuing'!AA47</f>
        <v>840.15059730000007</v>
      </c>
      <c r="AB47" s="1675">
        <f>'T-7-Ensuing'!AB47</f>
        <v>0.1</v>
      </c>
      <c r="AC47" s="1675">
        <f>'T-7-Ensuing'!AC47</f>
        <v>5.0830902249359902</v>
      </c>
      <c r="AD47" s="1675">
        <f>'T-7-Ensuing'!AD47</f>
        <v>4.0999999999999996</v>
      </c>
      <c r="AE47" s="1675">
        <f>'T-7-Ensuing'!AE47</f>
        <v>4.0999999999999996</v>
      </c>
      <c r="AF47" s="1675">
        <f>'T-7-Ensuing'!AF47</f>
        <v>836.05059730000005</v>
      </c>
      <c r="AG47" s="1675">
        <f>'T-7-Ensuing'!AK47</f>
        <v>8.2238418000000006</v>
      </c>
      <c r="AH47" s="1675">
        <f>'T-7-Ensuing'!AL47</f>
        <v>7.24</v>
      </c>
      <c r="AI47" s="1675">
        <f>'T-7-Ensuing'!AM47</f>
        <v>1.68</v>
      </c>
      <c r="AJ47" s="1675">
        <f>'T-7-Ensuing'!AN47</f>
        <v>822.26675550000004</v>
      </c>
      <c r="AK47" s="3671">
        <v>250</v>
      </c>
      <c r="AL47" s="3671">
        <v>4.95</v>
      </c>
      <c r="AM47" s="3671">
        <v>4.5</v>
      </c>
      <c r="AN47" s="3671">
        <v>3.95</v>
      </c>
      <c r="AO47" s="3671">
        <v>0</v>
      </c>
      <c r="AP47" s="3671">
        <v>0</v>
      </c>
      <c r="AQ47" s="1677">
        <v>250</v>
      </c>
      <c r="AR47" s="1677"/>
      <c r="AS47" s="1677"/>
      <c r="AT47" s="1679">
        <f t="shared" si="33"/>
        <v>5.1080177472528714</v>
      </c>
      <c r="AU47" s="1678">
        <v>0.8</v>
      </c>
      <c r="AV47" s="1677">
        <f t="shared" si="34"/>
        <v>92.207999999999998</v>
      </c>
      <c r="AW47" s="1678">
        <f>((F47*AL47)+(G47*AM47)+(H47*AN47))*10-(E47/4)*0.1*10</f>
        <v>747.58259730000009</v>
      </c>
      <c r="AX47" s="1677">
        <f t="shared" si="35"/>
        <v>0</v>
      </c>
      <c r="AY47" s="1677">
        <f t="shared" si="36"/>
        <v>0.36</v>
      </c>
      <c r="AZ47" s="1677">
        <f t="shared" si="37"/>
        <v>840.15059730000007</v>
      </c>
      <c r="BA47" s="1675">
        <v>0.1</v>
      </c>
      <c r="BB47" s="1678">
        <f t="shared" si="38"/>
        <v>5.0830902249359902</v>
      </c>
      <c r="BC47" s="1677">
        <f>'T-7-Ensuing'!AD47</f>
        <v>4.0999999999999996</v>
      </c>
      <c r="BD47" s="1681">
        <f>BC47*BA47*10</f>
        <v>4.0999999999999996</v>
      </c>
      <c r="BE47" s="1680">
        <f t="shared" si="39"/>
        <v>836.05059730000005</v>
      </c>
      <c r="BF47" s="1672">
        <f t="shared" si="40"/>
        <v>836.05059730000005</v>
      </c>
      <c r="BG47" s="1672">
        <f t="shared" si="6"/>
        <v>0</v>
      </c>
      <c r="BH47" s="1672">
        <f t="shared" si="41"/>
        <v>0</v>
      </c>
      <c r="BI47" s="1672">
        <f t="shared" si="41"/>
        <v>0</v>
      </c>
      <c r="BJ47" s="1672">
        <f t="shared" si="41"/>
        <v>0</v>
      </c>
      <c r="BK47" s="1672">
        <f t="shared" si="41"/>
        <v>0</v>
      </c>
      <c r="BL47" s="1672">
        <f t="shared" si="41"/>
        <v>0</v>
      </c>
      <c r="BM47" s="1672">
        <f t="shared" si="42"/>
        <v>0</v>
      </c>
      <c r="BN47" s="1673">
        <f t="shared" si="43"/>
        <v>0</v>
      </c>
      <c r="BO47" s="1673">
        <f t="shared" si="44"/>
        <v>1.6413344369204015</v>
      </c>
      <c r="BP47" s="1673">
        <f t="shared" si="45"/>
        <v>1.6333245977165727</v>
      </c>
      <c r="BQ47" s="1680">
        <f>'T-7-Ensuing'!AK47</f>
        <v>8.2238418000000006</v>
      </c>
      <c r="BR47" s="1680">
        <f>'T-7-Ensuing'!AL47</f>
        <v>7.24</v>
      </c>
      <c r="BS47" s="1680">
        <f>'T-7-Ensuing'!AM47</f>
        <v>1.68</v>
      </c>
      <c r="BT47" s="1680">
        <f t="shared" si="46"/>
        <v>822.26675550000004</v>
      </c>
      <c r="BU47" s="1682"/>
      <c r="BV47" s="1681"/>
      <c r="BW47" s="1680">
        <f t="shared" si="47"/>
        <v>0</v>
      </c>
      <c r="BX47" s="1672">
        <f t="shared" si="48"/>
        <v>511.87045028821524</v>
      </c>
      <c r="BY47" s="1681">
        <f t="shared" si="49"/>
        <v>-492.33300481143328</v>
      </c>
      <c r="BZ47" s="1678">
        <f t="shared" si="50"/>
        <v>-2.9933273084815011</v>
      </c>
      <c r="CA47" s="1608"/>
    </row>
    <row r="48" spans="2:79" ht="18" customHeight="1">
      <c r="B48" s="1607">
        <v>22</v>
      </c>
      <c r="C48" s="1608" t="s">
        <v>1344</v>
      </c>
      <c r="D48" s="1607" t="s">
        <v>267</v>
      </c>
      <c r="E48" s="1683">
        <f>'T-7-Ensuing'!E48</f>
        <v>94.793449999999993</v>
      </c>
      <c r="F48" s="1683">
        <f>'T-7-Ensuing'!F48</f>
        <v>53.688650000000003</v>
      </c>
      <c r="G48" s="1683">
        <f>'T-7-Ensuing'!G48</f>
        <v>25.778399999999998</v>
      </c>
      <c r="H48" s="1683">
        <f>'T-7-Ensuing'!H48</f>
        <v>15.3264</v>
      </c>
      <c r="I48" s="1676">
        <f>'T-7-Ensuing'!I48</f>
        <v>131</v>
      </c>
      <c r="J48" s="1676">
        <f>'T-7-Ensuing'!J48</f>
        <v>39095</v>
      </c>
      <c r="K48" s="1676">
        <f>'T-7-Ensuing'!K48</f>
        <v>38964</v>
      </c>
      <c r="L48" s="1675">
        <f>'T-7-Ensuing'!L48</f>
        <v>250</v>
      </c>
      <c r="M48" s="1675">
        <f>'T-7-Ensuing'!M48</f>
        <v>4.95</v>
      </c>
      <c r="N48" s="1675">
        <f>'T-7-Ensuing'!N48</f>
        <v>4.5</v>
      </c>
      <c r="O48" s="1675">
        <f>'T-7-Ensuing'!O48</f>
        <v>3.95</v>
      </c>
      <c r="P48" s="1675">
        <f>'T-7-Ensuing'!P48</f>
        <v>0</v>
      </c>
      <c r="Q48" s="1675">
        <f>'T-7-Ensuing'!Q48</f>
        <v>0</v>
      </c>
      <c r="R48" s="1675">
        <f>'T-7-Ensuing'!R48</f>
        <v>250</v>
      </c>
      <c r="S48" s="1675">
        <f>'T-7-Ensuing'!S48</f>
        <v>0</v>
      </c>
      <c r="T48" s="1675">
        <f>'T-7-Ensuing'!T48</f>
        <v>0.7</v>
      </c>
      <c r="U48" s="1675">
        <f>'T-7-Ensuing'!U48</f>
        <v>5.6349047455283046</v>
      </c>
      <c r="V48" s="1678">
        <v>0.8</v>
      </c>
      <c r="W48" s="1675">
        <f>'T-7-Ensuing'!W48</f>
        <v>938.28</v>
      </c>
      <c r="X48" s="1675">
        <f>'T-7-Ensuing'!X48</f>
        <v>4399.3106125000004</v>
      </c>
      <c r="Y48" s="1675">
        <f>'T-7-Ensuing'!Y48</f>
        <v>0</v>
      </c>
      <c r="Z48" s="1675">
        <f>'T-7-Ensuing'!Z48</f>
        <v>3.93</v>
      </c>
      <c r="AA48" s="1675">
        <f>'T-7-Ensuing'!AA48</f>
        <v>5341.5206125000004</v>
      </c>
      <c r="AB48" s="1675">
        <f>'T-7-Ensuing'!AB48</f>
        <v>0</v>
      </c>
      <c r="AC48" s="1675">
        <f>'T-7-Ensuing'!AC48</f>
        <v>5.6349047455283046</v>
      </c>
      <c r="AD48" s="1675">
        <f>'T-7-Ensuing'!AD48</f>
        <v>0</v>
      </c>
      <c r="AE48" s="1675">
        <f>'T-7-Ensuing'!AE48</f>
        <v>0</v>
      </c>
      <c r="AF48" s="1675">
        <f>'T-7-Ensuing'!AF48</f>
        <v>5341.5206125000004</v>
      </c>
      <c r="AG48" s="1675">
        <f>'T-7-Ensuing'!AK48</f>
        <v>42.421764900000007</v>
      </c>
      <c r="AH48" s="1675">
        <f>'T-7-Ensuing'!AL48</f>
        <v>51.58</v>
      </c>
      <c r="AI48" s="1675">
        <f>'T-7-Ensuing'!AM48</f>
        <v>12.78</v>
      </c>
      <c r="AJ48" s="1675">
        <f>'T-7-Ensuing'!AN48</f>
        <v>5260.2988476</v>
      </c>
      <c r="AK48" s="3671">
        <v>250</v>
      </c>
      <c r="AL48" s="3671">
        <v>4.95</v>
      </c>
      <c r="AM48" s="3671">
        <v>4.5</v>
      </c>
      <c r="AN48" s="3671">
        <v>3.95</v>
      </c>
      <c r="AO48" s="3671">
        <v>0</v>
      </c>
      <c r="AP48" s="3671">
        <v>0</v>
      </c>
      <c r="AQ48" s="1677">
        <v>250</v>
      </c>
      <c r="AR48" s="1677"/>
      <c r="AS48" s="1677"/>
      <c r="AT48" s="1679">
        <f t="shared" si="33"/>
        <v>5.6349047455283046</v>
      </c>
      <c r="AU48" s="1678">
        <v>0.8</v>
      </c>
      <c r="AV48" s="1677">
        <f t="shared" si="34"/>
        <v>938.28</v>
      </c>
      <c r="AW48" s="1678">
        <f>((F48*AL48)+(G48*AM48)+(H48*AN48))*10-(E48/4)*10*0.1</f>
        <v>4399.3106125000004</v>
      </c>
      <c r="AX48" s="1677">
        <f t="shared" si="35"/>
        <v>0</v>
      </c>
      <c r="AY48" s="1677">
        <f t="shared" si="36"/>
        <v>3.93</v>
      </c>
      <c r="AZ48" s="1677">
        <f t="shared" si="37"/>
        <v>5341.5206125000004</v>
      </c>
      <c r="BA48" s="1675">
        <v>0</v>
      </c>
      <c r="BB48" s="1678">
        <f t="shared" si="38"/>
        <v>5.6349047455283046</v>
      </c>
      <c r="BC48" s="1677">
        <f>'T-7-Ensuing'!AD48</f>
        <v>0</v>
      </c>
      <c r="BD48" s="1680">
        <f t="shared" si="51"/>
        <v>0</v>
      </c>
      <c r="BE48" s="1680">
        <f t="shared" si="39"/>
        <v>5341.5206125000004</v>
      </c>
      <c r="BF48" s="1672">
        <f t="shared" si="40"/>
        <v>5341.5206125000004</v>
      </c>
      <c r="BG48" s="1672">
        <f t="shared" si="6"/>
        <v>0</v>
      </c>
      <c r="BH48" s="1672">
        <f t="shared" si="41"/>
        <v>0</v>
      </c>
      <c r="BI48" s="1672">
        <f t="shared" si="41"/>
        <v>0</v>
      </c>
      <c r="BJ48" s="1672">
        <f t="shared" si="41"/>
        <v>0</v>
      </c>
      <c r="BK48" s="1672">
        <f t="shared" si="41"/>
        <v>0</v>
      </c>
      <c r="BL48" s="1672">
        <f t="shared" si="41"/>
        <v>0</v>
      </c>
      <c r="BM48" s="1672">
        <f t="shared" si="42"/>
        <v>0</v>
      </c>
      <c r="BN48" s="1673">
        <f t="shared" si="43"/>
        <v>0</v>
      </c>
      <c r="BO48" s="1673">
        <f t="shared" si="44"/>
        <v>1.8106364670670632</v>
      </c>
      <c r="BP48" s="1673">
        <f t="shared" si="45"/>
        <v>1.8106364670670632</v>
      </c>
      <c r="BQ48" s="1680">
        <f>'T-7-Ensuing'!AK48</f>
        <v>42.421764900000007</v>
      </c>
      <c r="BR48" s="1680">
        <f>'T-7-Ensuing'!AL48</f>
        <v>51.58</v>
      </c>
      <c r="BS48" s="1680">
        <f>'T-7-Ensuing'!AM48</f>
        <v>12.78</v>
      </c>
      <c r="BT48" s="1680">
        <f t="shared" si="46"/>
        <v>5260.2988476</v>
      </c>
      <c r="BU48" s="1682">
        <v>7.0000000000000007E-2</v>
      </c>
      <c r="BV48" s="1681"/>
      <c r="BW48" s="1680">
        <f t="shared" si="47"/>
        <v>0.66355415000000006</v>
      </c>
      <c r="BX48" s="1672">
        <f t="shared" si="48"/>
        <v>2950.0789968912954</v>
      </c>
      <c r="BY48" s="1681">
        <f t="shared" si="49"/>
        <v>-3360.5622471721726</v>
      </c>
      <c r="BZ48" s="1678">
        <f t="shared" si="50"/>
        <v>-3.5451418290738155</v>
      </c>
      <c r="CA48" s="1608"/>
    </row>
    <row r="49" spans="2:79" ht="18" customHeight="1">
      <c r="B49" s="1607">
        <v>23</v>
      </c>
      <c r="C49" s="1608" t="s">
        <v>1347</v>
      </c>
      <c r="D49" s="1607" t="s">
        <v>267</v>
      </c>
      <c r="E49" s="1683">
        <f>'T-7-Ensuing'!E49</f>
        <v>0</v>
      </c>
      <c r="F49" s="1683">
        <f>'T-7-Ensuing'!F49</f>
        <v>0</v>
      </c>
      <c r="G49" s="1683">
        <f>'T-7-Ensuing'!G49</f>
        <v>0</v>
      </c>
      <c r="H49" s="1683">
        <f>'T-7-Ensuing'!H49</f>
        <v>0</v>
      </c>
      <c r="I49" s="1676">
        <f>'T-7-Ensuing'!I49</f>
        <v>0</v>
      </c>
      <c r="J49" s="1676">
        <f>'T-7-Ensuing'!J49</f>
        <v>0</v>
      </c>
      <c r="K49" s="1676">
        <f>'T-7-Ensuing'!K49</f>
        <v>0</v>
      </c>
      <c r="L49" s="1675">
        <f>'T-7-Ensuing'!L49</f>
        <v>250</v>
      </c>
      <c r="M49" s="1675">
        <f>'T-7-Ensuing'!M49</f>
        <v>4.95</v>
      </c>
      <c r="N49" s="1675">
        <f>'T-7-Ensuing'!N49</f>
        <v>4.5</v>
      </c>
      <c r="O49" s="1675">
        <f>'T-7-Ensuing'!O49</f>
        <v>3.95</v>
      </c>
      <c r="P49" s="1675">
        <f>'T-7-Ensuing'!P49</f>
        <v>0</v>
      </c>
      <c r="Q49" s="1675">
        <f>'T-7-Ensuing'!Q49</f>
        <v>0</v>
      </c>
      <c r="R49" s="1675">
        <f>'T-7-Ensuing'!R49</f>
        <v>250</v>
      </c>
      <c r="S49" s="1675">
        <f>'T-7-Ensuing'!S49</f>
        <v>0</v>
      </c>
      <c r="T49" s="1675">
        <f>'T-7-Ensuing'!T49</f>
        <v>0.8</v>
      </c>
      <c r="U49" s="1675">
        <f>'T-7-Ensuing'!U49</f>
        <v>0</v>
      </c>
      <c r="V49" s="1678">
        <v>0.8</v>
      </c>
      <c r="W49" s="1675">
        <f>'T-7-Ensuing'!W49</f>
        <v>0</v>
      </c>
      <c r="X49" s="1675">
        <f>'T-7-Ensuing'!X49</f>
        <v>0</v>
      </c>
      <c r="Y49" s="1675">
        <f>'T-7-Ensuing'!Y49</f>
        <v>0</v>
      </c>
      <c r="Z49" s="1675">
        <f>'T-7-Ensuing'!Z49</f>
        <v>0</v>
      </c>
      <c r="AA49" s="1675">
        <f>'T-7-Ensuing'!AA49</f>
        <v>0</v>
      </c>
      <c r="AB49" s="1675">
        <f>'T-7-Ensuing'!AB49</f>
        <v>0</v>
      </c>
      <c r="AC49" s="1675">
        <f>'T-7-Ensuing'!AC49</f>
        <v>0</v>
      </c>
      <c r="AD49" s="1675">
        <f>'T-7-Ensuing'!AD49</f>
        <v>0</v>
      </c>
      <c r="AE49" s="1675">
        <f>'T-7-Ensuing'!AE49</f>
        <v>0</v>
      </c>
      <c r="AF49" s="1675">
        <f>'T-7-Ensuing'!AF49</f>
        <v>0</v>
      </c>
      <c r="AG49" s="1675">
        <f>'T-7-Ensuing'!AK49</f>
        <v>0</v>
      </c>
      <c r="AH49" s="1675">
        <f>'T-7-Ensuing'!AL49</f>
        <v>0</v>
      </c>
      <c r="AI49" s="1675">
        <f>'T-7-Ensuing'!AM49</f>
        <v>0</v>
      </c>
      <c r="AJ49" s="1675">
        <f>'T-7-Ensuing'!AN49</f>
        <v>0</v>
      </c>
      <c r="AK49" s="3671">
        <v>250</v>
      </c>
      <c r="AL49" s="3671">
        <v>4.95</v>
      </c>
      <c r="AM49" s="3671">
        <v>4.5</v>
      </c>
      <c r="AN49" s="3671">
        <v>3.95</v>
      </c>
      <c r="AO49" s="3671">
        <v>0</v>
      </c>
      <c r="AP49" s="3671">
        <v>0</v>
      </c>
      <c r="AQ49" s="1677">
        <v>250</v>
      </c>
      <c r="AR49" s="1677"/>
      <c r="AS49" s="1677"/>
      <c r="AT49" s="1679"/>
      <c r="AU49" s="1678">
        <v>0.8</v>
      </c>
      <c r="AV49" s="1677">
        <f t="shared" si="34"/>
        <v>0</v>
      </c>
      <c r="AW49" s="1678">
        <f>((F49*AL49)+(G49*AM49)+(H49*AN49))*10-(E49/3)*10*0.1</f>
        <v>0</v>
      </c>
      <c r="AX49" s="1677">
        <f t="shared" si="35"/>
        <v>0</v>
      </c>
      <c r="AY49" s="1677">
        <f t="shared" si="36"/>
        <v>0</v>
      </c>
      <c r="AZ49" s="1677">
        <f t="shared" si="37"/>
        <v>0</v>
      </c>
      <c r="BA49" s="1675">
        <v>0</v>
      </c>
      <c r="BB49" s="1678"/>
      <c r="BC49" s="1677">
        <f>'T-7-Ensuing'!AD49</f>
        <v>0</v>
      </c>
      <c r="BD49" s="1680">
        <f t="shared" si="51"/>
        <v>0</v>
      </c>
      <c r="BE49" s="1680">
        <f t="shared" si="39"/>
        <v>0</v>
      </c>
      <c r="BF49" s="1672">
        <f t="shared" si="40"/>
        <v>0</v>
      </c>
      <c r="BG49" s="1672">
        <f t="shared" si="6"/>
        <v>0</v>
      </c>
      <c r="BH49" s="1672">
        <f t="shared" si="41"/>
        <v>0</v>
      </c>
      <c r="BI49" s="1672">
        <f t="shared" si="41"/>
        <v>0</v>
      </c>
      <c r="BJ49" s="1672">
        <f t="shared" si="41"/>
        <v>0</v>
      </c>
      <c r="BK49" s="1672">
        <f t="shared" si="41"/>
        <v>0</v>
      </c>
      <c r="BL49" s="1672">
        <f t="shared" si="41"/>
        <v>0</v>
      </c>
      <c r="BM49" s="1672">
        <f t="shared" si="42"/>
        <v>0</v>
      </c>
      <c r="BN49" s="1673" t="e">
        <f t="shared" si="43"/>
        <v>#DIV/0!</v>
      </c>
      <c r="BO49" s="1673">
        <f t="shared" si="44"/>
        <v>0</v>
      </c>
      <c r="BP49" s="1673">
        <f t="shared" si="45"/>
        <v>0</v>
      </c>
      <c r="BQ49" s="1680">
        <f>'T-7-Ensuing'!AK49</f>
        <v>0</v>
      </c>
      <c r="BR49" s="1680">
        <f>'T-7-Ensuing'!AL49</f>
        <v>0</v>
      </c>
      <c r="BS49" s="1680">
        <f>'T-7-Ensuing'!AM49</f>
        <v>0</v>
      </c>
      <c r="BT49" s="1680">
        <f t="shared" si="46"/>
        <v>0</v>
      </c>
      <c r="BU49" s="1682">
        <v>7.0000000000000007E-2</v>
      </c>
      <c r="BV49" s="1681"/>
      <c r="BW49" s="1680">
        <f t="shared" si="47"/>
        <v>0</v>
      </c>
      <c r="BX49" s="1672">
        <f t="shared" si="48"/>
        <v>0</v>
      </c>
      <c r="BY49" s="1681">
        <f t="shared" si="49"/>
        <v>0</v>
      </c>
      <c r="BZ49" s="1678" t="e">
        <f t="shared" si="50"/>
        <v>#DIV/0!</v>
      </c>
      <c r="CA49" s="1608"/>
    </row>
    <row r="50" spans="2:79" ht="18" customHeight="1">
      <c r="B50" s="1607">
        <v>24</v>
      </c>
      <c r="C50" s="1608" t="s">
        <v>2016</v>
      </c>
      <c r="D50" s="1607" t="s">
        <v>267</v>
      </c>
      <c r="E50" s="1683">
        <f>'T-7-Ensuing'!E50</f>
        <v>0</v>
      </c>
      <c r="F50" s="1683">
        <f>'T-7-Ensuing'!F50</f>
        <v>0</v>
      </c>
      <c r="G50" s="1683">
        <f>'T-7-Ensuing'!G50</f>
        <v>0</v>
      </c>
      <c r="H50" s="1683">
        <f>'T-7-Ensuing'!H50</f>
        <v>0</v>
      </c>
      <c r="I50" s="1676">
        <f>'T-7-Ensuing'!I50</f>
        <v>0</v>
      </c>
      <c r="J50" s="1676">
        <f>'T-7-Ensuing'!J50</f>
        <v>0</v>
      </c>
      <c r="K50" s="1676">
        <f>'T-7-Ensuing'!K50</f>
        <v>0</v>
      </c>
      <c r="L50" s="1675">
        <f>'T-7-Ensuing'!L50</f>
        <v>250</v>
      </c>
      <c r="M50" s="1675">
        <f>'T-7-Ensuing'!M50</f>
        <v>4.95</v>
      </c>
      <c r="N50" s="1675">
        <f>'T-7-Ensuing'!N50</f>
        <v>4.5</v>
      </c>
      <c r="O50" s="1675">
        <f>'T-7-Ensuing'!O50</f>
        <v>3.95</v>
      </c>
      <c r="P50" s="1675">
        <f>'T-7-Ensuing'!P50</f>
        <v>0</v>
      </c>
      <c r="Q50" s="1675">
        <f>'T-7-Ensuing'!Q50</f>
        <v>0</v>
      </c>
      <c r="R50" s="1675">
        <f>'T-7-Ensuing'!R50</f>
        <v>250</v>
      </c>
      <c r="S50" s="1675">
        <f>'T-7-Ensuing'!S50</f>
        <v>0</v>
      </c>
      <c r="T50" s="1675">
        <f>'T-7-Ensuing'!T50</f>
        <v>0.4</v>
      </c>
      <c r="U50" s="1675">
        <f>'T-7-Ensuing'!U50</f>
        <v>0</v>
      </c>
      <c r="V50" s="1678">
        <v>0.8</v>
      </c>
      <c r="W50" s="1675">
        <f>'T-7-Ensuing'!W50</f>
        <v>0</v>
      </c>
      <c r="X50" s="1675">
        <f>'T-7-Ensuing'!X50</f>
        <v>0</v>
      </c>
      <c r="Y50" s="1675">
        <f>'T-7-Ensuing'!Y50</f>
        <v>0</v>
      </c>
      <c r="Z50" s="1675">
        <f>'T-7-Ensuing'!Z50</f>
        <v>0</v>
      </c>
      <c r="AA50" s="1675">
        <f>'T-7-Ensuing'!AA50</f>
        <v>0</v>
      </c>
      <c r="AB50" s="1675">
        <f>'T-7-Ensuing'!AB50</f>
        <v>0</v>
      </c>
      <c r="AC50" s="1675">
        <f>'T-7-Ensuing'!AC50</f>
        <v>0</v>
      </c>
      <c r="AD50" s="1675">
        <f>'T-7-Ensuing'!AD50</f>
        <v>0</v>
      </c>
      <c r="AE50" s="1675">
        <f>'T-7-Ensuing'!AE50</f>
        <v>0</v>
      </c>
      <c r="AF50" s="1675">
        <f>'T-7-Ensuing'!AF50</f>
        <v>0</v>
      </c>
      <c r="AG50" s="1675">
        <f>'T-7-Ensuing'!AK50</f>
        <v>0</v>
      </c>
      <c r="AH50" s="1675">
        <f>'T-7-Ensuing'!AL50</f>
        <v>0</v>
      </c>
      <c r="AI50" s="1675">
        <f>'T-7-Ensuing'!AM50</f>
        <v>0</v>
      </c>
      <c r="AJ50" s="1675">
        <f>'T-7-Ensuing'!AN50</f>
        <v>0</v>
      </c>
      <c r="AK50" s="3671">
        <v>250</v>
      </c>
      <c r="AL50" s="3671">
        <v>4.95</v>
      </c>
      <c r="AM50" s="3671">
        <v>4.5</v>
      </c>
      <c r="AN50" s="3671">
        <v>3.95</v>
      </c>
      <c r="AO50" s="3671">
        <v>0</v>
      </c>
      <c r="AP50" s="3671">
        <v>0</v>
      </c>
      <c r="AQ50" s="1677">
        <v>250</v>
      </c>
      <c r="AR50" s="1677"/>
      <c r="AS50" s="1677"/>
      <c r="AT50" s="1679"/>
      <c r="AU50" s="1678">
        <v>0.8</v>
      </c>
      <c r="AV50" s="1677">
        <f t="shared" si="34"/>
        <v>0</v>
      </c>
      <c r="AW50" s="1678">
        <f>((F50*AL50)+(G50*AM50)+(H50*AN50))*10</f>
        <v>0</v>
      </c>
      <c r="AX50" s="1677">
        <f t="shared" si="35"/>
        <v>0</v>
      </c>
      <c r="AY50" s="1677">
        <f t="shared" si="36"/>
        <v>0</v>
      </c>
      <c r="AZ50" s="1677">
        <f t="shared" si="37"/>
        <v>0</v>
      </c>
      <c r="BA50" s="1675">
        <v>0</v>
      </c>
      <c r="BB50" s="1678"/>
      <c r="BC50" s="1677">
        <f>'T-7-Ensuing'!AD50</f>
        <v>0</v>
      </c>
      <c r="BD50" s="1680">
        <f t="shared" si="51"/>
        <v>0</v>
      </c>
      <c r="BE50" s="1680">
        <f t="shared" si="39"/>
        <v>0</v>
      </c>
      <c r="BF50" s="1672">
        <f t="shared" si="40"/>
        <v>0</v>
      </c>
      <c r="BG50" s="1672">
        <f t="shared" si="6"/>
        <v>0</v>
      </c>
      <c r="BH50" s="1672">
        <f t="shared" si="41"/>
        <v>0</v>
      </c>
      <c r="BI50" s="1672">
        <f t="shared" si="41"/>
        <v>0</v>
      </c>
      <c r="BJ50" s="1672">
        <f t="shared" si="41"/>
        <v>0</v>
      </c>
      <c r="BK50" s="1672">
        <f t="shared" si="41"/>
        <v>0</v>
      </c>
      <c r="BL50" s="1672">
        <f t="shared" si="41"/>
        <v>0</v>
      </c>
      <c r="BM50" s="1672">
        <f t="shared" si="42"/>
        <v>0</v>
      </c>
      <c r="BN50" s="1673" t="e">
        <f t="shared" si="43"/>
        <v>#DIV/0!</v>
      </c>
      <c r="BO50" s="1673">
        <f t="shared" si="44"/>
        <v>0</v>
      </c>
      <c r="BP50" s="1673">
        <f t="shared" si="45"/>
        <v>0</v>
      </c>
      <c r="BQ50" s="1680">
        <f>'T-7-Ensuing'!AK50</f>
        <v>0</v>
      </c>
      <c r="BR50" s="1680">
        <f>'T-7-Ensuing'!AL50</f>
        <v>0</v>
      </c>
      <c r="BS50" s="1680">
        <f>'T-7-Ensuing'!AM50</f>
        <v>0</v>
      </c>
      <c r="BT50" s="1680">
        <f t="shared" si="46"/>
        <v>0</v>
      </c>
      <c r="BU50" s="1682">
        <v>7.0000000000000007E-2</v>
      </c>
      <c r="BV50" s="1681"/>
      <c r="BW50" s="1680">
        <f t="shared" si="47"/>
        <v>0</v>
      </c>
      <c r="BX50" s="1672">
        <f t="shared" si="48"/>
        <v>0</v>
      </c>
      <c r="BY50" s="1681">
        <f t="shared" si="49"/>
        <v>0</v>
      </c>
      <c r="BZ50" s="1678"/>
      <c r="CA50" s="1608"/>
    </row>
    <row r="51" spans="2:79" ht="18" customHeight="1">
      <c r="B51" s="1607">
        <v>25</v>
      </c>
      <c r="C51" s="1608" t="s">
        <v>1345</v>
      </c>
      <c r="D51" s="1607" t="s">
        <v>267</v>
      </c>
      <c r="E51" s="1683">
        <f>'T-7-Ensuing'!E51</f>
        <v>0</v>
      </c>
      <c r="F51" s="1683">
        <f>'T-7-Ensuing'!F51</f>
        <v>0</v>
      </c>
      <c r="G51" s="1683">
        <f>'T-7-Ensuing'!G51</f>
        <v>0</v>
      </c>
      <c r="H51" s="1683">
        <f>'T-7-Ensuing'!H51</f>
        <v>0</v>
      </c>
      <c r="I51" s="1676">
        <f>'T-7-Ensuing'!I51</f>
        <v>0</v>
      </c>
      <c r="J51" s="1676">
        <f>'T-7-Ensuing'!J51</f>
        <v>0</v>
      </c>
      <c r="K51" s="1676">
        <f>'T-7-Ensuing'!K51</f>
        <v>0</v>
      </c>
      <c r="L51" s="1675">
        <f>'T-7-Ensuing'!L51</f>
        <v>250</v>
      </c>
      <c r="M51" s="1675">
        <f>'T-7-Ensuing'!M51</f>
        <v>4.95</v>
      </c>
      <c r="N51" s="1675">
        <f>'T-7-Ensuing'!N51</f>
        <v>4.5</v>
      </c>
      <c r="O51" s="1675">
        <f>'T-7-Ensuing'!O51</f>
        <v>3.95</v>
      </c>
      <c r="P51" s="1675">
        <f>'T-7-Ensuing'!P51</f>
        <v>0</v>
      </c>
      <c r="Q51" s="1675">
        <f>'T-7-Ensuing'!Q51</f>
        <v>0</v>
      </c>
      <c r="R51" s="1675">
        <f>'T-7-Ensuing'!R51</f>
        <v>250</v>
      </c>
      <c r="S51" s="1675">
        <f>'T-7-Ensuing'!S51</f>
        <v>0</v>
      </c>
      <c r="T51" s="1675">
        <f>'T-7-Ensuing'!T51</f>
        <v>0.4</v>
      </c>
      <c r="U51" s="1675">
        <f>'T-7-Ensuing'!U51</f>
        <v>0</v>
      </c>
      <c r="V51" s="1678">
        <v>0.8</v>
      </c>
      <c r="W51" s="1675">
        <f>'T-7-Ensuing'!W51</f>
        <v>0</v>
      </c>
      <c r="X51" s="1675">
        <f>'T-7-Ensuing'!X51</f>
        <v>0</v>
      </c>
      <c r="Y51" s="1675">
        <f>'T-7-Ensuing'!Y51</f>
        <v>0</v>
      </c>
      <c r="Z51" s="1675">
        <f>'T-7-Ensuing'!Z51</f>
        <v>0</v>
      </c>
      <c r="AA51" s="1675">
        <f>'T-7-Ensuing'!AA51</f>
        <v>0</v>
      </c>
      <c r="AB51" s="1675">
        <f>'T-7-Ensuing'!AB51</f>
        <v>0</v>
      </c>
      <c r="AC51" s="1675">
        <f>'T-7-Ensuing'!AC51</f>
        <v>0</v>
      </c>
      <c r="AD51" s="1675">
        <f>'T-7-Ensuing'!AD51</f>
        <v>0</v>
      </c>
      <c r="AE51" s="1675">
        <f>'T-7-Ensuing'!AE51</f>
        <v>0</v>
      </c>
      <c r="AF51" s="1675">
        <f>'T-7-Ensuing'!AF51</f>
        <v>0</v>
      </c>
      <c r="AG51" s="1675">
        <f>'T-7-Ensuing'!AK51</f>
        <v>0</v>
      </c>
      <c r="AH51" s="1675">
        <f>'T-7-Ensuing'!AL51</f>
        <v>0</v>
      </c>
      <c r="AI51" s="1675">
        <f>'T-7-Ensuing'!AM51</f>
        <v>0</v>
      </c>
      <c r="AJ51" s="1675">
        <f>'T-7-Ensuing'!AN51</f>
        <v>0</v>
      </c>
      <c r="AK51" s="3671">
        <v>250</v>
      </c>
      <c r="AL51" s="3671">
        <v>4.95</v>
      </c>
      <c r="AM51" s="3671">
        <v>4.5</v>
      </c>
      <c r="AN51" s="3671">
        <v>3.95</v>
      </c>
      <c r="AO51" s="3671">
        <v>0</v>
      </c>
      <c r="AP51" s="3671">
        <v>0</v>
      </c>
      <c r="AQ51" s="1677">
        <v>250</v>
      </c>
      <c r="AR51" s="1677"/>
      <c r="AS51" s="1677"/>
      <c r="AT51" s="1679"/>
      <c r="AU51" s="1678">
        <v>0.8</v>
      </c>
      <c r="AV51" s="1677">
        <f t="shared" si="34"/>
        <v>0</v>
      </c>
      <c r="AW51" s="1678">
        <f>((F51*AL51)+(G51*AM51)+(H51*AN51))*10</f>
        <v>0</v>
      </c>
      <c r="AX51" s="1677">
        <f t="shared" si="35"/>
        <v>0</v>
      </c>
      <c r="AY51" s="1677">
        <f t="shared" si="36"/>
        <v>0</v>
      </c>
      <c r="AZ51" s="1677">
        <f t="shared" si="37"/>
        <v>0</v>
      </c>
      <c r="BA51" s="1675">
        <v>0</v>
      </c>
      <c r="BB51" s="1678"/>
      <c r="BC51" s="1677">
        <f>'T-7-Ensuing'!AD51</f>
        <v>0</v>
      </c>
      <c r="BD51" s="1680">
        <f t="shared" si="51"/>
        <v>0</v>
      </c>
      <c r="BE51" s="1680">
        <f t="shared" si="39"/>
        <v>0</v>
      </c>
      <c r="BF51" s="1672">
        <f t="shared" si="40"/>
        <v>0</v>
      </c>
      <c r="BG51" s="1672">
        <f t="shared" si="6"/>
        <v>0</v>
      </c>
      <c r="BH51" s="1672">
        <f t="shared" si="41"/>
        <v>0</v>
      </c>
      <c r="BI51" s="1672">
        <f t="shared" si="41"/>
        <v>0</v>
      </c>
      <c r="BJ51" s="1672">
        <f t="shared" si="41"/>
        <v>0</v>
      </c>
      <c r="BK51" s="1672">
        <f t="shared" si="41"/>
        <v>0</v>
      </c>
      <c r="BL51" s="1672">
        <f t="shared" si="41"/>
        <v>0</v>
      </c>
      <c r="BM51" s="1672">
        <f t="shared" si="42"/>
        <v>0</v>
      </c>
      <c r="BN51" s="1673" t="e">
        <f t="shared" si="43"/>
        <v>#DIV/0!</v>
      </c>
      <c r="BO51" s="1673">
        <f t="shared" si="44"/>
        <v>0</v>
      </c>
      <c r="BP51" s="1673">
        <f t="shared" si="45"/>
        <v>0</v>
      </c>
      <c r="BQ51" s="1680">
        <f>'T-7-Ensuing'!AK51</f>
        <v>0</v>
      </c>
      <c r="BR51" s="1680">
        <f>'T-7-Ensuing'!AL51</f>
        <v>0</v>
      </c>
      <c r="BS51" s="1680">
        <f>'T-7-Ensuing'!AM51</f>
        <v>0</v>
      </c>
      <c r="BT51" s="1680">
        <f t="shared" si="46"/>
        <v>0</v>
      </c>
      <c r="BU51" s="1682"/>
      <c r="BV51" s="1681"/>
      <c r="BW51" s="1680">
        <f t="shared" si="47"/>
        <v>0</v>
      </c>
      <c r="BX51" s="1672">
        <f t="shared" si="48"/>
        <v>0</v>
      </c>
      <c r="BY51" s="1681">
        <f t="shared" si="49"/>
        <v>0</v>
      </c>
      <c r="BZ51" s="1678"/>
      <c r="CA51" s="1608"/>
    </row>
    <row r="52" spans="2:79" ht="18" customHeight="1">
      <c r="B52" s="1607">
        <v>26</v>
      </c>
      <c r="C52" s="1373" t="s">
        <v>2229</v>
      </c>
      <c r="D52" s="1607" t="s">
        <v>267</v>
      </c>
      <c r="E52" s="1683">
        <f>'T-7-Ensuing'!E52</f>
        <v>0</v>
      </c>
      <c r="F52" s="1683">
        <f>'T-7-Ensuing'!F52</f>
        <v>0</v>
      </c>
      <c r="G52" s="1683">
        <f>'T-7-Ensuing'!G52</f>
        <v>0</v>
      </c>
      <c r="H52" s="1683">
        <f>'T-7-Ensuing'!H52</f>
        <v>0</v>
      </c>
      <c r="I52" s="1676">
        <f>'T-7-Ensuing'!I52</f>
        <v>0</v>
      </c>
      <c r="J52" s="1676">
        <f>'T-7-Ensuing'!J52</f>
        <v>0</v>
      </c>
      <c r="K52" s="1676">
        <f>'T-7-Ensuing'!K52</f>
        <v>0</v>
      </c>
      <c r="L52" s="1675">
        <f>'T-7-Ensuing'!L52</f>
        <v>0</v>
      </c>
      <c r="M52" s="1675">
        <f>'T-7-Ensuing'!M52</f>
        <v>7</v>
      </c>
      <c r="N52" s="1675">
        <f>'T-7-Ensuing'!N52</f>
        <v>0</v>
      </c>
      <c r="O52" s="1675">
        <f>'T-7-Ensuing'!O52</f>
        <v>0</v>
      </c>
      <c r="P52" s="1675">
        <f>'T-7-Ensuing'!P52</f>
        <v>0</v>
      </c>
      <c r="Q52" s="1675">
        <f>'T-7-Ensuing'!Q52</f>
        <v>0</v>
      </c>
      <c r="R52" s="1675">
        <f>'T-7-Ensuing'!R52</f>
        <v>250</v>
      </c>
      <c r="S52" s="1675">
        <f>'T-7-Ensuing'!S52</f>
        <v>0</v>
      </c>
      <c r="T52" s="1675">
        <f>'T-7-Ensuing'!T52</f>
        <v>0</v>
      </c>
      <c r="U52" s="1675">
        <f>'T-7-Ensuing'!U52</f>
        <v>0</v>
      </c>
      <c r="V52" s="1678">
        <v>0.8</v>
      </c>
      <c r="W52" s="1675">
        <f>'T-7-Ensuing'!W52</f>
        <v>0</v>
      </c>
      <c r="X52" s="1675">
        <f>'T-7-Ensuing'!X52</f>
        <v>0</v>
      </c>
      <c r="Y52" s="1675">
        <f>'T-7-Ensuing'!Y52</f>
        <v>0</v>
      </c>
      <c r="Z52" s="1675">
        <f>'T-7-Ensuing'!Z52</f>
        <v>0</v>
      </c>
      <c r="AA52" s="1675">
        <f>'T-7-Ensuing'!AA52</f>
        <v>0</v>
      </c>
      <c r="AB52" s="1675">
        <f>'T-7-Ensuing'!AB52</f>
        <v>0</v>
      </c>
      <c r="AC52" s="1675">
        <f>'T-7-Ensuing'!AC52</f>
        <v>0</v>
      </c>
      <c r="AD52" s="1675">
        <f>'T-7-Ensuing'!AD52</f>
        <v>0</v>
      </c>
      <c r="AE52" s="1675">
        <f>'T-7-Ensuing'!AE52</f>
        <v>0</v>
      </c>
      <c r="AF52" s="1675">
        <f>'T-7-Ensuing'!AF52</f>
        <v>0</v>
      </c>
      <c r="AG52" s="1675">
        <f>'T-7-Ensuing'!AK52</f>
        <v>0</v>
      </c>
      <c r="AH52" s="1675">
        <f>'T-7-Ensuing'!AL52</f>
        <v>0</v>
      </c>
      <c r="AI52" s="1675">
        <f>'T-7-Ensuing'!AM52</f>
        <v>0</v>
      </c>
      <c r="AJ52" s="1675">
        <f>'T-7-Ensuing'!AN52</f>
        <v>0</v>
      </c>
      <c r="AK52" s="3671">
        <f t="shared" si="4"/>
        <v>0</v>
      </c>
      <c r="AL52" s="3671">
        <v>7</v>
      </c>
      <c r="AM52" s="3671">
        <v>0</v>
      </c>
      <c r="AN52" s="3671">
        <v>0</v>
      </c>
      <c r="AO52" s="3671">
        <v>0</v>
      </c>
      <c r="AP52" s="3671">
        <v>0</v>
      </c>
      <c r="AQ52" s="1677">
        <v>0</v>
      </c>
      <c r="AR52" s="1677"/>
      <c r="AS52" s="1677"/>
      <c r="AT52" s="1679"/>
      <c r="AU52" s="1678">
        <v>0.8</v>
      </c>
      <c r="AV52" s="1677">
        <f t="shared" si="34"/>
        <v>0</v>
      </c>
      <c r="AW52" s="1678">
        <f>((F52*AL52)+(G52*AM52)+(H52*AN52))*10</f>
        <v>0</v>
      </c>
      <c r="AX52" s="1677">
        <f t="shared" si="35"/>
        <v>0</v>
      </c>
      <c r="AY52" s="1677">
        <f t="shared" si="36"/>
        <v>0</v>
      </c>
      <c r="AZ52" s="1677">
        <f t="shared" si="37"/>
        <v>0</v>
      </c>
      <c r="BA52" s="1675">
        <v>0</v>
      </c>
      <c r="BB52" s="1678"/>
      <c r="BC52" s="1677">
        <f>'T-7-Ensuing'!AD52</f>
        <v>0</v>
      </c>
      <c r="BD52" s="1680">
        <f t="shared" si="51"/>
        <v>0</v>
      </c>
      <c r="BE52" s="1680">
        <f t="shared" si="39"/>
        <v>0</v>
      </c>
      <c r="BF52" s="1672">
        <f t="shared" si="40"/>
        <v>0</v>
      </c>
      <c r="BG52" s="1672">
        <f t="shared" si="6"/>
        <v>0</v>
      </c>
      <c r="BH52" s="1672">
        <f t="shared" si="41"/>
        <v>0</v>
      </c>
      <c r="BI52" s="1672">
        <f t="shared" si="41"/>
        <v>0</v>
      </c>
      <c r="BJ52" s="1672">
        <f t="shared" si="41"/>
        <v>0</v>
      </c>
      <c r="BK52" s="1672">
        <f t="shared" si="41"/>
        <v>0</v>
      </c>
      <c r="BL52" s="1672">
        <f t="shared" si="41"/>
        <v>0</v>
      </c>
      <c r="BM52" s="1672">
        <f t="shared" si="42"/>
        <v>0</v>
      </c>
      <c r="BN52" s="1673" t="e">
        <f t="shared" si="43"/>
        <v>#DIV/0!</v>
      </c>
      <c r="BO52" s="1673">
        <f t="shared" si="44"/>
        <v>0</v>
      </c>
      <c r="BP52" s="1673">
        <f t="shared" si="45"/>
        <v>0</v>
      </c>
      <c r="BQ52" s="1680">
        <f>'T-7-Ensuing'!AK52</f>
        <v>0</v>
      </c>
      <c r="BR52" s="1680">
        <f>'T-7-Ensuing'!AL52</f>
        <v>0</v>
      </c>
      <c r="BS52" s="1680">
        <f>'T-7-Ensuing'!AM52</f>
        <v>0</v>
      </c>
      <c r="BT52" s="1680">
        <f t="shared" si="46"/>
        <v>0</v>
      </c>
      <c r="BU52" s="1682">
        <v>7.0000000000000007E-2</v>
      </c>
      <c r="BV52" s="1681"/>
      <c r="BW52" s="1680">
        <f t="shared" si="47"/>
        <v>0</v>
      </c>
      <c r="BX52" s="1672">
        <f t="shared" si="48"/>
        <v>0</v>
      </c>
      <c r="BY52" s="1681">
        <f t="shared" si="49"/>
        <v>0</v>
      </c>
      <c r="BZ52" s="1678"/>
      <c r="CA52" s="1608"/>
    </row>
    <row r="53" spans="2:79" ht="18" customHeight="1">
      <c r="B53" s="1607">
        <v>27</v>
      </c>
      <c r="C53" s="1608" t="s">
        <v>2017</v>
      </c>
      <c r="D53" s="1607" t="s">
        <v>267</v>
      </c>
      <c r="E53" s="1683">
        <f>'T-7-Ensuing'!E53</f>
        <v>0.70699999999999996</v>
      </c>
      <c r="F53" s="1683">
        <f>'T-7-Ensuing'!F53</f>
        <v>0.70699999999999996</v>
      </c>
      <c r="G53" s="1683">
        <f>'T-7-Ensuing'!G53</f>
        <v>0</v>
      </c>
      <c r="H53" s="1683">
        <f>'T-7-Ensuing'!H53</f>
        <v>0</v>
      </c>
      <c r="I53" s="1676">
        <f>'T-7-Ensuing'!I53</f>
        <v>0</v>
      </c>
      <c r="J53" s="1676">
        <f>'T-7-Ensuing'!J53</f>
        <v>0</v>
      </c>
      <c r="K53" s="1676">
        <f>'T-7-Ensuing'!K53</f>
        <v>0</v>
      </c>
      <c r="L53" s="1675">
        <f>'T-7-Ensuing'!L53</f>
        <v>0</v>
      </c>
      <c r="M53" s="1675">
        <f>'T-7-Ensuing'!M53</f>
        <v>4.5</v>
      </c>
      <c r="N53" s="1675">
        <f>'T-7-Ensuing'!N53</f>
        <v>0</v>
      </c>
      <c r="O53" s="1675">
        <f>'T-7-Ensuing'!O53</f>
        <v>0</v>
      </c>
      <c r="P53" s="1675">
        <f>'T-7-Ensuing'!P53</f>
        <v>0</v>
      </c>
      <c r="Q53" s="1675">
        <f>'T-7-Ensuing'!Q53</f>
        <v>0</v>
      </c>
      <c r="R53" s="1675">
        <f>'T-7-Ensuing'!R53</f>
        <v>0</v>
      </c>
      <c r="S53" s="1675">
        <f>'T-7-Ensuing'!S53</f>
        <v>0</v>
      </c>
      <c r="T53" s="1675">
        <f>'T-7-Ensuing'!T53</f>
        <v>0</v>
      </c>
      <c r="U53" s="1675">
        <f>'T-7-Ensuing'!U53</f>
        <v>4.5</v>
      </c>
      <c r="V53" s="1678">
        <v>0.8</v>
      </c>
      <c r="W53" s="1675">
        <f>'T-7-Ensuing'!W53</f>
        <v>0</v>
      </c>
      <c r="X53" s="1675">
        <f>'T-7-Ensuing'!X53</f>
        <v>31.814999999999998</v>
      </c>
      <c r="Y53" s="1675">
        <f>'T-7-Ensuing'!Y53</f>
        <v>0</v>
      </c>
      <c r="Z53" s="1675">
        <f>'T-7-Ensuing'!Z53</f>
        <v>0</v>
      </c>
      <c r="AA53" s="1675">
        <f>'T-7-Ensuing'!AA53</f>
        <v>31.814999999999998</v>
      </c>
      <c r="AB53" s="1675">
        <f>'T-7-Ensuing'!AB53</f>
        <v>0</v>
      </c>
      <c r="AC53" s="1675">
        <f>'T-7-Ensuing'!AC53</f>
        <v>4.5</v>
      </c>
      <c r="AD53" s="1675">
        <f>'T-7-Ensuing'!AD53</f>
        <v>0</v>
      </c>
      <c r="AE53" s="1675">
        <f>'T-7-Ensuing'!AE53</f>
        <v>0</v>
      </c>
      <c r="AF53" s="1675">
        <f>'T-7-Ensuing'!AF53</f>
        <v>31.814999999999998</v>
      </c>
      <c r="AG53" s="1675">
        <f>'T-7-Ensuing'!AK53</f>
        <v>0</v>
      </c>
      <c r="AH53" s="1675">
        <f>'T-7-Ensuing'!AL53</f>
        <v>0</v>
      </c>
      <c r="AI53" s="1675">
        <f>'T-7-Ensuing'!AM53</f>
        <v>0</v>
      </c>
      <c r="AJ53" s="1675">
        <f>'T-7-Ensuing'!AN53</f>
        <v>31.814999999999998</v>
      </c>
      <c r="AK53" s="3671">
        <f t="shared" si="4"/>
        <v>0</v>
      </c>
      <c r="AL53" s="3671">
        <v>4.5</v>
      </c>
      <c r="AM53" s="3671">
        <v>0</v>
      </c>
      <c r="AN53" s="3671">
        <v>0</v>
      </c>
      <c r="AO53" s="3671">
        <v>0</v>
      </c>
      <c r="AP53" s="3671">
        <v>0</v>
      </c>
      <c r="AQ53" s="1677">
        <v>0</v>
      </c>
      <c r="AR53" s="1677"/>
      <c r="AS53" s="1677"/>
      <c r="AT53" s="1679">
        <f t="shared" si="33"/>
        <v>4.5</v>
      </c>
      <c r="AU53" s="1678">
        <v>0.8</v>
      </c>
      <c r="AV53" s="1677">
        <f t="shared" si="34"/>
        <v>0</v>
      </c>
      <c r="AW53" s="1678">
        <f>((F53*AL53)+(G53*AM53)+(H53*AN53))*10</f>
        <v>31.814999999999998</v>
      </c>
      <c r="AX53" s="1677">
        <f t="shared" si="35"/>
        <v>0</v>
      </c>
      <c r="AY53" s="1677">
        <f t="shared" si="36"/>
        <v>0</v>
      </c>
      <c r="AZ53" s="1677">
        <f t="shared" si="37"/>
        <v>31.814999999999998</v>
      </c>
      <c r="BA53" s="1675">
        <v>0</v>
      </c>
      <c r="BB53" s="1678">
        <f t="shared" si="38"/>
        <v>4.5</v>
      </c>
      <c r="BC53" s="1677">
        <f>'T-7-Ensuing'!AD53</f>
        <v>0</v>
      </c>
      <c r="BD53" s="1680">
        <f t="shared" si="51"/>
        <v>0</v>
      </c>
      <c r="BE53" s="1680">
        <f t="shared" si="39"/>
        <v>31.814999999999998</v>
      </c>
      <c r="BF53" s="1672">
        <f t="shared" si="40"/>
        <v>31.814999999999998</v>
      </c>
      <c r="BG53" s="1672">
        <f t="shared" si="6"/>
        <v>0</v>
      </c>
      <c r="BH53" s="1672">
        <f t="shared" si="41"/>
        <v>0</v>
      </c>
      <c r="BI53" s="1672">
        <f t="shared" si="41"/>
        <v>0</v>
      </c>
      <c r="BJ53" s="1672">
        <f t="shared" si="41"/>
        <v>0</v>
      </c>
      <c r="BK53" s="1672">
        <f t="shared" si="41"/>
        <v>0</v>
      </c>
      <c r="BL53" s="1672">
        <f t="shared" si="41"/>
        <v>0</v>
      </c>
      <c r="BM53" s="1672">
        <f t="shared" si="42"/>
        <v>0</v>
      </c>
      <c r="BN53" s="1673"/>
      <c r="BO53" s="1673">
        <f t="shared" si="44"/>
        <v>1.4459630587842129</v>
      </c>
      <c r="BP53" s="1673">
        <f t="shared" si="45"/>
        <v>1.4459630587842129</v>
      </c>
      <c r="BQ53" s="1680">
        <f>'T-7-Ensuing'!AK53</f>
        <v>0</v>
      </c>
      <c r="BR53" s="1680">
        <f>'T-7-Ensuing'!AL53</f>
        <v>0</v>
      </c>
      <c r="BS53" s="1680">
        <f>'T-7-Ensuing'!AM53</f>
        <v>0</v>
      </c>
      <c r="BT53" s="1680">
        <f t="shared" si="46"/>
        <v>31.814999999999998</v>
      </c>
      <c r="BU53" s="1682">
        <v>7.0000000000000007E-2</v>
      </c>
      <c r="BV53" s="1681"/>
      <c r="BW53" s="1680">
        <f t="shared" si="47"/>
        <v>4.9490000000000003E-3</v>
      </c>
      <c r="BX53" s="1672">
        <f t="shared" si="48"/>
        <v>22.002636794020532</v>
      </c>
      <c r="BY53" s="1681">
        <f t="shared" si="49"/>
        <v>-17.040376180666762</v>
      </c>
      <c r="BZ53" s="1678">
        <f t="shared" si="50"/>
        <v>-2.4102370835455109</v>
      </c>
      <c r="CA53" s="1608"/>
    </row>
    <row r="54" spans="2:79" ht="18" customHeight="1">
      <c r="B54" s="1607">
        <v>28</v>
      </c>
      <c r="C54" s="1608" t="s">
        <v>962</v>
      </c>
      <c r="D54" s="1607" t="s">
        <v>267</v>
      </c>
      <c r="E54" s="1683">
        <f>'T-7-Ensuing'!E54</f>
        <v>0</v>
      </c>
      <c r="F54" s="1683">
        <f>'T-7-Ensuing'!F54</f>
        <v>0</v>
      </c>
      <c r="G54" s="1683">
        <f>'T-7-Ensuing'!G54</f>
        <v>0</v>
      </c>
      <c r="H54" s="1683">
        <f>'T-7-Ensuing'!H54</f>
        <v>0</v>
      </c>
      <c r="I54" s="1676">
        <f>'T-7-Ensuing'!I54</f>
        <v>0</v>
      </c>
      <c r="J54" s="1676">
        <f>'T-7-Ensuing'!J54</f>
        <v>0</v>
      </c>
      <c r="K54" s="1676">
        <f>'T-7-Ensuing'!K54</f>
        <v>0</v>
      </c>
      <c r="L54" s="1675">
        <f>'T-7-Ensuing'!L54</f>
        <v>0</v>
      </c>
      <c r="M54" s="1675">
        <f>'T-7-Ensuing'!M54</f>
        <v>0</v>
      </c>
      <c r="N54" s="1675">
        <f>'T-7-Ensuing'!N54</f>
        <v>0</v>
      </c>
      <c r="O54" s="1675">
        <f>'T-7-Ensuing'!O54</f>
        <v>0</v>
      </c>
      <c r="P54" s="1675">
        <f>'T-7-Ensuing'!P54</f>
        <v>0</v>
      </c>
      <c r="Q54" s="1675">
        <f>'T-7-Ensuing'!Q54</f>
        <v>0</v>
      </c>
      <c r="R54" s="1675">
        <f>'T-7-Ensuing'!R54</f>
        <v>0</v>
      </c>
      <c r="S54" s="1675">
        <f>'T-7-Ensuing'!S54</f>
        <v>0</v>
      </c>
      <c r="T54" s="1675">
        <f>'T-7-Ensuing'!T54</f>
        <v>0</v>
      </c>
      <c r="U54" s="1675" t="e">
        <f>'T-7-Ensuing'!U54</f>
        <v>#DIV/0!</v>
      </c>
      <c r="V54" s="1678">
        <v>0.8</v>
      </c>
      <c r="W54" s="1675">
        <f>'T-7-Ensuing'!W54</f>
        <v>0</v>
      </c>
      <c r="X54" s="1675">
        <f>'T-7-Ensuing'!X54</f>
        <v>0</v>
      </c>
      <c r="Y54" s="1675">
        <f>'T-7-Ensuing'!Y54</f>
        <v>0</v>
      </c>
      <c r="Z54" s="1675">
        <f>'T-7-Ensuing'!Z54</f>
        <v>0</v>
      </c>
      <c r="AA54" s="1675">
        <f>'T-7-Ensuing'!AA54</f>
        <v>0</v>
      </c>
      <c r="AB54" s="1675">
        <f>'T-7-Ensuing'!AB54</f>
        <v>0</v>
      </c>
      <c r="AC54" s="1675" t="e">
        <f>'T-7-Ensuing'!AC54</f>
        <v>#DIV/0!</v>
      </c>
      <c r="AD54" s="1675">
        <f>'T-7-Ensuing'!AD54</f>
        <v>0</v>
      </c>
      <c r="AE54" s="1675">
        <f>'T-7-Ensuing'!AE54</f>
        <v>0</v>
      </c>
      <c r="AF54" s="1675">
        <f>'T-7-Ensuing'!AF54</f>
        <v>0</v>
      </c>
      <c r="AG54" s="1675">
        <f>'T-7-Ensuing'!AK54</f>
        <v>0</v>
      </c>
      <c r="AH54" s="1675">
        <f>'T-7-Ensuing'!AL54</f>
        <v>0</v>
      </c>
      <c r="AI54" s="1675">
        <f>'T-7-Ensuing'!AM54</f>
        <v>0</v>
      </c>
      <c r="AJ54" s="1675">
        <f>'T-7-Ensuing'!AN54</f>
        <v>0</v>
      </c>
      <c r="AK54" s="3671">
        <f t="shared" si="4"/>
        <v>0</v>
      </c>
      <c r="AL54" s="3671">
        <v>0</v>
      </c>
      <c r="AM54" s="3671">
        <v>0</v>
      </c>
      <c r="AN54" s="3671">
        <v>0</v>
      </c>
      <c r="AO54" s="3671">
        <v>0</v>
      </c>
      <c r="AP54" s="3671">
        <v>0</v>
      </c>
      <c r="AQ54" s="1677">
        <v>250</v>
      </c>
      <c r="AR54" s="1677"/>
      <c r="AS54" s="1677"/>
      <c r="AT54" s="1679" t="e">
        <f t="shared" si="33"/>
        <v>#DIV/0!</v>
      </c>
      <c r="AU54" s="1678">
        <v>0.8</v>
      </c>
      <c r="AV54" s="1677">
        <f t="shared" si="34"/>
        <v>0</v>
      </c>
      <c r="AW54" s="1678">
        <f>((F54*AL54)+(G54*AM54)+(H54*AN54))*10</f>
        <v>0</v>
      </c>
      <c r="AX54" s="1677">
        <f t="shared" si="35"/>
        <v>0</v>
      </c>
      <c r="AY54" s="1677">
        <f t="shared" si="36"/>
        <v>0</v>
      </c>
      <c r="AZ54" s="1677">
        <f t="shared" si="37"/>
        <v>0</v>
      </c>
      <c r="BA54" s="1675">
        <v>0</v>
      </c>
      <c r="BB54" s="1678" t="e">
        <f t="shared" si="38"/>
        <v>#DIV/0!</v>
      </c>
      <c r="BC54" s="1677">
        <f>'T-7-Ensuing'!AD54</f>
        <v>0</v>
      </c>
      <c r="BD54" s="1680">
        <f t="shared" si="51"/>
        <v>0</v>
      </c>
      <c r="BE54" s="1680">
        <f t="shared" si="39"/>
        <v>0</v>
      </c>
      <c r="BF54" s="1672">
        <f t="shared" si="40"/>
        <v>0</v>
      </c>
      <c r="BG54" s="1672">
        <f t="shared" si="6"/>
        <v>0</v>
      </c>
      <c r="BH54" s="1672">
        <f t="shared" si="41"/>
        <v>0</v>
      </c>
      <c r="BI54" s="1672">
        <f t="shared" si="41"/>
        <v>0</v>
      </c>
      <c r="BJ54" s="1672">
        <f t="shared" si="41"/>
        <v>0</v>
      </c>
      <c r="BK54" s="1672">
        <f t="shared" si="41"/>
        <v>0</v>
      </c>
      <c r="BL54" s="1672">
        <f t="shared" si="41"/>
        <v>0</v>
      </c>
      <c r="BM54" s="1672"/>
      <c r="BN54" s="1673"/>
      <c r="BO54" s="1673" t="e">
        <f t="shared" si="44"/>
        <v>#DIV/0!</v>
      </c>
      <c r="BP54" s="1673" t="e">
        <f t="shared" si="45"/>
        <v>#DIV/0!</v>
      </c>
      <c r="BQ54" s="1680">
        <f>'T-7-Ensuing'!AK54</f>
        <v>0</v>
      </c>
      <c r="BR54" s="1680">
        <f>'T-7-Ensuing'!AL54</f>
        <v>0</v>
      </c>
      <c r="BS54" s="1680">
        <f>'T-7-Ensuing'!AM54</f>
        <v>0</v>
      </c>
      <c r="BT54" s="1680">
        <f t="shared" si="46"/>
        <v>0</v>
      </c>
      <c r="BU54" s="1682">
        <v>7.0000000000000007E-2</v>
      </c>
      <c r="BV54" s="1681"/>
      <c r="BW54" s="1680">
        <f t="shared" si="47"/>
        <v>0</v>
      </c>
      <c r="BX54" s="1672">
        <f t="shared" si="48"/>
        <v>0</v>
      </c>
      <c r="BY54" s="1681">
        <f t="shared" si="49"/>
        <v>0</v>
      </c>
      <c r="BZ54" s="1678"/>
      <c r="CA54" s="1608"/>
    </row>
    <row r="55" spans="2:79" s="1703" customFormat="1" ht="18" customHeight="1">
      <c r="B55" s="1691"/>
      <c r="C55" s="1692" t="s">
        <v>1451</v>
      </c>
      <c r="D55" s="1691"/>
      <c r="E55" s="1693">
        <f>SUM(E39:E54)</f>
        <v>199.73840360000003</v>
      </c>
      <c r="F55" s="1693">
        <f>SUM(F39:F54)</f>
        <v>130.97790359999999</v>
      </c>
      <c r="G55" s="1693">
        <f>SUM(G39:G54)</f>
        <v>47.254159999999999</v>
      </c>
      <c r="H55" s="1693">
        <f>SUM(H39:H54)</f>
        <v>21.506340000000002</v>
      </c>
      <c r="I55" s="1619">
        <f t="shared" ref="I55" si="52">SUM(I39:I54)</f>
        <v>814</v>
      </c>
      <c r="J55" s="1694">
        <f>SUM(J39:J54)</f>
        <v>100646</v>
      </c>
      <c r="K55" s="1694">
        <f>SUM(K39:K54)</f>
        <v>92297</v>
      </c>
      <c r="L55" s="1675">
        <f>'T-7-Ensuing'!L55</f>
        <v>0</v>
      </c>
      <c r="M55" s="1675">
        <f>'T-7-Ensuing'!M55</f>
        <v>0</v>
      </c>
      <c r="N55" s="1675">
        <f>'T-7-Ensuing'!N55</f>
        <v>0</v>
      </c>
      <c r="O55" s="1675">
        <f>'T-7-Ensuing'!O55</f>
        <v>0</v>
      </c>
      <c r="P55" s="1675">
        <f>'T-7-Ensuing'!P55</f>
        <v>0</v>
      </c>
      <c r="Q55" s="1675">
        <f>'T-7-Ensuing'!Q55</f>
        <v>0</v>
      </c>
      <c r="R55" s="1675">
        <f>'T-7-Ensuing'!R55</f>
        <v>250</v>
      </c>
      <c r="S55" s="1675">
        <f>'T-7-Ensuing'!S55</f>
        <v>0</v>
      </c>
      <c r="T55" s="1675">
        <f>'T-7-Ensuing'!T55</f>
        <v>0</v>
      </c>
      <c r="U55" s="1695">
        <f>'T-7-Ensuing'!U55</f>
        <v>5.795161452391822</v>
      </c>
      <c r="V55" s="1696"/>
      <c r="W55" s="1695">
        <f>'T-7-Ensuing'!W55</f>
        <v>2308.1099999999997</v>
      </c>
      <c r="X55" s="1695">
        <f>'T-7-Ensuing'!X55</f>
        <v>9242.6329710500013</v>
      </c>
      <c r="Y55" s="1675">
        <f>'T-7-Ensuing'!Y55</f>
        <v>0</v>
      </c>
      <c r="Z55" s="1695">
        <f>'T-7-Ensuing'!Z55</f>
        <v>24.419999999999995</v>
      </c>
      <c r="AA55" s="1695">
        <f>'T-7-Ensuing'!AA55</f>
        <v>11575.162971050002</v>
      </c>
      <c r="AB55" s="1675">
        <f>'T-7-Ensuing'!AB55</f>
        <v>0</v>
      </c>
      <c r="AC55" s="1695">
        <f>'T-7-Ensuing'!AC55</f>
        <v>5.7846740851041831</v>
      </c>
      <c r="AD55" s="1695">
        <f>'T-7-Ensuing'!AD55</f>
        <v>20.947299999999998</v>
      </c>
      <c r="AE55" s="1695">
        <f>'T-7-Ensuing'!AE55</f>
        <v>20.947299999999998</v>
      </c>
      <c r="AF55" s="1695">
        <f>'T-7-Ensuing'!AF55</f>
        <v>11554.215671050002</v>
      </c>
      <c r="AG55" s="1695">
        <f>'T-7-Ensuing'!AK55</f>
        <v>100.67126922500003</v>
      </c>
      <c r="AH55" s="1695">
        <f>'T-7-Ensuing'!AL55</f>
        <v>62.2</v>
      </c>
      <c r="AI55" s="1695">
        <f>'T-7-Ensuing'!AM55</f>
        <v>26.939999999999998</v>
      </c>
      <c r="AJ55" s="1695">
        <f>'T-7-Ensuing'!AN55</f>
        <v>11418.284401825002</v>
      </c>
      <c r="AK55" s="3671">
        <f t="shared" si="4"/>
        <v>0</v>
      </c>
      <c r="AL55" s="3673">
        <v>0</v>
      </c>
      <c r="AM55" s="3673">
        <v>0</v>
      </c>
      <c r="AN55" s="3673">
        <v>0</v>
      </c>
      <c r="AO55" s="3673"/>
      <c r="AP55" s="3673"/>
      <c r="AQ55" s="1696"/>
      <c r="AR55" s="2436"/>
      <c r="AS55" s="2436"/>
      <c r="AT55" s="1696">
        <f t="shared" si="33"/>
        <v>5.9335601954565735</v>
      </c>
      <c r="AU55" s="1696"/>
      <c r="AV55" s="1696">
        <f>SUM(AV39:AV54)</f>
        <v>2559.7954399999999</v>
      </c>
      <c r="AW55" s="1696">
        <f>SUM(AW39:AW54)</f>
        <v>9267.3829710500013</v>
      </c>
      <c r="AX55" s="1696">
        <f>SUM(AX39:AX54)</f>
        <v>0</v>
      </c>
      <c r="AY55" s="1696">
        <f>SUM(AY39:AY54)</f>
        <v>24.42</v>
      </c>
      <c r="AZ55" s="1696">
        <f t="shared" si="37"/>
        <v>11851.598411050001</v>
      </c>
      <c r="BA55" s="1697">
        <v>0</v>
      </c>
      <c r="BB55" s="1696">
        <f t="shared" si="38"/>
        <v>5.9230728281689338</v>
      </c>
      <c r="BC55" s="1679">
        <f>'T-7-Ensuing'!AD55</f>
        <v>20.947299999999998</v>
      </c>
      <c r="BD55" s="1698">
        <f>SUM(BD39:BD53)</f>
        <v>20.947299999999998</v>
      </c>
      <c r="BE55" s="1698">
        <f>SUM(BE39:BE54)</f>
        <v>11830.651111050001</v>
      </c>
      <c r="BF55" s="1698">
        <f>SUM(BF39:BF54)</f>
        <v>11554.215671050002</v>
      </c>
      <c r="BG55" s="1699">
        <f t="shared" si="6"/>
        <v>276.43543999999929</v>
      </c>
      <c r="BH55" s="1699">
        <f t="shared" si="41"/>
        <v>251.6854400000002</v>
      </c>
      <c r="BI55" s="1699">
        <f t="shared" si="41"/>
        <v>24.75</v>
      </c>
      <c r="BJ55" s="1699">
        <f t="shared" si="41"/>
        <v>0</v>
      </c>
      <c r="BK55" s="1699">
        <f t="shared" si="41"/>
        <v>0</v>
      </c>
      <c r="BL55" s="1699">
        <f t="shared" si="41"/>
        <v>276.43543999999929</v>
      </c>
      <c r="BM55" s="1699">
        <f t="shared" si="42"/>
        <v>0.13839874306475064</v>
      </c>
      <c r="BN55" s="1700">
        <f>BM55/AC55</f>
        <v>2.3925071841321904E-2</v>
      </c>
      <c r="BO55" s="1700">
        <f t="shared" si="44"/>
        <v>1.8621309732997424</v>
      </c>
      <c r="BP55" s="1700">
        <f t="shared" si="45"/>
        <v>1.9032321120046245</v>
      </c>
      <c r="BQ55" s="1685">
        <f>'T-7-Ensuing'!AK55</f>
        <v>100.67126922500003</v>
      </c>
      <c r="BR55" s="1685">
        <f>'T-7-Ensuing'!AL55</f>
        <v>62.2</v>
      </c>
      <c r="BS55" s="1685">
        <f>'T-7-Ensuing'!AM55</f>
        <v>26.939999999999998</v>
      </c>
      <c r="BT55" s="1698">
        <f t="shared" si="46"/>
        <v>11694.719841825001</v>
      </c>
      <c r="BU55" s="1701"/>
      <c r="BV55" s="1698"/>
      <c r="BW55" s="1698">
        <f>SUM(BW39:BW54)</f>
        <v>1.2744906650000003</v>
      </c>
      <c r="BX55" s="1698">
        <f>SUM(BX39:BX54)</f>
        <v>6216.0842266312357</v>
      </c>
      <c r="BY55" s="1698">
        <f>SUM(BY39:BY54)</f>
        <v>-7656.592022699002</v>
      </c>
      <c r="BZ55" s="1696">
        <f t="shared" si="50"/>
        <v>-3.8333099117144442</v>
      </c>
      <c r="CA55" s="1702"/>
    </row>
    <row r="56" spans="2:79" s="1377" customFormat="1" ht="18" customHeight="1">
      <c r="B56" s="1376"/>
      <c r="C56" s="1600" t="s">
        <v>2018</v>
      </c>
      <c r="D56" s="1376"/>
      <c r="E56" s="1675"/>
      <c r="F56" s="1675"/>
      <c r="G56" s="1675"/>
      <c r="H56" s="1675"/>
      <c r="I56" s="1675"/>
      <c r="J56" s="1675"/>
      <c r="K56" s="1675"/>
      <c r="L56" s="1675"/>
      <c r="M56" s="1675"/>
      <c r="N56" s="1675">
        <f>'T-7-Ensuing'!N56</f>
        <v>0</v>
      </c>
      <c r="O56" s="1675">
        <f>'T-7-Ensuing'!O56</f>
        <v>0</v>
      </c>
      <c r="P56" s="1675">
        <f>'T-7-Ensuing'!P56</f>
        <v>0</v>
      </c>
      <c r="Q56" s="1675">
        <f>'T-7-Ensuing'!Q56</f>
        <v>0</v>
      </c>
      <c r="R56" s="1675">
        <f>'T-7-Ensuing'!R56</f>
        <v>0</v>
      </c>
      <c r="S56" s="1675">
        <f>'T-7-Ensuing'!S56</f>
        <v>0</v>
      </c>
      <c r="T56" s="1675">
        <f>'T-7-Ensuing'!T56</f>
        <v>0</v>
      </c>
      <c r="U56" s="1675">
        <f>'T-7-Ensuing'!U56</f>
        <v>0</v>
      </c>
      <c r="V56" s="1678"/>
      <c r="W56" s="1675">
        <f>'T-7-Ensuing'!W56</f>
        <v>0</v>
      </c>
      <c r="X56" s="1675">
        <f>'T-7-Ensuing'!X56</f>
        <v>0</v>
      </c>
      <c r="Y56" s="1675">
        <f>'T-7-Ensuing'!Y56</f>
        <v>0</v>
      </c>
      <c r="Z56" s="1675">
        <f>'T-7-Ensuing'!Z56</f>
        <v>0</v>
      </c>
      <c r="AA56" s="1675"/>
      <c r="AB56" s="1675">
        <f>'T-7-Ensuing'!AB56</f>
        <v>0</v>
      </c>
      <c r="AC56" s="1675">
        <f>'T-7-Ensuing'!AC56</f>
        <v>0</v>
      </c>
      <c r="AD56" s="1675">
        <f>'T-7-Ensuing'!AD56</f>
        <v>0</v>
      </c>
      <c r="AE56" s="1675">
        <f>'T-7-Ensuing'!AE56</f>
        <v>0</v>
      </c>
      <c r="AF56" s="1675">
        <f>'T-7-Ensuing'!AF56</f>
        <v>0</v>
      </c>
      <c r="AG56" s="1675">
        <f>'T-7-Ensuing'!AK56</f>
        <v>0</v>
      </c>
      <c r="AH56" s="1675"/>
      <c r="AI56" s="1675"/>
      <c r="AJ56" s="1675"/>
      <c r="AK56" s="3671"/>
      <c r="AL56" s="3672"/>
      <c r="AM56" s="3672">
        <v>0</v>
      </c>
      <c r="AN56" s="3672">
        <v>0</v>
      </c>
      <c r="AO56" s="3672"/>
      <c r="AP56" s="3672"/>
      <c r="AQ56" s="1679"/>
      <c r="AR56" s="2435"/>
      <c r="AS56" s="2435"/>
      <c r="AT56" s="1678"/>
      <c r="AU56" s="1678"/>
      <c r="AV56" s="1679"/>
      <c r="AW56" s="1679"/>
      <c r="AX56" s="1679"/>
      <c r="AY56" s="1679"/>
      <c r="AZ56" s="1679"/>
      <c r="BA56" s="1675"/>
      <c r="BB56" s="1678"/>
      <c r="BC56" s="1677"/>
      <c r="BD56" s="1685"/>
      <c r="BE56" s="1685"/>
      <c r="BF56" s="1672"/>
      <c r="BG56" s="1672">
        <f t="shared" si="6"/>
        <v>0</v>
      </c>
      <c r="BH56" s="1669"/>
      <c r="BI56" s="1669"/>
      <c r="BJ56" s="1669"/>
      <c r="BK56" s="1669"/>
      <c r="BL56" s="1669"/>
      <c r="BM56" s="1669"/>
      <c r="BN56" s="1673"/>
      <c r="BO56" s="1673"/>
      <c r="BP56" s="1673"/>
      <c r="BQ56" s="1680">
        <f>'[14]T-7 Ensuingnew '!AK51</f>
        <v>0</v>
      </c>
      <c r="BR56" s="1680">
        <f>'[14]T-7 Ensuingnew '!AL51</f>
        <v>0</v>
      </c>
      <c r="BS56" s="1680">
        <f>'[14]T-7 Ensuingnew '!AM51</f>
        <v>0</v>
      </c>
      <c r="BT56" s="1685"/>
      <c r="BU56" s="1704"/>
      <c r="BV56" s="1681"/>
      <c r="BW56" s="1685"/>
      <c r="BX56" s="1669"/>
      <c r="BY56" s="1685"/>
      <c r="BZ56" s="1677"/>
      <c r="CA56" s="1374"/>
    </row>
    <row r="57" spans="2:79" ht="18" customHeight="1">
      <c r="B57" s="1607">
        <v>29</v>
      </c>
      <c r="C57" s="1608" t="s">
        <v>999</v>
      </c>
      <c r="D57" s="1607" t="s">
        <v>2292</v>
      </c>
      <c r="E57" s="1683">
        <f>'T-7-Ensuing'!E57</f>
        <v>0</v>
      </c>
      <c r="F57" s="1683">
        <f>'T-7-Ensuing'!F57</f>
        <v>0</v>
      </c>
      <c r="G57" s="1683">
        <f>'T-7-Ensuing'!G57</f>
        <v>0</v>
      </c>
      <c r="H57" s="1683">
        <f>'T-7-Ensuing'!H57</f>
        <v>0</v>
      </c>
      <c r="I57" s="1676">
        <f>'T-7-Ensuing'!I57</f>
        <v>0</v>
      </c>
      <c r="J57" s="1676">
        <f>'T-7-Ensuing'!J57</f>
        <v>0</v>
      </c>
      <c r="K57" s="1676">
        <f>'T-7-Ensuing'!K57</f>
        <v>0</v>
      </c>
      <c r="L57" s="1675">
        <f>'T-7-Ensuing'!L57</f>
        <v>250</v>
      </c>
      <c r="M57" s="1675">
        <f>'T-7-Ensuing'!M57</f>
        <v>4.9000000000000004</v>
      </c>
      <c r="N57" s="1675">
        <f>'T-7-Ensuing'!N57</f>
        <v>4.45</v>
      </c>
      <c r="O57" s="1675">
        <f>'T-7-Ensuing'!O57</f>
        <v>3.9</v>
      </c>
      <c r="P57" s="1675">
        <f>'T-7-Ensuing'!P57</f>
        <v>0</v>
      </c>
      <c r="Q57" s="1675">
        <f>'T-7-Ensuing'!Q57</f>
        <v>0</v>
      </c>
      <c r="R57" s="1675">
        <f>'T-7-Ensuing'!R57</f>
        <v>0</v>
      </c>
      <c r="S57" s="1675">
        <f>'T-7-Ensuing'!S57</f>
        <v>0</v>
      </c>
      <c r="T57" s="1675">
        <f>'T-7-Ensuing'!T57</f>
        <v>0.4</v>
      </c>
      <c r="U57" s="1675">
        <f>'T-7-Ensuing'!U57</f>
        <v>0</v>
      </c>
      <c r="V57" s="1678">
        <v>0.8</v>
      </c>
      <c r="W57" s="1675">
        <f>'T-7-Ensuing'!W57</f>
        <v>0</v>
      </c>
      <c r="X57" s="1675">
        <f>'T-7-Ensuing'!X57</f>
        <v>0</v>
      </c>
      <c r="Y57" s="1675">
        <f>'T-7-Ensuing'!Y57</f>
        <v>0</v>
      </c>
      <c r="Z57" s="1675">
        <f>'T-7-Ensuing'!Z57</f>
        <v>0</v>
      </c>
      <c r="AA57" s="1675"/>
      <c r="AB57" s="1675">
        <f>'T-7-Ensuing'!AB57</f>
        <v>0</v>
      </c>
      <c r="AC57" s="1675">
        <f>'T-7-Ensuing'!AC57</f>
        <v>0</v>
      </c>
      <c r="AD57" s="1675">
        <f>'T-7-Ensuing'!AD57</f>
        <v>0</v>
      </c>
      <c r="AE57" s="1675">
        <f>'T-7-Ensuing'!AE57</f>
        <v>0</v>
      </c>
      <c r="AF57" s="1675">
        <f>'T-7-Ensuing'!AF57</f>
        <v>0</v>
      </c>
      <c r="AG57" s="1675">
        <f>'T-7-Ensuing'!AK57</f>
        <v>0</v>
      </c>
      <c r="AH57" s="1675">
        <f>'T-7-Ensuing'!AL57</f>
        <v>0</v>
      </c>
      <c r="AI57" s="1675">
        <f>'T-7-Ensuing'!AM57</f>
        <v>0</v>
      </c>
      <c r="AJ57" s="1675">
        <f>'T-7-Ensuing'!AN57</f>
        <v>0</v>
      </c>
      <c r="AK57" s="3671">
        <v>250</v>
      </c>
      <c r="AL57" s="3671">
        <v>4.9000000000000004</v>
      </c>
      <c r="AM57" s="3671">
        <v>4.45</v>
      </c>
      <c r="AN57" s="3671">
        <v>3.9</v>
      </c>
      <c r="AO57" s="3671">
        <v>0</v>
      </c>
      <c r="AP57" s="3671">
        <v>0</v>
      </c>
      <c r="AQ57" s="1677">
        <v>700</v>
      </c>
      <c r="AR57" s="1677"/>
      <c r="AS57" s="1677"/>
      <c r="AT57" s="1679"/>
      <c r="AU57" s="1678">
        <v>0.8</v>
      </c>
      <c r="AV57" s="1677">
        <f t="shared" ref="AV57:AV65" si="53">AK57*J57*AU57*12/10^5</f>
        <v>0</v>
      </c>
      <c r="AW57" s="1678">
        <f t="shared" ref="AW57:AW65" si="54">((F57*AL57)+(G57*AM57)+(H57*AN57))*10</f>
        <v>0</v>
      </c>
      <c r="AX57" s="1677">
        <f t="shared" ref="AX57:AX65" si="55">(I57*AO57+AP57*K57)*12/10^5</f>
        <v>0</v>
      </c>
      <c r="AY57" s="1677">
        <f t="shared" ref="AY57:AY65" si="56">I57*AQ57/10^5*12</f>
        <v>0</v>
      </c>
      <c r="AZ57" s="1677">
        <f t="shared" ref="AZ57:AZ67" si="57">SUM(AV57:AY57)</f>
        <v>0</v>
      </c>
      <c r="BA57" s="1675">
        <v>0</v>
      </c>
      <c r="BB57" s="1678">
        <v>0</v>
      </c>
      <c r="BC57" s="1677">
        <f>'T-7-Ensuing'!AD57</f>
        <v>0</v>
      </c>
      <c r="BD57" s="1680">
        <f t="shared" ref="BD57:BD65" si="58">BC57*BA57/10</f>
        <v>0</v>
      </c>
      <c r="BE57" s="1680">
        <f t="shared" ref="BE57:BE65" si="59">AZ57-BD57</f>
        <v>0</v>
      </c>
      <c r="BF57" s="1672">
        <f t="shared" ref="BF57:BF65" si="60">AF57</f>
        <v>0</v>
      </c>
      <c r="BG57" s="1672">
        <f t="shared" si="6"/>
        <v>0</v>
      </c>
      <c r="BH57" s="1672">
        <f t="shared" ref="BH57:BL68" si="61">AV57-W57</f>
        <v>0</v>
      </c>
      <c r="BI57" s="1672">
        <f t="shared" si="61"/>
        <v>0</v>
      </c>
      <c r="BJ57" s="1672">
        <f t="shared" si="61"/>
        <v>0</v>
      </c>
      <c r="BK57" s="1672">
        <f t="shared" si="61"/>
        <v>0</v>
      </c>
      <c r="BL57" s="1672">
        <v>0</v>
      </c>
      <c r="BM57" s="1672">
        <f t="shared" ref="BM57:BM67" si="62">BB57-AC57</f>
        <v>0</v>
      </c>
      <c r="BN57" s="1673"/>
      <c r="BO57" s="1673">
        <f t="shared" ref="BO57:BO66" si="63">U57/$F$74</f>
        <v>0</v>
      </c>
      <c r="BP57" s="1673">
        <f t="shared" ref="BP57:BP66" si="64">BB57/$F$74</f>
        <v>0</v>
      </c>
      <c r="BQ57" s="1680">
        <f>'T-7-Ensuing'!AK57</f>
        <v>0</v>
      </c>
      <c r="BR57" s="1680">
        <f>'T-7-Ensuing'!AL57</f>
        <v>0</v>
      </c>
      <c r="BS57" s="1680">
        <f>'T-7-Ensuing'!AM57</f>
        <v>0</v>
      </c>
      <c r="BT57" s="1680">
        <f t="shared" ref="BT57:BT66" si="65">BE57-BQ57-BR57+BS57</f>
        <v>0</v>
      </c>
      <c r="BU57" s="1682">
        <v>0.08</v>
      </c>
      <c r="BV57" s="1681"/>
      <c r="BW57" s="1680">
        <f t="shared" ref="BW57:BW65" si="66">BU57*E57/10</f>
        <v>0</v>
      </c>
      <c r="BX57" s="1672">
        <f t="shared" ref="BX57:BX65" si="67">E57*$F$74*10</f>
        <v>0</v>
      </c>
      <c r="BY57" s="1681">
        <f t="shared" ref="BY57:BY65" si="68">BX57*$D$76-BE57</f>
        <v>0</v>
      </c>
      <c r="BZ57" s="1677"/>
      <c r="CA57" s="1608"/>
    </row>
    <row r="58" spans="2:79" ht="18" customHeight="1">
      <c r="B58" s="1607">
        <v>30</v>
      </c>
      <c r="C58" s="1608" t="s">
        <v>1344</v>
      </c>
      <c r="D58" s="1607" t="s">
        <v>2292</v>
      </c>
      <c r="E58" s="1683">
        <f>'T-7-Ensuing'!E58</f>
        <v>151.53532800000002</v>
      </c>
      <c r="F58" s="1683">
        <f>'T-7-Ensuing'!F58</f>
        <v>124.19932800000001</v>
      </c>
      <c r="G58" s="1683">
        <f>'T-7-Ensuing'!G58</f>
        <v>15.556799999999999</v>
      </c>
      <c r="H58" s="1683">
        <f>'T-7-Ensuing'!H58</f>
        <v>11.779200000000001</v>
      </c>
      <c r="I58" s="1676">
        <f>'T-7-Ensuing'!I58</f>
        <v>3</v>
      </c>
      <c r="J58" s="1676">
        <f>'T-7-Ensuing'!J58</f>
        <v>35429</v>
      </c>
      <c r="K58" s="1676">
        <f>'T-7-Ensuing'!K58</f>
        <v>35426</v>
      </c>
      <c r="L58" s="1675">
        <f>'T-7-Ensuing'!L58</f>
        <v>250</v>
      </c>
      <c r="M58" s="1675">
        <f>'T-7-Ensuing'!M58</f>
        <v>4.9000000000000004</v>
      </c>
      <c r="N58" s="1675">
        <f>'T-7-Ensuing'!N58</f>
        <v>4.45</v>
      </c>
      <c r="O58" s="1675">
        <f>'T-7-Ensuing'!O58</f>
        <v>3.9</v>
      </c>
      <c r="P58" s="1675">
        <f>'T-7-Ensuing'!P58</f>
        <v>0</v>
      </c>
      <c r="Q58" s="1675">
        <f>'T-7-Ensuing'!Q58</f>
        <v>0</v>
      </c>
      <c r="R58" s="1675">
        <f>'T-7-Ensuing'!R58</f>
        <v>700</v>
      </c>
      <c r="S58" s="1675">
        <f>'T-7-Ensuing'!S58</f>
        <v>0</v>
      </c>
      <c r="T58" s="1675">
        <f>'T-7-Ensuing'!T58</f>
        <v>0.7</v>
      </c>
      <c r="U58" s="1675">
        <f>'T-7-Ensuing'!U58</f>
        <v>5.3123570234394455</v>
      </c>
      <c r="V58" s="1678">
        <v>0.8</v>
      </c>
      <c r="W58" s="1675">
        <f>'T-7-Ensuing'!W58</f>
        <v>850.29600000000005</v>
      </c>
      <c r="X58" s="1675">
        <f>'T-7-Ensuing'!X58</f>
        <v>7199.5496400000011</v>
      </c>
      <c r="Y58" s="1675">
        <f>'T-7-Ensuing'!Y58</f>
        <v>0</v>
      </c>
      <c r="Z58" s="1675">
        <f>'T-7-Ensuing'!Z58</f>
        <v>0.252</v>
      </c>
      <c r="AA58" s="1675">
        <f>'T-7-Ensuing'!AA58</f>
        <v>8050.0976400000018</v>
      </c>
      <c r="AB58" s="1675">
        <f>'T-7-Ensuing'!AB58</f>
        <v>0</v>
      </c>
      <c r="AC58" s="1675">
        <f>'T-7-Ensuing'!AC58</f>
        <v>5.3123570234394455</v>
      </c>
      <c r="AD58" s="1675">
        <f>'T-7-Ensuing'!AD58</f>
        <v>0</v>
      </c>
      <c r="AE58" s="1675">
        <f>'T-7-Ensuing'!AE58</f>
        <v>0</v>
      </c>
      <c r="AF58" s="1675">
        <f>'T-7-Ensuing'!AF58</f>
        <v>8050.0976400000018</v>
      </c>
      <c r="AG58" s="1675">
        <f>'T-7-Ensuing'!AK58</f>
        <v>140.21922298260003</v>
      </c>
      <c r="AH58" s="1675">
        <f>'T-7-Ensuing'!AL58</f>
        <v>28.175341740000004</v>
      </c>
      <c r="AI58" s="1675">
        <f>'T-7-Ensuing'!AM58</f>
        <v>0</v>
      </c>
      <c r="AJ58" s="1675">
        <f>'T-7-Ensuing'!AN58</f>
        <v>7881.7030752774026</v>
      </c>
      <c r="AK58" s="3671">
        <v>250</v>
      </c>
      <c r="AL58" s="3671">
        <v>4.9000000000000004</v>
      </c>
      <c r="AM58" s="3671">
        <v>4.45</v>
      </c>
      <c r="AN58" s="3671">
        <v>3.9</v>
      </c>
      <c r="AO58" s="3671">
        <v>0</v>
      </c>
      <c r="AP58" s="3671">
        <v>0</v>
      </c>
      <c r="AQ58" s="1677">
        <v>700</v>
      </c>
      <c r="AR58" s="1677"/>
      <c r="AS58" s="1677"/>
      <c r="AT58" s="1679">
        <f t="shared" ref="AT58:AT67" si="69">AZ58/E58/10</f>
        <v>5.3123570234394455</v>
      </c>
      <c r="AU58" s="1678">
        <v>0.8</v>
      </c>
      <c r="AV58" s="1677">
        <f t="shared" si="53"/>
        <v>850.29600000000005</v>
      </c>
      <c r="AW58" s="1678">
        <f>((F58*AL58)+(G58*AM58)+(H58*AN58))*10-(E58/4)*10*0.1</f>
        <v>7199.5496400000011</v>
      </c>
      <c r="AX58" s="1677">
        <f t="shared" si="55"/>
        <v>0</v>
      </c>
      <c r="AY58" s="1677">
        <f t="shared" si="56"/>
        <v>0.252</v>
      </c>
      <c r="AZ58" s="1677">
        <f t="shared" si="57"/>
        <v>8050.0976400000018</v>
      </c>
      <c r="BA58" s="1675">
        <v>0</v>
      </c>
      <c r="BB58" s="1678">
        <f t="shared" ref="BB58:BB67" si="70">AT58-(BD58/E58/10)</f>
        <v>5.3123570234394455</v>
      </c>
      <c r="BC58" s="1677">
        <f>'T-7-Ensuing'!AD58</f>
        <v>0</v>
      </c>
      <c r="BD58" s="1680">
        <f t="shared" si="58"/>
        <v>0</v>
      </c>
      <c r="BE58" s="1680">
        <f t="shared" si="59"/>
        <v>8050.0976400000018</v>
      </c>
      <c r="BF58" s="1672">
        <f t="shared" si="60"/>
        <v>8050.0976400000018</v>
      </c>
      <c r="BG58" s="1672">
        <f t="shared" si="6"/>
        <v>0</v>
      </c>
      <c r="BH58" s="1672">
        <f t="shared" si="61"/>
        <v>0</v>
      </c>
      <c r="BI58" s="1672">
        <f t="shared" si="61"/>
        <v>0</v>
      </c>
      <c r="BJ58" s="1672">
        <f t="shared" si="61"/>
        <v>0</v>
      </c>
      <c r="BK58" s="1672">
        <f t="shared" si="61"/>
        <v>0</v>
      </c>
      <c r="BL58" s="1672">
        <f t="shared" si="61"/>
        <v>0</v>
      </c>
      <c r="BM58" s="1672">
        <f t="shared" si="62"/>
        <v>0</v>
      </c>
      <c r="BN58" s="1673">
        <f t="shared" ref="BN58:BN67" si="71">BM58/AC58</f>
        <v>0</v>
      </c>
      <c r="BO58" s="1673">
        <f t="shared" si="63"/>
        <v>2.4890405975586849</v>
      </c>
      <c r="BP58" s="1673">
        <f t="shared" si="64"/>
        <v>2.4890405975586849</v>
      </c>
      <c r="BQ58" s="1680">
        <f>'T-7-Ensuing'!AK58</f>
        <v>140.21922298260003</v>
      </c>
      <c r="BR58" s="1680">
        <f>'T-7-Ensuing'!AL58</f>
        <v>28.175341740000004</v>
      </c>
      <c r="BS58" s="1680">
        <f>'T-7-Ensuing'!AM58</f>
        <v>0</v>
      </c>
      <c r="BT58" s="1680">
        <f t="shared" si="65"/>
        <v>7881.7030752774026</v>
      </c>
      <c r="BU58" s="1682">
        <v>0.08</v>
      </c>
      <c r="BV58" s="1681"/>
      <c r="BW58" s="1680">
        <f t="shared" si="66"/>
        <v>1.2122826240000002</v>
      </c>
      <c r="BX58" s="1672">
        <f t="shared" si="67"/>
        <v>3234.2170906717006</v>
      </c>
      <c r="BY58" s="1681">
        <f t="shared" si="68"/>
        <v>-5878.342440290543</v>
      </c>
      <c r="BZ58" s="1678">
        <f t="shared" ref="BZ58:BZ67" si="72">BY58/E58/10</f>
        <v>-3.8791894391059372</v>
      </c>
      <c r="CA58" s="1608"/>
    </row>
    <row r="59" spans="2:79" ht="18" customHeight="1">
      <c r="B59" s="1607">
        <v>31</v>
      </c>
      <c r="C59" s="1608" t="s">
        <v>1345</v>
      </c>
      <c r="D59" s="1607" t="s">
        <v>2292</v>
      </c>
      <c r="E59" s="1683">
        <f>'T-7-Ensuing'!E59</f>
        <v>142.16215609999998</v>
      </c>
      <c r="F59" s="1683">
        <f>'T-7-Ensuing'!F59</f>
        <v>142.16215609999998</v>
      </c>
      <c r="G59" s="1683">
        <f>'T-7-Ensuing'!G59</f>
        <v>0</v>
      </c>
      <c r="H59" s="1683">
        <f>'T-7-Ensuing'!H59</f>
        <v>0</v>
      </c>
      <c r="I59" s="1676">
        <f>'T-7-Ensuing'!I59</f>
        <v>8</v>
      </c>
      <c r="J59" s="1676">
        <f>'T-7-Ensuing'!J59</f>
        <v>68700</v>
      </c>
      <c r="K59" s="1676">
        <f>'T-7-Ensuing'!K59</f>
        <v>68692</v>
      </c>
      <c r="L59" s="1675">
        <f>'T-7-Ensuing'!L59</f>
        <v>250</v>
      </c>
      <c r="M59" s="1675">
        <f>'T-7-Ensuing'!M59</f>
        <v>4.9000000000000004</v>
      </c>
      <c r="N59" s="1675">
        <f>'T-7-Ensuing'!N59</f>
        <v>4.45</v>
      </c>
      <c r="O59" s="1675">
        <f>'T-7-Ensuing'!O59</f>
        <v>3.9</v>
      </c>
      <c r="P59" s="1675">
        <f>'T-7-Ensuing'!P59</f>
        <v>0</v>
      </c>
      <c r="Q59" s="1675">
        <f>'T-7-Ensuing'!Q59</f>
        <v>0</v>
      </c>
      <c r="R59" s="1675">
        <f>'T-7-Ensuing'!R59</f>
        <v>700</v>
      </c>
      <c r="S59" s="1675">
        <f>'T-7-Ensuing'!S59</f>
        <v>0</v>
      </c>
      <c r="T59" s="1675">
        <f>'T-7-Ensuing'!T59</f>
        <v>0.4</v>
      </c>
      <c r="U59" s="1675">
        <f>'T-7-Ensuing'!U59</f>
        <v>6.0602750304657196</v>
      </c>
      <c r="V59" s="1678">
        <v>0.8</v>
      </c>
      <c r="W59" s="1675">
        <f>'T-7-Ensuing'!W59</f>
        <v>1648.8</v>
      </c>
      <c r="X59" s="1675">
        <f>'T-7-Ensuing'!X59</f>
        <v>6965.9456488999986</v>
      </c>
      <c r="Y59" s="1675">
        <f>'T-7-Ensuing'!Y59</f>
        <v>0</v>
      </c>
      <c r="Z59" s="1675">
        <f>'T-7-Ensuing'!Z59</f>
        <v>0.67200000000000004</v>
      </c>
      <c r="AA59" s="1675">
        <f>'T-7-Ensuing'!AA59</f>
        <v>8615.4176488999983</v>
      </c>
      <c r="AB59" s="1675">
        <f>'T-7-Ensuing'!AB59</f>
        <v>0</v>
      </c>
      <c r="AC59" s="1675">
        <f>'T-7-Ensuing'!AC59</f>
        <v>6.0602750304657196</v>
      </c>
      <c r="AD59" s="1675">
        <f>'T-7-Ensuing'!AD59</f>
        <v>0</v>
      </c>
      <c r="AE59" s="1675">
        <f>'T-7-Ensuing'!AE59</f>
        <v>0</v>
      </c>
      <c r="AF59" s="1675">
        <f>'T-7-Ensuing'!AF59</f>
        <v>8615.4176488999983</v>
      </c>
      <c r="AG59" s="1675">
        <f>'T-7-Ensuing'!AK59</f>
        <v>85.852636871288482</v>
      </c>
      <c r="AH59" s="1675">
        <f>'T-7-Ensuing'!AL59</f>
        <v>30.153961771149991</v>
      </c>
      <c r="AI59" s="1675">
        <f>'T-7-Ensuing'!AM59</f>
        <v>0</v>
      </c>
      <c r="AJ59" s="1675">
        <f>'T-7-Ensuing'!AN59</f>
        <v>8499.4110502575604</v>
      </c>
      <c r="AK59" s="3671">
        <v>250</v>
      </c>
      <c r="AL59" s="3671">
        <v>4.9000000000000004</v>
      </c>
      <c r="AM59" s="3671">
        <v>4.45</v>
      </c>
      <c r="AN59" s="3671">
        <v>3.9</v>
      </c>
      <c r="AO59" s="3671">
        <v>0</v>
      </c>
      <c r="AP59" s="3671">
        <v>0</v>
      </c>
      <c r="AQ59" s="1677">
        <v>700</v>
      </c>
      <c r="AR59" s="1677"/>
      <c r="AS59" s="1677"/>
      <c r="AT59" s="1679">
        <f t="shared" si="69"/>
        <v>6.0602750304657196</v>
      </c>
      <c r="AU59" s="1678">
        <v>0.8</v>
      </c>
      <c r="AV59" s="1677">
        <f t="shared" si="53"/>
        <v>1648.8</v>
      </c>
      <c r="AW59" s="1678">
        <f>((F59*AL59)+(G59*AM59)+(H59*AN59))*10</f>
        <v>6965.9456488999986</v>
      </c>
      <c r="AX59" s="1677">
        <f t="shared" si="55"/>
        <v>0</v>
      </c>
      <c r="AY59" s="1677">
        <f t="shared" si="56"/>
        <v>0.67200000000000004</v>
      </c>
      <c r="AZ59" s="1677">
        <f t="shared" si="57"/>
        <v>8615.4176488999983</v>
      </c>
      <c r="BA59" s="1675">
        <v>0</v>
      </c>
      <c r="BB59" s="1678">
        <f t="shared" si="70"/>
        <v>6.0602750304657196</v>
      </c>
      <c r="BC59" s="1677">
        <f>'T-7-Ensuing'!AD59</f>
        <v>0</v>
      </c>
      <c r="BD59" s="1680">
        <f t="shared" si="58"/>
        <v>0</v>
      </c>
      <c r="BE59" s="1680">
        <f t="shared" si="59"/>
        <v>8615.4176488999983</v>
      </c>
      <c r="BF59" s="1672">
        <f t="shared" si="60"/>
        <v>8615.4176488999983</v>
      </c>
      <c r="BG59" s="1672">
        <f t="shared" si="6"/>
        <v>0</v>
      </c>
      <c r="BH59" s="1672">
        <f t="shared" si="61"/>
        <v>0</v>
      </c>
      <c r="BI59" s="1672">
        <f t="shared" si="61"/>
        <v>0</v>
      </c>
      <c r="BJ59" s="1672">
        <f t="shared" si="61"/>
        <v>0</v>
      </c>
      <c r="BK59" s="1672">
        <f t="shared" si="61"/>
        <v>0</v>
      </c>
      <c r="BL59" s="1672">
        <f t="shared" si="61"/>
        <v>0</v>
      </c>
      <c r="BM59" s="1672">
        <f t="shared" si="62"/>
        <v>0</v>
      </c>
      <c r="BN59" s="1673">
        <f t="shared" si="71"/>
        <v>0</v>
      </c>
      <c r="BO59" s="1673">
        <f t="shared" si="63"/>
        <v>2.8394685290624868</v>
      </c>
      <c r="BP59" s="1673">
        <f t="shared" si="64"/>
        <v>2.8394685290624868</v>
      </c>
      <c r="BQ59" s="1680">
        <f>'T-7-Ensuing'!AK59</f>
        <v>85.852636871288482</v>
      </c>
      <c r="BR59" s="1680">
        <f>'T-7-Ensuing'!AL59</f>
        <v>30.153961771149991</v>
      </c>
      <c r="BS59" s="1680">
        <f>'T-7-Ensuing'!AM59</f>
        <v>0</v>
      </c>
      <c r="BT59" s="1680">
        <f t="shared" si="65"/>
        <v>8499.4110502575604</v>
      </c>
      <c r="BU59" s="1682"/>
      <c r="BV59" s="1681"/>
      <c r="BW59" s="1680">
        <f t="shared" si="66"/>
        <v>0</v>
      </c>
      <c r="BX59" s="1672">
        <f t="shared" si="67"/>
        <v>3034.165570324024</v>
      </c>
      <c r="BY59" s="1681">
        <f t="shared" si="68"/>
        <v>-6577.9957104851974</v>
      </c>
      <c r="BZ59" s="1678">
        <f t="shared" si="72"/>
        <v>-4.6271074461322126</v>
      </c>
      <c r="CA59" s="1608"/>
    </row>
    <row r="60" spans="2:79" ht="18" customHeight="1">
      <c r="B60" s="1607">
        <v>32</v>
      </c>
      <c r="C60" s="1608" t="s">
        <v>1346</v>
      </c>
      <c r="D60" s="1607" t="s">
        <v>2292</v>
      </c>
      <c r="E60" s="1683">
        <f>'T-7-Ensuing'!E60</f>
        <v>0</v>
      </c>
      <c r="F60" s="1683">
        <f>'T-7-Ensuing'!F60</f>
        <v>0</v>
      </c>
      <c r="G60" s="1683">
        <f>'T-7-Ensuing'!G60</f>
        <v>0</v>
      </c>
      <c r="H60" s="1683">
        <f>'T-7-Ensuing'!H60</f>
        <v>0</v>
      </c>
      <c r="I60" s="1676">
        <f>'T-7-Ensuing'!I60</f>
        <v>0</v>
      </c>
      <c r="J60" s="1676">
        <f>'T-7-Ensuing'!J60</f>
        <v>0</v>
      </c>
      <c r="K60" s="1676">
        <f>'T-7-Ensuing'!K60</f>
        <v>0</v>
      </c>
      <c r="L60" s="1675">
        <f>'T-7-Ensuing'!L60</f>
        <v>250</v>
      </c>
      <c r="M60" s="1675">
        <f>'T-7-Ensuing'!M60</f>
        <v>4.9000000000000004</v>
      </c>
      <c r="N60" s="1675">
        <f>'T-7-Ensuing'!N60</f>
        <v>4.45</v>
      </c>
      <c r="O60" s="1675">
        <f>'T-7-Ensuing'!O60</f>
        <v>3.9</v>
      </c>
      <c r="P60" s="1675">
        <f>'T-7-Ensuing'!P60</f>
        <v>0</v>
      </c>
      <c r="Q60" s="1675">
        <f>'T-7-Ensuing'!Q60</f>
        <v>0</v>
      </c>
      <c r="R60" s="1675">
        <f>'T-7-Ensuing'!R60</f>
        <v>700</v>
      </c>
      <c r="S60" s="1675">
        <f>'T-7-Ensuing'!S60</f>
        <v>0</v>
      </c>
      <c r="T60" s="1675">
        <f>'T-7-Ensuing'!T60</f>
        <v>0.7</v>
      </c>
      <c r="U60" s="1675">
        <f>'T-7-Ensuing'!U60</f>
        <v>0</v>
      </c>
      <c r="V60" s="1678">
        <v>0.8</v>
      </c>
      <c r="W60" s="1675">
        <f>'T-7-Ensuing'!W60</f>
        <v>0</v>
      </c>
      <c r="X60" s="1675">
        <f>'T-7-Ensuing'!X60</f>
        <v>0</v>
      </c>
      <c r="Y60" s="1675">
        <f>'T-7-Ensuing'!Y60</f>
        <v>0</v>
      </c>
      <c r="Z60" s="1675">
        <f>'T-7-Ensuing'!Z60</f>
        <v>0</v>
      </c>
      <c r="AA60" s="1675">
        <f>'T-7-Ensuing'!AA60</f>
        <v>0</v>
      </c>
      <c r="AB60" s="1675">
        <f>'T-7-Ensuing'!AB60</f>
        <v>0</v>
      </c>
      <c r="AC60" s="1675">
        <f>'T-7-Ensuing'!AC60</f>
        <v>0</v>
      </c>
      <c r="AD60" s="1675">
        <f>'T-7-Ensuing'!AD60</f>
        <v>0</v>
      </c>
      <c r="AE60" s="1675">
        <f>'T-7-Ensuing'!AE60</f>
        <v>0</v>
      </c>
      <c r="AF60" s="1675">
        <f>'T-7-Ensuing'!AF60</f>
        <v>0</v>
      </c>
      <c r="AG60" s="1675">
        <f>'T-7-Ensuing'!AK60</f>
        <v>0</v>
      </c>
      <c r="AH60" s="1675">
        <f>'T-7-Ensuing'!AL60</f>
        <v>0</v>
      </c>
      <c r="AI60" s="1675">
        <f>'T-7-Ensuing'!AM60</f>
        <v>0</v>
      </c>
      <c r="AJ60" s="1675">
        <f>'T-7-Ensuing'!AN60</f>
        <v>0</v>
      </c>
      <c r="AK60" s="3671">
        <v>250</v>
      </c>
      <c r="AL60" s="3671">
        <v>4.9000000000000004</v>
      </c>
      <c r="AM60" s="3671">
        <v>4.45</v>
      </c>
      <c r="AN60" s="3671">
        <v>3.9</v>
      </c>
      <c r="AO60" s="3671">
        <v>0</v>
      </c>
      <c r="AP60" s="3671">
        <v>0</v>
      </c>
      <c r="AQ60" s="1677">
        <v>700</v>
      </c>
      <c r="AR60" s="1677"/>
      <c r="AS60" s="1677"/>
      <c r="AT60" s="1679" t="e">
        <f t="shared" si="69"/>
        <v>#DIV/0!</v>
      </c>
      <c r="AU60" s="1678">
        <v>0.8</v>
      </c>
      <c r="AV60" s="1677">
        <f t="shared" si="53"/>
        <v>0</v>
      </c>
      <c r="AW60" s="1678">
        <f t="shared" si="54"/>
        <v>0</v>
      </c>
      <c r="AX60" s="1677">
        <f t="shared" si="55"/>
        <v>0</v>
      </c>
      <c r="AY60" s="1677">
        <f t="shared" si="56"/>
        <v>0</v>
      </c>
      <c r="AZ60" s="1677">
        <f t="shared" si="57"/>
        <v>0</v>
      </c>
      <c r="BA60" s="1675">
        <v>0</v>
      </c>
      <c r="BB60" s="1678"/>
      <c r="BC60" s="1677">
        <f>'T-7-Ensuing'!AD60</f>
        <v>0</v>
      </c>
      <c r="BD60" s="1680">
        <f t="shared" si="58"/>
        <v>0</v>
      </c>
      <c r="BE60" s="1680">
        <f t="shared" si="59"/>
        <v>0</v>
      </c>
      <c r="BF60" s="1672">
        <f t="shared" si="60"/>
        <v>0</v>
      </c>
      <c r="BG60" s="1672">
        <f t="shared" si="6"/>
        <v>0</v>
      </c>
      <c r="BH60" s="1672">
        <f t="shared" si="61"/>
        <v>0</v>
      </c>
      <c r="BI60" s="1672">
        <f t="shared" si="61"/>
        <v>0</v>
      </c>
      <c r="BJ60" s="1672">
        <f t="shared" si="61"/>
        <v>0</v>
      </c>
      <c r="BK60" s="1672">
        <f t="shared" si="61"/>
        <v>0</v>
      </c>
      <c r="BL60" s="1672">
        <f t="shared" si="61"/>
        <v>0</v>
      </c>
      <c r="BM60" s="1672">
        <f t="shared" si="62"/>
        <v>0</v>
      </c>
      <c r="BN60" s="1673" t="e">
        <f t="shared" si="71"/>
        <v>#DIV/0!</v>
      </c>
      <c r="BO60" s="1673">
        <f t="shared" si="63"/>
        <v>0</v>
      </c>
      <c r="BP60" s="1673">
        <f t="shared" si="64"/>
        <v>0</v>
      </c>
      <c r="BQ60" s="1680">
        <f>'T-7-Ensuing'!AK60</f>
        <v>0</v>
      </c>
      <c r="BR60" s="1680">
        <f>'T-7-Ensuing'!AL60</f>
        <v>0</v>
      </c>
      <c r="BS60" s="1680">
        <f>'T-7-Ensuing'!AM60</f>
        <v>0</v>
      </c>
      <c r="BT60" s="1680">
        <f t="shared" si="65"/>
        <v>0</v>
      </c>
      <c r="BU60" s="1682">
        <v>0.08</v>
      </c>
      <c r="BV60" s="1681"/>
      <c r="BW60" s="1680">
        <f t="shared" si="66"/>
        <v>0</v>
      </c>
      <c r="BX60" s="1672">
        <f t="shared" si="67"/>
        <v>0</v>
      </c>
      <c r="BY60" s="1681">
        <f t="shared" si="68"/>
        <v>0</v>
      </c>
      <c r="BZ60" s="1678"/>
      <c r="CA60" s="1608"/>
    </row>
    <row r="61" spans="2:79" ht="18" customHeight="1">
      <c r="B61" s="1607">
        <v>33</v>
      </c>
      <c r="C61" s="1608" t="s">
        <v>1347</v>
      </c>
      <c r="D61" s="1607" t="s">
        <v>2292</v>
      </c>
      <c r="E61" s="1683">
        <f>'T-7-Ensuing'!E61</f>
        <v>122.65944999999999</v>
      </c>
      <c r="F61" s="1683">
        <f>'T-7-Ensuing'!F61</f>
        <v>68.144138888888889</v>
      </c>
      <c r="G61" s="1683">
        <f>'T-7-Ensuing'!G61</f>
        <v>13.628827777777778</v>
      </c>
      <c r="H61" s="1683">
        <f>'T-7-Ensuing'!H61</f>
        <v>40.886483333333324</v>
      </c>
      <c r="I61" s="1676">
        <f>'T-7-Ensuing'!I61</f>
        <v>1</v>
      </c>
      <c r="J61" s="1676">
        <f>'T-7-Ensuing'!J61</f>
        <v>17778</v>
      </c>
      <c r="K61" s="1676">
        <f>'T-7-Ensuing'!K61</f>
        <v>0</v>
      </c>
      <c r="L61" s="1675">
        <f>'T-7-Ensuing'!L61</f>
        <v>250</v>
      </c>
      <c r="M61" s="1675">
        <f>'T-7-Ensuing'!M61</f>
        <v>4.9000000000000004</v>
      </c>
      <c r="N61" s="1675">
        <f>'T-7-Ensuing'!N61</f>
        <v>4.45</v>
      </c>
      <c r="O61" s="1675">
        <f>'T-7-Ensuing'!O61</f>
        <v>3.9</v>
      </c>
      <c r="P61" s="1675">
        <f>'T-7-Ensuing'!P61</f>
        <v>0</v>
      </c>
      <c r="Q61" s="1675">
        <f>'T-7-Ensuing'!Q61</f>
        <v>0</v>
      </c>
      <c r="R61" s="1675">
        <f>'T-7-Ensuing'!R61</f>
        <v>700</v>
      </c>
      <c r="S61" s="1675">
        <f>'T-7-Ensuing'!S61</f>
        <v>0</v>
      </c>
      <c r="T61" s="1675">
        <f>'T-7-Ensuing'!T61</f>
        <v>0.8</v>
      </c>
      <c r="U61" s="1675">
        <f>'T-7-Ensuing'!U61</f>
        <v>4.8395860483368107</v>
      </c>
      <c r="V61" s="1678">
        <v>0.8</v>
      </c>
      <c r="W61" s="1675">
        <f>'T-7-Ensuing'!W61</f>
        <v>426.67200000000003</v>
      </c>
      <c r="X61" s="1675">
        <f>'T-7-Ensuing'!X61</f>
        <v>5509.4536291666673</v>
      </c>
      <c r="Y61" s="1675">
        <f>'T-7-Ensuing'!Y61</f>
        <v>0</v>
      </c>
      <c r="Z61" s="1675">
        <f>'T-7-Ensuing'!Z61</f>
        <v>8.4000000000000005E-2</v>
      </c>
      <c r="AA61" s="1675">
        <f>'T-7-Ensuing'!AA61</f>
        <v>5936.2096291666667</v>
      </c>
      <c r="AB61" s="1675">
        <f>'T-7-Ensuing'!AB61</f>
        <v>0</v>
      </c>
      <c r="AC61" s="1675">
        <f>'T-7-Ensuing'!AC61</f>
        <v>4.8395860483368107</v>
      </c>
      <c r="AD61" s="1675">
        <f>'T-7-Ensuing'!AD61</f>
        <v>0</v>
      </c>
      <c r="AE61" s="1675">
        <f>'T-7-Ensuing'!AE61</f>
        <v>0</v>
      </c>
      <c r="AF61" s="1675">
        <f>'T-7-Ensuing'!AF61</f>
        <v>5936.2096291666667</v>
      </c>
      <c r="AG61" s="1675">
        <f>'T-7-Ensuing'!AK61</f>
        <v>354.39174006125</v>
      </c>
      <c r="AH61" s="1675">
        <f>'T-7-Ensuing'!AL61</f>
        <v>29.680628145833335</v>
      </c>
      <c r="AI61" s="1675">
        <f>'T-7-Ensuing'!AM61</f>
        <v>0</v>
      </c>
      <c r="AJ61" s="1675">
        <f>'T-7-Ensuing'!AN61</f>
        <v>5552.1372609595837</v>
      </c>
      <c r="AK61" s="3671">
        <v>250</v>
      </c>
      <c r="AL61" s="3671">
        <v>4.9000000000000004</v>
      </c>
      <c r="AM61" s="3671">
        <v>4.45</v>
      </c>
      <c r="AN61" s="3671">
        <v>3.9</v>
      </c>
      <c r="AO61" s="3671">
        <v>0</v>
      </c>
      <c r="AP61" s="3671">
        <v>0</v>
      </c>
      <c r="AQ61" s="1677">
        <v>700</v>
      </c>
      <c r="AR61" s="1677"/>
      <c r="AS61" s="1677"/>
      <c r="AT61" s="1679">
        <f t="shared" si="69"/>
        <v>4.8395860483368107</v>
      </c>
      <c r="AU61" s="1678">
        <v>0.8</v>
      </c>
      <c r="AV61" s="1677">
        <f t="shared" si="53"/>
        <v>426.67200000000003</v>
      </c>
      <c r="AW61" s="1678">
        <f>((F61*AL61)+(G61*AM61)+(H61*AN61))*10-(E61/4)*10*0.1</f>
        <v>5509.4536291666673</v>
      </c>
      <c r="AX61" s="1677">
        <f t="shared" si="55"/>
        <v>0</v>
      </c>
      <c r="AY61" s="1677">
        <f t="shared" si="56"/>
        <v>8.4000000000000005E-2</v>
      </c>
      <c r="AZ61" s="1677">
        <f t="shared" si="57"/>
        <v>5936.2096291666667</v>
      </c>
      <c r="BA61" s="1675">
        <v>0</v>
      </c>
      <c r="BB61" s="1678">
        <f t="shared" si="70"/>
        <v>4.8395860483368107</v>
      </c>
      <c r="BC61" s="1677">
        <f>'T-7-Ensuing'!AD61</f>
        <v>0</v>
      </c>
      <c r="BD61" s="1680">
        <f t="shared" si="58"/>
        <v>0</v>
      </c>
      <c r="BE61" s="1680">
        <f t="shared" si="59"/>
        <v>5936.2096291666667</v>
      </c>
      <c r="BF61" s="1672">
        <f t="shared" si="60"/>
        <v>5936.2096291666667</v>
      </c>
      <c r="BG61" s="1672">
        <f t="shared" si="6"/>
        <v>0</v>
      </c>
      <c r="BH61" s="1672">
        <f t="shared" si="61"/>
        <v>0</v>
      </c>
      <c r="BI61" s="1672">
        <f t="shared" si="61"/>
        <v>0</v>
      </c>
      <c r="BJ61" s="1672">
        <f t="shared" si="61"/>
        <v>0</v>
      </c>
      <c r="BK61" s="1672">
        <f t="shared" si="61"/>
        <v>0</v>
      </c>
      <c r="BL61" s="1672">
        <f t="shared" si="61"/>
        <v>0</v>
      </c>
      <c r="BM61" s="1672">
        <f t="shared" si="62"/>
        <v>0</v>
      </c>
      <c r="BN61" s="1673">
        <f t="shared" si="71"/>
        <v>0</v>
      </c>
      <c r="BO61" s="1673">
        <f t="shared" si="63"/>
        <v>2.2675294782597062</v>
      </c>
      <c r="BP61" s="1673">
        <f t="shared" si="64"/>
        <v>2.2675294782597062</v>
      </c>
      <c r="BQ61" s="1680">
        <f>'T-7-Ensuing'!AK61</f>
        <v>354.39174006125</v>
      </c>
      <c r="BR61" s="1680">
        <f>'T-7-Ensuing'!AL61</f>
        <v>29.680628145833335</v>
      </c>
      <c r="BS61" s="1680">
        <f>'T-7-Ensuing'!AM61</f>
        <v>0</v>
      </c>
      <c r="BT61" s="1680">
        <f t="shared" si="65"/>
        <v>5552.1372609595837</v>
      </c>
      <c r="BU61" s="1682">
        <v>0.08</v>
      </c>
      <c r="BV61" s="1681"/>
      <c r="BW61" s="1680">
        <f t="shared" si="66"/>
        <v>0.98127560000000003</v>
      </c>
      <c r="BX61" s="1672">
        <f t="shared" si="67"/>
        <v>2617.9194961216626</v>
      </c>
      <c r="BY61" s="1681">
        <f t="shared" si="68"/>
        <v>-4178.2941526448994</v>
      </c>
      <c r="BZ61" s="1678">
        <f t="shared" si="72"/>
        <v>-3.4064184640033033</v>
      </c>
      <c r="CA61" s="1608"/>
    </row>
    <row r="62" spans="2:79" ht="18" customHeight="1">
      <c r="B62" s="1607">
        <v>34</v>
      </c>
      <c r="C62" s="1608" t="s">
        <v>2016</v>
      </c>
      <c r="D62" s="1607" t="s">
        <v>2292</v>
      </c>
      <c r="E62" s="1683">
        <f>'T-7-Ensuing'!E62</f>
        <v>0</v>
      </c>
      <c r="F62" s="1683">
        <f>'T-7-Ensuing'!F62</f>
        <v>0</v>
      </c>
      <c r="G62" s="1683">
        <f>'T-7-Ensuing'!G62</f>
        <v>0</v>
      </c>
      <c r="H62" s="1683">
        <f>'T-7-Ensuing'!H62</f>
        <v>0</v>
      </c>
      <c r="I62" s="1676">
        <f>'T-7-Ensuing'!I62</f>
        <v>0</v>
      </c>
      <c r="J62" s="1676">
        <f>'T-7-Ensuing'!J62</f>
        <v>0</v>
      </c>
      <c r="K62" s="1676">
        <f>'T-7-Ensuing'!K62</f>
        <v>0</v>
      </c>
      <c r="L62" s="1675">
        <f>'T-7-Ensuing'!L62</f>
        <v>250</v>
      </c>
      <c r="M62" s="1675">
        <f>'T-7-Ensuing'!M62</f>
        <v>4.9000000000000004</v>
      </c>
      <c r="N62" s="1675">
        <f>'T-7-Ensuing'!N62</f>
        <v>4.45</v>
      </c>
      <c r="O62" s="1675">
        <f>'T-7-Ensuing'!O62</f>
        <v>3.9</v>
      </c>
      <c r="P62" s="1675">
        <f>'T-7-Ensuing'!P62</f>
        <v>0</v>
      </c>
      <c r="Q62" s="1675">
        <f>'T-7-Ensuing'!Q62</f>
        <v>0</v>
      </c>
      <c r="R62" s="1675">
        <f>'T-7-Ensuing'!R62</f>
        <v>700</v>
      </c>
      <c r="S62" s="1675">
        <f>'T-7-Ensuing'!S62</f>
        <v>0</v>
      </c>
      <c r="T62" s="1675">
        <f>'T-7-Ensuing'!T62</f>
        <v>0.4</v>
      </c>
      <c r="U62" s="1675">
        <f>'T-7-Ensuing'!U62</f>
        <v>0</v>
      </c>
      <c r="V62" s="1678">
        <v>0.8</v>
      </c>
      <c r="W62" s="1675">
        <f>'T-7-Ensuing'!W62</f>
        <v>0</v>
      </c>
      <c r="X62" s="1675">
        <f>'T-7-Ensuing'!X62</f>
        <v>0</v>
      </c>
      <c r="Y62" s="1675">
        <f>'T-7-Ensuing'!Y62</f>
        <v>0</v>
      </c>
      <c r="Z62" s="1675">
        <f>'T-7-Ensuing'!Z62</f>
        <v>0</v>
      </c>
      <c r="AA62" s="1675">
        <f>'T-7-Ensuing'!AA62</f>
        <v>0</v>
      </c>
      <c r="AB62" s="1675">
        <f>'T-7-Ensuing'!AB62</f>
        <v>0</v>
      </c>
      <c r="AC62" s="1675">
        <f>'T-7-Ensuing'!AC62</f>
        <v>0</v>
      </c>
      <c r="AD62" s="1675">
        <f>'T-7-Ensuing'!AD62</f>
        <v>0</v>
      </c>
      <c r="AE62" s="1675">
        <f>'T-7-Ensuing'!AE62</f>
        <v>0</v>
      </c>
      <c r="AF62" s="1675">
        <f>'T-7-Ensuing'!AF62</f>
        <v>0</v>
      </c>
      <c r="AG62" s="1675">
        <f>'T-7-Ensuing'!AK62</f>
        <v>0</v>
      </c>
      <c r="AH62" s="1675">
        <f>'T-7-Ensuing'!AL62</f>
        <v>0</v>
      </c>
      <c r="AI62" s="1675">
        <f>'T-7-Ensuing'!AM62</f>
        <v>0</v>
      </c>
      <c r="AJ62" s="1675">
        <f>'T-7-Ensuing'!AN62</f>
        <v>0</v>
      </c>
      <c r="AK62" s="3671">
        <v>250</v>
      </c>
      <c r="AL62" s="3671">
        <v>4.9000000000000004</v>
      </c>
      <c r="AM62" s="3671">
        <v>4.45</v>
      </c>
      <c r="AN62" s="3671">
        <v>3.9</v>
      </c>
      <c r="AO62" s="3671">
        <v>0</v>
      </c>
      <c r="AP62" s="3671">
        <v>0</v>
      </c>
      <c r="AQ62" s="1677">
        <v>700</v>
      </c>
      <c r="AR62" s="1677"/>
      <c r="AS62" s="1677"/>
      <c r="AT62" s="1679" t="e">
        <f t="shared" si="69"/>
        <v>#DIV/0!</v>
      </c>
      <c r="AU62" s="1678">
        <v>0.8</v>
      </c>
      <c r="AV62" s="1677">
        <f t="shared" si="53"/>
        <v>0</v>
      </c>
      <c r="AW62" s="1678">
        <f t="shared" si="54"/>
        <v>0</v>
      </c>
      <c r="AX62" s="1677">
        <f t="shared" si="55"/>
        <v>0</v>
      </c>
      <c r="AY62" s="1677">
        <f t="shared" si="56"/>
        <v>0</v>
      </c>
      <c r="AZ62" s="1677">
        <f t="shared" si="57"/>
        <v>0</v>
      </c>
      <c r="BA62" s="1675">
        <v>0</v>
      </c>
      <c r="BB62" s="1678"/>
      <c r="BC62" s="1677">
        <f>'T-7-Ensuing'!AD62</f>
        <v>0</v>
      </c>
      <c r="BD62" s="1680">
        <f t="shared" si="58"/>
        <v>0</v>
      </c>
      <c r="BE62" s="1680">
        <f t="shared" si="59"/>
        <v>0</v>
      </c>
      <c r="BF62" s="1672">
        <f t="shared" si="60"/>
        <v>0</v>
      </c>
      <c r="BG62" s="1672">
        <f t="shared" si="6"/>
        <v>0</v>
      </c>
      <c r="BH62" s="1672">
        <f t="shared" si="61"/>
        <v>0</v>
      </c>
      <c r="BI62" s="1672">
        <f t="shared" si="61"/>
        <v>0</v>
      </c>
      <c r="BJ62" s="1672">
        <f t="shared" si="61"/>
        <v>0</v>
      </c>
      <c r="BK62" s="1672">
        <f t="shared" si="61"/>
        <v>0</v>
      </c>
      <c r="BL62" s="1672">
        <f t="shared" si="61"/>
        <v>0</v>
      </c>
      <c r="BM62" s="1672">
        <f t="shared" si="62"/>
        <v>0</v>
      </c>
      <c r="BN62" s="1673" t="e">
        <f t="shared" si="71"/>
        <v>#DIV/0!</v>
      </c>
      <c r="BO62" s="1673">
        <f t="shared" si="63"/>
        <v>0</v>
      </c>
      <c r="BP62" s="1673">
        <f t="shared" si="64"/>
        <v>0</v>
      </c>
      <c r="BQ62" s="1680">
        <f>'T-7-Ensuing'!AK62</f>
        <v>0</v>
      </c>
      <c r="BR62" s="1680">
        <f>'T-7-Ensuing'!AL62</f>
        <v>0</v>
      </c>
      <c r="BS62" s="1680">
        <f>'T-7-Ensuing'!AM62</f>
        <v>0</v>
      </c>
      <c r="BT62" s="1680">
        <f t="shared" si="65"/>
        <v>0</v>
      </c>
      <c r="BU62" s="1682">
        <v>0.08</v>
      </c>
      <c r="BV62" s="1681"/>
      <c r="BW62" s="1680">
        <f t="shared" si="66"/>
        <v>0</v>
      </c>
      <c r="BX62" s="1672">
        <f t="shared" si="67"/>
        <v>0</v>
      </c>
      <c r="BY62" s="1681">
        <f t="shared" si="68"/>
        <v>0</v>
      </c>
      <c r="BZ62" s="1678"/>
      <c r="CA62" s="1608"/>
    </row>
    <row r="63" spans="2:79" ht="18" customHeight="1">
      <c r="B63" s="1607">
        <v>35</v>
      </c>
      <c r="C63" s="1373" t="s">
        <v>2229</v>
      </c>
      <c r="D63" s="1607" t="s">
        <v>2292</v>
      </c>
      <c r="E63" s="1683">
        <f>'T-7-Ensuing'!E63</f>
        <v>0</v>
      </c>
      <c r="F63" s="1683">
        <f>'T-7-Ensuing'!F63</f>
        <v>0</v>
      </c>
      <c r="G63" s="1683">
        <f>'T-7-Ensuing'!G63</f>
        <v>0</v>
      </c>
      <c r="H63" s="1683">
        <f>'T-7-Ensuing'!H63</f>
        <v>0</v>
      </c>
      <c r="I63" s="1676">
        <f>'T-7-Ensuing'!I63</f>
        <v>0</v>
      </c>
      <c r="J63" s="1676">
        <f>'T-7-Ensuing'!J63</f>
        <v>0</v>
      </c>
      <c r="K63" s="1676">
        <f>'T-7-Ensuing'!K63</f>
        <v>0</v>
      </c>
      <c r="L63" s="1675">
        <f>'T-7-Ensuing'!L63</f>
        <v>0</v>
      </c>
      <c r="M63" s="1675">
        <f>'T-7-Ensuing'!M63</f>
        <v>6.9</v>
      </c>
      <c r="N63" s="1675">
        <f>'T-7-Ensuing'!N63</f>
        <v>0</v>
      </c>
      <c r="O63" s="1675">
        <f>'T-7-Ensuing'!O63</f>
        <v>0</v>
      </c>
      <c r="P63" s="1675">
        <f>'T-7-Ensuing'!P63</f>
        <v>0</v>
      </c>
      <c r="Q63" s="1675">
        <f>'T-7-Ensuing'!Q63</f>
        <v>0</v>
      </c>
      <c r="R63" s="1675">
        <f>'T-7-Ensuing'!R63</f>
        <v>700</v>
      </c>
      <c r="S63" s="1675">
        <f>'T-7-Ensuing'!S63</f>
        <v>0</v>
      </c>
      <c r="T63" s="1675">
        <f>'T-7-Ensuing'!T63</f>
        <v>0</v>
      </c>
      <c r="U63" s="1675">
        <f>'T-7-Ensuing'!U63</f>
        <v>0</v>
      </c>
      <c r="V63" s="1678">
        <v>0.8</v>
      </c>
      <c r="W63" s="1675">
        <f>'T-7-Ensuing'!W63</f>
        <v>0</v>
      </c>
      <c r="X63" s="1675">
        <f>'T-7-Ensuing'!X63</f>
        <v>0</v>
      </c>
      <c r="Y63" s="1675">
        <f>'T-7-Ensuing'!Y63</f>
        <v>0</v>
      </c>
      <c r="Z63" s="1675">
        <f>'T-7-Ensuing'!Z63</f>
        <v>0</v>
      </c>
      <c r="AA63" s="1675">
        <f>'T-7-Ensuing'!AA63</f>
        <v>0</v>
      </c>
      <c r="AB63" s="1675">
        <f>'T-7-Ensuing'!AB63</f>
        <v>0</v>
      </c>
      <c r="AC63" s="1675">
        <f>'T-7-Ensuing'!AC63</f>
        <v>0</v>
      </c>
      <c r="AD63" s="1675">
        <f>'T-7-Ensuing'!AD63</f>
        <v>0</v>
      </c>
      <c r="AE63" s="1675">
        <f>'T-7-Ensuing'!AE63</f>
        <v>0</v>
      </c>
      <c r="AF63" s="1675">
        <f>'T-7-Ensuing'!AF63</f>
        <v>0</v>
      </c>
      <c r="AG63" s="1675">
        <f>'T-7-Ensuing'!AK63</f>
        <v>0</v>
      </c>
      <c r="AH63" s="1675">
        <f>'T-7-Ensuing'!AL63</f>
        <v>0</v>
      </c>
      <c r="AI63" s="1675">
        <f>'T-7-Ensuing'!AM63</f>
        <v>0</v>
      </c>
      <c r="AJ63" s="1675">
        <f>'T-7-Ensuing'!AN63</f>
        <v>0</v>
      </c>
      <c r="AK63" s="3671">
        <f t="shared" si="4"/>
        <v>0</v>
      </c>
      <c r="AL63" s="3671">
        <v>6.9</v>
      </c>
      <c r="AM63" s="3671">
        <v>0</v>
      </c>
      <c r="AN63" s="3671">
        <v>0</v>
      </c>
      <c r="AO63" s="3671">
        <v>0</v>
      </c>
      <c r="AP63" s="3671">
        <v>0</v>
      </c>
      <c r="AQ63" s="1677">
        <v>700</v>
      </c>
      <c r="AR63" s="1677"/>
      <c r="AS63" s="1677"/>
      <c r="AT63" s="1679" t="e">
        <f t="shared" si="69"/>
        <v>#DIV/0!</v>
      </c>
      <c r="AU63" s="1678">
        <v>0.8</v>
      </c>
      <c r="AV63" s="1677">
        <f t="shared" si="53"/>
        <v>0</v>
      </c>
      <c r="AW63" s="1678">
        <f t="shared" si="54"/>
        <v>0</v>
      </c>
      <c r="AX63" s="1677">
        <f t="shared" si="55"/>
        <v>0</v>
      </c>
      <c r="AY63" s="1677">
        <f t="shared" si="56"/>
        <v>0</v>
      </c>
      <c r="AZ63" s="1677">
        <f t="shared" si="57"/>
        <v>0</v>
      </c>
      <c r="BA63" s="1675">
        <v>0</v>
      </c>
      <c r="BB63" s="1678"/>
      <c r="BC63" s="1677">
        <f>'T-7-Ensuing'!AD63</f>
        <v>0</v>
      </c>
      <c r="BD63" s="1680">
        <f t="shared" si="58"/>
        <v>0</v>
      </c>
      <c r="BE63" s="1680">
        <f t="shared" si="59"/>
        <v>0</v>
      </c>
      <c r="BF63" s="1672">
        <f t="shared" si="60"/>
        <v>0</v>
      </c>
      <c r="BG63" s="1672">
        <f t="shared" si="6"/>
        <v>0</v>
      </c>
      <c r="BH63" s="1672">
        <f t="shared" si="61"/>
        <v>0</v>
      </c>
      <c r="BI63" s="1672">
        <f t="shared" si="61"/>
        <v>0</v>
      </c>
      <c r="BJ63" s="1672">
        <f t="shared" si="61"/>
        <v>0</v>
      </c>
      <c r="BK63" s="1672">
        <f t="shared" si="61"/>
        <v>0</v>
      </c>
      <c r="BL63" s="1672">
        <f t="shared" si="61"/>
        <v>0</v>
      </c>
      <c r="BM63" s="1672">
        <f t="shared" si="62"/>
        <v>0</v>
      </c>
      <c r="BN63" s="1673" t="e">
        <f t="shared" si="71"/>
        <v>#DIV/0!</v>
      </c>
      <c r="BO63" s="1673">
        <f t="shared" si="63"/>
        <v>0</v>
      </c>
      <c r="BP63" s="1673">
        <f t="shared" si="64"/>
        <v>0</v>
      </c>
      <c r="BQ63" s="1680">
        <f>'T-7-Ensuing'!AK63</f>
        <v>0</v>
      </c>
      <c r="BR63" s="1680">
        <f>'T-7-Ensuing'!AL63</f>
        <v>0</v>
      </c>
      <c r="BS63" s="1680">
        <f>'T-7-Ensuing'!AM63</f>
        <v>0</v>
      </c>
      <c r="BT63" s="1680">
        <f t="shared" si="65"/>
        <v>0</v>
      </c>
      <c r="BU63" s="1682">
        <v>0.08</v>
      </c>
      <c r="BV63" s="1681"/>
      <c r="BW63" s="1680">
        <f t="shared" si="66"/>
        <v>0</v>
      </c>
      <c r="BX63" s="1672">
        <f t="shared" si="67"/>
        <v>0</v>
      </c>
      <c r="BY63" s="1681">
        <f t="shared" si="68"/>
        <v>0</v>
      </c>
      <c r="BZ63" s="1678"/>
      <c r="CA63" s="1608"/>
    </row>
    <row r="64" spans="2:79" ht="18" customHeight="1">
      <c r="B64" s="1607">
        <v>36</v>
      </c>
      <c r="C64" s="1608" t="s">
        <v>2017</v>
      </c>
      <c r="D64" s="1607" t="s">
        <v>2292</v>
      </c>
      <c r="E64" s="1683">
        <f>'T-7-Ensuing'!E64</f>
        <v>9.6626700000000003</v>
      </c>
      <c r="F64" s="1683">
        <f>'T-7-Ensuing'!F64</f>
        <v>9.6626700000000003</v>
      </c>
      <c r="G64" s="1683">
        <f>'T-7-Ensuing'!G64</f>
        <v>0</v>
      </c>
      <c r="H64" s="1683">
        <f>'T-7-Ensuing'!H64</f>
        <v>0</v>
      </c>
      <c r="I64" s="1676">
        <f>'T-7-Ensuing'!I64</f>
        <v>0</v>
      </c>
      <c r="J64" s="1676">
        <f>'T-7-Ensuing'!J64</f>
        <v>0</v>
      </c>
      <c r="K64" s="1676">
        <f>'T-7-Ensuing'!K64</f>
        <v>0</v>
      </c>
      <c r="L64" s="1675">
        <f>'T-7-Ensuing'!L64</f>
        <v>0</v>
      </c>
      <c r="M64" s="1675">
        <f>'T-7-Ensuing'!M64</f>
        <v>4.4000000000000004</v>
      </c>
      <c r="N64" s="1675">
        <f>'T-7-Ensuing'!N64</f>
        <v>0</v>
      </c>
      <c r="O64" s="1675">
        <f>'T-7-Ensuing'!O64</f>
        <v>0</v>
      </c>
      <c r="P64" s="1675">
        <f>'T-7-Ensuing'!P64</f>
        <v>0</v>
      </c>
      <c r="Q64" s="1675">
        <f>'T-7-Ensuing'!Q64</f>
        <v>0</v>
      </c>
      <c r="R64" s="1675">
        <f>'T-7-Ensuing'!R64</f>
        <v>700</v>
      </c>
      <c r="S64" s="1675">
        <f>'T-7-Ensuing'!S64</f>
        <v>0</v>
      </c>
      <c r="T64" s="1675">
        <f>'T-7-Ensuing'!T64</f>
        <v>0</v>
      </c>
      <c r="U64" s="1675">
        <f>'T-7-Ensuing'!U64</f>
        <v>4.4000000000000004</v>
      </c>
      <c r="V64" s="1678">
        <v>0.8</v>
      </c>
      <c r="W64" s="1675">
        <f>'T-7-Ensuing'!W64</f>
        <v>0</v>
      </c>
      <c r="X64" s="1675">
        <f>'T-7-Ensuing'!X64</f>
        <v>425.15748000000002</v>
      </c>
      <c r="Y64" s="1675">
        <f>'T-7-Ensuing'!Y64</f>
        <v>0</v>
      </c>
      <c r="Z64" s="1675">
        <f>'T-7-Ensuing'!Z64</f>
        <v>0</v>
      </c>
      <c r="AA64" s="1675">
        <f>'T-7-Ensuing'!AA64</f>
        <v>425.15748000000002</v>
      </c>
      <c r="AB64" s="1675">
        <f>'T-7-Ensuing'!AB64</f>
        <v>0</v>
      </c>
      <c r="AC64" s="1675">
        <f>'T-7-Ensuing'!AC64</f>
        <v>4.4000000000000004</v>
      </c>
      <c r="AD64" s="1675">
        <f>'T-7-Ensuing'!AD64</f>
        <v>0</v>
      </c>
      <c r="AE64" s="1675">
        <f>'T-7-Ensuing'!AE64</f>
        <v>0</v>
      </c>
      <c r="AF64" s="1675">
        <f>'T-7-Ensuing'!AF64</f>
        <v>425.15748000000002</v>
      </c>
      <c r="AG64" s="1675">
        <f>'T-7-Ensuing'!AK64</f>
        <v>4.2515748000000002</v>
      </c>
      <c r="AH64" s="1675">
        <f>'T-7-Ensuing'!AL64</f>
        <v>0</v>
      </c>
      <c r="AI64" s="1675">
        <f>'T-7-Ensuing'!AM64</f>
        <v>0</v>
      </c>
      <c r="AJ64" s="1675">
        <f>'T-7-Ensuing'!AN64</f>
        <v>420.90590520000001</v>
      </c>
      <c r="AK64" s="3671">
        <f t="shared" si="4"/>
        <v>0</v>
      </c>
      <c r="AL64" s="3671">
        <v>4.4000000000000004</v>
      </c>
      <c r="AM64" s="3671">
        <v>0</v>
      </c>
      <c r="AN64" s="3671">
        <v>0</v>
      </c>
      <c r="AO64" s="3671">
        <v>0</v>
      </c>
      <c r="AP64" s="3671">
        <v>0</v>
      </c>
      <c r="AQ64" s="1677">
        <v>700</v>
      </c>
      <c r="AR64" s="1677"/>
      <c r="AS64" s="1677"/>
      <c r="AT64" s="1679">
        <f t="shared" si="69"/>
        <v>4.4000000000000004</v>
      </c>
      <c r="AU64" s="1678">
        <v>0.8</v>
      </c>
      <c r="AV64" s="1677">
        <f t="shared" si="53"/>
        <v>0</v>
      </c>
      <c r="AW64" s="1678">
        <f t="shared" si="54"/>
        <v>425.15748000000002</v>
      </c>
      <c r="AX64" s="1677">
        <f t="shared" si="55"/>
        <v>0</v>
      </c>
      <c r="AY64" s="1677">
        <f t="shared" si="56"/>
        <v>0</v>
      </c>
      <c r="AZ64" s="1677">
        <f t="shared" si="57"/>
        <v>425.15748000000002</v>
      </c>
      <c r="BA64" s="1675">
        <v>0</v>
      </c>
      <c r="BB64" s="1678">
        <f t="shared" si="70"/>
        <v>4.4000000000000004</v>
      </c>
      <c r="BC64" s="1677">
        <f>'T-7-Ensuing'!AD64</f>
        <v>0</v>
      </c>
      <c r="BD64" s="1680">
        <f t="shared" si="58"/>
        <v>0</v>
      </c>
      <c r="BE64" s="1680">
        <f t="shared" si="59"/>
        <v>425.15748000000002</v>
      </c>
      <c r="BF64" s="1672">
        <f t="shared" si="60"/>
        <v>425.15748000000002</v>
      </c>
      <c r="BG64" s="1672">
        <f t="shared" si="6"/>
        <v>0</v>
      </c>
      <c r="BH64" s="1672">
        <f t="shared" si="61"/>
        <v>0</v>
      </c>
      <c r="BI64" s="1672">
        <f t="shared" si="61"/>
        <v>0</v>
      </c>
      <c r="BJ64" s="1672">
        <f t="shared" si="61"/>
        <v>0</v>
      </c>
      <c r="BK64" s="1672">
        <f t="shared" si="61"/>
        <v>0</v>
      </c>
      <c r="BL64" s="1672">
        <f t="shared" si="61"/>
        <v>0</v>
      </c>
      <c r="BM64" s="1672">
        <f t="shared" si="62"/>
        <v>0</v>
      </c>
      <c r="BN64" s="1673">
        <f t="shared" si="71"/>
        <v>0</v>
      </c>
      <c r="BO64" s="1673">
        <f t="shared" si="63"/>
        <v>2.0615667548201739</v>
      </c>
      <c r="BP64" s="1673">
        <f t="shared" si="64"/>
        <v>2.0615667548201739</v>
      </c>
      <c r="BQ64" s="1680">
        <f>'T-7-Ensuing'!AK64</f>
        <v>4.2515748000000002</v>
      </c>
      <c r="BR64" s="1680">
        <f>'T-7-Ensuing'!AL64</f>
        <v>0</v>
      </c>
      <c r="BS64" s="1680">
        <f>'T-7-Ensuing'!AM64</f>
        <v>0</v>
      </c>
      <c r="BT64" s="1680">
        <f t="shared" si="65"/>
        <v>420.90590520000001</v>
      </c>
      <c r="BU64" s="1682">
        <v>0.08</v>
      </c>
      <c r="BV64" s="1681"/>
      <c r="BW64" s="1680">
        <f t="shared" si="66"/>
        <v>7.7301360000000013E-2</v>
      </c>
      <c r="BX64" s="1672">
        <f t="shared" si="67"/>
        <v>206.23027559303347</v>
      </c>
      <c r="BY64" s="1681">
        <f t="shared" si="68"/>
        <v>-286.67522577888138</v>
      </c>
      <c r="BZ64" s="1678">
        <f t="shared" si="72"/>
        <v>-2.9668324156664916</v>
      </c>
      <c r="CA64" s="1608"/>
    </row>
    <row r="65" spans="2:80" ht="18" customHeight="1">
      <c r="B65" s="1607">
        <v>37</v>
      </c>
      <c r="C65" s="1608" t="s">
        <v>962</v>
      </c>
      <c r="D65" s="1607" t="s">
        <v>2292</v>
      </c>
      <c r="E65" s="1683">
        <f>'T-7-Ensuing'!E65</f>
        <v>0</v>
      </c>
      <c r="F65" s="1683">
        <f>'T-7-Ensuing'!F65</f>
        <v>0</v>
      </c>
      <c r="G65" s="1683">
        <f>'T-7-Ensuing'!G65</f>
        <v>0</v>
      </c>
      <c r="H65" s="1683">
        <f>'T-7-Ensuing'!H65</f>
        <v>0</v>
      </c>
      <c r="I65" s="1676">
        <f>'T-7-Ensuing'!I65</f>
        <v>0</v>
      </c>
      <c r="J65" s="1676">
        <f>'T-7-Ensuing'!J65</f>
        <v>0</v>
      </c>
      <c r="K65" s="1676">
        <f>'T-7-Ensuing'!K65</f>
        <v>0</v>
      </c>
      <c r="L65" s="1675">
        <f>'T-7-Ensuing'!L65</f>
        <v>0</v>
      </c>
      <c r="M65" s="1675">
        <f>'T-7-Ensuing'!M65</f>
        <v>0</v>
      </c>
      <c r="N65" s="1675">
        <f>'T-7-Ensuing'!N65</f>
        <v>0</v>
      </c>
      <c r="O65" s="1675">
        <f>'T-7-Ensuing'!O65</f>
        <v>0</v>
      </c>
      <c r="P65" s="1675">
        <f>'T-7-Ensuing'!P65</f>
        <v>0</v>
      </c>
      <c r="Q65" s="1675">
        <f>'T-7-Ensuing'!Q65</f>
        <v>0</v>
      </c>
      <c r="R65" s="1675">
        <f>'T-7-Ensuing'!R65</f>
        <v>0</v>
      </c>
      <c r="S65" s="1675"/>
      <c r="T65" s="1675"/>
      <c r="U65" s="1675"/>
      <c r="V65" s="1678">
        <v>0.8</v>
      </c>
      <c r="W65" s="1675">
        <f>'T-7-Ensuing'!W65</f>
        <v>0</v>
      </c>
      <c r="X65" s="1675">
        <f>'T-7-Ensuing'!X65</f>
        <v>0</v>
      </c>
      <c r="Y65" s="1675">
        <f>'T-7-Ensuing'!Y65</f>
        <v>0</v>
      </c>
      <c r="Z65" s="1675">
        <f>'T-7-Ensuing'!Z65</f>
        <v>0</v>
      </c>
      <c r="AA65" s="1675">
        <f>'T-7-Ensuing'!AA65</f>
        <v>0</v>
      </c>
      <c r="AB65" s="1675">
        <f>'T-7-Ensuing'!AB65</f>
        <v>0</v>
      </c>
      <c r="AC65" s="1675">
        <f>'T-7-Ensuing'!AC65</f>
        <v>0</v>
      </c>
      <c r="AD65" s="1675">
        <f>'T-7-Ensuing'!AD65</f>
        <v>0</v>
      </c>
      <c r="AE65" s="1675">
        <f>'T-7-Ensuing'!AE65</f>
        <v>0</v>
      </c>
      <c r="AF65" s="1675">
        <f>'T-7-Ensuing'!AF65</f>
        <v>0</v>
      </c>
      <c r="AG65" s="1675">
        <f>'T-7-Ensuing'!AK65</f>
        <v>0</v>
      </c>
      <c r="AH65" s="1675">
        <f>'T-7-Ensuing'!AL65</f>
        <v>0</v>
      </c>
      <c r="AI65" s="1675">
        <f>'T-7-Ensuing'!AM65</f>
        <v>0</v>
      </c>
      <c r="AJ65" s="1675">
        <f>'T-7-Ensuing'!AN65</f>
        <v>0</v>
      </c>
      <c r="AK65" s="3671">
        <f t="shared" si="4"/>
        <v>0</v>
      </c>
      <c r="AL65" s="3671">
        <v>0</v>
      </c>
      <c r="AM65" s="3671">
        <v>0</v>
      </c>
      <c r="AN65" s="3671">
        <v>0</v>
      </c>
      <c r="AO65" s="3671">
        <v>0</v>
      </c>
      <c r="AP65" s="3671">
        <v>0</v>
      </c>
      <c r="AQ65" s="1677">
        <v>700</v>
      </c>
      <c r="AR65" s="1677"/>
      <c r="AS65" s="1677"/>
      <c r="AT65" s="1679" t="e">
        <f t="shared" si="69"/>
        <v>#DIV/0!</v>
      </c>
      <c r="AU65" s="1678">
        <v>0.8</v>
      </c>
      <c r="AV65" s="1677">
        <f t="shared" si="53"/>
        <v>0</v>
      </c>
      <c r="AW65" s="1678">
        <f t="shared" si="54"/>
        <v>0</v>
      </c>
      <c r="AX65" s="1677">
        <f t="shared" si="55"/>
        <v>0</v>
      </c>
      <c r="AY65" s="1677">
        <f t="shared" si="56"/>
        <v>0</v>
      </c>
      <c r="AZ65" s="1677">
        <f t="shared" si="57"/>
        <v>0</v>
      </c>
      <c r="BA65" s="1675">
        <v>0</v>
      </c>
      <c r="BB65" s="1678"/>
      <c r="BC65" s="1677">
        <f>'T-7-Ensuing'!AD65</f>
        <v>0</v>
      </c>
      <c r="BD65" s="1680">
        <f t="shared" si="58"/>
        <v>0</v>
      </c>
      <c r="BE65" s="1680">
        <f t="shared" si="59"/>
        <v>0</v>
      </c>
      <c r="BF65" s="1672">
        <f t="shared" si="60"/>
        <v>0</v>
      </c>
      <c r="BG65" s="1672">
        <f t="shared" si="6"/>
        <v>0</v>
      </c>
      <c r="BH65" s="1672">
        <f t="shared" si="61"/>
        <v>0</v>
      </c>
      <c r="BI65" s="1672">
        <f t="shared" si="61"/>
        <v>0</v>
      </c>
      <c r="BJ65" s="1672">
        <f t="shared" si="61"/>
        <v>0</v>
      </c>
      <c r="BK65" s="1672">
        <f t="shared" si="61"/>
        <v>0</v>
      </c>
      <c r="BL65" s="1672">
        <f t="shared" si="61"/>
        <v>0</v>
      </c>
      <c r="BM65" s="1672">
        <f t="shared" si="62"/>
        <v>0</v>
      </c>
      <c r="BN65" s="1673" t="e">
        <f t="shared" si="71"/>
        <v>#DIV/0!</v>
      </c>
      <c r="BO65" s="1673">
        <f t="shared" si="63"/>
        <v>0</v>
      </c>
      <c r="BP65" s="1673">
        <f t="shared" si="64"/>
        <v>0</v>
      </c>
      <c r="BQ65" s="1680">
        <f>'T-7-Ensuing'!AK65</f>
        <v>0</v>
      </c>
      <c r="BR65" s="1680">
        <f>'T-7-Ensuing'!AL65</f>
        <v>0</v>
      </c>
      <c r="BS65" s="1680">
        <f>'T-7-Ensuing'!AM65</f>
        <v>0</v>
      </c>
      <c r="BT65" s="1680">
        <f t="shared" si="65"/>
        <v>0</v>
      </c>
      <c r="BU65" s="1682">
        <v>0.08</v>
      </c>
      <c r="BV65" s="1681"/>
      <c r="BW65" s="1680">
        <f t="shared" si="66"/>
        <v>0</v>
      </c>
      <c r="BX65" s="1672">
        <f t="shared" si="67"/>
        <v>0</v>
      </c>
      <c r="BY65" s="1681">
        <f t="shared" si="68"/>
        <v>0</v>
      </c>
      <c r="BZ65" s="1678"/>
      <c r="CA65" s="1608"/>
    </row>
    <row r="66" spans="2:80" s="1703" customFormat="1" ht="18" customHeight="1">
      <c r="B66" s="1705"/>
      <c r="C66" s="1692" t="s">
        <v>1862</v>
      </c>
      <c r="D66" s="1691"/>
      <c r="E66" s="1693">
        <f t="shared" ref="E66:K66" si="73">SUM(E57:E65)</f>
        <v>426.01960409999998</v>
      </c>
      <c r="F66" s="1693">
        <f t="shared" si="73"/>
        <v>344.16829298888888</v>
      </c>
      <c r="G66" s="1693">
        <f t="shared" si="73"/>
        <v>29.185627777777775</v>
      </c>
      <c r="H66" s="1693">
        <f t="shared" si="73"/>
        <v>52.665683333333327</v>
      </c>
      <c r="I66" s="1694">
        <f t="shared" si="73"/>
        <v>12</v>
      </c>
      <c r="J66" s="1694">
        <f t="shared" si="73"/>
        <v>121907</v>
      </c>
      <c r="K66" s="1694">
        <f t="shared" si="73"/>
        <v>104118</v>
      </c>
      <c r="L66" s="1697"/>
      <c r="M66" s="1697"/>
      <c r="N66" s="1697"/>
      <c r="O66" s="1697"/>
      <c r="P66" s="1697"/>
      <c r="Q66" s="1697"/>
      <c r="R66" s="1675">
        <f>'T-7-Ensuing'!R66</f>
        <v>700</v>
      </c>
      <c r="S66" s="1697"/>
      <c r="T66" s="1697"/>
      <c r="U66" s="1695">
        <f>'T-7-Ensuing'!U66</f>
        <v>5.4051227165268081</v>
      </c>
      <c r="V66" s="1696"/>
      <c r="W66" s="1695">
        <f>'T-7-Ensuing'!W66</f>
        <v>2925.768</v>
      </c>
      <c r="X66" s="1695">
        <f>'T-7-Ensuing'!X66</f>
        <v>20100.106398066669</v>
      </c>
      <c r="Y66" s="1675">
        <f>'T-7-Ensuing'!Y66</f>
        <v>0</v>
      </c>
      <c r="Z66" s="1695">
        <f>'T-7-Ensuing'!Z66</f>
        <v>1.008</v>
      </c>
      <c r="AA66" s="1695">
        <f>'T-7-Ensuing'!AA66</f>
        <v>23026.882398066671</v>
      </c>
      <c r="AB66" s="1675">
        <f>'T-7-Ensuing'!AB66</f>
        <v>0</v>
      </c>
      <c r="AC66" s="1695">
        <f>'T-7-Ensuing'!AC66</f>
        <v>5.4051227165268081</v>
      </c>
      <c r="AD66" s="1675">
        <f>'T-7-Ensuing'!AD66</f>
        <v>0</v>
      </c>
      <c r="AE66" s="1675">
        <f>'T-7-Ensuing'!AE66</f>
        <v>0</v>
      </c>
      <c r="AF66" s="1695">
        <f>'T-7-Ensuing'!AF66</f>
        <v>23026.882398066671</v>
      </c>
      <c r="AG66" s="1695">
        <f>'T-7-Ensuing'!AK66</f>
        <v>584.71517471513846</v>
      </c>
      <c r="AH66" s="1695">
        <f>'T-7-Ensuing'!AL66</f>
        <v>88.009931656983326</v>
      </c>
      <c r="AI66" s="1695">
        <f>'T-7-Ensuing'!AM66</f>
        <v>0</v>
      </c>
      <c r="AJ66" s="1695">
        <f>'T-7-Ensuing'!AN66</f>
        <v>22354.157291694548</v>
      </c>
      <c r="AK66" s="3673"/>
      <c r="AL66" s="3673"/>
      <c r="AM66" s="3673"/>
      <c r="AN66" s="3673"/>
      <c r="AO66" s="3673"/>
      <c r="AP66" s="3673"/>
      <c r="AQ66" s="1696"/>
      <c r="AR66" s="2436"/>
      <c r="AS66" s="2436"/>
      <c r="AT66" s="1696">
        <f t="shared" si="69"/>
        <v>5.4051227165268081</v>
      </c>
      <c r="AU66" s="1696"/>
      <c r="AV66" s="1696">
        <f>SUM(AV57:AV65)</f>
        <v>2925.768</v>
      </c>
      <c r="AW66" s="1696">
        <f>SUM(AW57:AW65)</f>
        <v>20100.106398066669</v>
      </c>
      <c r="AX66" s="1696">
        <f>SUM(AX57:AX65)</f>
        <v>0</v>
      </c>
      <c r="AY66" s="1696">
        <f>SUM(AY57:AY65)</f>
        <v>1.008</v>
      </c>
      <c r="AZ66" s="1696">
        <f t="shared" si="57"/>
        <v>23026.882398066671</v>
      </c>
      <c r="BA66" s="1697">
        <v>0</v>
      </c>
      <c r="BB66" s="1696">
        <f t="shared" si="70"/>
        <v>5.4051227165268081</v>
      </c>
      <c r="BC66" s="1677">
        <f>'[13]T-7-Ensuing'!AD65</f>
        <v>0</v>
      </c>
      <c r="BD66" s="1696">
        <f>SUM(BD57:BD65)</f>
        <v>0</v>
      </c>
      <c r="BE66" s="1696">
        <f>SUM(BE57:BE65)</f>
        <v>23026.882398066671</v>
      </c>
      <c r="BF66" s="1696">
        <f>SUM(BF57:BF65)</f>
        <v>23026.882398066671</v>
      </c>
      <c r="BG66" s="1699">
        <f t="shared" si="6"/>
        <v>0</v>
      </c>
      <c r="BH66" s="1699">
        <f t="shared" si="61"/>
        <v>0</v>
      </c>
      <c r="BI66" s="1699">
        <f t="shared" si="61"/>
        <v>0</v>
      </c>
      <c r="BJ66" s="1699">
        <f t="shared" si="61"/>
        <v>0</v>
      </c>
      <c r="BK66" s="1699">
        <f t="shared" si="61"/>
        <v>0</v>
      </c>
      <c r="BL66" s="1699">
        <f t="shared" si="61"/>
        <v>0</v>
      </c>
      <c r="BM66" s="1699">
        <f t="shared" si="62"/>
        <v>0</v>
      </c>
      <c r="BN66" s="1700">
        <f t="shared" si="71"/>
        <v>0</v>
      </c>
      <c r="BO66" s="1700">
        <f t="shared" si="63"/>
        <v>2.5325048404806756</v>
      </c>
      <c r="BP66" s="1700">
        <f t="shared" si="64"/>
        <v>2.5325048404806756</v>
      </c>
      <c r="BQ66" s="1685">
        <f>'T-7-Ensuing'!AK66</f>
        <v>584.71517471513846</v>
      </c>
      <c r="BR66" s="1685">
        <f>'T-7-Ensuing'!AL66</f>
        <v>88.009931656983326</v>
      </c>
      <c r="BS66" s="1685">
        <f>'T-7-Ensuing'!AM66</f>
        <v>0</v>
      </c>
      <c r="BT66" s="1698">
        <f t="shared" si="65"/>
        <v>22354.157291694548</v>
      </c>
      <c r="BU66" s="1698"/>
      <c r="BV66" s="1698"/>
      <c r="BW66" s="1698">
        <f>SUM(BW57:BW65)</f>
        <v>2.2708595840000001</v>
      </c>
      <c r="BX66" s="1696">
        <f>SUM(BX57:BX65)</f>
        <v>9092.5324327104227</v>
      </c>
      <c r="BY66" s="1696">
        <f>SUM(BY57:BY65)</f>
        <v>-16921.307529199523</v>
      </c>
      <c r="BZ66" s="1696">
        <f t="shared" si="72"/>
        <v>-3.9719551321932989</v>
      </c>
      <c r="CA66" s="1702"/>
    </row>
    <row r="67" spans="2:80" s="1716" customFormat="1" ht="18" customHeight="1">
      <c r="B67" s="1706"/>
      <c r="C67" s="1706" t="s">
        <v>2430</v>
      </c>
      <c r="D67" s="1707"/>
      <c r="E67" s="1708">
        <f t="shared" ref="E67:K67" si="74">E37+E55+E66</f>
        <v>2159.066079781298</v>
      </c>
      <c r="F67" s="1708">
        <f t="shared" si="74"/>
        <v>475.14619658888887</v>
      </c>
      <c r="G67" s="1708">
        <f t="shared" si="74"/>
        <v>76.439787777777781</v>
      </c>
      <c r="H67" s="1708">
        <f t="shared" si="74"/>
        <v>74.172023333333328</v>
      </c>
      <c r="I67" s="1709">
        <f t="shared" si="74"/>
        <v>1298903</v>
      </c>
      <c r="J67" s="1709">
        <f t="shared" si="74"/>
        <v>1445276</v>
      </c>
      <c r="K67" s="1709">
        <f t="shared" si="74"/>
        <v>410321</v>
      </c>
      <c r="L67" s="1710"/>
      <c r="M67" s="1710"/>
      <c r="N67" s="1710"/>
      <c r="O67" s="1710"/>
      <c r="P67" s="1710"/>
      <c r="Q67" s="1710"/>
      <c r="R67" s="1710"/>
      <c r="S67" s="1710"/>
      <c r="T67" s="1710"/>
      <c r="U67" s="1695">
        <f>'T-7-Ensuing'!U67</f>
        <v>3.8996462330594994</v>
      </c>
      <c r="V67" s="1711"/>
      <c r="W67" s="1695">
        <f>'T-7-Ensuing'!W67</f>
        <v>5260.5083999999997</v>
      </c>
      <c r="X67" s="1695">
        <f>'T-7-Ensuing'!X67</f>
        <v>72570.964849456781</v>
      </c>
      <c r="Y67" s="1695">
        <f>'T-7-Ensuing'!Y67</f>
        <v>6339.0234</v>
      </c>
      <c r="Z67" s="1695">
        <f>'T-7-Ensuing'!Z67</f>
        <v>25.442399999999992</v>
      </c>
      <c r="AA67" s="1695">
        <f>'T-7-Ensuing'!AA67</f>
        <v>84195.939049456792</v>
      </c>
      <c r="AB67" s="1675">
        <f>'T-7-Ensuing'!AB67</f>
        <v>0</v>
      </c>
      <c r="AC67" s="1695">
        <f>'T-7-Ensuing'!AC67</f>
        <v>3.8612760240457709</v>
      </c>
      <c r="AD67" s="1695">
        <f>'T-7-Ensuing'!AD67</f>
        <v>828.43816755658383</v>
      </c>
      <c r="AE67" s="1695">
        <f>'T-7-Ensuing'!AE67</f>
        <v>828.43816755658395</v>
      </c>
      <c r="AF67" s="1695">
        <f>'T-7-Ensuing'!AF67</f>
        <v>83367.500881900196</v>
      </c>
      <c r="AG67" s="1695">
        <f>'T-7-Ensuing'!AK67</f>
        <v>694.71809913325103</v>
      </c>
      <c r="AH67" s="1695">
        <f>'T-7-Ensuing'!AL67</f>
        <v>150.20993165698331</v>
      </c>
      <c r="AI67" s="1695">
        <f>'T-7-Ensuing'!AM67</f>
        <v>26.939999999999998</v>
      </c>
      <c r="AJ67" s="1695">
        <f>'T-7-Ensuing'!AN67</f>
        <v>82549.512851109961</v>
      </c>
      <c r="AK67" s="3674"/>
      <c r="AL67" s="3674"/>
      <c r="AM67" s="3674"/>
      <c r="AN67" s="3674"/>
      <c r="AO67" s="3674"/>
      <c r="AP67" s="3674"/>
      <c r="AQ67" s="1711"/>
      <c r="AR67" s="2437"/>
      <c r="AS67" s="2437"/>
      <c r="AT67" s="1711">
        <f t="shared" si="69"/>
        <v>3.9124497059401442</v>
      </c>
      <c r="AU67" s="1711"/>
      <c r="AV67" s="1711">
        <f>AV37+AV55+AV66</f>
        <v>5512.1938399999999</v>
      </c>
      <c r="AW67" s="1711">
        <f>AW37+AW55+AW66</f>
        <v>72595.714849456781</v>
      </c>
      <c r="AX67" s="1711">
        <f>AX37+AX55+AX66</f>
        <v>6339.0234000000009</v>
      </c>
      <c r="AY67" s="1711">
        <f>AY37+AY55+AY66</f>
        <v>25.442399999999999</v>
      </c>
      <c r="AZ67" s="1711">
        <f t="shared" si="57"/>
        <v>84472.374489456794</v>
      </c>
      <c r="BA67" s="1710">
        <v>0</v>
      </c>
      <c r="BB67" s="1711">
        <f t="shared" si="70"/>
        <v>3.8740794969264165</v>
      </c>
      <c r="BC67" s="1679">
        <f>'T-7-Ensuing'!AD67</f>
        <v>828.43816755658383</v>
      </c>
      <c r="BD67" s="1712">
        <f>BD37+BD55+BD66</f>
        <v>828.43816755658418</v>
      </c>
      <c r="BE67" s="1711">
        <f>BE37+BE55+BE66</f>
        <v>83643.936321900226</v>
      </c>
      <c r="BF67" s="1711">
        <f>BF37+BF55+BF66</f>
        <v>83367.500881900225</v>
      </c>
      <c r="BG67" s="1713">
        <f t="shared" si="6"/>
        <v>276.43544000000111</v>
      </c>
      <c r="BH67" s="1713">
        <f t="shared" si="61"/>
        <v>251.6854400000002</v>
      </c>
      <c r="BI67" s="1713">
        <f t="shared" si="61"/>
        <v>24.75</v>
      </c>
      <c r="BJ67" s="1713">
        <f t="shared" si="61"/>
        <v>0</v>
      </c>
      <c r="BK67" s="1713">
        <f t="shared" si="61"/>
        <v>0</v>
      </c>
      <c r="BL67" s="1713">
        <f t="shared" si="61"/>
        <v>276.43544000000111</v>
      </c>
      <c r="BM67" s="1713">
        <f t="shared" si="62"/>
        <v>1.280347288064565E-2</v>
      </c>
      <c r="BN67" s="1714">
        <f t="shared" si="71"/>
        <v>3.3158657399556786E-3</v>
      </c>
      <c r="BO67" s="1714">
        <f>AC67/F75</f>
        <v>0.66927410554729849</v>
      </c>
      <c r="BP67" s="1714">
        <f>BB67/F75</f>
        <v>0.67149332862452227</v>
      </c>
      <c r="BQ67" s="1685">
        <f>'T-7-Ensuing'!AK67</f>
        <v>694.71809913325103</v>
      </c>
      <c r="BR67" s="1685">
        <f>'T-7-Ensuing'!AL67</f>
        <v>150.20993165698331</v>
      </c>
      <c r="BS67" s="1685">
        <f>'T-7-Ensuing'!AM67</f>
        <v>26.939999999999998</v>
      </c>
      <c r="BT67" s="1712">
        <f>BE67-BQ67-BR67+BS67</f>
        <v>82825.948291109991</v>
      </c>
      <c r="BU67" s="1712"/>
      <c r="BV67" s="1712"/>
      <c r="BW67" s="1712">
        <f>BW37+BW55+BW66</f>
        <v>9.4584406653251918</v>
      </c>
      <c r="BX67" s="1711">
        <f>BX37+BX55+BX66</f>
        <v>124501.71367269334</v>
      </c>
      <c r="BY67" s="1711">
        <f>BY37+BY55+BY66</f>
        <v>0</v>
      </c>
      <c r="BZ67" s="1711">
        <f t="shared" si="72"/>
        <v>0</v>
      </c>
      <c r="CA67" s="1715"/>
    </row>
    <row r="68" spans="2:80">
      <c r="B68" s="1717"/>
      <c r="C68" s="1718"/>
      <c r="E68" s="1809">
        <f>'T-7-Ensuing'!E67</f>
        <v>2159.066079781298</v>
      </c>
      <c r="F68" s="1809">
        <f>'T-7-Ensuing'!F67</f>
        <v>475.14619658888887</v>
      </c>
      <c r="G68" s="1809">
        <f>'T-7-Ensuing'!G67</f>
        <v>76.439787777777781</v>
      </c>
      <c r="H68" s="1809">
        <f>'T-7-Ensuing'!H67</f>
        <v>74.172023333333328</v>
      </c>
      <c r="I68" s="1809">
        <f>'T-7-Ensuing'!I67</f>
        <v>1298903</v>
      </c>
      <c r="J68" s="1809">
        <f>'T-7-Ensuing'!J67</f>
        <v>1445276</v>
      </c>
      <c r="K68" s="1809">
        <f>'T-7-Ensuing'!K67</f>
        <v>410321</v>
      </c>
      <c r="L68" s="1809">
        <f>'T-7-Ensuing'!L67</f>
        <v>0</v>
      </c>
      <c r="M68" s="1809">
        <f>'T-7-Ensuing'!M67</f>
        <v>0</v>
      </c>
      <c r="N68" s="1809">
        <f>'T-7-Ensuing'!N67</f>
        <v>0</v>
      </c>
      <c r="O68" s="1809">
        <f>'T-7-Ensuing'!O67</f>
        <v>0</v>
      </c>
      <c r="P68" s="1809">
        <f>'T-7-Ensuing'!P67</f>
        <v>0</v>
      </c>
      <c r="Q68" s="1809">
        <f>'T-7-Ensuing'!Q67</f>
        <v>0</v>
      </c>
      <c r="R68" s="1809">
        <f>'T-7-Ensuing'!R67</f>
        <v>0</v>
      </c>
      <c r="S68" s="1809">
        <f>'T-7-Ensuing'!S67</f>
        <v>0</v>
      </c>
      <c r="T68" s="1809">
        <f>'T-7-Ensuing'!T67</f>
        <v>0</v>
      </c>
      <c r="U68" s="1630">
        <f>'T-7-Ensuing'!U67</f>
        <v>3.8996462330594994</v>
      </c>
      <c r="V68" s="1630">
        <f>'T-7-Ensuing'!V67</f>
        <v>0</v>
      </c>
      <c r="W68" s="1630">
        <f>'T-7-Ensuing'!W67</f>
        <v>5260.5083999999997</v>
      </c>
      <c r="X68" s="1630">
        <f>'T-7-Ensuing'!X67</f>
        <v>72570.964849456781</v>
      </c>
      <c r="Y68" s="1630">
        <f>'T-7-Ensuing'!Y67</f>
        <v>6339.0234</v>
      </c>
      <c r="Z68" s="1630">
        <f>'T-7-Ensuing'!Z67</f>
        <v>25.442399999999992</v>
      </c>
      <c r="AA68" s="1630">
        <f>'T-7-Ensuing'!AA67</f>
        <v>84195.939049456792</v>
      </c>
      <c r="AB68" s="1630">
        <f>'T-7-Ensuing'!AB67</f>
        <v>0</v>
      </c>
      <c r="AC68" s="1630">
        <f>'T-7-Ensuing'!AC67</f>
        <v>3.8612760240457709</v>
      </c>
      <c r="AD68" s="1630">
        <f>'T-7-Ensuing'!AD67</f>
        <v>828.43816755658383</v>
      </c>
      <c r="AE68" s="1630">
        <f>'T-7-Ensuing'!AE67</f>
        <v>828.43816755658395</v>
      </c>
      <c r="AF68" s="1630">
        <f>'T-7-Ensuing'!AF67</f>
        <v>83367.500881900196</v>
      </c>
      <c r="AG68" s="1630">
        <f>'T-7-Ensuing'!AK67</f>
        <v>694.71809913325103</v>
      </c>
      <c r="AH68" s="1630">
        <f>'T-7-Ensuing'!AL67</f>
        <v>150.20993165698331</v>
      </c>
      <c r="AI68" s="1630">
        <f>'T-7-Ensuing'!AM67</f>
        <v>26.939999999999998</v>
      </c>
      <c r="AJ68" s="1630">
        <f>'T-7-Ensuing'!AN67</f>
        <v>82549.512851109961</v>
      </c>
      <c r="AK68" s="1720"/>
      <c r="AL68" s="1720"/>
      <c r="AM68" s="1720"/>
      <c r="AN68" s="1720"/>
      <c r="AO68" s="1721"/>
      <c r="AP68" s="1721"/>
      <c r="AQ68" s="1720"/>
      <c r="AR68" s="1722"/>
      <c r="AS68" s="1722"/>
      <c r="AT68" s="1722"/>
      <c r="AU68" s="1722"/>
      <c r="AV68" s="3675">
        <f>W67</f>
        <v>5260.5083999999997</v>
      </c>
      <c r="AW68" s="3675">
        <f>X67</f>
        <v>72570.964849456781</v>
      </c>
      <c r="AX68" s="3675">
        <f>Y67</f>
        <v>6339.0234</v>
      </c>
      <c r="AY68" s="3675">
        <f>Z67</f>
        <v>25.442399999999992</v>
      </c>
      <c r="AZ68" s="3675">
        <f>AA67</f>
        <v>84195.939049456792</v>
      </c>
      <c r="BA68" s="3676"/>
      <c r="BB68" s="3675">
        <f>AC67</f>
        <v>3.8612760240457709</v>
      </c>
      <c r="BC68" s="3675">
        <f>AD67</f>
        <v>828.43816755658383</v>
      </c>
      <c r="BD68" s="3677">
        <f>AE67</f>
        <v>828.43816755658395</v>
      </c>
      <c r="BE68" s="3677">
        <f>AF67</f>
        <v>83367.500881900196</v>
      </c>
      <c r="BF68" s="3677">
        <f>AF67</f>
        <v>83367.500881900196</v>
      </c>
      <c r="BG68" s="3677"/>
      <c r="BH68" s="3677"/>
      <c r="BI68" s="3677"/>
      <c r="BJ68" s="3677"/>
      <c r="BK68" s="3677"/>
      <c r="BL68" s="3677">
        <f t="shared" si="61"/>
        <v>0</v>
      </c>
      <c r="BM68" s="3677"/>
      <c r="BN68" s="3678"/>
      <c r="BO68" s="3678"/>
      <c r="BP68" s="3678"/>
      <c r="BQ68" s="3677">
        <f>AG67</f>
        <v>694.71809913325103</v>
      </c>
      <c r="BR68" s="3677"/>
      <c r="BS68" s="3677"/>
      <c r="BT68" s="3677">
        <f>AJ67</f>
        <v>82549.512851109961</v>
      </c>
      <c r="BU68" s="3677"/>
      <c r="BV68" s="3677"/>
      <c r="BW68" s="3677"/>
      <c r="BX68" s="3677"/>
      <c r="BY68" s="3679"/>
      <c r="BZ68" s="3680"/>
      <c r="CA68" s="2229"/>
      <c r="CB68" s="2229"/>
    </row>
    <row r="69" spans="2:80" ht="13.5" customHeight="1">
      <c r="E69" s="1630">
        <f>+E67-E68</f>
        <v>0</v>
      </c>
      <c r="F69" s="1630">
        <f>+F67-F68</f>
        <v>0</v>
      </c>
      <c r="G69" s="1630">
        <f>+G67-G68</f>
        <v>0</v>
      </c>
      <c r="H69" s="1630">
        <f>+H67-H68</f>
        <v>0</v>
      </c>
      <c r="S69" s="1719"/>
      <c r="T69" s="1719"/>
      <c r="U69" s="1372"/>
      <c r="AK69" s="1634"/>
      <c r="AL69" s="1634"/>
      <c r="AM69" s="1634"/>
      <c r="AR69" s="1633"/>
      <c r="AS69" s="1633"/>
    </row>
    <row r="70" spans="2:80">
      <c r="S70" s="1719"/>
      <c r="T70" s="1719"/>
      <c r="U70" s="1372"/>
      <c r="AK70" s="1634"/>
      <c r="AL70" s="1634">
        <f>+AL68-AL69</f>
        <v>0</v>
      </c>
      <c r="AM70" s="1634">
        <f>+AM68-AM69</f>
        <v>0</v>
      </c>
      <c r="AN70" s="1634">
        <f>+AN68-AN69</f>
        <v>0</v>
      </c>
      <c r="AR70" s="1633"/>
      <c r="AS70" s="1633"/>
    </row>
    <row r="71" spans="2:80" s="1732" customFormat="1" ht="38.25">
      <c r="C71" s="1723"/>
      <c r="D71" s="1724" t="s">
        <v>1234</v>
      </c>
      <c r="E71" s="1725" t="s">
        <v>1235</v>
      </c>
      <c r="F71" s="1375" t="s">
        <v>1236</v>
      </c>
      <c r="G71" s="1726"/>
      <c r="H71" s="1726"/>
      <c r="I71" s="1727"/>
      <c r="J71" s="1728"/>
      <c r="K71" s="1728"/>
      <c r="L71" s="1726"/>
      <c r="M71" s="1726"/>
      <c r="N71" s="1726"/>
      <c r="O71" s="1726"/>
      <c r="P71" s="1726"/>
      <c r="Q71" s="1726"/>
      <c r="R71" s="1726"/>
      <c r="S71" s="1726"/>
      <c r="T71" s="1726"/>
      <c r="U71" s="1728"/>
      <c r="V71" s="1632"/>
      <c r="W71" s="1807"/>
      <c r="X71" s="1807"/>
      <c r="Y71" s="1632"/>
      <c r="Z71" s="1632"/>
      <c r="AA71" s="1632"/>
      <c r="AB71" s="1630"/>
      <c r="AC71" s="1632"/>
      <c r="AD71" s="1632"/>
      <c r="AE71" s="1632"/>
      <c r="AF71" s="1632"/>
      <c r="AG71" s="1729"/>
      <c r="AH71" s="1729"/>
      <c r="AI71" s="1729"/>
      <c r="AJ71" s="1729"/>
      <c r="AK71" s="1730"/>
      <c r="AL71" s="1730"/>
      <c r="AM71" s="1730"/>
      <c r="AN71" s="1730"/>
      <c r="AO71" s="1730"/>
      <c r="AP71" s="1730"/>
      <c r="AQ71" s="1730"/>
      <c r="AR71" s="2438"/>
      <c r="AS71" s="2438"/>
      <c r="AT71" s="1729"/>
      <c r="AU71" s="1729"/>
      <c r="AV71" s="1729"/>
      <c r="AW71" s="1729"/>
      <c r="AX71" s="1729"/>
      <c r="AY71" s="1729"/>
      <c r="AZ71" s="1729"/>
      <c r="BA71" s="1730"/>
      <c r="BB71" s="1729"/>
      <c r="BC71" s="1729"/>
      <c r="BD71" s="1729"/>
      <c r="BE71" s="1729"/>
      <c r="BF71" s="1729"/>
      <c r="BG71" s="1729"/>
      <c r="BH71" s="1729"/>
      <c r="BI71" s="1729"/>
      <c r="BJ71" s="1729"/>
      <c r="BK71" s="1729"/>
      <c r="BL71" s="1729"/>
      <c r="BM71" s="1729"/>
      <c r="BN71" s="1731"/>
      <c r="BO71" s="1731"/>
      <c r="BP71" s="1731"/>
      <c r="BQ71" s="1729"/>
      <c r="BR71" s="1729"/>
      <c r="BS71" s="1729"/>
      <c r="BT71" s="1729"/>
      <c r="BU71" s="1729"/>
      <c r="BV71" s="1729"/>
      <c r="BW71" s="1729"/>
      <c r="BX71" s="1729"/>
      <c r="BY71" s="1730"/>
      <c r="BZ71" s="1729"/>
    </row>
    <row r="72" spans="2:80">
      <c r="C72" s="1733" t="s">
        <v>2318</v>
      </c>
      <c r="D72" s="1734">
        <f>E37</f>
        <v>1533.3080720812977</v>
      </c>
      <c r="E72" s="1734">
        <f>'F-9'!F35</f>
        <v>109255.44489765892</v>
      </c>
      <c r="F72" s="1735">
        <f>E72/D72/10</f>
        <v>7.1254724922537331</v>
      </c>
      <c r="S72" s="1719"/>
      <c r="T72" s="1719"/>
      <c r="U72" s="1372"/>
      <c r="AK72" s="1634"/>
      <c r="AL72" s="1634"/>
      <c r="AM72" s="1634"/>
      <c r="AR72" s="1633"/>
      <c r="AS72" s="1633"/>
    </row>
    <row r="73" spans="2:80">
      <c r="C73" s="1733" t="s">
        <v>2321</v>
      </c>
      <c r="D73" s="1734">
        <f>E55</f>
        <v>199.73840360000003</v>
      </c>
      <c r="E73" s="1734">
        <f>'F-9'!E35</f>
        <v>6216.0842266312366</v>
      </c>
      <c r="F73" s="1735">
        <f>E73/D73/10</f>
        <v>3.1121127007101181</v>
      </c>
      <c r="S73" s="1719"/>
      <c r="T73" s="1719"/>
      <c r="U73" s="1372"/>
      <c r="AK73" s="1634"/>
      <c r="AL73" s="1634"/>
      <c r="AM73" s="1634"/>
      <c r="AR73" s="1633"/>
      <c r="AS73" s="1633"/>
    </row>
    <row r="74" spans="2:80">
      <c r="C74" s="1733" t="s">
        <v>2322</v>
      </c>
      <c r="D74" s="1734">
        <f>E66</f>
        <v>426.01960409999998</v>
      </c>
      <c r="E74" s="1734">
        <f>'F-9'!D35</f>
        <v>9092.5324327104208</v>
      </c>
      <c r="F74" s="1735">
        <f>E74/D74/10</f>
        <v>2.1342990663350134</v>
      </c>
      <c r="S74" s="1719"/>
      <c r="T74" s="1719"/>
      <c r="U74" s="1372"/>
      <c r="AK74" s="1634"/>
      <c r="AL74" s="1634"/>
      <c r="AM74" s="1634"/>
      <c r="AR74" s="1633"/>
      <c r="AS74" s="1633"/>
    </row>
    <row r="75" spans="2:80">
      <c r="C75" s="1736" t="s">
        <v>1652</v>
      </c>
      <c r="D75" s="1737">
        <f>SUM(D72:D74)</f>
        <v>2159.066079781298</v>
      </c>
      <c r="E75" s="1737">
        <f>SUM(E72:E74)</f>
        <v>124564.06155700058</v>
      </c>
      <c r="F75" s="1735">
        <f>E75/D75/10</f>
        <v>5.7693491979466538</v>
      </c>
      <c r="S75" s="1719"/>
      <c r="T75" s="1719"/>
      <c r="U75" s="1372"/>
      <c r="AK75" s="1634"/>
      <c r="AL75" s="1634"/>
      <c r="AM75" s="1634"/>
      <c r="AR75" s="1633"/>
      <c r="AS75" s="1633"/>
    </row>
    <row r="76" spans="2:80">
      <c r="C76" s="1374" t="s">
        <v>1237</v>
      </c>
      <c r="D76" s="1738">
        <f>BE67/E75</f>
        <v>0.67149332862452238</v>
      </c>
      <c r="E76" s="1739"/>
      <c r="F76" s="1740"/>
      <c r="S76" s="1719"/>
      <c r="T76" s="1719"/>
      <c r="U76" s="1372"/>
      <c r="AK76" s="1634"/>
      <c r="AL76" s="1634"/>
      <c r="AM76" s="1634"/>
      <c r="AR76" s="1633"/>
      <c r="AS76" s="1633"/>
    </row>
    <row r="77" spans="2:80">
      <c r="S77" s="1719"/>
      <c r="T77" s="1719"/>
      <c r="U77" s="1372"/>
      <c r="AK77" s="1634"/>
      <c r="AL77" s="1634"/>
      <c r="AM77" s="1634"/>
      <c r="AR77" s="1633"/>
      <c r="AS77" s="1633"/>
    </row>
    <row r="78" spans="2:80" ht="13.5" thickBot="1">
      <c r="G78" s="1630">
        <f>+'[13]F-9'!F32</f>
        <v>6.093470620347702</v>
      </c>
      <c r="H78" s="1630">
        <f>+F72-G78</f>
        <v>1.0320018719060311</v>
      </c>
      <c r="S78" s="1719"/>
      <c r="T78" s="1719"/>
      <c r="U78" s="1372"/>
      <c r="AR78" s="1633"/>
      <c r="AS78" s="1633"/>
    </row>
    <row r="79" spans="2:80" ht="16.5">
      <c r="G79" s="1630">
        <f>+'[13]F-9'!E32</f>
        <v>1.9835709496786245</v>
      </c>
      <c r="H79" s="1630">
        <f>+F73-G79</f>
        <v>1.1285417510314937</v>
      </c>
      <c r="S79" s="1719"/>
      <c r="T79" s="1719"/>
      <c r="U79" s="1372"/>
      <c r="AR79" s="1633"/>
      <c r="AS79" s="1633"/>
      <c r="BD79" s="3865" t="s">
        <v>1674</v>
      </c>
      <c r="BE79" s="3866"/>
      <c r="BF79" s="3866"/>
      <c r="BG79" s="3866"/>
      <c r="BH79" s="3866"/>
      <c r="BI79" s="3866"/>
      <c r="BJ79" s="3866"/>
      <c r="BK79" s="3867"/>
    </row>
    <row r="80" spans="2:80" ht="33">
      <c r="D80" s="1741"/>
      <c r="G80" s="1630">
        <f>+'[13]F-9'!D32</f>
        <v>0.99430069875268956</v>
      </c>
      <c r="H80" s="1630">
        <f>+F74-G80</f>
        <v>1.139998367582324</v>
      </c>
      <c r="AR80" s="1633"/>
      <c r="AS80" s="1633"/>
      <c r="BD80" s="3862" t="s">
        <v>1351</v>
      </c>
      <c r="BE80" s="3863"/>
      <c r="BF80" s="3863"/>
      <c r="BG80" s="3863"/>
      <c r="BH80" s="3863"/>
      <c r="BI80" s="3868" t="s">
        <v>2465</v>
      </c>
      <c r="BJ80" s="3868"/>
      <c r="BK80" s="575" t="s">
        <v>2466</v>
      </c>
    </row>
    <row r="81" spans="7:63" ht="16.5">
      <c r="G81" s="1630">
        <f>+'[13]F-9'!G32</f>
        <v>4.4074441092612702</v>
      </c>
      <c r="H81" s="1630">
        <f>+F75-G81</f>
        <v>1.3619050886853836</v>
      </c>
      <c r="AR81" s="1633"/>
      <c r="AS81" s="1633"/>
      <c r="BD81" s="3862"/>
      <c r="BE81" s="3863"/>
      <c r="BF81" s="3863"/>
      <c r="BG81" s="3863"/>
      <c r="BH81" s="3863"/>
      <c r="BI81" s="3858" t="s">
        <v>2467</v>
      </c>
      <c r="BJ81" s="3858"/>
      <c r="BK81" s="576" t="s">
        <v>2467</v>
      </c>
    </row>
    <row r="82" spans="7:63" ht="16.5">
      <c r="AR82" s="1633"/>
      <c r="AS82" s="1633"/>
      <c r="BD82" s="3836" t="s">
        <v>2464</v>
      </c>
      <c r="BE82" s="3837"/>
      <c r="BF82" s="3837"/>
      <c r="BG82" s="3837"/>
      <c r="BH82" s="3837"/>
      <c r="BI82" s="3834">
        <f>+BF67</f>
        <v>83367.500881900225</v>
      </c>
      <c r="BJ82" s="3835"/>
      <c r="BK82" s="578">
        <f>+BE67</f>
        <v>83643.936321900226</v>
      </c>
    </row>
    <row r="83" spans="7:63" ht="16.5" customHeight="1">
      <c r="AR83" s="1633"/>
      <c r="AS83" s="1633"/>
      <c r="BD83" s="3854" t="s">
        <v>2468</v>
      </c>
      <c r="BE83" s="3855"/>
      <c r="BF83" s="3855"/>
      <c r="BG83" s="3855"/>
      <c r="BH83" s="3855"/>
      <c r="BI83" s="3834"/>
      <c r="BJ83" s="3835"/>
      <c r="BK83" s="578"/>
    </row>
    <row r="84" spans="7:63" ht="16.5">
      <c r="AR84" s="1633"/>
      <c r="AS84" s="1633"/>
      <c r="BD84" s="3836" t="s">
        <v>217</v>
      </c>
      <c r="BE84" s="3837"/>
      <c r="BF84" s="3837"/>
      <c r="BG84" s="3837"/>
      <c r="BH84" s="3837"/>
      <c r="BI84" s="3834">
        <f>+BI82+BI83</f>
        <v>83367.500881900225</v>
      </c>
      <c r="BJ84" s="3835"/>
      <c r="BK84" s="578">
        <f>+BK82+BK83</f>
        <v>83643.936321900226</v>
      </c>
    </row>
    <row r="85" spans="7:63" ht="16.5" customHeight="1">
      <c r="AR85" s="1633"/>
      <c r="AS85" s="1633"/>
      <c r="BD85" s="3854" t="s">
        <v>218</v>
      </c>
      <c r="BE85" s="3855"/>
      <c r="BF85" s="3855"/>
      <c r="BG85" s="3855"/>
      <c r="BH85" s="3855"/>
      <c r="BI85" s="3856">
        <v>0</v>
      </c>
      <c r="BJ85" s="3857"/>
      <c r="BK85" s="579">
        <v>0</v>
      </c>
    </row>
    <row r="86" spans="7:63" ht="16.5">
      <c r="AR86" s="1633"/>
      <c r="AS86" s="1633"/>
      <c r="BD86" s="3836" t="s">
        <v>2071</v>
      </c>
      <c r="BE86" s="3837"/>
      <c r="BF86" s="3837"/>
      <c r="BG86" s="3837"/>
      <c r="BH86" s="3837"/>
      <c r="BI86" s="3838">
        <f>+BI84</f>
        <v>83367.500881900225</v>
      </c>
      <c r="BJ86" s="3834"/>
      <c r="BK86" s="578">
        <f>+BK84</f>
        <v>83643.936321900226</v>
      </c>
    </row>
    <row r="87" spans="7:63" ht="16.5">
      <c r="AR87" s="1633"/>
      <c r="AS87" s="1633"/>
      <c r="BD87" s="3836" t="s">
        <v>219</v>
      </c>
      <c r="BE87" s="3837"/>
      <c r="BF87" s="3837"/>
      <c r="BG87" s="3837"/>
      <c r="BH87" s="3837"/>
      <c r="BI87" s="3838">
        <f>+'[13]Existing Gap(AF-13)'!F28</f>
        <v>1004.46</v>
      </c>
      <c r="BJ87" s="3834"/>
      <c r="BK87" s="578">
        <f>+BI87</f>
        <v>1004.46</v>
      </c>
    </row>
    <row r="88" spans="7:63" ht="16.5">
      <c r="AR88" s="1633"/>
      <c r="AS88" s="1633"/>
      <c r="BD88" s="3836" t="s">
        <v>2072</v>
      </c>
      <c r="BE88" s="3837"/>
      <c r="BF88" s="3837"/>
      <c r="BG88" s="3837"/>
      <c r="BH88" s="3837"/>
      <c r="BI88" s="3838">
        <f>+BI86+BI87</f>
        <v>84371.960881900231</v>
      </c>
      <c r="BJ88" s="3834"/>
      <c r="BK88" s="578">
        <f>+BK86+BK87</f>
        <v>84648.396321900233</v>
      </c>
    </row>
    <row r="89" spans="7:63" ht="16.5">
      <c r="AR89" s="1633"/>
      <c r="AS89" s="1633"/>
      <c r="BD89" s="3836" t="s">
        <v>1276</v>
      </c>
      <c r="BE89" s="3837"/>
      <c r="BF89" s="3837"/>
      <c r="BG89" s="3837"/>
      <c r="BH89" s="3837"/>
      <c r="BI89" s="3838">
        <v>0</v>
      </c>
      <c r="BJ89" s="3834"/>
      <c r="BK89" s="578">
        <f>+BI89</f>
        <v>0</v>
      </c>
    </row>
    <row r="90" spans="7:63" ht="16.5">
      <c r="AR90" s="1633"/>
      <c r="AS90" s="1633"/>
      <c r="BD90" s="3836" t="s">
        <v>1675</v>
      </c>
      <c r="BE90" s="3837"/>
      <c r="BF90" s="3837"/>
      <c r="BG90" s="3837"/>
      <c r="BH90" s="3837"/>
      <c r="BI90" s="3838">
        <f>+BI88+BI89</f>
        <v>84371.960881900231</v>
      </c>
      <c r="BJ90" s="3834"/>
      <c r="BK90" s="578">
        <f>+BK88+BK89</f>
        <v>84648.396321900233</v>
      </c>
    </row>
    <row r="91" spans="7:63" ht="16.5">
      <c r="AR91" s="1633"/>
      <c r="AS91" s="1633"/>
      <c r="BD91" s="3836" t="s">
        <v>1514</v>
      </c>
      <c r="BE91" s="3837"/>
      <c r="BF91" s="3837"/>
      <c r="BG91" s="3837"/>
      <c r="BH91" s="3837"/>
      <c r="BI91" s="3838">
        <f>+'[13]Existing Gap(AF-13)'!G8+'[13]Existing Gap(AF-13)'!G20+'[13]Existing Gap(AF-13)'!G22</f>
        <v>63276.29272063198</v>
      </c>
      <c r="BJ91" s="3834"/>
      <c r="BK91" s="578">
        <f>+BI91</f>
        <v>63276.29272063198</v>
      </c>
    </row>
    <row r="92" spans="7:63" ht="16.5">
      <c r="AR92" s="1633"/>
      <c r="AS92" s="1633"/>
      <c r="BD92" s="3836" t="s">
        <v>220</v>
      </c>
      <c r="BE92" s="3837"/>
      <c r="BF92" s="3837"/>
      <c r="BG92" s="3837"/>
      <c r="BH92" s="3837"/>
      <c r="BI92" s="3838">
        <f>+'[13]Existing Gap(AF-13)'!F24</f>
        <v>810.80473599999993</v>
      </c>
      <c r="BJ92" s="3834"/>
      <c r="BK92" s="578">
        <f>+BI92</f>
        <v>810.80473599999993</v>
      </c>
    </row>
    <row r="93" spans="7:63" ht="16.5">
      <c r="AR93" s="1633"/>
      <c r="AS93" s="1633"/>
      <c r="BD93" s="3845" t="s">
        <v>1277</v>
      </c>
      <c r="BE93" s="3846"/>
      <c r="BF93" s="3846"/>
      <c r="BG93" s="3846"/>
      <c r="BH93" s="3846"/>
      <c r="BI93" s="3847">
        <f>+BI91+BI92</f>
        <v>64087.097456631978</v>
      </c>
      <c r="BJ93" s="3848"/>
      <c r="BK93" s="580">
        <f>+BK91+BK92</f>
        <v>64087.097456631978</v>
      </c>
    </row>
    <row r="94" spans="7:63" ht="16.5">
      <c r="AR94" s="1633"/>
      <c r="AS94" s="1633"/>
      <c r="BD94" s="3849" t="s">
        <v>1278</v>
      </c>
      <c r="BE94" s="3850"/>
      <c r="BF94" s="3850"/>
      <c r="BG94" s="3850"/>
      <c r="BH94" s="3850"/>
      <c r="BI94" s="3851">
        <f>+BI93-BI90</f>
        <v>-20284.863425268253</v>
      </c>
      <c r="BJ94" s="3852"/>
      <c r="BK94" s="582">
        <f>+BK93-BK90</f>
        <v>-20561.298865268254</v>
      </c>
    </row>
    <row r="95" spans="7:63" ht="16.5">
      <c r="AR95" s="1633"/>
      <c r="AS95" s="1633"/>
      <c r="BD95" s="577" t="s">
        <v>1033</v>
      </c>
      <c r="BE95" s="581"/>
      <c r="BF95" s="581"/>
      <c r="BG95" s="581"/>
      <c r="BH95" s="581"/>
      <c r="BI95" s="1134"/>
      <c r="BJ95" s="583" t="s">
        <v>485</v>
      </c>
      <c r="BK95" s="584">
        <f>+BB67</f>
        <v>3.8740794969264165</v>
      </c>
    </row>
    <row r="96" spans="7:63" ht="16.5">
      <c r="AR96" s="1633"/>
      <c r="AS96" s="1633"/>
      <c r="BD96" s="577" t="s">
        <v>249</v>
      </c>
      <c r="BE96" s="581"/>
      <c r="BF96" s="581"/>
      <c r="BG96" s="581"/>
      <c r="BH96" s="581"/>
      <c r="BI96" s="1135"/>
      <c r="BJ96" s="583" t="s">
        <v>485</v>
      </c>
      <c r="BK96" s="578">
        <f>+BK95*0.94</f>
        <v>3.6416347271108314</v>
      </c>
    </row>
    <row r="97" spans="44:63" ht="16.5">
      <c r="AR97" s="1633"/>
      <c r="AS97" s="1633"/>
      <c r="BD97" s="577" t="s">
        <v>221</v>
      </c>
      <c r="BE97" s="581"/>
      <c r="BF97" s="581"/>
      <c r="BG97" s="581"/>
      <c r="BH97" s="581"/>
      <c r="BI97" s="1135"/>
      <c r="BJ97" s="583" t="s">
        <v>485</v>
      </c>
      <c r="BK97" s="585">
        <f>+BI94/BI90</f>
        <v>-0.24042185594882665</v>
      </c>
    </row>
    <row r="98" spans="44:63" ht="16.5">
      <c r="AR98" s="1633"/>
      <c r="AS98" s="1633"/>
      <c r="BD98" s="3839" t="s">
        <v>1261</v>
      </c>
      <c r="BE98" s="3840"/>
      <c r="BF98" s="3840"/>
      <c r="BG98" s="3840"/>
      <c r="BH98" s="3841"/>
      <c r="BI98" s="1135"/>
      <c r="BJ98" s="583" t="s">
        <v>485</v>
      </c>
      <c r="BK98" s="585">
        <f>+BK96/BI90</f>
        <v>4.3161669932126086E-5</v>
      </c>
    </row>
    <row r="99" spans="44:63" ht="17.25" thickBot="1">
      <c r="AR99" s="1633"/>
      <c r="AS99" s="1633"/>
      <c r="BD99" s="3842" t="s">
        <v>1034</v>
      </c>
      <c r="BE99" s="3843"/>
      <c r="BF99" s="3843"/>
      <c r="BG99" s="3843"/>
      <c r="BH99" s="3844"/>
      <c r="BI99" s="1136"/>
      <c r="BJ99" s="586" t="s">
        <v>485</v>
      </c>
      <c r="BK99" s="587">
        <f>+BI94-BK96</f>
        <v>-20288.505059995365</v>
      </c>
    </row>
    <row r="100" spans="44:63">
      <c r="AR100" s="1633"/>
      <c r="AS100" s="1633"/>
      <c r="BJ100" s="1633">
        <f>+'[13]Existing Gap(AF-13)'!G38</f>
        <v>42940.92606912335</v>
      </c>
      <c r="BK100" s="1633">
        <f>+'[13]Existing Gap(AF-13)'!H38</f>
        <v>42940.92606912335</v>
      </c>
    </row>
    <row r="101" spans="44:63">
      <c r="AR101" s="1633"/>
      <c r="AS101" s="1633"/>
      <c r="BJ101" s="1633">
        <f>+BI94-BJ100</f>
        <v>-63225.789494391604</v>
      </c>
      <c r="BK101" s="1633">
        <f>+BK94-BK100</f>
        <v>-63502.224934391605</v>
      </c>
    </row>
    <row r="102" spans="44:63">
      <c r="AR102" s="1633"/>
      <c r="AS102" s="1633"/>
    </row>
    <row r="103" spans="44:63">
      <c r="AR103" s="1633"/>
      <c r="AS103" s="1633"/>
    </row>
    <row r="104" spans="44:63">
      <c r="AR104" s="1633"/>
      <c r="AS104" s="1633"/>
    </row>
    <row r="105" spans="44:63">
      <c r="AR105" s="1633"/>
      <c r="AS105" s="1633"/>
    </row>
    <row r="106" spans="44:63">
      <c r="AR106" s="1633"/>
      <c r="AS106" s="1633"/>
    </row>
    <row r="107" spans="44:63">
      <c r="AR107" s="1633"/>
      <c r="AS107" s="1633"/>
    </row>
    <row r="108" spans="44:63">
      <c r="AR108" s="1633"/>
      <c r="AS108" s="1633"/>
    </row>
    <row r="109" spans="44:63">
      <c r="AR109" s="1633"/>
      <c r="AS109" s="1633"/>
    </row>
    <row r="110" spans="44:63">
      <c r="AR110" s="1633"/>
      <c r="AS110" s="1633"/>
    </row>
    <row r="111" spans="44:63">
      <c r="AR111" s="1633"/>
      <c r="AS111" s="1633"/>
    </row>
    <row r="112" spans="44:63">
      <c r="AR112" s="1633"/>
      <c r="AS112" s="1633"/>
    </row>
    <row r="113" spans="44:45">
      <c r="AR113" s="1633"/>
      <c r="AS113" s="1633"/>
    </row>
    <row r="114" spans="44:45">
      <c r="AR114" s="1633"/>
      <c r="AS114" s="1633"/>
    </row>
    <row r="115" spans="44:45">
      <c r="AR115" s="1633"/>
      <c r="AS115" s="1633"/>
    </row>
    <row r="116" spans="44:45">
      <c r="AR116" s="1633"/>
      <c r="AS116" s="1633"/>
    </row>
    <row r="117" spans="44:45">
      <c r="AR117" s="1633"/>
      <c r="AS117" s="1633"/>
    </row>
    <row r="118" spans="44:45">
      <c r="AR118" s="1633"/>
      <c r="AS118" s="1633"/>
    </row>
    <row r="119" spans="44:45">
      <c r="AR119" s="1633"/>
      <c r="AS119" s="1633"/>
    </row>
    <row r="120" spans="44:45">
      <c r="AR120" s="1633"/>
      <c r="AS120" s="1633"/>
    </row>
    <row r="121" spans="44:45">
      <c r="AR121" s="1633"/>
      <c r="AS121" s="1633"/>
    </row>
    <row r="122" spans="44:45">
      <c r="AR122" s="1633"/>
      <c r="AS122" s="1633"/>
    </row>
    <row r="123" spans="44:45">
      <c r="AR123" s="1633"/>
      <c r="AS123" s="1633"/>
    </row>
    <row r="124" spans="44:45">
      <c r="AR124" s="1633"/>
      <c r="AS124" s="1633"/>
    </row>
    <row r="125" spans="44:45">
      <c r="AR125" s="1633"/>
      <c r="AS125" s="1633"/>
    </row>
    <row r="126" spans="44:45">
      <c r="AR126" s="1633"/>
      <c r="AS126" s="1633"/>
    </row>
    <row r="127" spans="44:45">
      <c r="AR127" s="1633"/>
      <c r="AS127" s="1633"/>
    </row>
    <row r="128" spans="44:45">
      <c r="AR128" s="1633"/>
      <c r="AS128" s="1633"/>
    </row>
    <row r="129" spans="44:45">
      <c r="AR129" s="1633"/>
      <c r="AS129" s="1633"/>
    </row>
    <row r="130" spans="44:45">
      <c r="AR130" s="1633"/>
      <c r="AS130" s="1633"/>
    </row>
    <row r="131" spans="44:45">
      <c r="AR131" s="1633"/>
      <c r="AS131" s="1633"/>
    </row>
    <row r="132" spans="44:45">
      <c r="AR132" s="1633"/>
      <c r="AS132" s="1633"/>
    </row>
    <row r="133" spans="44:45">
      <c r="AR133" s="1633"/>
      <c r="AS133" s="1633"/>
    </row>
    <row r="134" spans="44:45">
      <c r="AR134" s="1633"/>
      <c r="AS134" s="1633"/>
    </row>
    <row r="135" spans="44:45">
      <c r="AR135" s="1633"/>
      <c r="AS135" s="1633"/>
    </row>
    <row r="136" spans="44:45">
      <c r="AR136" s="1633"/>
      <c r="AS136" s="1633"/>
    </row>
    <row r="137" spans="44:45">
      <c r="AR137" s="1633"/>
      <c r="AS137" s="1633"/>
    </row>
    <row r="138" spans="44:45">
      <c r="AR138" s="1633"/>
      <c r="AS138" s="1633"/>
    </row>
    <row r="139" spans="44:45">
      <c r="AR139" s="1633"/>
      <c r="AS139" s="1633"/>
    </row>
    <row r="140" spans="44:45">
      <c r="AR140" s="1633"/>
      <c r="AS140" s="1633"/>
    </row>
    <row r="141" spans="44:45">
      <c r="AR141" s="1633"/>
      <c r="AS141" s="1633"/>
    </row>
    <row r="142" spans="44:45">
      <c r="AR142" s="1633"/>
      <c r="AS142" s="1633"/>
    </row>
    <row r="143" spans="44:45">
      <c r="AR143" s="1633"/>
      <c r="AS143" s="1633"/>
    </row>
    <row r="144" spans="44:45">
      <c r="AR144" s="1633"/>
      <c r="AS144" s="1633"/>
    </row>
    <row r="145" spans="44:45">
      <c r="AR145" s="1633"/>
      <c r="AS145" s="1633"/>
    </row>
    <row r="146" spans="44:45">
      <c r="AR146" s="1633"/>
      <c r="AS146" s="1633"/>
    </row>
    <row r="147" spans="44:45">
      <c r="AR147" s="1633"/>
      <c r="AS147" s="1633"/>
    </row>
    <row r="148" spans="44:45">
      <c r="AR148" s="1633"/>
      <c r="AS148" s="1633"/>
    </row>
    <row r="149" spans="44:45">
      <c r="AR149" s="1633"/>
      <c r="AS149" s="1633"/>
    </row>
    <row r="150" spans="44:45">
      <c r="AR150" s="1633"/>
      <c r="AS150" s="1633"/>
    </row>
    <row r="151" spans="44:45">
      <c r="AR151" s="1633"/>
      <c r="AS151" s="1633"/>
    </row>
    <row r="152" spans="44:45">
      <c r="AR152" s="1633"/>
      <c r="AS152" s="1633"/>
    </row>
    <row r="153" spans="44:45">
      <c r="AR153" s="1633"/>
      <c r="AS153" s="1633"/>
    </row>
    <row r="154" spans="44:45">
      <c r="AR154" s="1633"/>
      <c r="AS154" s="1633"/>
    </row>
    <row r="155" spans="44:45">
      <c r="AR155" s="1633"/>
      <c r="AS155" s="1633"/>
    </row>
    <row r="156" spans="44:45">
      <c r="AR156" s="1633"/>
      <c r="AS156" s="1633"/>
    </row>
    <row r="157" spans="44:45">
      <c r="AR157" s="1633"/>
      <c r="AS157" s="1633"/>
    </row>
    <row r="158" spans="44:45">
      <c r="AR158" s="1633"/>
      <c r="AS158" s="1633"/>
    </row>
    <row r="159" spans="44:45">
      <c r="AR159" s="1633"/>
      <c r="AS159" s="1633"/>
    </row>
    <row r="160" spans="44:45">
      <c r="AR160" s="1633"/>
      <c r="AS160" s="1633"/>
    </row>
    <row r="161" spans="44:45">
      <c r="AR161" s="1633"/>
      <c r="AS161" s="1633"/>
    </row>
    <row r="162" spans="44:45">
      <c r="AR162" s="1633"/>
      <c r="AS162" s="1633"/>
    </row>
    <row r="163" spans="44:45">
      <c r="AR163" s="1633"/>
      <c r="AS163" s="1633"/>
    </row>
    <row r="164" spans="44:45">
      <c r="AR164" s="1633"/>
      <c r="AS164" s="1633"/>
    </row>
    <row r="165" spans="44:45">
      <c r="AR165" s="1633"/>
      <c r="AS165" s="1633"/>
    </row>
    <row r="166" spans="44:45">
      <c r="AR166" s="1633"/>
      <c r="AS166" s="1633"/>
    </row>
    <row r="167" spans="44:45">
      <c r="AR167" s="1633"/>
      <c r="AS167" s="1633"/>
    </row>
    <row r="168" spans="44:45">
      <c r="AR168" s="1633"/>
      <c r="AS168" s="1633"/>
    </row>
    <row r="169" spans="44:45">
      <c r="AR169" s="1633"/>
      <c r="AS169" s="1633"/>
    </row>
    <row r="170" spans="44:45">
      <c r="AR170" s="1633"/>
      <c r="AS170" s="1633"/>
    </row>
    <row r="171" spans="44:45">
      <c r="AR171" s="1633"/>
      <c r="AS171" s="1633"/>
    </row>
    <row r="172" spans="44:45">
      <c r="AR172" s="1633"/>
      <c r="AS172" s="1633"/>
    </row>
    <row r="173" spans="44:45">
      <c r="AR173" s="1633"/>
      <c r="AS173" s="1633"/>
    </row>
    <row r="174" spans="44:45">
      <c r="AR174" s="1633"/>
      <c r="AS174" s="1633"/>
    </row>
    <row r="175" spans="44:45">
      <c r="AR175" s="1633"/>
      <c r="AS175" s="1633"/>
    </row>
    <row r="176" spans="44:45">
      <c r="AR176" s="1633"/>
      <c r="AS176" s="1633"/>
    </row>
    <row r="177" spans="44:45">
      <c r="AR177" s="1633"/>
      <c r="AS177" s="1633"/>
    </row>
    <row r="178" spans="44:45">
      <c r="AR178" s="1633"/>
      <c r="AS178" s="1633"/>
    </row>
    <row r="179" spans="44:45">
      <c r="AR179" s="1633"/>
      <c r="AS179" s="1633"/>
    </row>
    <row r="180" spans="44:45">
      <c r="AR180" s="1633"/>
      <c r="AS180" s="1633"/>
    </row>
    <row r="181" spans="44:45">
      <c r="AR181" s="1633"/>
      <c r="AS181" s="1633"/>
    </row>
    <row r="182" spans="44:45">
      <c r="AR182" s="1633"/>
      <c r="AS182" s="1633"/>
    </row>
  </sheetData>
  <mergeCells count="51">
    <mergeCell ref="A1:C1"/>
    <mergeCell ref="BD83:BH83"/>
    <mergeCell ref="BD85:BH85"/>
    <mergeCell ref="BI85:BJ85"/>
    <mergeCell ref="BI81:BJ81"/>
    <mergeCell ref="B3:C4"/>
    <mergeCell ref="P7:Q7"/>
    <mergeCell ref="S7:T7"/>
    <mergeCell ref="AO7:AP7"/>
    <mergeCell ref="BD82:BH82"/>
    <mergeCell ref="BD81:BH81"/>
    <mergeCell ref="AR7:AS7"/>
    <mergeCell ref="BD79:BK79"/>
    <mergeCell ref="BD80:BH80"/>
    <mergeCell ref="BI80:BJ80"/>
    <mergeCell ref="BI82:BJ82"/>
    <mergeCell ref="BI92:BJ92"/>
    <mergeCell ref="BD93:BH93"/>
    <mergeCell ref="BI93:BJ93"/>
    <mergeCell ref="BD94:BH94"/>
    <mergeCell ref="BI94:BJ94"/>
    <mergeCell ref="BD98:BH98"/>
    <mergeCell ref="BD99:BH99"/>
    <mergeCell ref="BD92:BH92"/>
    <mergeCell ref="BD90:BH90"/>
    <mergeCell ref="BD91:BH91"/>
    <mergeCell ref="BI91:BJ91"/>
    <mergeCell ref="BD86:BH86"/>
    <mergeCell ref="BI86:BJ86"/>
    <mergeCell ref="BD87:BH87"/>
    <mergeCell ref="BI87:BJ87"/>
    <mergeCell ref="BD88:BH88"/>
    <mergeCell ref="BI88:BJ88"/>
    <mergeCell ref="BD89:BH89"/>
    <mergeCell ref="BI89:BJ89"/>
    <mergeCell ref="BI90:BJ90"/>
    <mergeCell ref="BI83:BJ83"/>
    <mergeCell ref="BD84:BH84"/>
    <mergeCell ref="BI84:BJ84"/>
    <mergeCell ref="T1:U1"/>
    <mergeCell ref="AJ1:AK1"/>
    <mergeCell ref="G1:H1"/>
    <mergeCell ref="X1:Y1"/>
    <mergeCell ref="AF1:AG1"/>
    <mergeCell ref="R1:S1"/>
    <mergeCell ref="BZ1:CA1"/>
    <mergeCell ref="BK1:BL1"/>
    <mergeCell ref="AO1:AP1"/>
    <mergeCell ref="AW1:AX1"/>
    <mergeCell ref="BT1:BU1"/>
    <mergeCell ref="BA1:BB1"/>
  </mergeCells>
  <phoneticPr fontId="0" type="noConversion"/>
  <pageMargins left="0.55118110236220474" right="0.35433070866141736" top="0.31496062992125984" bottom="0.23622047244094491" header="0.19685039370078741" footer="0.11811023622047245"/>
  <pageSetup scale="66" orientation="landscape" horizontalDpi="300" verticalDpi="300" r:id="rId1"/>
  <headerFooter alignWithMargins="0"/>
  <rowBreaks count="1" manualBreakCount="1">
    <brk id="37" max="16383" man="1"/>
  </rowBreaks>
  <colBreaks count="7" manualBreakCount="7">
    <brk id="22" max="76" man="1"/>
    <brk id="30" max="76" man="1"/>
    <brk id="38" max="76" man="1"/>
    <brk id="47" max="76" man="1"/>
    <brk id="55" max="76" man="1"/>
    <brk id="63" max="76" man="1"/>
    <brk id="72" max="76" man="1"/>
  </col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B7:I12"/>
  <sheetViews>
    <sheetView topLeftCell="A13" workbookViewId="0">
      <selection activeCell="E16" sqref="E16"/>
    </sheetView>
  </sheetViews>
  <sheetFormatPr defaultRowHeight="12.75"/>
  <cols>
    <col min="3" max="5" width="11" customWidth="1"/>
    <col min="7" max="7" width="12.140625" customWidth="1"/>
    <col min="8" max="8" width="10.85546875" customWidth="1"/>
  </cols>
  <sheetData>
    <row r="7" spans="2:9">
      <c r="B7" s="3869" t="s">
        <v>1524</v>
      </c>
      <c r="C7" s="3869"/>
      <c r="D7" s="3869"/>
      <c r="E7" s="3869"/>
      <c r="F7" s="3869"/>
      <c r="G7" s="3869"/>
      <c r="H7" s="3869"/>
    </row>
    <row r="8" spans="2:9" ht="38.25">
      <c r="B8" s="33"/>
      <c r="C8" s="2977" t="s">
        <v>40</v>
      </c>
      <c r="D8" s="41" t="s">
        <v>4650</v>
      </c>
      <c r="E8" s="222" t="s">
        <v>4652</v>
      </c>
      <c r="F8" s="41" t="s">
        <v>4651</v>
      </c>
      <c r="G8" s="41" t="s">
        <v>2044</v>
      </c>
      <c r="H8" s="2715" t="s">
        <v>4638</v>
      </c>
    </row>
    <row r="9" spans="2:9">
      <c r="B9" s="33" t="s">
        <v>2294</v>
      </c>
      <c r="C9" s="176">
        <f>'T-6 (11 12)'!K33*I9</f>
        <v>296.37655756351666</v>
      </c>
      <c r="D9" s="176">
        <v>242</v>
      </c>
      <c r="E9" s="33">
        <v>342</v>
      </c>
      <c r="F9" s="176">
        <f>'T-6 (12-13)'!K33*I9</f>
        <v>379.82254707298597</v>
      </c>
      <c r="G9" s="176">
        <f>'T-7-Current'!AP35*I9</f>
        <v>351.06906577774453</v>
      </c>
      <c r="H9" s="176">
        <f>'T-7-Ensuing'!AP37*I9</f>
        <v>318.11657452100206</v>
      </c>
      <c r="I9">
        <v>100</v>
      </c>
    </row>
    <row r="10" spans="2:9">
      <c r="B10" s="33" t="s">
        <v>267</v>
      </c>
      <c r="C10" s="176">
        <f>'T-6 (11 12)'!K50*I10</f>
        <v>440.20884649651481</v>
      </c>
      <c r="D10" s="176">
        <v>535</v>
      </c>
      <c r="E10" s="33">
        <v>554</v>
      </c>
      <c r="F10" s="176">
        <f>'T-6 (12-13)'!K50*I10</f>
        <v>578.49470548585589</v>
      </c>
      <c r="G10" s="176">
        <f>'T-7-Current'!AP53*I10</f>
        <v>576.1712020829824</v>
      </c>
      <c r="H10" s="176">
        <f>'T-7-Ensuing'!AP55*I10</f>
        <v>571.66194362359465</v>
      </c>
      <c r="I10">
        <v>100</v>
      </c>
    </row>
    <row r="11" spans="2:9">
      <c r="B11" s="33" t="s">
        <v>2292</v>
      </c>
      <c r="C11" s="176">
        <f>'T-6 (11 12)'!K60*I11</f>
        <v>526.08352976415279</v>
      </c>
      <c r="D11" s="176">
        <v>513</v>
      </c>
      <c r="E11" s="33">
        <v>552</v>
      </c>
      <c r="F11" s="176">
        <f>'T-6 (12-13)'!K60*I11</f>
        <v>531.21245774279248</v>
      </c>
      <c r="G11" s="176">
        <f>'T-7-Current'!AP64*I11</f>
        <v>514.83254509074948</v>
      </c>
      <c r="H11" s="176">
        <f>'T-7-Ensuing'!AP66*I11</f>
        <v>524.72132917262024</v>
      </c>
      <c r="I11">
        <v>100</v>
      </c>
    </row>
    <row r="12" spans="2:9">
      <c r="B12" s="33" t="s">
        <v>1652</v>
      </c>
      <c r="C12" s="2740">
        <f>'T-6 (11 12)'!K90*I12</f>
        <v>373.08284666594142</v>
      </c>
      <c r="D12" s="2740">
        <v>327</v>
      </c>
      <c r="E12" s="34">
        <v>397</v>
      </c>
      <c r="F12" s="2740">
        <f>'T-6 (12-13)'!K90*I12</f>
        <v>440.01800281293953</v>
      </c>
      <c r="G12" s="2740">
        <f>'T-7-Current'!AP65*I12</f>
        <v>414.06085216673506</v>
      </c>
      <c r="H12" s="2740">
        <f>'T-7-Ensuing'!AP67*I12</f>
        <v>382.33898269325681</v>
      </c>
      <c r="I12">
        <v>100</v>
      </c>
    </row>
  </sheetData>
  <mergeCells count="1">
    <mergeCell ref="B7:H7"/>
  </mergeCells>
  <phoneticPr fontId="98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enableFormatConditionsCalculation="0">
    <tabColor indexed="34"/>
    <pageSetUpPr fitToPage="1"/>
  </sheetPr>
  <dimension ref="A1:L377"/>
  <sheetViews>
    <sheetView topLeftCell="A304" zoomScaleSheetLayoutView="75" workbookViewId="0">
      <selection activeCell="B370" sqref="B370"/>
    </sheetView>
  </sheetViews>
  <sheetFormatPr defaultRowHeight="12.75"/>
  <cols>
    <col min="1" max="1" width="6.85546875" customWidth="1"/>
    <col min="2" max="2" width="52.28515625" customWidth="1"/>
    <col min="3" max="3" width="16.7109375" bestFit="1" customWidth="1"/>
    <col min="4" max="4" width="15.5703125" customWidth="1"/>
    <col min="5" max="5" width="13.5703125" customWidth="1"/>
    <col min="6" max="6" width="12.140625" customWidth="1"/>
    <col min="7" max="7" width="11.28515625" customWidth="1"/>
    <col min="8" max="8" width="10.5703125" bestFit="1" customWidth="1"/>
    <col min="9" max="9" width="13.28515625" customWidth="1"/>
    <col min="10" max="10" width="13.42578125" customWidth="1"/>
    <col min="11" max="11" width="12.28515625" customWidth="1"/>
    <col min="12" max="12" width="13.140625" customWidth="1"/>
  </cols>
  <sheetData>
    <row r="1" spans="1:6">
      <c r="A1" t="s">
        <v>466</v>
      </c>
    </row>
    <row r="2" spans="1:6">
      <c r="A2" t="s">
        <v>1906</v>
      </c>
    </row>
    <row r="3" spans="1:6">
      <c r="E3" t="s">
        <v>634</v>
      </c>
    </row>
    <row r="4" spans="1:6" ht="23.25" thickBot="1">
      <c r="A4" s="1812"/>
      <c r="B4" s="1813" t="s">
        <v>635</v>
      </c>
      <c r="C4" s="2697" t="s">
        <v>4654</v>
      </c>
      <c r="D4" s="1813" t="s">
        <v>4655</v>
      </c>
      <c r="E4" s="1813" t="s">
        <v>636</v>
      </c>
    </row>
    <row r="5" spans="1:6" ht="13.5" thickTop="1">
      <c r="B5" t="s">
        <v>1868</v>
      </c>
      <c r="C5" s="2">
        <v>3047</v>
      </c>
      <c r="D5" s="2">
        <f>'T-1'!K76</f>
        <v>3047</v>
      </c>
      <c r="E5" s="2">
        <f>C5-D5</f>
        <v>0</v>
      </c>
    </row>
    <row r="6" spans="1:6">
      <c r="C6" s="3">
        <f>1.82+0.25</f>
        <v>2.0700000000000003</v>
      </c>
      <c r="D6" s="3">
        <f>1.82+0.25</f>
        <v>2.0700000000000003</v>
      </c>
      <c r="E6" s="2"/>
    </row>
    <row r="7" spans="1:6">
      <c r="B7" s="33" t="s">
        <v>1924</v>
      </c>
      <c r="C7" s="1815"/>
      <c r="D7" s="1815"/>
      <c r="E7" s="1815"/>
    </row>
    <row r="8" spans="1:6">
      <c r="B8" s="33" t="s">
        <v>2294</v>
      </c>
      <c r="C8" s="1815">
        <v>1682.73</v>
      </c>
      <c r="D8" s="1815">
        <f>+'T-7-Current'!E35</f>
        <v>1131.35807</v>
      </c>
      <c r="E8" s="1815">
        <f>C8-D8</f>
        <v>551.37193000000002</v>
      </c>
      <c r="F8" s="2"/>
    </row>
    <row r="9" spans="1:6">
      <c r="B9" s="33" t="s">
        <v>267</v>
      </c>
      <c r="C9" s="1815">
        <v>209.48</v>
      </c>
      <c r="D9" s="1815">
        <f>+'T-7-Current'!E53</f>
        <v>190.95407999999998</v>
      </c>
      <c r="E9" s="1815">
        <f>C9-D9</f>
        <v>18.525920000000013</v>
      </c>
    </row>
    <row r="10" spans="1:6">
      <c r="B10" s="33" t="s">
        <v>1867</v>
      </c>
      <c r="C10" s="1816">
        <f>C9+C8</f>
        <v>1892.21</v>
      </c>
      <c r="D10" s="1816">
        <f>D9+D8</f>
        <v>1322.31215</v>
      </c>
      <c r="E10" s="1816">
        <f>E9+E8</f>
        <v>569.89785000000006</v>
      </c>
    </row>
    <row r="11" spans="1:6">
      <c r="B11" s="33" t="s">
        <v>2292</v>
      </c>
      <c r="C11" s="1815">
        <v>377.8</v>
      </c>
      <c r="D11" s="1815">
        <f>+'T-7-Current'!E64</f>
        <v>400.01940999999999</v>
      </c>
      <c r="E11" s="1815">
        <f>C11-D11</f>
        <v>-22.219409999999982</v>
      </c>
    </row>
    <row r="12" spans="1:6">
      <c r="B12" s="33" t="s">
        <v>1652</v>
      </c>
      <c r="C12" s="1816">
        <f>C11+C10</f>
        <v>2270.0100000000002</v>
      </c>
      <c r="D12" s="1816">
        <f>D11+D10</f>
        <v>1722.3315600000001</v>
      </c>
      <c r="E12" s="1816">
        <f>C12-D12</f>
        <v>547.67844000000014</v>
      </c>
    </row>
    <row r="13" spans="1:6">
      <c r="B13" s="33" t="s">
        <v>637</v>
      </c>
      <c r="C13" s="3683">
        <f>(C5-C12)/C5</f>
        <v>0.25500164095831956</v>
      </c>
      <c r="D13" s="1817">
        <f>(D5-D12)/D5</f>
        <v>0.43474513948145715</v>
      </c>
      <c r="E13" s="1817">
        <f>C13-D13</f>
        <v>-0.17974349852313759</v>
      </c>
    </row>
    <row r="14" spans="1:6">
      <c r="B14" s="33" t="s">
        <v>638</v>
      </c>
      <c r="C14" s="3683">
        <f>((C5-C11)-C10)/(C5-C11)</f>
        <v>0.29109471002547571</v>
      </c>
      <c r="D14" s="1817">
        <f>((D5-D11)-D10)/(D5-D11)</f>
        <v>0.50044509015459004</v>
      </c>
      <c r="E14" s="1817">
        <f>C14-D14</f>
        <v>-0.20935038012911433</v>
      </c>
    </row>
    <row r="15" spans="1:6">
      <c r="B15" s="33"/>
      <c r="C15" s="3683"/>
      <c r="D15" s="1817"/>
      <c r="E15" s="1817"/>
    </row>
    <row r="16" spans="1:6">
      <c r="B16" s="33" t="s">
        <v>641</v>
      </c>
      <c r="C16" s="33"/>
      <c r="D16" s="33"/>
      <c r="E16" s="33"/>
    </row>
    <row r="17" spans="2:7">
      <c r="B17" s="33" t="s">
        <v>2294</v>
      </c>
      <c r="C17" s="176">
        <f>57573/C8*10</f>
        <v>342.14045033962668</v>
      </c>
      <c r="D17" s="176">
        <f>D22/D8*10</f>
        <v>351.06906577774453</v>
      </c>
      <c r="E17" s="176">
        <f>C17-D17</f>
        <v>-8.9286154381178449</v>
      </c>
    </row>
    <row r="18" spans="2:7">
      <c r="B18" s="33" t="s">
        <v>267</v>
      </c>
      <c r="C18" s="176">
        <f>11607/C9*10</f>
        <v>554.08630895550891</v>
      </c>
      <c r="D18" s="176">
        <f>D23/D9*10</f>
        <v>576.17120208298252</v>
      </c>
      <c r="E18" s="176">
        <f>C18-D18</f>
        <v>-22.084893127473606</v>
      </c>
    </row>
    <row r="19" spans="2:7">
      <c r="B19" s="33" t="s">
        <v>2292</v>
      </c>
      <c r="C19" s="176">
        <f>20852/C11*10</f>
        <v>551.93223928004238</v>
      </c>
      <c r="D19" s="176">
        <f>D24/D11*10</f>
        <v>514.83254509074959</v>
      </c>
      <c r="E19" s="176">
        <f>C19-D19</f>
        <v>37.099694189292791</v>
      </c>
    </row>
    <row r="20" spans="2:7">
      <c r="B20" s="33" t="s">
        <v>1652</v>
      </c>
      <c r="C20" s="3684">
        <f>+C25/C12/10</f>
        <v>3.9661499288549384</v>
      </c>
      <c r="D20" s="415">
        <f>+D25/D12/10</f>
        <v>4.1406085216673505</v>
      </c>
      <c r="E20" s="415">
        <f>+E25/E12/10</f>
        <v>3.41751496649636</v>
      </c>
    </row>
    <row r="21" spans="2:7">
      <c r="B21" s="33" t="s">
        <v>642</v>
      </c>
      <c r="C21" s="33"/>
      <c r="D21" s="33"/>
      <c r="E21" s="33"/>
    </row>
    <row r="22" spans="2:7">
      <c r="B22" s="33" t="s">
        <v>2294</v>
      </c>
      <c r="C22" s="3684">
        <f>C8*C17/10</f>
        <v>57573</v>
      </c>
      <c r="D22" s="415">
        <f>+'T-7-Current'!AN35</f>
        <v>39718.482069501209</v>
      </c>
      <c r="E22" s="415">
        <f>C22-D22</f>
        <v>17854.517930498791</v>
      </c>
    </row>
    <row r="23" spans="2:7">
      <c r="B23" s="33" t="s">
        <v>267</v>
      </c>
      <c r="C23" s="3684">
        <f>C9*C18/10</f>
        <v>11607</v>
      </c>
      <c r="D23" s="415">
        <f>+'T-7-Current'!AN53</f>
        <v>11002.224181624999</v>
      </c>
      <c r="E23" s="415">
        <f>C23-D23</f>
        <v>604.77581837500111</v>
      </c>
    </row>
    <row r="24" spans="2:7">
      <c r="B24" s="33" t="s">
        <v>2292</v>
      </c>
      <c r="C24" s="3684">
        <f>C11*C19/10</f>
        <v>20852.000000000004</v>
      </c>
      <c r="D24" s="415">
        <f>+'T-7-Current'!AN64</f>
        <v>20594.301093600003</v>
      </c>
      <c r="E24" s="415">
        <f>C24-D24</f>
        <v>257.69890640000085</v>
      </c>
    </row>
    <row r="25" spans="2:7">
      <c r="B25" s="33" t="s">
        <v>1652</v>
      </c>
      <c r="C25" s="3685">
        <f>SUM(C22:C24)</f>
        <v>90032</v>
      </c>
      <c r="D25" s="1818">
        <f>SUM(D22:D24)</f>
        <v>71315.007344726211</v>
      </c>
      <c r="E25" s="1818">
        <f>SUM(E22:E24)</f>
        <v>18716.992655273792</v>
      </c>
      <c r="F25" s="1226"/>
    </row>
    <row r="26" spans="2:7">
      <c r="B26" s="33" t="s">
        <v>1925</v>
      </c>
      <c r="C26" s="3684"/>
      <c r="D26" s="415"/>
      <c r="E26" s="415"/>
      <c r="G26" s="3"/>
    </row>
    <row r="27" spans="2:7">
      <c r="B27" s="33" t="s">
        <v>1352</v>
      </c>
      <c r="C27" s="3684">
        <v>1707</v>
      </c>
      <c r="D27" s="415">
        <f>+'Existing Gap(AF-13)'!E28</f>
        <v>631.27620000000002</v>
      </c>
      <c r="E27" s="415">
        <f>C27-D27</f>
        <v>1075.7238</v>
      </c>
    </row>
    <row r="28" spans="2:7">
      <c r="B28" s="33" t="s">
        <v>450</v>
      </c>
      <c r="C28" s="3685">
        <f>C27+C25+C26</f>
        <v>91739</v>
      </c>
      <c r="D28" s="1818">
        <f>D27+D25</f>
        <v>71946.283544726204</v>
      </c>
      <c r="E28" s="1818">
        <f>E27+E25</f>
        <v>19792.716455273792</v>
      </c>
    </row>
    <row r="29" spans="2:7">
      <c r="B29" s="33"/>
      <c r="C29" s="3684"/>
      <c r="D29" s="415"/>
      <c r="E29" s="415"/>
    </row>
    <row r="30" spans="2:7">
      <c r="B30" s="34" t="s">
        <v>2151</v>
      </c>
      <c r="C30" s="3684"/>
      <c r="D30" s="415"/>
      <c r="E30" s="415"/>
    </row>
    <row r="31" spans="2:7">
      <c r="B31" s="33" t="s">
        <v>451</v>
      </c>
      <c r="C31" s="3684">
        <f>C5*C6*10+54.78</f>
        <v>63127.680000000008</v>
      </c>
      <c r="D31" s="415">
        <f>+'Existing Gap(AF-13)'!E8</f>
        <v>63127.619999999995</v>
      </c>
      <c r="E31" s="415">
        <f t="shared" ref="E31:E37" si="0">C31-D31</f>
        <v>6.0000000012223609E-2</v>
      </c>
    </row>
    <row r="32" spans="2:7">
      <c r="B32" s="33" t="s">
        <v>452</v>
      </c>
      <c r="C32" s="3684">
        <v>18617</v>
      </c>
      <c r="D32" s="415">
        <f>+'Existing Gap(AF-13)'!E11</f>
        <v>22685.617024775871</v>
      </c>
      <c r="E32" s="415">
        <f t="shared" si="0"/>
        <v>-4068.617024775871</v>
      </c>
    </row>
    <row r="33" spans="2:9">
      <c r="B33" s="33" t="s">
        <v>2046</v>
      </c>
      <c r="C33" s="3684">
        <v>1917</v>
      </c>
      <c r="D33" s="415">
        <f>+'Existing Gap(AF-13)'!E13+'Existing Gap(AF-13)'!E22</f>
        <v>2339.0878163357893</v>
      </c>
      <c r="E33" s="415">
        <f t="shared" si="0"/>
        <v>-422.08781633578928</v>
      </c>
    </row>
    <row r="34" spans="2:9">
      <c r="B34" s="33" t="s">
        <v>453</v>
      </c>
      <c r="C34" s="3684">
        <v>2828</v>
      </c>
      <c r="D34" s="415">
        <f>+'Existing Gap(AF-13)'!E12</f>
        <v>2477.5844269626009</v>
      </c>
      <c r="E34" s="415">
        <f t="shared" si="0"/>
        <v>350.4155730373991</v>
      </c>
      <c r="F34" s="1226">
        <f>C32+C33+C34</f>
        <v>23362</v>
      </c>
      <c r="G34" s="1226">
        <f>D32+D33+D34</f>
        <v>27502.289268074259</v>
      </c>
      <c r="H34" s="1226">
        <f>F34-G34</f>
        <v>-4140.2892680742589</v>
      </c>
    </row>
    <row r="35" spans="2:9">
      <c r="B35" s="33" t="s">
        <v>454</v>
      </c>
      <c r="C35" s="3684">
        <v>692</v>
      </c>
      <c r="D35" s="415">
        <f>+'Existing Gap(AF-13)'!E14</f>
        <v>2139.4502203417865</v>
      </c>
      <c r="E35" s="415">
        <f t="shared" si="0"/>
        <v>-1447.4502203417865</v>
      </c>
      <c r="F35" s="1226">
        <f>+C25-C35</f>
        <v>89340</v>
      </c>
      <c r="G35" s="1226">
        <f>+D25-D35</f>
        <v>69175.557124384432</v>
      </c>
      <c r="H35" s="1226">
        <f>F35-G35</f>
        <v>20164.442875615568</v>
      </c>
    </row>
    <row r="36" spans="2:9">
      <c r="B36" s="33" t="s">
        <v>455</v>
      </c>
      <c r="C36" s="3684">
        <v>1495</v>
      </c>
      <c r="D36" s="415">
        <f>+'Existing Gap(AF-13)'!E15</f>
        <v>1673.0330606853001</v>
      </c>
      <c r="E36" s="415">
        <f t="shared" si="0"/>
        <v>-178.03306068530014</v>
      </c>
    </row>
    <row r="37" spans="2:9">
      <c r="B37" s="33" t="s">
        <v>456</v>
      </c>
      <c r="C37" s="3684">
        <v>1598</v>
      </c>
      <c r="D37" s="415">
        <f>+'Existing Gap(AF-13)'!E18+'Existing Gap(AF-13)'!E19</f>
        <v>2399.1595658586302</v>
      </c>
      <c r="E37" s="415">
        <f t="shared" si="0"/>
        <v>-801.15956585863023</v>
      </c>
    </row>
    <row r="38" spans="2:9">
      <c r="B38" s="33" t="s">
        <v>457</v>
      </c>
      <c r="C38" s="3685">
        <f>SUM(C31:C37)</f>
        <v>90274.680000000008</v>
      </c>
      <c r="D38" s="1818">
        <f>SUM(D31:D37)</f>
        <v>96841.552114959952</v>
      </c>
      <c r="E38" s="1818">
        <f>SUM(E31:E37)</f>
        <v>-6566.872114959966</v>
      </c>
    </row>
    <row r="39" spans="2:9">
      <c r="B39" s="33" t="s">
        <v>458</v>
      </c>
      <c r="C39" s="3684">
        <v>266</v>
      </c>
      <c r="D39" s="415">
        <f>-'Existing Gap(AF-13)'!E17</f>
        <v>453.71234049551737</v>
      </c>
      <c r="E39" s="415">
        <f>C39-D39</f>
        <v>-187.71234049551737</v>
      </c>
      <c r="F39" s="1226">
        <f>+C32+C33+C34-C39</f>
        <v>23096</v>
      </c>
      <c r="G39" s="1226">
        <f>+D32+D33+D34-D39</f>
        <v>27048.576927578742</v>
      </c>
    </row>
    <row r="40" spans="2:9">
      <c r="B40" s="33" t="s">
        <v>459</v>
      </c>
      <c r="C40" s="3685">
        <f>C38-C39</f>
        <v>90008.680000000008</v>
      </c>
      <c r="D40" s="1818">
        <f>D38-D39</f>
        <v>96387.839774464432</v>
      </c>
      <c r="E40" s="1818">
        <f>E38-E39</f>
        <v>-6379.1597744644487</v>
      </c>
      <c r="F40" s="3"/>
      <c r="G40" s="3"/>
      <c r="H40" s="3"/>
    </row>
    <row r="41" spans="2:9">
      <c r="B41" s="33" t="s">
        <v>460</v>
      </c>
      <c r="C41" s="3684">
        <v>603</v>
      </c>
      <c r="D41" s="1963">
        <f>+'Existing Gap(AF-13)'!E24</f>
        <v>602.56000000000006</v>
      </c>
      <c r="E41" s="415">
        <f>C41-D41</f>
        <v>0.43999999999994088</v>
      </c>
    </row>
    <row r="42" spans="2:9">
      <c r="B42" s="33" t="s">
        <v>461</v>
      </c>
      <c r="C42" s="3685">
        <f>C40+C41</f>
        <v>90611.680000000008</v>
      </c>
      <c r="D42" s="1818">
        <f>D40+D41</f>
        <v>96990.399774464429</v>
      </c>
      <c r="E42" s="1818">
        <f>E40+E41</f>
        <v>-6378.7197744644491</v>
      </c>
    </row>
    <row r="43" spans="2:9">
      <c r="B43" s="1850" t="s">
        <v>1287</v>
      </c>
      <c r="C43" s="3684">
        <f>C28-C42</f>
        <v>1127.3199999999924</v>
      </c>
      <c r="D43" s="415">
        <f>D28-D42</f>
        <v>-25044.116229738225</v>
      </c>
      <c r="E43" s="415">
        <f>C43-D43</f>
        <v>26171.436229738218</v>
      </c>
    </row>
    <row r="44" spans="2:9">
      <c r="B44" s="33"/>
      <c r="C44" s="3684"/>
      <c r="D44" s="415"/>
      <c r="E44" s="415">
        <f>C44-D44</f>
        <v>0</v>
      </c>
    </row>
    <row r="45" spans="2:9">
      <c r="B45" s="33" t="s">
        <v>462</v>
      </c>
      <c r="C45" s="3684">
        <f>C43+C44</f>
        <v>1127.3199999999924</v>
      </c>
      <c r="D45" s="415">
        <f>D43+D44</f>
        <v>-25044.116229738225</v>
      </c>
      <c r="E45" s="415">
        <f>E43+E44</f>
        <v>26171.436229738218</v>
      </c>
      <c r="G45" s="1226">
        <f>C32+C33+C34</f>
        <v>23362</v>
      </c>
      <c r="H45" s="1226">
        <f>D32+D33+D34</f>
        <v>27502.289268074259</v>
      </c>
      <c r="I45" s="1226">
        <f>H45-G45</f>
        <v>4140.2892680742589</v>
      </c>
    </row>
    <row r="46" spans="2:9">
      <c r="B46" s="33" t="s">
        <v>41</v>
      </c>
      <c r="C46" s="3684">
        <v>900</v>
      </c>
      <c r="D46" s="415"/>
      <c r="E46" s="415">
        <f>C46-D46</f>
        <v>900</v>
      </c>
    </row>
    <row r="47" spans="2:9">
      <c r="B47" s="33" t="s">
        <v>1762</v>
      </c>
      <c r="C47" s="3684">
        <f>+C45-C46</f>
        <v>227.31999999999243</v>
      </c>
      <c r="D47" s="415">
        <f>+D45-D46</f>
        <v>-25044.116229738225</v>
      </c>
      <c r="E47" s="415">
        <f>+E45-E46</f>
        <v>25271.436229738218</v>
      </c>
      <c r="F47" s="3"/>
    </row>
    <row r="48" spans="2:9">
      <c r="D48" s="3">
        <f>+'Existing Gap(AF-13)'!E38</f>
        <v>25944.116229738254</v>
      </c>
    </row>
    <row r="49" spans="2:5">
      <c r="D49" s="1205">
        <f>+D47+D48</f>
        <v>900.0000000000291</v>
      </c>
    </row>
    <row r="52" spans="2:5">
      <c r="B52" t="s">
        <v>463</v>
      </c>
    </row>
    <row r="53" spans="2:5">
      <c r="B53" t="s">
        <v>2347</v>
      </c>
      <c r="C53" s="1205">
        <f>C28-C24</f>
        <v>70887</v>
      </c>
      <c r="D53" s="1205">
        <f>D28-D24</f>
        <v>51351.982451126198</v>
      </c>
      <c r="E53" s="1205">
        <f>D53-C53</f>
        <v>-19535.017548873802</v>
      </c>
    </row>
    <row r="54" spans="2:5">
      <c r="B54" t="s">
        <v>1822</v>
      </c>
      <c r="C54" s="1205">
        <f>C42-(C11*C6*10)</f>
        <v>82791.22</v>
      </c>
      <c r="D54" s="1205">
        <f>D42-(D11*D6*10)</f>
        <v>88709.997987464434</v>
      </c>
      <c r="E54" s="1205">
        <f>D54-C54</f>
        <v>5918.777987464433</v>
      </c>
    </row>
    <row r="55" spans="2:5">
      <c r="C55" s="1205">
        <f>C53-C54</f>
        <v>-11904.220000000001</v>
      </c>
      <c r="D55" s="1205">
        <f>D53-D54</f>
        <v>-37358.015536338236</v>
      </c>
      <c r="E55" s="1205">
        <f>D55-C55</f>
        <v>-25453.795536338235</v>
      </c>
    </row>
    <row r="56" spans="2:5">
      <c r="B56" t="s">
        <v>464</v>
      </c>
      <c r="C56" s="1205">
        <f>(C11*(C19-C6*100))/10</f>
        <v>13031.54</v>
      </c>
      <c r="D56" s="1205">
        <f>(D11*(D19-D6*100))/10</f>
        <v>12313.899306600004</v>
      </c>
      <c r="E56" s="1205">
        <f>D56-C56</f>
        <v>-717.64069339999696</v>
      </c>
    </row>
    <row r="57" spans="2:5">
      <c r="B57" t="s">
        <v>465</v>
      </c>
      <c r="C57" s="1205">
        <f>C55+C56</f>
        <v>1127.3199999999997</v>
      </c>
      <c r="D57" s="1205">
        <f>D55+D56</f>
        <v>-25044.116229738233</v>
      </c>
      <c r="E57" s="1205">
        <f>D57-C57</f>
        <v>-26171.436229738232</v>
      </c>
    </row>
    <row r="59" spans="2:5">
      <c r="C59" s="3">
        <f>5134-3191</f>
        <v>1943</v>
      </c>
    </row>
    <row r="60" spans="2:5">
      <c r="C60" s="1205">
        <f>+C43+C59</f>
        <v>3070.3199999999924</v>
      </c>
    </row>
    <row r="61" spans="2:5">
      <c r="C61" s="1205"/>
    </row>
    <row r="62" spans="2:5">
      <c r="C62" s="1205"/>
    </row>
    <row r="63" spans="2:5" s="1" customFormat="1">
      <c r="B63" s="1" t="s">
        <v>4672</v>
      </c>
      <c r="C63" s="2528"/>
    </row>
    <row r="64" spans="2:5">
      <c r="B64" s="33"/>
      <c r="C64" s="3699" t="s">
        <v>1247</v>
      </c>
      <c r="D64" s="3698" t="s">
        <v>40</v>
      </c>
      <c r="E64" s="3698" t="s">
        <v>4668</v>
      </c>
    </row>
    <row r="65" spans="2:6">
      <c r="B65" s="33" t="s">
        <v>1696</v>
      </c>
      <c r="C65" s="33">
        <v>1323.4659999999999</v>
      </c>
      <c r="D65" s="1815">
        <f>+'T-1'!F75</f>
        <v>1507.5320000000002</v>
      </c>
      <c r="E65" s="1815">
        <f>+'T-1'!K75</f>
        <v>1722.3315600000001</v>
      </c>
      <c r="F65" s="3">
        <f>(D65-C65)/C65*100</f>
        <v>13.907875230644404</v>
      </c>
    </row>
    <row r="66" spans="2:6">
      <c r="B66" s="33" t="s">
        <v>1697</v>
      </c>
      <c r="C66" s="1815">
        <v>2555.64</v>
      </c>
      <c r="D66" s="33">
        <f>+'T-1'!F76</f>
        <v>2814.1320000000001</v>
      </c>
      <c r="E66" s="1815">
        <f>+'T-1'!K76</f>
        <v>3047</v>
      </c>
      <c r="F66" s="3">
        <f>(D66-C66)/C66*100</f>
        <v>10.114570127247976</v>
      </c>
    </row>
    <row r="67" spans="2:6">
      <c r="B67" s="33" t="s">
        <v>369</v>
      </c>
      <c r="C67" s="2537">
        <f>(C66-C65)/C66</f>
        <v>0.48213911192499725</v>
      </c>
      <c r="D67" s="2537">
        <f>(D66-D65)/D66</f>
        <v>0.46429947138229477</v>
      </c>
      <c r="E67" s="2537">
        <f>(E66-E65)/E66</f>
        <v>0.43474513948145715</v>
      </c>
    </row>
    <row r="70" spans="2:6">
      <c r="B70" s="1" t="s">
        <v>4670</v>
      </c>
      <c r="C70" s="2528"/>
      <c r="D70" s="1"/>
      <c r="E70" s="1"/>
    </row>
    <row r="71" spans="2:6">
      <c r="C71" s="3689" t="s">
        <v>4671</v>
      </c>
      <c r="D71" s="4" t="s">
        <v>370</v>
      </c>
      <c r="E71" s="4"/>
    </row>
    <row r="72" spans="2:6">
      <c r="B72" t="s">
        <v>1696</v>
      </c>
      <c r="C72" s="2">
        <f>+'T-1'!O75</f>
        <v>2159.066079781298</v>
      </c>
      <c r="E72" s="2"/>
    </row>
    <row r="73" spans="2:6">
      <c r="B73" t="s">
        <v>1697</v>
      </c>
      <c r="C73" s="2">
        <f>+'T-1'!O76</f>
        <v>3600</v>
      </c>
      <c r="E73" s="2"/>
    </row>
    <row r="74" spans="2:6">
      <c r="B74" t="s">
        <v>369</v>
      </c>
      <c r="C74" s="2526">
        <f>(C73-C72)/C73</f>
        <v>0.40025942228297279</v>
      </c>
      <c r="D74" s="2526">
        <f>+E67-C74</f>
        <v>3.4485717198484367E-2</v>
      </c>
      <c r="E74" s="2526"/>
    </row>
    <row r="75" spans="2:6">
      <c r="C75" s="2526"/>
      <c r="D75" s="2526"/>
      <c r="E75" s="2526"/>
    </row>
    <row r="76" spans="2:6">
      <c r="C76" s="2526"/>
      <c r="D76" s="2526"/>
      <c r="E76" s="2526"/>
    </row>
    <row r="77" spans="2:6">
      <c r="B77" t="s">
        <v>52</v>
      </c>
      <c r="C77" s="2526"/>
      <c r="D77" s="2526"/>
      <c r="E77" s="2526"/>
    </row>
    <row r="78" spans="2:6">
      <c r="C78" s="2526"/>
      <c r="D78" s="2526"/>
      <c r="E78" s="2526"/>
    </row>
    <row r="79" spans="2:6" ht="25.5">
      <c r="C79" s="3687" t="s">
        <v>40</v>
      </c>
      <c r="D79" s="3688" t="s">
        <v>4667</v>
      </c>
      <c r="E79" s="3688" t="s">
        <v>4668</v>
      </c>
      <c r="F79" s="3688" t="s">
        <v>4669</v>
      </c>
    </row>
    <row r="80" spans="2:6">
      <c r="B80" s="2542" t="s">
        <v>2487</v>
      </c>
      <c r="C80" s="2526">
        <f>C91</f>
        <v>0.46429947138229477</v>
      </c>
      <c r="D80" s="2526">
        <f>E91</f>
        <v>0.25500164095831956</v>
      </c>
      <c r="E80" s="2526">
        <f t="shared" ref="E80:F82" si="1">G91</f>
        <v>0.43474513948145715</v>
      </c>
      <c r="F80" s="2716">
        <f t="shared" si="1"/>
        <v>0.40025942228297279</v>
      </c>
    </row>
    <row r="81" spans="2:9">
      <c r="B81" s="2542" t="s">
        <v>218</v>
      </c>
      <c r="C81" s="2526">
        <f>C92</f>
        <v>0.97799999999999998</v>
      </c>
      <c r="D81" s="2526">
        <f>E92</f>
        <v>0.99</v>
      </c>
      <c r="E81" s="2526">
        <f t="shared" si="1"/>
        <v>0.97</v>
      </c>
      <c r="F81" s="2716">
        <f t="shared" si="1"/>
        <v>0.97</v>
      </c>
    </row>
    <row r="82" spans="2:9">
      <c r="B82" s="2542" t="s">
        <v>2488</v>
      </c>
      <c r="C82" s="2716">
        <f>C93</f>
        <v>0.47608488301188434</v>
      </c>
      <c r="D82" s="2716">
        <f>E93</f>
        <v>0.26245162454873638</v>
      </c>
      <c r="E82" s="2716">
        <f t="shared" si="1"/>
        <v>0.45170278529701346</v>
      </c>
      <c r="F82" s="2716">
        <f t="shared" si="1"/>
        <v>0.41825163961448353</v>
      </c>
    </row>
    <row r="85" spans="2:9" ht="15.75">
      <c r="B85" s="1974" t="s">
        <v>43</v>
      </c>
    </row>
    <row r="86" spans="2:9" ht="15.75">
      <c r="B86" s="1974"/>
    </row>
    <row r="87" spans="2:9">
      <c r="B87" s="34"/>
      <c r="C87" s="34" t="s">
        <v>4653</v>
      </c>
      <c r="D87" s="3876" t="s">
        <v>2044</v>
      </c>
      <c r="E87" s="3876"/>
      <c r="F87" s="3876"/>
      <c r="G87" s="3876"/>
      <c r="H87" s="3876" t="s">
        <v>4638</v>
      </c>
    </row>
    <row r="88" spans="2:9" ht="38.25" customHeight="1">
      <c r="B88" s="185" t="s">
        <v>53</v>
      </c>
      <c r="C88" s="34"/>
      <c r="D88" s="185" t="s">
        <v>45</v>
      </c>
      <c r="E88" s="185" t="s">
        <v>46</v>
      </c>
      <c r="F88" s="185" t="s">
        <v>47</v>
      </c>
      <c r="G88" s="185" t="s">
        <v>48</v>
      </c>
      <c r="H88" s="3876"/>
    </row>
    <row r="89" spans="2:9">
      <c r="B89" s="1850" t="s">
        <v>49</v>
      </c>
      <c r="C89" s="2530">
        <f>'T-1'!F76</f>
        <v>2814.1320000000001</v>
      </c>
      <c r="D89" s="2530">
        <v>3430</v>
      </c>
      <c r="E89" s="2530">
        <f>C5</f>
        <v>3047</v>
      </c>
      <c r="F89" s="2529">
        <f>'T-1'!I76</f>
        <v>1464.944</v>
      </c>
      <c r="G89" s="2531">
        <f>+'T-1'!K76</f>
        <v>3047</v>
      </c>
      <c r="H89" s="2531">
        <f>+'T-1'!O76</f>
        <v>3600</v>
      </c>
    </row>
    <row r="90" spans="2:9">
      <c r="B90" s="1850" t="s">
        <v>50</v>
      </c>
      <c r="C90" s="2530">
        <f>'T-1'!F75</f>
        <v>1507.5320000000002</v>
      </c>
      <c r="D90" s="2530">
        <v>1930.51</v>
      </c>
      <c r="E90" s="2530">
        <f>C12</f>
        <v>2270.0100000000002</v>
      </c>
      <c r="F90" s="2530">
        <f>'T-1'!I75</f>
        <v>817.65</v>
      </c>
      <c r="G90" s="2531">
        <f>+'T-1'!K75</f>
        <v>1722.3315600000001</v>
      </c>
      <c r="H90" s="2530">
        <f>+'T-1'!O75</f>
        <v>2159.066079781298</v>
      </c>
    </row>
    <row r="91" spans="2:9">
      <c r="B91" s="1850" t="s">
        <v>51</v>
      </c>
      <c r="C91" s="2532">
        <f t="shared" ref="C91:H91" si="2">+(C89-C90)/C89</f>
        <v>0.46429947138229477</v>
      </c>
      <c r="D91" s="2532">
        <f t="shared" si="2"/>
        <v>0.43716909620991257</v>
      </c>
      <c r="E91" s="2532">
        <f t="shared" si="2"/>
        <v>0.25500164095831956</v>
      </c>
      <c r="F91" s="2532">
        <f t="shared" si="2"/>
        <v>0.44185579790080715</v>
      </c>
      <c r="G91" s="2532">
        <f t="shared" si="2"/>
        <v>0.43474513948145715</v>
      </c>
      <c r="H91" s="2532">
        <f t="shared" si="2"/>
        <v>0.40025942228297279</v>
      </c>
    </row>
    <row r="92" spans="2:9">
      <c r="B92" s="1850" t="s">
        <v>218</v>
      </c>
      <c r="C92" s="2532">
        <v>0.97799999999999998</v>
      </c>
      <c r="D92" s="2532">
        <v>0.97</v>
      </c>
      <c r="E92" s="2532">
        <v>0.99</v>
      </c>
      <c r="F92" s="2534">
        <v>0.87490000000000001</v>
      </c>
      <c r="G92" s="2532">
        <v>0.97</v>
      </c>
      <c r="H92" s="2532">
        <v>0.97</v>
      </c>
    </row>
    <row r="93" spans="2:9">
      <c r="B93" s="1850" t="s">
        <v>52</v>
      </c>
      <c r="C93" s="2532">
        <f t="shared" ref="C93:H93" si="3">+(1-((1-C91)*C92))*100%</f>
        <v>0.47608488301188434</v>
      </c>
      <c r="D93" s="2532">
        <f t="shared" si="3"/>
        <v>0.45405402332361522</v>
      </c>
      <c r="E93" s="2532">
        <f t="shared" si="3"/>
        <v>0.26245162454873638</v>
      </c>
      <c r="F93" s="2532">
        <f t="shared" si="3"/>
        <v>0.51167963758341606</v>
      </c>
      <c r="G93" s="2532">
        <f t="shared" si="3"/>
        <v>0.45170278529701346</v>
      </c>
      <c r="H93" s="2532">
        <f t="shared" si="3"/>
        <v>0.41825163961448353</v>
      </c>
      <c r="I93" s="2716"/>
    </row>
    <row r="94" spans="2:9">
      <c r="B94" s="2535"/>
      <c r="C94" s="2538"/>
      <c r="D94" s="2539"/>
      <c r="E94" s="2540"/>
      <c r="F94" s="2538"/>
      <c r="G94" s="2539"/>
      <c r="H94" s="2540"/>
    </row>
    <row r="95" spans="2:9">
      <c r="B95" s="2535"/>
      <c r="C95" s="3877" t="s">
        <v>405</v>
      </c>
      <c r="D95" s="3878"/>
      <c r="E95" s="3879"/>
      <c r="F95" s="3877" t="s">
        <v>406</v>
      </c>
      <c r="G95" s="3878"/>
      <c r="H95" s="3879"/>
    </row>
    <row r="96" spans="2:9">
      <c r="B96" s="1877" t="s">
        <v>49</v>
      </c>
      <c r="C96" s="2532" t="s">
        <v>40</v>
      </c>
      <c r="D96" s="2532" t="s">
        <v>2044</v>
      </c>
      <c r="E96" s="2532" t="s">
        <v>4638</v>
      </c>
      <c r="F96" s="2532" t="s">
        <v>40</v>
      </c>
      <c r="G96" s="2532" t="s">
        <v>2044</v>
      </c>
      <c r="H96" s="2532" t="s">
        <v>4638</v>
      </c>
    </row>
    <row r="97" spans="1:12">
      <c r="B97" s="33" t="s">
        <v>2294</v>
      </c>
      <c r="C97" s="1815">
        <f t="shared" ref="C97:H97" si="4">C100-C99-C98</f>
        <v>2222.7948260869566</v>
      </c>
      <c r="D97" s="1815">
        <f t="shared" si="4"/>
        <v>2439.4218073913044</v>
      </c>
      <c r="E97" s="1815">
        <f t="shared" si="4"/>
        <v>2956.8734354652174</v>
      </c>
      <c r="F97" s="1815">
        <f t="shared" si="4"/>
        <v>2141.6829130434785</v>
      </c>
      <c r="G97" s="1815">
        <f t="shared" si="4"/>
        <v>2341.0428447826089</v>
      </c>
      <c r="H97" s="1815">
        <f t="shared" si="4"/>
        <v>2823.5422987624961</v>
      </c>
    </row>
    <row r="98" spans="1:12">
      <c r="B98" s="33" t="s">
        <v>267</v>
      </c>
      <c r="C98" s="1815">
        <f>C103/0.92</f>
        <v>207.4021739130435</v>
      </c>
      <c r="D98" s="1815">
        <f>D103/0.92</f>
        <v>207.55878260869562</v>
      </c>
      <c r="E98" s="1815">
        <f>E103/0.92</f>
        <v>217.10696043478262</v>
      </c>
      <c r="F98" s="1815">
        <f>(F103+F102)/0.92-F102</f>
        <v>288.51408695652174</v>
      </c>
      <c r="G98" s="1815">
        <f>(G103+G102)/0.92-G102</f>
        <v>305.93774521739124</v>
      </c>
      <c r="H98" s="1815">
        <f>(H103+H102)/0.92-H102</f>
        <v>350.4380971375042</v>
      </c>
    </row>
    <row r="99" spans="1:12">
      <c r="B99" s="33" t="s">
        <v>2292</v>
      </c>
      <c r="C99" s="33">
        <f t="shared" ref="C99:H99" si="5">C104</f>
        <v>383.935</v>
      </c>
      <c r="D99" s="1815">
        <f t="shared" si="5"/>
        <v>400.01940999999999</v>
      </c>
      <c r="E99" s="1815">
        <f t="shared" si="5"/>
        <v>426.01960409999998</v>
      </c>
      <c r="F99" s="33">
        <f t="shared" si="5"/>
        <v>383.935</v>
      </c>
      <c r="G99" s="1815">
        <f t="shared" si="5"/>
        <v>400.01940999999999</v>
      </c>
      <c r="H99" s="1815">
        <f t="shared" si="5"/>
        <v>426.01960409999998</v>
      </c>
    </row>
    <row r="100" spans="1:12">
      <c r="B100" s="33"/>
      <c r="C100" s="33">
        <f>C89</f>
        <v>2814.1320000000001</v>
      </c>
      <c r="D100" s="1815">
        <f>G89</f>
        <v>3047</v>
      </c>
      <c r="E100" s="1815">
        <f>H89</f>
        <v>3600</v>
      </c>
      <c r="F100" s="1815">
        <f>C100</f>
        <v>2814.1320000000001</v>
      </c>
      <c r="G100" s="1815">
        <f>D100</f>
        <v>3047</v>
      </c>
      <c r="H100" s="1815">
        <f>E100</f>
        <v>3600</v>
      </c>
    </row>
    <row r="101" spans="1:12">
      <c r="B101" s="33" t="s">
        <v>371</v>
      </c>
      <c r="C101" s="33"/>
      <c r="D101" s="33"/>
      <c r="E101" s="33"/>
      <c r="F101" s="33"/>
      <c r="G101" s="33"/>
      <c r="H101" s="33"/>
    </row>
    <row r="102" spans="1:12">
      <c r="B102" s="33" t="s">
        <v>2294</v>
      </c>
      <c r="C102" s="1815">
        <f>C167</f>
        <v>932.78700000000015</v>
      </c>
      <c r="D102" s="1815">
        <f>D167</f>
        <v>1131.3580700000002</v>
      </c>
      <c r="E102" s="1815">
        <f>E167</f>
        <v>1533.3080720812975</v>
      </c>
      <c r="F102" s="1815">
        <f t="shared" ref="F102:H105" si="6">C102</f>
        <v>932.78700000000015</v>
      </c>
      <c r="G102" s="1815">
        <f t="shared" si="6"/>
        <v>1131.3580700000002</v>
      </c>
      <c r="H102" s="1815">
        <f t="shared" si="6"/>
        <v>1533.3080720812975</v>
      </c>
    </row>
    <row r="103" spans="1:12">
      <c r="B103" s="33" t="s">
        <v>267</v>
      </c>
      <c r="C103" s="1815">
        <f>C175</f>
        <v>190.81000000000003</v>
      </c>
      <c r="D103" s="1815">
        <f>D175</f>
        <v>190.95407999999998</v>
      </c>
      <c r="E103" s="1815">
        <f>E175</f>
        <v>199.73840360000003</v>
      </c>
      <c r="F103" s="1815">
        <f t="shared" si="6"/>
        <v>190.81000000000003</v>
      </c>
      <c r="G103" s="1815">
        <f t="shared" si="6"/>
        <v>190.95407999999998</v>
      </c>
      <c r="H103" s="1815">
        <f t="shared" si="6"/>
        <v>199.73840360000003</v>
      </c>
    </row>
    <row r="104" spans="1:12">
      <c r="B104" s="33" t="s">
        <v>2292</v>
      </c>
      <c r="C104" s="33">
        <f>C182</f>
        <v>383.935</v>
      </c>
      <c r="D104" s="1815">
        <f>D182</f>
        <v>400.01940999999999</v>
      </c>
      <c r="E104" s="1815">
        <f>E182</f>
        <v>426.01960409999998</v>
      </c>
      <c r="F104" s="1815">
        <f t="shared" si="6"/>
        <v>383.935</v>
      </c>
      <c r="G104" s="1815">
        <f t="shared" si="6"/>
        <v>400.01940999999999</v>
      </c>
      <c r="H104" s="1815">
        <f t="shared" si="6"/>
        <v>426.01960409999998</v>
      </c>
    </row>
    <row r="105" spans="1:12">
      <c r="B105" s="33"/>
      <c r="C105" s="1815">
        <f>SUM(C102:C104)</f>
        <v>1507.5320000000002</v>
      </c>
      <c r="D105" s="2536">
        <f>SUM(D102:D104)</f>
        <v>1722.3315600000001</v>
      </c>
      <c r="E105" s="2536">
        <f>SUM(E102:E104)</f>
        <v>2159.0660797812975</v>
      </c>
      <c r="F105" s="1815">
        <f t="shared" si="6"/>
        <v>1507.5320000000002</v>
      </c>
      <c r="G105" s="1815">
        <f t="shared" si="6"/>
        <v>1722.3315600000001</v>
      </c>
      <c r="H105" s="1815">
        <f t="shared" si="6"/>
        <v>2159.0660797812975</v>
      </c>
      <c r="J105" s="1226"/>
    </row>
    <row r="106" spans="1:12">
      <c r="B106" s="33" t="s">
        <v>404</v>
      </c>
      <c r="C106" s="415"/>
      <c r="D106" s="415"/>
      <c r="E106" s="415"/>
      <c r="F106" s="415"/>
      <c r="G106" s="415"/>
      <c r="H106" s="415"/>
      <c r="J106" s="1226"/>
    </row>
    <row r="107" spans="1:12">
      <c r="B107" s="33" t="s">
        <v>2294</v>
      </c>
      <c r="C107" s="2537">
        <f t="shared" ref="C107:H107" si="7">(C97-C102)/C97</f>
        <v>0.58035398091955548</v>
      </c>
      <c r="D107" s="2537">
        <f t="shared" si="7"/>
        <v>0.53621876029309412</v>
      </c>
      <c r="E107" s="2537">
        <f t="shared" si="7"/>
        <v>0.48144277881814185</v>
      </c>
      <c r="F107" s="2537">
        <f t="shared" si="7"/>
        <v>0.5644607358451369</v>
      </c>
      <c r="G107" s="2537">
        <f t="shared" si="7"/>
        <v>0.51672901992314491</v>
      </c>
      <c r="H107" s="2537">
        <f t="shared" si="7"/>
        <v>0.45695586967005358</v>
      </c>
    </row>
    <row r="108" spans="1:12">
      <c r="B108" s="33" t="s">
        <v>267</v>
      </c>
      <c r="C108" s="2537">
        <f t="shared" ref="C108:D110" si="8">(C98-C103)/C98</f>
        <v>7.9999999999999946E-2</v>
      </c>
      <c r="D108" s="2537">
        <f t="shared" si="8"/>
        <v>7.9999999999999988E-2</v>
      </c>
      <c r="E108" s="2537">
        <f t="shared" ref="E108:H110" si="9">(E98-E103)/E98</f>
        <v>7.9999999999999932E-2</v>
      </c>
      <c r="F108" s="2537">
        <f t="shared" si="9"/>
        <v>0.33864581097991736</v>
      </c>
      <c r="G108" s="2537">
        <f t="shared" si="9"/>
        <v>0.37584007535809916</v>
      </c>
      <c r="H108" s="2537">
        <f t="shared" si="9"/>
        <v>0.43003227893448165</v>
      </c>
    </row>
    <row r="109" spans="1:12">
      <c r="B109" s="33" t="s">
        <v>2292</v>
      </c>
      <c r="C109" s="2537">
        <f t="shared" si="8"/>
        <v>0</v>
      </c>
      <c r="D109" s="2537">
        <f t="shared" si="8"/>
        <v>0</v>
      </c>
      <c r="E109" s="2537">
        <f t="shared" si="9"/>
        <v>0</v>
      </c>
      <c r="F109" s="2537">
        <f t="shared" si="9"/>
        <v>0</v>
      </c>
      <c r="G109" s="2537">
        <f t="shared" si="9"/>
        <v>0</v>
      </c>
      <c r="H109" s="2537">
        <f t="shared" si="9"/>
        <v>0</v>
      </c>
    </row>
    <row r="110" spans="1:12">
      <c r="B110" s="34" t="s">
        <v>1652</v>
      </c>
      <c r="C110" s="1817">
        <f t="shared" si="8"/>
        <v>0.46429947138229477</v>
      </c>
      <c r="D110" s="1817">
        <f t="shared" si="8"/>
        <v>0.43474513948145715</v>
      </c>
      <c r="E110" s="1817">
        <f t="shared" si="9"/>
        <v>0.4002594222829729</v>
      </c>
      <c r="F110" s="1817">
        <f t="shared" si="9"/>
        <v>0.46429947138229477</v>
      </c>
      <c r="G110" s="1817">
        <f t="shared" si="9"/>
        <v>0.43474513948145715</v>
      </c>
      <c r="H110" s="1817">
        <f t="shared" si="9"/>
        <v>0.4002594222829729</v>
      </c>
    </row>
    <row r="112" spans="1:12">
      <c r="A112" s="1">
        <v>4</v>
      </c>
      <c r="B112" s="1" t="s">
        <v>2194</v>
      </c>
      <c r="K112" s="3690"/>
      <c r="L112" s="3690"/>
    </row>
    <row r="113" spans="1:12">
      <c r="B113" s="1850" t="s">
        <v>1351</v>
      </c>
      <c r="C113" s="2531" t="s">
        <v>4661</v>
      </c>
      <c r="K113" s="3690"/>
      <c r="L113" s="3690"/>
    </row>
    <row r="114" spans="1:12" ht="15" customHeight="1">
      <c r="B114" s="2977" t="s">
        <v>4665</v>
      </c>
      <c r="C114" s="35">
        <v>743.04</v>
      </c>
      <c r="K114" s="3690"/>
      <c r="L114" s="3690"/>
    </row>
    <row r="115" spans="1:12">
      <c r="B115" s="1850" t="s">
        <v>4666</v>
      </c>
      <c r="C115" s="35">
        <v>155.82</v>
      </c>
    </row>
    <row r="116" spans="1:12">
      <c r="B116" s="1850" t="s">
        <v>4662</v>
      </c>
      <c r="C116" s="35">
        <f>-C352</f>
        <v>129.74589481000015</v>
      </c>
    </row>
    <row r="117" spans="1:12">
      <c r="B117" s="2496" t="s">
        <v>4663</v>
      </c>
      <c r="C117" s="44">
        <f>-E377</f>
        <v>259.44116229738245</v>
      </c>
    </row>
    <row r="118" spans="1:12">
      <c r="B118" s="34" t="s">
        <v>1652</v>
      </c>
      <c r="C118" s="36">
        <f>SUM(C112:C117)</f>
        <v>1288.0470571073824</v>
      </c>
    </row>
    <row r="119" spans="1:12">
      <c r="B119" s="34" t="s">
        <v>4664</v>
      </c>
      <c r="C119" s="36">
        <f>C118/5</f>
        <v>257.60941142147647</v>
      </c>
    </row>
    <row r="122" spans="1:12">
      <c r="A122" s="1">
        <v>5</v>
      </c>
      <c r="B122" s="1" t="s">
        <v>1278</v>
      </c>
    </row>
    <row r="123" spans="1:12">
      <c r="B123" s="2977" t="s">
        <v>4658</v>
      </c>
      <c r="C123" s="35">
        <f>(+'Existing Gap(AF-13)'!F20+'Existing Gap(AF-13)'!F22+'Existing Gap(AF-13)'!F8)/100</f>
        <v>1244.133955096926</v>
      </c>
    </row>
    <row r="124" spans="1:12">
      <c r="B124" s="2977" t="s">
        <v>4659</v>
      </c>
      <c r="C124" s="35">
        <f>+'Existing Gap(AF-13)'!F24/100</f>
        <v>6.0256000000000007</v>
      </c>
    </row>
    <row r="125" spans="1:12">
      <c r="B125" s="41" t="s">
        <v>2194</v>
      </c>
      <c r="C125" s="35">
        <f>+C119</f>
        <v>257.60941142147647</v>
      </c>
    </row>
    <row r="126" spans="1:12" s="1" customFormat="1">
      <c r="B126" s="155" t="s">
        <v>1124</v>
      </c>
      <c r="C126" s="36">
        <f>SUM(C123:C125)</f>
        <v>1507.7689665184025</v>
      </c>
    </row>
    <row r="127" spans="1:12">
      <c r="B127" s="2977" t="s">
        <v>4660</v>
      </c>
      <c r="C127" s="35">
        <f>+'Existing Gap(AF-13)'!F34/100</f>
        <v>825.49512851109967</v>
      </c>
    </row>
    <row r="128" spans="1:12" s="1" customFormat="1">
      <c r="B128" s="155" t="s">
        <v>1633</v>
      </c>
      <c r="C128" s="36">
        <f>+'Existing Gap(AF-13)'!F28/100</f>
        <v>7.4574719999999992</v>
      </c>
    </row>
    <row r="129" spans="1:12">
      <c r="B129" s="41" t="s">
        <v>1695</v>
      </c>
      <c r="C129" s="35">
        <f>+C126-C127-C128</f>
        <v>674.8163660073028</v>
      </c>
    </row>
    <row r="130" spans="1:12">
      <c r="B130" s="41" t="s">
        <v>1250</v>
      </c>
      <c r="C130" s="35">
        <f>+'T-8'!BL67/100</f>
        <v>2.7643544000000109</v>
      </c>
    </row>
    <row r="131" spans="1:12" s="1" customFormat="1">
      <c r="B131" s="155" t="s">
        <v>1694</v>
      </c>
      <c r="C131" s="36">
        <f>+C129-C130</f>
        <v>672.0520116073028</v>
      </c>
    </row>
    <row r="134" spans="1:12">
      <c r="B134" s="2550" t="s">
        <v>4673</v>
      </c>
      <c r="C134" s="43" t="s">
        <v>4661</v>
      </c>
    </row>
    <row r="135" spans="1:12" ht="25.5">
      <c r="B135" s="41" t="s">
        <v>4547</v>
      </c>
      <c r="C135" s="2649">
        <f>Terminal!K24</f>
        <v>569.23</v>
      </c>
    </row>
    <row r="136" spans="1:12" ht="25.5">
      <c r="B136" s="41" t="s">
        <v>1880</v>
      </c>
      <c r="C136" s="2649">
        <f>Terminal!K25</f>
        <v>511.54</v>
      </c>
    </row>
    <row r="137" spans="1:12" ht="25.5">
      <c r="B137" s="41" t="s">
        <v>4548</v>
      </c>
      <c r="C137" s="2649">
        <f>Terminal!K26</f>
        <v>9.129999999999999</v>
      </c>
    </row>
    <row r="138" spans="1:12">
      <c r="A138" s="1"/>
      <c r="B138" s="41" t="s">
        <v>4549</v>
      </c>
      <c r="C138" s="2649">
        <f>Terminal!K27</f>
        <v>54.766799999999996</v>
      </c>
    </row>
    <row r="139" spans="1:12">
      <c r="B139" s="41" t="s">
        <v>4550</v>
      </c>
      <c r="C139" s="2412">
        <f>C135-(C136+C137-C138)</f>
        <v>103.32679999999993</v>
      </c>
    </row>
    <row r="140" spans="1:12">
      <c r="B140" s="312" t="s">
        <v>4674</v>
      </c>
      <c r="C140" s="1945">
        <f>C139</f>
        <v>103.32679999999993</v>
      </c>
    </row>
    <row r="141" spans="1:12">
      <c r="B141" s="5"/>
      <c r="C141" s="5"/>
    </row>
    <row r="143" spans="1:12" ht="13.5" thickBot="1"/>
    <row r="144" spans="1:12" ht="51">
      <c r="B144" s="1940"/>
      <c r="C144" s="2640" t="s">
        <v>1553</v>
      </c>
      <c r="D144" s="2640" t="s">
        <v>793</v>
      </c>
      <c r="E144" s="2640" t="s">
        <v>1108</v>
      </c>
      <c r="F144" s="2551" t="s">
        <v>880</v>
      </c>
      <c r="G144" s="2551" t="s">
        <v>1495</v>
      </c>
      <c r="H144" s="2551" t="s">
        <v>781</v>
      </c>
      <c r="I144" s="2551" t="s">
        <v>1110</v>
      </c>
      <c r="J144" s="2551" t="s">
        <v>1111</v>
      </c>
      <c r="K144" s="2551" t="s">
        <v>1496</v>
      </c>
      <c r="L144" s="2552" t="s">
        <v>1112</v>
      </c>
    </row>
    <row r="145" spans="2:12">
      <c r="B145" s="2421" t="s">
        <v>1351</v>
      </c>
      <c r="C145" s="42" t="s">
        <v>879</v>
      </c>
      <c r="D145" s="42" t="s">
        <v>1775</v>
      </c>
      <c r="E145" s="42" t="s">
        <v>1109</v>
      </c>
      <c r="F145" s="42" t="s">
        <v>1494</v>
      </c>
      <c r="G145" s="42"/>
      <c r="H145" s="42" t="s">
        <v>40</v>
      </c>
      <c r="I145" s="42"/>
      <c r="J145" s="42"/>
      <c r="K145" s="42"/>
      <c r="L145" s="2553"/>
    </row>
    <row r="146" spans="2:12" s="4" customFormat="1">
      <c r="B146" s="535">
        <v>1</v>
      </c>
      <c r="C146" s="42">
        <v>2</v>
      </c>
      <c r="D146" s="42">
        <v>3</v>
      </c>
      <c r="E146" s="42">
        <v>4</v>
      </c>
      <c r="F146" s="42">
        <v>5</v>
      </c>
      <c r="G146" s="42">
        <v>6</v>
      </c>
      <c r="H146" s="42">
        <v>7</v>
      </c>
      <c r="I146" s="42">
        <v>8</v>
      </c>
      <c r="J146" s="42" t="s">
        <v>1554</v>
      </c>
      <c r="K146" s="42">
        <v>10</v>
      </c>
      <c r="L146" s="2553">
        <v>11</v>
      </c>
    </row>
    <row r="147" spans="2:12">
      <c r="B147" s="1230" t="s">
        <v>545</v>
      </c>
      <c r="C147" s="35">
        <f>+Terminal!K14</f>
        <v>402.87</v>
      </c>
      <c r="D147" s="35">
        <f>+Terminal!L14</f>
        <v>439.13</v>
      </c>
      <c r="E147" s="35">
        <f>+Terminal!M14</f>
        <v>487.43</v>
      </c>
      <c r="F147" s="35">
        <f>+Terminal!N14</f>
        <v>51.86</v>
      </c>
      <c r="G147" s="35">
        <f>+Terminal!O14</f>
        <v>4.45</v>
      </c>
      <c r="H147" s="35">
        <f>+Terminal!P14</f>
        <v>46.570799999999998</v>
      </c>
      <c r="I147" s="556">
        <f>+Terminal!Q14</f>
        <v>74.4292692359966</v>
      </c>
      <c r="J147" s="415">
        <f>+Terminal!R6</f>
        <v>84.168469235996611</v>
      </c>
      <c r="K147" s="35">
        <f>+Terminal!S14</f>
        <v>7.22</v>
      </c>
      <c r="L147" s="1231">
        <f>+Terminal!T14</f>
        <v>43.396799999999999</v>
      </c>
    </row>
    <row r="148" spans="2:12">
      <c r="B148" s="1230" t="s">
        <v>1176</v>
      </c>
      <c r="C148" s="35">
        <f>+Terminal!K15</f>
        <v>31.28</v>
      </c>
      <c r="D148" s="35">
        <f>+Terminal!L15</f>
        <v>35.97</v>
      </c>
      <c r="E148" s="35">
        <f>+Terminal!M15</f>
        <v>41.36</v>
      </c>
      <c r="F148" s="35">
        <f>+Terminal!N15</f>
        <v>9.61</v>
      </c>
      <c r="G148" s="35">
        <f>+Terminal!O15</f>
        <v>0.85</v>
      </c>
      <c r="H148" s="35">
        <f>+Terminal!P15</f>
        <v>12.34</v>
      </c>
      <c r="I148" s="556">
        <f>+Terminal!Q15</f>
        <v>23.451530764003408</v>
      </c>
      <c r="J148" s="415">
        <f>+Terminal!R7</f>
        <v>21.571530764003406</v>
      </c>
      <c r="K148" s="35">
        <f>+Terminal!S15</f>
        <v>1.91</v>
      </c>
      <c r="L148" s="1231">
        <f>+Terminal!T15</f>
        <v>11.37</v>
      </c>
    </row>
    <row r="149" spans="2:12">
      <c r="B149" s="1230" t="s">
        <v>2188</v>
      </c>
      <c r="C149" s="35">
        <f>+Terminal!K16</f>
        <v>33.119999999999997</v>
      </c>
      <c r="D149" s="35">
        <f>+Terminal!L16</f>
        <v>36.44</v>
      </c>
      <c r="E149" s="35">
        <f>+Terminal!M16</f>
        <v>40.44</v>
      </c>
      <c r="F149" s="35">
        <f>+Terminal!N16</f>
        <v>0</v>
      </c>
      <c r="G149" s="35">
        <f>+Terminal!O16</f>
        <v>0</v>
      </c>
      <c r="H149" s="35">
        <f>+Terminal!P16</f>
        <v>0</v>
      </c>
      <c r="I149" s="556">
        <f>+Terminal!Q16</f>
        <v>0</v>
      </c>
      <c r="J149" s="415">
        <f>+Terminal!R16</f>
        <v>0</v>
      </c>
      <c r="K149" s="35">
        <f>+Terminal!S16</f>
        <v>0</v>
      </c>
      <c r="L149" s="1231">
        <f>+Terminal!T16</f>
        <v>0</v>
      </c>
    </row>
    <row r="150" spans="2:12" s="1" customFormat="1">
      <c r="B150" s="1944" t="s">
        <v>1652</v>
      </c>
      <c r="C150" s="36">
        <f>+Terminal!K17</f>
        <v>467.27</v>
      </c>
      <c r="D150" s="36">
        <f>+Terminal!L17</f>
        <v>511.54</v>
      </c>
      <c r="E150" s="36">
        <f>+Terminal!M17</f>
        <v>569.23</v>
      </c>
      <c r="F150" s="36">
        <f>+Terminal!N17</f>
        <v>61.47</v>
      </c>
      <c r="G150" s="36">
        <f>+Terminal!O17</f>
        <v>5.3</v>
      </c>
      <c r="H150" s="36">
        <f>+Terminal!P17</f>
        <v>58.910799999999995</v>
      </c>
      <c r="I150" s="36">
        <f>Terminal!Q17</f>
        <v>97.880800000000008</v>
      </c>
      <c r="J150" s="36">
        <f>+Terminal!R17</f>
        <v>105.74000000000001</v>
      </c>
      <c r="K150" s="36">
        <f>+Terminal!S17</f>
        <v>9.129999999999999</v>
      </c>
      <c r="L150" s="2003">
        <f>+Terminal!T17</f>
        <v>54.766799999999996</v>
      </c>
    </row>
    <row r="151" spans="2:12">
      <c r="B151" s="1230" t="s">
        <v>468</v>
      </c>
      <c r="C151" s="35"/>
      <c r="D151" s="35"/>
      <c r="E151" s="35"/>
      <c r="F151" s="35"/>
      <c r="G151" s="35"/>
      <c r="H151" s="35"/>
      <c r="I151" s="35"/>
      <c r="J151" s="35">
        <f>+Terminal!R18</f>
        <v>0</v>
      </c>
      <c r="K151" s="35"/>
      <c r="L151" s="1231"/>
    </row>
    <row r="152" spans="2:12">
      <c r="B152" s="1230" t="s">
        <v>1555</v>
      </c>
      <c r="C152" s="35"/>
      <c r="D152" s="35"/>
      <c r="E152" s="35"/>
      <c r="F152" s="35"/>
      <c r="G152" s="35"/>
      <c r="H152" s="35"/>
      <c r="I152" s="35"/>
      <c r="J152" s="35">
        <f>+Terminal!R19</f>
        <v>399.96884987599998</v>
      </c>
      <c r="K152" s="35"/>
      <c r="L152" s="1231"/>
    </row>
    <row r="153" spans="2:12" s="1" customFormat="1" ht="13.5" thickBot="1">
      <c r="B153" s="2215" t="s">
        <v>2430</v>
      </c>
      <c r="C153" s="2554"/>
      <c r="D153" s="2554"/>
      <c r="E153" s="2554"/>
      <c r="F153" s="2554"/>
      <c r="G153" s="2554"/>
      <c r="H153" s="2554"/>
      <c r="I153" s="2554"/>
      <c r="J153" s="2554">
        <f>+Terminal!R20</f>
        <v>505.70884987599999</v>
      </c>
      <c r="K153" s="2554"/>
      <c r="L153" s="2004"/>
    </row>
    <row r="154" spans="2:12"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2:12"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spans="2:12">
      <c r="B156" s="34" t="s">
        <v>374</v>
      </c>
      <c r="C156" s="33"/>
      <c r="D156" s="33"/>
      <c r="E156" s="33"/>
      <c r="F156" s="33"/>
      <c r="G156" s="3871" t="s">
        <v>407</v>
      </c>
      <c r="H156" s="3871"/>
      <c r="I156" s="3871"/>
    </row>
    <row r="157" spans="2:12">
      <c r="B157" s="34" t="s">
        <v>371</v>
      </c>
      <c r="C157" s="3682" t="s">
        <v>40</v>
      </c>
      <c r="D157" s="3682" t="s">
        <v>2044</v>
      </c>
      <c r="E157" s="3682" t="s">
        <v>4638</v>
      </c>
      <c r="F157" s="3681" t="s">
        <v>1247</v>
      </c>
      <c r="G157" s="499" t="s">
        <v>1424</v>
      </c>
      <c r="H157" s="499" t="s">
        <v>2448</v>
      </c>
      <c r="I157" s="499" t="s">
        <v>4474</v>
      </c>
    </row>
    <row r="158" spans="2:12">
      <c r="B158" s="1850" t="s">
        <v>995</v>
      </c>
      <c r="C158" s="2533">
        <f>+'T-1'!F20</f>
        <v>691.03100000000006</v>
      </c>
      <c r="D158" s="2533">
        <f>+'T-1'!K20</f>
        <v>863.63634000000013</v>
      </c>
      <c r="E158" s="2533">
        <f>+'T-1'!O20</f>
        <v>1191.1737056812976</v>
      </c>
      <c r="F158" s="1815">
        <v>590.51900000000001</v>
      </c>
      <c r="G158" s="2537">
        <f>(C158-F158)/F158</f>
        <v>0.17020959528821267</v>
      </c>
      <c r="H158" s="2537">
        <f>(D158-C158)/C158</f>
        <v>0.24977944549520942</v>
      </c>
      <c r="I158" s="2537">
        <f>(E158-D158)/D158</f>
        <v>0.37925380222108007</v>
      </c>
      <c r="J158" s="2">
        <f>E158-D158</f>
        <v>327.5373656812975</v>
      </c>
    </row>
    <row r="159" spans="2:12">
      <c r="B159" s="1850" t="s">
        <v>377</v>
      </c>
      <c r="C159" s="2533">
        <f>+'T-1'!F26+'T-1'!F38</f>
        <v>135.56299999999999</v>
      </c>
      <c r="D159" s="2533">
        <f>+'T-1'!K26+'T-1'!K38</f>
        <v>150.62899999999996</v>
      </c>
      <c r="E159" s="2533">
        <f>+'T-1'!O26+'T-1'!O38</f>
        <v>168.66045</v>
      </c>
      <c r="F159" s="1815">
        <v>127.072</v>
      </c>
      <c r="G159" s="2537">
        <f t="shared" ref="G159:G167" si="10">(C159-F159)/F159</f>
        <v>6.6820385293376861E-2</v>
      </c>
      <c r="H159" s="2537">
        <f t="shared" ref="H159:H167" si="11">(D159-C159)/C159</f>
        <v>0.11113651955179492</v>
      </c>
      <c r="I159" s="2537">
        <f t="shared" ref="I159:I167" si="12">(E159-D159)/D159</f>
        <v>0.11970769240982838</v>
      </c>
    </row>
    <row r="160" spans="2:12">
      <c r="B160" s="1850" t="s">
        <v>372</v>
      </c>
      <c r="C160" s="2533">
        <f>+'T-1'!F33</f>
        <v>20.186999999999998</v>
      </c>
      <c r="D160" s="2533">
        <f>+'T-1'!K33</f>
        <v>22.2057</v>
      </c>
      <c r="E160" s="2533">
        <f>+'T-1'!O33</f>
        <v>23.315985000000001</v>
      </c>
      <c r="F160" s="1815">
        <v>17.015000000000001</v>
      </c>
      <c r="G160" s="2537">
        <f t="shared" si="10"/>
        <v>0.18642374375550966</v>
      </c>
      <c r="H160" s="2537">
        <f t="shared" si="11"/>
        <v>0.10000000000000014</v>
      </c>
      <c r="I160" s="2537">
        <f t="shared" si="12"/>
        <v>5.0000000000000051E-2</v>
      </c>
    </row>
    <row r="161" spans="2:10">
      <c r="B161" s="1850" t="s">
        <v>996</v>
      </c>
      <c r="C161" s="2533">
        <f>+'T-1'!F27</f>
        <v>20.721</v>
      </c>
      <c r="D161" s="2533">
        <f>+'T-1'!K27</f>
        <v>26.10999</v>
      </c>
      <c r="E161" s="2533">
        <f>+'T-1'!O27</f>
        <v>78.175489499999998</v>
      </c>
      <c r="F161" s="1815">
        <v>17.916</v>
      </c>
      <c r="G161" s="2537">
        <f t="shared" si="10"/>
        <v>0.15656396517079704</v>
      </c>
      <c r="H161" s="2537">
        <f t="shared" si="11"/>
        <v>0.26007383813522511</v>
      </c>
      <c r="I161" s="2537">
        <f t="shared" si="12"/>
        <v>1.9940834714988402</v>
      </c>
    </row>
    <row r="162" spans="2:10">
      <c r="B162" s="1409" t="s">
        <v>1240</v>
      </c>
      <c r="C162" s="2533">
        <f>+'T-1'!F28</f>
        <v>1.514</v>
      </c>
      <c r="D162" s="2533">
        <f>+'T-1'!K28</f>
        <v>1.5897000000000001</v>
      </c>
      <c r="E162" s="2533">
        <f>+'T-1'!O28</f>
        <v>1.90764</v>
      </c>
      <c r="F162" s="1815">
        <v>1.754</v>
      </c>
      <c r="G162" s="2537">
        <v>0</v>
      </c>
      <c r="H162" s="2537">
        <f t="shared" si="11"/>
        <v>5.0000000000000065E-2</v>
      </c>
      <c r="I162" s="2537">
        <f t="shared" si="12"/>
        <v>0.19999999999999993</v>
      </c>
    </row>
    <row r="163" spans="2:10">
      <c r="B163" s="1409" t="s">
        <v>1241</v>
      </c>
      <c r="C163" s="2533">
        <f>+'T-1'!F29</f>
        <v>0.504</v>
      </c>
      <c r="D163" s="2533">
        <f>+'T-1'!K29</f>
        <v>0.7</v>
      </c>
      <c r="E163" s="2533">
        <f>+'T-1'!O29</f>
        <v>0.875</v>
      </c>
      <c r="F163" s="1815">
        <v>0.187</v>
      </c>
      <c r="G163" s="2537">
        <v>0</v>
      </c>
      <c r="H163" s="2537">
        <f t="shared" si="11"/>
        <v>0.38888888888888878</v>
      </c>
      <c r="I163" s="2537">
        <f t="shared" si="12"/>
        <v>0.25000000000000006</v>
      </c>
    </row>
    <row r="164" spans="2:10">
      <c r="B164" s="1850" t="s">
        <v>373</v>
      </c>
      <c r="C164" s="2533">
        <f>+'T-1'!F31+'T-1'!F32+'T-1'!F39</f>
        <v>32.006</v>
      </c>
      <c r="D164" s="2533">
        <f>+'T-1'!K31+'T-1'!K32+'T-1'!K39</f>
        <v>32.684039999999996</v>
      </c>
      <c r="E164" s="2533">
        <f>+'T-1'!O31+'T-1'!O32+'T-1'!O39</f>
        <v>33.882012899999999</v>
      </c>
      <c r="F164" s="1815">
        <v>33.756999999999998</v>
      </c>
      <c r="G164" s="2537">
        <f t="shared" si="10"/>
        <v>-5.1870723109280974E-2</v>
      </c>
      <c r="H164" s="2537">
        <f t="shared" si="11"/>
        <v>2.1184777854152213E-2</v>
      </c>
      <c r="I164" s="2537">
        <f t="shared" si="12"/>
        <v>3.6653146306270694E-2</v>
      </c>
    </row>
    <row r="165" spans="2:10">
      <c r="B165" s="1850" t="s">
        <v>2012</v>
      </c>
      <c r="C165" s="2533">
        <f>+'T-1'!F36+'T-1'!F35</f>
        <v>19.584999999999997</v>
      </c>
      <c r="D165" s="2533">
        <f>+'T-1'!K36+'T-1'!K35</f>
        <v>21.543499999999998</v>
      </c>
      <c r="E165" s="2533">
        <f>+'T-1'!O35+'T-1'!O36</f>
        <v>22.690194999999999</v>
      </c>
      <c r="F165" s="1815">
        <v>17.716999999999999</v>
      </c>
      <c r="G165" s="2537">
        <f t="shared" si="10"/>
        <v>0.10543545747022626</v>
      </c>
      <c r="H165" s="2537">
        <f t="shared" si="11"/>
        <v>0.10000000000000006</v>
      </c>
      <c r="I165" s="2537">
        <f t="shared" si="12"/>
        <v>5.3226959407710037E-2</v>
      </c>
    </row>
    <row r="166" spans="2:10">
      <c r="B166" s="1850" t="s">
        <v>800</v>
      </c>
      <c r="C166" s="2533">
        <f>+'T-1'!F30</f>
        <v>11.676000000000002</v>
      </c>
      <c r="D166" s="2533">
        <f>+'T-1'!K30</f>
        <v>12.259800000000002</v>
      </c>
      <c r="E166" s="2533">
        <f>+'T-1'!O30</f>
        <v>12.627594000000002</v>
      </c>
      <c r="F166" s="1815">
        <v>11.731</v>
      </c>
      <c r="G166" s="2537">
        <f t="shared" si="10"/>
        <v>-4.6884323587075222E-3</v>
      </c>
      <c r="H166" s="2537">
        <f t="shared" si="11"/>
        <v>0.05</v>
      </c>
      <c r="I166" s="2537">
        <f t="shared" si="12"/>
        <v>2.9999999999999992E-2</v>
      </c>
    </row>
    <row r="167" spans="2:10" s="1" customFormat="1">
      <c r="B167" s="67" t="s">
        <v>1652</v>
      </c>
      <c r="C167" s="1816">
        <f>SUM(C158:C166)</f>
        <v>932.78700000000015</v>
      </c>
      <c r="D167" s="1816">
        <f>SUM(D158:D166)</f>
        <v>1131.3580700000002</v>
      </c>
      <c r="E167" s="1816">
        <f>SUM(E158:E166)</f>
        <v>1533.3080720812975</v>
      </c>
      <c r="F167" s="1816">
        <f>SUM(F158:F166)</f>
        <v>817.66800000000001</v>
      </c>
      <c r="G167" s="1817">
        <f t="shared" si="10"/>
        <v>0.14078941575309312</v>
      </c>
      <c r="H167" s="1817">
        <f t="shared" si="11"/>
        <v>0.21287932829252557</v>
      </c>
      <c r="I167" s="1817">
        <f t="shared" si="12"/>
        <v>0.35528097844504453</v>
      </c>
      <c r="J167" s="2776">
        <f>E167-D167</f>
        <v>401.95000208129727</v>
      </c>
    </row>
    <row r="168" spans="2:10">
      <c r="B168" s="33"/>
      <c r="C168" s="33"/>
      <c r="D168" s="33"/>
      <c r="E168" s="33"/>
      <c r="F168" s="33"/>
      <c r="G168" s="33"/>
      <c r="H168" s="33"/>
      <c r="I168" s="33"/>
    </row>
    <row r="169" spans="2:10">
      <c r="B169" s="33"/>
      <c r="C169" s="33"/>
      <c r="D169" s="33"/>
      <c r="E169" s="33"/>
      <c r="F169" s="33"/>
      <c r="G169" s="33"/>
      <c r="H169" s="33"/>
      <c r="I169" s="33"/>
    </row>
    <row r="170" spans="2:10">
      <c r="B170" s="67" t="s">
        <v>267</v>
      </c>
      <c r="C170" s="33"/>
      <c r="D170" s="33"/>
      <c r="E170" s="33"/>
      <c r="F170" s="33"/>
      <c r="G170" s="3871" t="s">
        <v>407</v>
      </c>
      <c r="H170" s="3871"/>
      <c r="I170" s="3871"/>
    </row>
    <row r="171" spans="2:10">
      <c r="B171" s="2541" t="s">
        <v>371</v>
      </c>
      <c r="C171" s="3682" t="s">
        <v>40</v>
      </c>
      <c r="D171" s="3682" t="s">
        <v>2044</v>
      </c>
      <c r="E171" s="3682" t="s">
        <v>4638</v>
      </c>
      <c r="F171" s="3681" t="s">
        <v>1247</v>
      </c>
      <c r="G171" s="499" t="s">
        <v>1424</v>
      </c>
      <c r="H171" s="499" t="s">
        <v>2448</v>
      </c>
      <c r="I171" s="499" t="s">
        <v>4474</v>
      </c>
    </row>
    <row r="172" spans="2:10">
      <c r="B172" s="1877" t="s">
        <v>375</v>
      </c>
      <c r="C172" s="1815">
        <f>+'T-1'!F51+'T-1'!F56</f>
        <v>96.694999999999993</v>
      </c>
      <c r="D172" s="1815">
        <f>+'T-1'!K51+'T-1'!K56</f>
        <v>91.947499999999991</v>
      </c>
      <c r="E172" s="1815">
        <f>+'T-1'!O51+'T-1'!O56</f>
        <v>95.500449999999987</v>
      </c>
      <c r="F172" s="33">
        <v>84.266000000000005</v>
      </c>
      <c r="G172" s="2537">
        <f>(C172-F172)/F172</f>
        <v>0.14749721121211387</v>
      </c>
      <c r="H172" s="2537">
        <f t="shared" ref="H172:I175" si="13">(D172-C172)/C172</f>
        <v>-4.9097678266714954E-2</v>
      </c>
      <c r="I172" s="2537">
        <f t="shared" si="13"/>
        <v>3.8641072351069859E-2</v>
      </c>
    </row>
    <row r="173" spans="2:10">
      <c r="B173" s="1877" t="s">
        <v>376</v>
      </c>
      <c r="C173" s="1815">
        <f>+'T-1'!F52</f>
        <v>0</v>
      </c>
      <c r="D173" s="33">
        <f>+'T-1'!K52</f>
        <v>0</v>
      </c>
      <c r="E173" s="1815">
        <f>+'T-1'!O52</f>
        <v>0</v>
      </c>
      <c r="F173" s="33">
        <v>46.497999999999998</v>
      </c>
      <c r="G173" s="2537"/>
      <c r="H173" s="2537"/>
      <c r="I173" s="2537"/>
    </row>
    <row r="174" spans="2:10">
      <c r="B174" s="1877" t="s">
        <v>179</v>
      </c>
      <c r="C174" s="1815">
        <f>+C175-C172-C173</f>
        <v>94.115000000000038</v>
      </c>
      <c r="D174" s="1815">
        <f>+D175-D172-D173</f>
        <v>99.006579999999985</v>
      </c>
      <c r="E174" s="1815">
        <f>+E175-E172-E173</f>
        <v>104.23795360000004</v>
      </c>
      <c r="F174" s="33">
        <v>96.477999999999994</v>
      </c>
      <c r="G174" s="2537">
        <f>(C174-F174)/F174</f>
        <v>-2.4492630444245912E-2</v>
      </c>
      <c r="H174" s="2537">
        <f t="shared" si="13"/>
        <v>5.1974499282791756E-2</v>
      </c>
      <c r="I174" s="2537">
        <f t="shared" si="13"/>
        <v>5.2838645673853754E-2</v>
      </c>
    </row>
    <row r="175" spans="2:10">
      <c r="B175" s="67" t="s">
        <v>1652</v>
      </c>
      <c r="C175" s="1816">
        <f>+'T-1'!F58</f>
        <v>190.81000000000003</v>
      </c>
      <c r="D175" s="1816">
        <f>+'T-1'!K58</f>
        <v>190.95407999999998</v>
      </c>
      <c r="E175" s="1816">
        <f>+'T-1'!O58</f>
        <v>199.73840360000003</v>
      </c>
      <c r="F175" s="1816">
        <f>SUM(F172:F174)</f>
        <v>227.24200000000002</v>
      </c>
      <c r="G175" s="1817">
        <f>(C175-F175)/F175</f>
        <v>-0.16032247559870089</v>
      </c>
      <c r="H175" s="1817">
        <f t="shared" si="13"/>
        <v>7.5509669304515254E-4</v>
      </c>
      <c r="I175" s="1817">
        <f t="shared" si="13"/>
        <v>4.600228285250596E-2</v>
      </c>
    </row>
    <row r="176" spans="2:10">
      <c r="B176" s="67"/>
      <c r="C176" s="1815"/>
      <c r="D176" s="1815"/>
      <c r="E176" s="1815"/>
      <c r="F176" s="33"/>
      <c r="G176" s="33"/>
      <c r="H176" s="33"/>
      <c r="I176" s="33"/>
    </row>
    <row r="177" spans="2:9">
      <c r="B177" s="34" t="s">
        <v>2292</v>
      </c>
      <c r="C177" s="33"/>
      <c r="D177" s="33"/>
      <c r="E177" s="33"/>
      <c r="F177" s="33"/>
      <c r="G177" s="3871" t="s">
        <v>407</v>
      </c>
      <c r="H177" s="3871"/>
      <c r="I177" s="3871"/>
    </row>
    <row r="178" spans="2:9">
      <c r="B178" s="33" t="s">
        <v>371</v>
      </c>
      <c r="C178" s="3682" t="s">
        <v>40</v>
      </c>
      <c r="D178" s="3682" t="s">
        <v>2044</v>
      </c>
      <c r="E178" s="3682" t="s">
        <v>4638</v>
      </c>
      <c r="F178" s="3681" t="s">
        <v>1247</v>
      </c>
      <c r="G178" s="499" t="s">
        <v>1424</v>
      </c>
      <c r="H178" s="499" t="s">
        <v>2448</v>
      </c>
      <c r="I178" s="499" t="s">
        <v>4474</v>
      </c>
    </row>
    <row r="179" spans="2:9">
      <c r="B179" s="33" t="s">
        <v>1344</v>
      </c>
      <c r="C179" s="1815">
        <f>'T-1'!F61+'T-1'!F67</f>
        <v>132.887</v>
      </c>
      <c r="D179" s="1815">
        <f>'T-1'!K61+'T-1'!K67</f>
        <v>137.81980000000001</v>
      </c>
      <c r="E179" s="1815">
        <f>'T-1'!O61+'T-1'!O67</f>
        <v>161.19799800000001</v>
      </c>
      <c r="F179" s="1815">
        <v>123.277</v>
      </c>
      <c r="G179" s="2537">
        <f>(C179-F179)/F179</f>
        <v>7.7954525175012362E-2</v>
      </c>
      <c r="H179" s="2537">
        <f>(D179-C179)/C179</f>
        <v>3.71202600705864E-2</v>
      </c>
      <c r="I179" s="2537">
        <f>(E179-D179)/D179</f>
        <v>0.1696287325913983</v>
      </c>
    </row>
    <row r="180" spans="2:9">
      <c r="B180" s="33" t="s">
        <v>1345</v>
      </c>
      <c r="C180" s="1815">
        <f>'T-1'!F62</f>
        <v>139.36099999999999</v>
      </c>
      <c r="D180" s="1815">
        <f>'T-1'!K62</f>
        <v>140.75460999999999</v>
      </c>
      <c r="E180" s="1815">
        <f>'T-1'!O62</f>
        <v>142.16215609999998</v>
      </c>
      <c r="F180" s="33">
        <v>136.95400000000001</v>
      </c>
      <c r="G180" s="2537">
        <f>(C180-F180)/F180</f>
        <v>1.7575244242592273E-2</v>
      </c>
      <c r="H180" s="2537">
        <f>(D180-C180)/C180</f>
        <v>9.9999999999999672E-3</v>
      </c>
      <c r="I180" s="2537">
        <f>(E180-D180)/D180</f>
        <v>9.9999999999999326E-3</v>
      </c>
    </row>
    <row r="181" spans="2:9">
      <c r="B181" s="33" t="s">
        <v>376</v>
      </c>
      <c r="C181" s="1815">
        <f>'T-1'!F64</f>
        <v>111.687</v>
      </c>
      <c r="D181" s="1815">
        <f>'T-1'!K64</f>
        <v>121.44499999999999</v>
      </c>
      <c r="E181" s="1815">
        <f>'T-1'!O64</f>
        <v>122.65944999999999</v>
      </c>
      <c r="F181" s="1815">
        <v>18.324999999999999</v>
      </c>
      <c r="G181" s="2537"/>
      <c r="H181" s="2537"/>
      <c r="I181" s="2537"/>
    </row>
    <row r="182" spans="2:9">
      <c r="B182" s="34" t="s">
        <v>1652</v>
      </c>
      <c r="C182" s="34">
        <f>SUM(C179:C181)</f>
        <v>383.935</v>
      </c>
      <c r="D182" s="1816">
        <f>SUM(D179:D181)</f>
        <v>400.01940999999999</v>
      </c>
      <c r="E182" s="1816">
        <f>SUM(E179:E181)</f>
        <v>426.01960409999998</v>
      </c>
      <c r="F182" s="1816">
        <f>SUM(F179:F181)</f>
        <v>278.55599999999998</v>
      </c>
      <c r="G182" s="2537">
        <f>(C182-F182)/F182</f>
        <v>0.37830454199514651</v>
      </c>
      <c r="H182" s="2537">
        <f>(D182-C182)/C182</f>
        <v>4.1893575735476037E-2</v>
      </c>
      <c r="I182" s="2537">
        <f>(E182-D182)/D182</f>
        <v>6.4997331254500842E-2</v>
      </c>
    </row>
    <row r="184" spans="2:9" ht="14.25">
      <c r="B184" s="3874"/>
      <c r="C184" s="3880" t="s">
        <v>928</v>
      </c>
      <c r="D184" s="3880"/>
      <c r="E184" s="3880" t="s">
        <v>1608</v>
      </c>
      <c r="F184" s="3880"/>
      <c r="G184" s="3874" t="s">
        <v>1652</v>
      </c>
    </row>
    <row r="185" spans="2:9" ht="14.25">
      <c r="B185" s="3875"/>
      <c r="C185" s="2777" t="s">
        <v>1444</v>
      </c>
      <c r="D185" s="2777" t="s">
        <v>1401</v>
      </c>
      <c r="E185" s="2777" t="s">
        <v>1444</v>
      </c>
      <c r="F185" s="2777" t="s">
        <v>1401</v>
      </c>
      <c r="G185" s="3875"/>
    </row>
    <row r="186" spans="2:9" ht="14.25">
      <c r="B186" s="3691" t="s">
        <v>4675</v>
      </c>
      <c r="C186" s="2777">
        <f>'F-21EC'!K80</f>
        <v>339</v>
      </c>
      <c r="D186" s="2777">
        <f>'F-21EC'!L80</f>
        <v>90</v>
      </c>
      <c r="E186" s="2777">
        <f>'F-21EC'!M80</f>
        <v>2220</v>
      </c>
      <c r="F186" s="2777">
        <f>'F-21EC'!N80</f>
        <v>744</v>
      </c>
      <c r="G186" s="2777">
        <f t="shared" ref="G186:G192" si="14">SUM(C186:F186)</f>
        <v>3393</v>
      </c>
    </row>
    <row r="187" spans="2:9" ht="14.25">
      <c r="B187" s="3691" t="s">
        <v>745</v>
      </c>
      <c r="C187" s="2777">
        <f>'F-21EC'!K81</f>
        <v>112</v>
      </c>
      <c r="D187" s="2777">
        <f>'F-21EC'!L81</f>
        <v>12</v>
      </c>
      <c r="E187" s="2777">
        <f>'F-21EC'!M81</f>
        <v>648</v>
      </c>
      <c r="F187" s="2777">
        <f>'F-21EC'!N81</f>
        <v>25</v>
      </c>
      <c r="G187" s="2777">
        <f t="shared" si="14"/>
        <v>797</v>
      </c>
    </row>
    <row r="188" spans="2:9" ht="14.25">
      <c r="B188" s="3691" t="s">
        <v>746</v>
      </c>
      <c r="C188" s="2777">
        <f>'F-21EC'!K82</f>
        <v>10</v>
      </c>
      <c r="D188" s="2777">
        <f>'F-21EC'!L82</f>
        <v>2</v>
      </c>
      <c r="E188" s="2777">
        <f>'F-21EC'!M82</f>
        <v>180</v>
      </c>
      <c r="F188" s="2777">
        <f>'F-21EC'!N82</f>
        <v>39</v>
      </c>
      <c r="G188" s="2777">
        <f t="shared" si="14"/>
        <v>231</v>
      </c>
    </row>
    <row r="189" spans="2:9" ht="15">
      <c r="B189" s="2631" t="s">
        <v>4676</v>
      </c>
      <c r="C189" s="2778">
        <f>C186+C187-C188</f>
        <v>441</v>
      </c>
      <c r="D189" s="2778">
        <f t="shared" ref="D189:F189" si="15">D186+D187-D188</f>
        <v>100</v>
      </c>
      <c r="E189" s="2778">
        <f t="shared" si="15"/>
        <v>2688</v>
      </c>
      <c r="F189" s="2778">
        <f t="shared" si="15"/>
        <v>730</v>
      </c>
      <c r="G189" s="2778">
        <f t="shared" si="14"/>
        <v>3959</v>
      </c>
    </row>
    <row r="190" spans="2:9" ht="14.25">
      <c r="B190" s="3691" t="s">
        <v>4504</v>
      </c>
      <c r="C190" s="2777">
        <f>'F-21EC'!K84</f>
        <v>5</v>
      </c>
      <c r="D190" s="2777">
        <f>'F-21EC'!L84</f>
        <v>0</v>
      </c>
      <c r="E190" s="2777">
        <f>'F-21EC'!M84</f>
        <v>127</v>
      </c>
      <c r="F190" s="2777">
        <f>'F-21EC'!N84</f>
        <v>128</v>
      </c>
      <c r="G190" s="2777">
        <f t="shared" si="14"/>
        <v>260</v>
      </c>
    </row>
    <row r="191" spans="2:9" ht="14.25">
      <c r="B191" s="3691" t="s">
        <v>4505</v>
      </c>
      <c r="C191" s="2777">
        <f>'F-21EC'!K85</f>
        <v>6</v>
      </c>
      <c r="D191" s="2777">
        <f>'F-21EC'!L85</f>
        <v>3</v>
      </c>
      <c r="E191" s="2777">
        <f>'F-21EC'!M85</f>
        <v>157</v>
      </c>
      <c r="F191" s="2777">
        <f>'F-21EC'!N85</f>
        <v>33</v>
      </c>
      <c r="G191" s="2777">
        <f t="shared" si="14"/>
        <v>199</v>
      </c>
    </row>
    <row r="192" spans="2:9" ht="15">
      <c r="B192" s="2631" t="s">
        <v>4677</v>
      </c>
      <c r="C192" s="2778">
        <f>C189+C190-C191</f>
        <v>440</v>
      </c>
      <c r="D192" s="2778">
        <f t="shared" ref="D192:F192" si="16">D189+D190-D191</f>
        <v>97</v>
      </c>
      <c r="E192" s="2778">
        <f t="shared" si="16"/>
        <v>2658</v>
      </c>
      <c r="F192" s="2778">
        <f t="shared" si="16"/>
        <v>825</v>
      </c>
      <c r="G192" s="2778">
        <f t="shared" si="14"/>
        <v>4020</v>
      </c>
    </row>
    <row r="194" spans="2:5" ht="38.25">
      <c r="B194" s="34" t="s">
        <v>364</v>
      </c>
      <c r="C194" s="34" t="s">
        <v>507</v>
      </c>
      <c r="D194" s="155" t="s">
        <v>365</v>
      </c>
      <c r="E194" s="155" t="s">
        <v>366</v>
      </c>
    </row>
    <row r="195" spans="2:5">
      <c r="B195" s="3872" t="s">
        <v>2448</v>
      </c>
      <c r="C195" s="33" t="s">
        <v>928</v>
      </c>
      <c r="D195" s="33">
        <f>'F-21EC'!U25+'F-21EC'!V25+'F-21EC'!U55+'F-21EC'!V55</f>
        <v>124</v>
      </c>
      <c r="E195" s="35">
        <f>'F-21EC'!AE25+'F-21EC'!AF25+'F-21EC'!AE55+'F-21EC'!AF55</f>
        <v>46.449677369628624</v>
      </c>
    </row>
    <row r="196" spans="2:5">
      <c r="B196" s="3873"/>
      <c r="C196" s="33" t="s">
        <v>1608</v>
      </c>
      <c r="D196" s="33">
        <f>+'F-21EC'!W25+'F-21EC'!X25+'F-21EC'!W55+'F-21EC'!X55</f>
        <v>673</v>
      </c>
      <c r="E196" s="35">
        <f>'F-21EC'!AG25+'F-21EC'!AH25+'F-21EC'!AG55+'F-21EC'!AH55</f>
        <v>67.310117141791039</v>
      </c>
    </row>
    <row r="197" spans="2:5">
      <c r="B197" s="3872" t="s">
        <v>4474</v>
      </c>
      <c r="C197" s="33" t="s">
        <v>928</v>
      </c>
      <c r="D197" s="33">
        <f>+'F-21EC'!U85+'F-21EC'!V85</f>
        <v>5</v>
      </c>
      <c r="E197" s="35">
        <f>'F-21EC'!AE85+'F-21EC'!AF85</f>
        <v>5.2400860456834533</v>
      </c>
    </row>
    <row r="198" spans="2:5">
      <c r="B198" s="3873"/>
      <c r="C198" s="33" t="s">
        <v>1608</v>
      </c>
      <c r="D198" s="33">
        <f>'F-21EC'!W85+'F-21EC'!X85</f>
        <v>255</v>
      </c>
      <c r="E198" s="35">
        <f>'F-21EC'!AG85+'F-21EC'!AH85</f>
        <v>103.71899999999999</v>
      </c>
    </row>
    <row r="201" spans="2:5">
      <c r="B201" s="2399" t="s">
        <v>695</v>
      </c>
      <c r="E201" s="1"/>
    </row>
    <row r="202" spans="2:5" ht="25.5">
      <c r="B202" s="2399" t="s">
        <v>696</v>
      </c>
      <c r="C202" s="2399" t="s">
        <v>697</v>
      </c>
      <c r="D202" s="2399" t="s">
        <v>1698</v>
      </c>
      <c r="E202" s="2525" t="s">
        <v>1699</v>
      </c>
    </row>
    <row r="203" spans="2:5">
      <c r="B203" t="s">
        <v>1444</v>
      </c>
      <c r="C203" s="4">
        <f>+'F-21EC'!$U$15</f>
        <v>339</v>
      </c>
      <c r="D203" s="4">
        <f>+'F-21EC'!$W$15</f>
        <v>2220</v>
      </c>
      <c r="E203" s="1">
        <f>+C203+D203</f>
        <v>2559</v>
      </c>
    </row>
    <row r="204" spans="2:5">
      <c r="B204" t="s">
        <v>1401</v>
      </c>
      <c r="C204" s="4">
        <f>+'F-21EC'!$V$15</f>
        <v>90</v>
      </c>
      <c r="D204" s="4">
        <f>+'F-21EC'!$X$15</f>
        <v>744</v>
      </c>
      <c r="E204" s="1">
        <f>+C204+D204</f>
        <v>834</v>
      </c>
    </row>
    <row r="205" spans="2:5">
      <c r="C205" s="4"/>
      <c r="D205" s="4"/>
      <c r="E205" s="1"/>
    </row>
    <row r="206" spans="2:5">
      <c r="B206" s="1" t="s">
        <v>4678</v>
      </c>
      <c r="C206" s="37">
        <f>SUM(C203:C204)</f>
        <v>429</v>
      </c>
      <c r="D206" s="37">
        <f>SUM(D203:D204)</f>
        <v>2964</v>
      </c>
      <c r="E206" s="1">
        <f>+C206+D206</f>
        <v>3393</v>
      </c>
    </row>
    <row r="207" spans="2:5">
      <c r="E207" s="1"/>
    </row>
    <row r="208" spans="2:5">
      <c r="E208" s="1"/>
    </row>
    <row r="209" spans="2:5">
      <c r="E209" s="1"/>
    </row>
    <row r="210" spans="2:5">
      <c r="B210" s="1" t="s">
        <v>1604</v>
      </c>
      <c r="E210" s="1"/>
    </row>
    <row r="211" spans="2:5" ht="38.25">
      <c r="B211" s="2399" t="s">
        <v>1605</v>
      </c>
      <c r="C211" s="2399" t="s">
        <v>507</v>
      </c>
      <c r="D211" s="2399" t="s">
        <v>1606</v>
      </c>
      <c r="E211" s="2525" t="s">
        <v>1607</v>
      </c>
    </row>
    <row r="212" spans="2:5">
      <c r="B212" s="2542" t="s">
        <v>2448</v>
      </c>
      <c r="C212" t="s">
        <v>928</v>
      </c>
      <c r="D212" s="2542">
        <f>+'F-21EC'!U25+'F-21EC'!V25+'F-21EC'!U55+'F-21EC'!V55</f>
        <v>124</v>
      </c>
      <c r="E212" s="2543">
        <f>+'F-21EC'!AE25+'F-21EC'!AF25+'F-21EC'!AE55+'F-21EC'!AF55</f>
        <v>46.449677369628624</v>
      </c>
    </row>
    <row r="213" spans="2:5">
      <c r="C213" t="s">
        <v>1608</v>
      </c>
      <c r="D213" s="2542">
        <f>+'F-21EC'!W25+'F-21EC'!X25+'F-21EC'!W55+'F-21EC'!X55</f>
        <v>673</v>
      </c>
      <c r="E213" s="2543">
        <f>+'F-21EC'!AG25+'F-21EC'!AH25+'F-21EC'!AG55+'F-21EC'!AH55</f>
        <v>67.310117141791039</v>
      </c>
    </row>
    <row r="214" spans="2:5">
      <c r="B214" s="2542" t="s">
        <v>4474</v>
      </c>
      <c r="C214" t="s">
        <v>928</v>
      </c>
      <c r="D214" s="2542">
        <f>+'F-21EC'!U85+'F-21EC'!V85</f>
        <v>5</v>
      </c>
      <c r="E214" s="2543">
        <f>+'F-21EC'!AE85+'F-21EC'!AF85</f>
        <v>5.2400860456834533</v>
      </c>
    </row>
    <row r="215" spans="2:5">
      <c r="C215" t="s">
        <v>1608</v>
      </c>
      <c r="D215" s="2542">
        <f>+'F-21EC'!W85+'F-21EC'!X85</f>
        <v>255</v>
      </c>
      <c r="E215" s="2543">
        <f>+'F-21EC'!AG85+'F-21EC'!AH85</f>
        <v>103.71899999999999</v>
      </c>
    </row>
    <row r="219" spans="2:5">
      <c r="B219" s="1" t="s">
        <v>510</v>
      </c>
      <c r="E219" s="1"/>
    </row>
    <row r="220" spans="2:5" ht="38.25">
      <c r="B220" s="2399" t="s">
        <v>1605</v>
      </c>
      <c r="C220" s="2399" t="s">
        <v>507</v>
      </c>
      <c r="D220" s="2399" t="s">
        <v>1606</v>
      </c>
      <c r="E220" s="3692" t="s">
        <v>4679</v>
      </c>
    </row>
    <row r="221" spans="2:5">
      <c r="B221" s="2542" t="s">
        <v>2448</v>
      </c>
      <c r="C221" t="s">
        <v>928</v>
      </c>
      <c r="D221" s="2542">
        <f>+'F-21EC'!U35+'F-21EC'!U65+'F-21EC'!V65</f>
        <v>12</v>
      </c>
      <c r="E221" s="2543">
        <f>+'F-21EC'!AE35+'F-21EC'!AF35+'F-21EC'!AE65+'F-21EC'!AF65</f>
        <v>7.9811685903169369</v>
      </c>
    </row>
    <row r="222" spans="2:5">
      <c r="C222" t="s">
        <v>1608</v>
      </c>
      <c r="D222" s="2542">
        <f>+'F-21EC'!W35+'F-21EC'!X35+'F-21EC'!W65+'F-21EC'!X65</f>
        <v>219</v>
      </c>
      <c r="E222" s="2543">
        <f>+'F-21EC'!AG35+'F-21EC'!AH35+'F-21EC'!AG65+'F-21EC'!AH65</f>
        <v>91.816726085636603</v>
      </c>
    </row>
    <row r="223" spans="2:5">
      <c r="B223" s="2542" t="s">
        <v>4474</v>
      </c>
      <c r="C223" t="s">
        <v>928</v>
      </c>
      <c r="D223" s="2542">
        <f>+'F-21EC'!U95+'F-21EC'!V95</f>
        <v>9</v>
      </c>
      <c r="E223" s="2543">
        <f>+'F-21EC'!AE95+'F-21EC'!AF95</f>
        <v>13.048473088664204</v>
      </c>
    </row>
    <row r="224" spans="2:5">
      <c r="C224" t="s">
        <v>1608</v>
      </c>
      <c r="D224" s="2542">
        <f>+'F-21EC'!W95+'F-21EC'!X95</f>
        <v>190</v>
      </c>
      <c r="E224" s="2543">
        <f>+'F-21EC'!AG95+'F-21EC'!AH95</f>
        <v>161.96200391123989</v>
      </c>
    </row>
    <row r="227" spans="1:4" s="1" customFormat="1">
      <c r="A227" s="1" t="s">
        <v>511</v>
      </c>
      <c r="B227" s="1" t="s">
        <v>512</v>
      </c>
      <c r="C227" s="1" t="s">
        <v>1575</v>
      </c>
      <c r="D227" s="1" t="s">
        <v>1576</v>
      </c>
    </row>
    <row r="228" spans="1:4">
      <c r="A228">
        <v>1</v>
      </c>
      <c r="B228" t="s">
        <v>1577</v>
      </c>
      <c r="C228" t="s">
        <v>1578</v>
      </c>
      <c r="D228" t="s">
        <v>1579</v>
      </c>
    </row>
    <row r="229" spans="1:4">
      <c r="A229">
        <v>2</v>
      </c>
      <c r="B229" t="s">
        <v>1580</v>
      </c>
      <c r="C229" t="s">
        <v>1581</v>
      </c>
      <c r="D229" t="s">
        <v>1582</v>
      </c>
    </row>
    <row r="230" spans="1:4">
      <c r="A230">
        <v>3</v>
      </c>
      <c r="B230" t="s">
        <v>1583</v>
      </c>
      <c r="C230" t="s">
        <v>1470</v>
      </c>
      <c r="D230" t="s">
        <v>1471</v>
      </c>
    </row>
    <row r="231" spans="1:4">
      <c r="A231">
        <v>4</v>
      </c>
      <c r="B231" t="s">
        <v>1472</v>
      </c>
      <c r="C231" t="s">
        <v>1473</v>
      </c>
      <c r="D231" t="s">
        <v>1474</v>
      </c>
    </row>
    <row r="232" spans="1:4">
      <c r="A232">
        <v>5</v>
      </c>
      <c r="B232" t="s">
        <v>1475</v>
      </c>
      <c r="C232" t="s">
        <v>1668</v>
      </c>
      <c r="D232" t="s">
        <v>111</v>
      </c>
    </row>
    <row r="233" spans="1:4">
      <c r="A233">
        <v>6</v>
      </c>
      <c r="B233" t="s">
        <v>112</v>
      </c>
      <c r="C233" t="s">
        <v>1669</v>
      </c>
      <c r="D233" t="s">
        <v>113</v>
      </c>
    </row>
    <row r="234" spans="1:4">
      <c r="A234">
        <v>7</v>
      </c>
      <c r="B234" t="s">
        <v>114</v>
      </c>
      <c r="C234" t="s">
        <v>1670</v>
      </c>
      <c r="D234" t="s">
        <v>115</v>
      </c>
    </row>
    <row r="235" spans="1:4">
      <c r="A235">
        <v>8</v>
      </c>
      <c r="B235" t="s">
        <v>116</v>
      </c>
      <c r="C235" t="s">
        <v>117</v>
      </c>
      <c r="D235" t="s">
        <v>118</v>
      </c>
    </row>
    <row r="236" spans="1:4">
      <c r="A236">
        <v>9</v>
      </c>
      <c r="B236" t="s">
        <v>119</v>
      </c>
      <c r="C236" t="s">
        <v>120</v>
      </c>
      <c r="D236" t="s">
        <v>726</v>
      </c>
    </row>
    <row r="237" spans="1:4">
      <c r="A237">
        <v>10</v>
      </c>
      <c r="C237" t="s">
        <v>727</v>
      </c>
      <c r="D237" t="s">
        <v>729</v>
      </c>
    </row>
    <row r="238" spans="1:4">
      <c r="A238">
        <v>11</v>
      </c>
      <c r="C238" t="s">
        <v>728</v>
      </c>
      <c r="D238" t="s">
        <v>730</v>
      </c>
    </row>
    <row r="239" spans="1:4">
      <c r="A239">
        <v>12</v>
      </c>
      <c r="C239" t="s">
        <v>1589</v>
      </c>
      <c r="D239" t="s">
        <v>39</v>
      </c>
    </row>
    <row r="240" spans="1:4">
      <c r="A240">
        <v>13</v>
      </c>
      <c r="C240" t="s">
        <v>487</v>
      </c>
      <c r="D240" t="s">
        <v>164</v>
      </c>
    </row>
    <row r="241" spans="1:4">
      <c r="A241">
        <v>14</v>
      </c>
      <c r="C241" t="s">
        <v>165</v>
      </c>
      <c r="D241" t="s">
        <v>169</v>
      </c>
    </row>
    <row r="242" spans="1:4">
      <c r="A242">
        <v>15</v>
      </c>
      <c r="C242" t="s">
        <v>166</v>
      </c>
      <c r="D242" t="s">
        <v>168</v>
      </c>
    </row>
    <row r="243" spans="1:4">
      <c r="A243">
        <v>16</v>
      </c>
      <c r="C243" t="s">
        <v>167</v>
      </c>
      <c r="D243" t="s">
        <v>39</v>
      </c>
    </row>
    <row r="244" spans="1:4">
      <c r="A244">
        <v>17</v>
      </c>
      <c r="C244" t="s">
        <v>170</v>
      </c>
      <c r="D244" t="s">
        <v>171</v>
      </c>
    </row>
    <row r="250" spans="1:4">
      <c r="B250" s="1" t="s">
        <v>1011</v>
      </c>
      <c r="C250" s="37" t="s">
        <v>1702</v>
      </c>
    </row>
    <row r="251" spans="1:4">
      <c r="A251">
        <v>1</v>
      </c>
      <c r="B251" s="3701" t="s">
        <v>4716</v>
      </c>
      <c r="C251" s="3">
        <f>+INTEREST!O15/100</f>
        <v>7.7857618813838485</v>
      </c>
    </row>
    <row r="252" spans="1:4">
      <c r="A252">
        <v>2</v>
      </c>
      <c r="B252" t="s">
        <v>1012</v>
      </c>
      <c r="C252" s="2479">
        <f>+INTEREST!O12/100</f>
        <v>14.51</v>
      </c>
    </row>
    <row r="253" spans="1:4">
      <c r="A253">
        <v>3</v>
      </c>
      <c r="B253" s="3701" t="s">
        <v>368</v>
      </c>
      <c r="C253" s="3">
        <f>+INTEREST!O17/100</f>
        <v>0.68291253613150671</v>
      </c>
    </row>
    <row r="254" spans="1:4">
      <c r="A254">
        <v>4</v>
      </c>
      <c r="B254" t="s">
        <v>1013</v>
      </c>
      <c r="C254" s="3">
        <f>+(INTEREST!O19+INTEREST!O21)/100</f>
        <v>1.5799702</v>
      </c>
    </row>
    <row r="255" spans="1:4">
      <c r="A255">
        <v>5</v>
      </c>
      <c r="B255" t="s">
        <v>1017</v>
      </c>
      <c r="C255" s="3">
        <f>+INTEREST!O25/100</f>
        <v>0.91147029999999996</v>
      </c>
    </row>
    <row r="256" spans="1:4">
      <c r="A256">
        <v>6</v>
      </c>
      <c r="B256" t="s">
        <v>1397</v>
      </c>
      <c r="C256" s="3">
        <f>+INTEREST!O27/100</f>
        <v>0.16527130000000001</v>
      </c>
    </row>
    <row r="257" spans="1:8">
      <c r="A257">
        <v>7</v>
      </c>
      <c r="B257" s="3701" t="s">
        <v>4717</v>
      </c>
      <c r="C257" s="3">
        <f>INTEREST!O23/100</f>
        <v>5.2462999999999997</v>
      </c>
    </row>
    <row r="258" spans="1:8">
      <c r="A258">
        <v>8</v>
      </c>
      <c r="B258" s="3701" t="s">
        <v>4718</v>
      </c>
      <c r="C258" s="3">
        <f>INTEREST!O29/100</f>
        <v>14.4588526</v>
      </c>
    </row>
    <row r="259" spans="1:8">
      <c r="A259">
        <v>9</v>
      </c>
      <c r="B259" s="3701" t="s">
        <v>4719</v>
      </c>
      <c r="C259" s="3">
        <f>INTEREST!O31/100</f>
        <v>13.9880154</v>
      </c>
    </row>
    <row r="260" spans="1:8">
      <c r="A260">
        <v>10</v>
      </c>
      <c r="B260" s="3701" t="s">
        <v>4720</v>
      </c>
      <c r="C260" s="3">
        <f>INTEREST!O33/100</f>
        <v>4.4958999999999998</v>
      </c>
    </row>
    <row r="261" spans="1:8">
      <c r="A261">
        <v>11</v>
      </c>
      <c r="B261" t="s">
        <v>852</v>
      </c>
      <c r="C261" s="3">
        <f>+'Cash-flow'!E47/100</f>
        <v>6.6248378881140004</v>
      </c>
    </row>
    <row r="262" spans="1:8">
      <c r="A262">
        <v>12</v>
      </c>
      <c r="B262" t="s">
        <v>1014</v>
      </c>
      <c r="C262" s="3">
        <f>+'Cash-flow'!E46/100</f>
        <v>1.60150002772</v>
      </c>
    </row>
    <row r="263" spans="1:8">
      <c r="A263">
        <v>13</v>
      </c>
      <c r="B263" s="1" t="s">
        <v>383</v>
      </c>
      <c r="C263" s="2524">
        <f>SUM(C251:C262)</f>
        <v>72.050792133349347</v>
      </c>
      <c r="F263" s="2546">
        <f>+'F-38(P&amp;L)'!D19</f>
        <v>7205.079213334936</v>
      </c>
      <c r="G263" s="2546">
        <f>+C263-F263</f>
        <v>-7133.0284212015868</v>
      </c>
    </row>
    <row r="264" spans="1:8">
      <c r="A264">
        <v>14</v>
      </c>
      <c r="B264" t="s">
        <v>1015</v>
      </c>
      <c r="C264" s="3">
        <f>+INTEREST!P34/100</f>
        <v>5.6893735999999997</v>
      </c>
      <c r="F264" s="2546">
        <f>+'F-38(P&amp;L)'!D20</f>
        <v>568.93736000000001</v>
      </c>
      <c r="G264" s="2546">
        <f>+C264-F264</f>
        <v>-563.24798640000006</v>
      </c>
    </row>
    <row r="265" spans="1:8">
      <c r="A265">
        <v>15</v>
      </c>
      <c r="B265" s="1" t="s">
        <v>1016</v>
      </c>
      <c r="C265" s="2524">
        <f>+C263-C264</f>
        <v>66.361418533349351</v>
      </c>
      <c r="F265" s="2546">
        <f>+'F-38(P&amp;L)'!D21</f>
        <v>6636.1418533349361</v>
      </c>
      <c r="G265" s="2546">
        <f>+C265-F265</f>
        <v>-6569.780434801587</v>
      </c>
    </row>
    <row r="269" spans="1:8">
      <c r="B269" s="1" t="s">
        <v>710</v>
      </c>
      <c r="D269" t="s">
        <v>1702</v>
      </c>
    </row>
    <row r="270" spans="1:8">
      <c r="B270" s="33" t="s">
        <v>135</v>
      </c>
      <c r="C270" s="42" t="s">
        <v>44</v>
      </c>
      <c r="D270" s="4" t="s">
        <v>713</v>
      </c>
      <c r="F270" s="3870" t="s">
        <v>714</v>
      </c>
      <c r="G270" s="3870"/>
      <c r="H270" t="s">
        <v>1652</v>
      </c>
    </row>
    <row r="271" spans="1:8">
      <c r="B271" s="33"/>
      <c r="C271" s="42"/>
      <c r="D271" s="4"/>
      <c r="F271" s="4"/>
      <c r="G271" s="4"/>
    </row>
    <row r="272" spans="1:8">
      <c r="B272" s="33" t="s">
        <v>711</v>
      </c>
      <c r="C272" s="59">
        <f>+'F-21EC'!G13/100-C273</f>
        <v>82.080890982</v>
      </c>
      <c r="D272" s="2018">
        <f>+'F-21EC'!M13/100</f>
        <v>114.8235517941051</v>
      </c>
      <c r="F272" s="2018">
        <f>+(2248.22+508.39+570.19)/100</f>
        <v>33.268000000000001</v>
      </c>
      <c r="G272" s="2018">
        <f>488.95*0.05</f>
        <v>24.447500000000002</v>
      </c>
      <c r="H272" s="3">
        <f t="shared" ref="H272:H278" si="17">+F272+G272</f>
        <v>57.715500000000006</v>
      </c>
    </row>
    <row r="273" spans="2:8">
      <c r="B273" s="33" t="s">
        <v>134</v>
      </c>
      <c r="C273" s="59">
        <v>0</v>
      </c>
      <c r="D273" s="2018"/>
      <c r="F273" s="2018">
        <v>18.329999999999998</v>
      </c>
      <c r="G273" s="2018">
        <f>1.58+0.17+0.75+13.75</f>
        <v>16.25</v>
      </c>
      <c r="H273" s="3">
        <f t="shared" si="17"/>
        <v>34.58</v>
      </c>
    </row>
    <row r="274" spans="2:8">
      <c r="B274" s="33" t="s">
        <v>712</v>
      </c>
      <c r="C274" s="59">
        <f>+'F-21EC'!G25/100</f>
        <v>11.376955284999999</v>
      </c>
      <c r="D274" s="2018">
        <f>+'F-21EC'!M25/100</f>
        <v>13.746328084017723</v>
      </c>
      <c r="F274" s="2018">
        <f>+(484.94+177.47)/100</f>
        <v>6.6240999999999994</v>
      </c>
      <c r="G274" s="2018">
        <f>+G272*0.1991</f>
        <v>4.8674972500000004</v>
      </c>
      <c r="H274" s="3">
        <f t="shared" si="17"/>
        <v>11.49159725</v>
      </c>
    </row>
    <row r="275" spans="2:8">
      <c r="B275" s="33" t="s">
        <v>814</v>
      </c>
      <c r="C275" s="59">
        <f>+'F-21EC'!G26/100</f>
        <v>0.30369010000000002</v>
      </c>
      <c r="D275" s="2018">
        <f>+'F-21EC'!M26/100</f>
        <v>0.40549036963590185</v>
      </c>
      <c r="F275" s="2018">
        <f>60.17/100</f>
        <v>0.60170000000000001</v>
      </c>
      <c r="G275" s="2018">
        <v>0.4</v>
      </c>
      <c r="H275" s="3">
        <f t="shared" si="17"/>
        <v>1.0017</v>
      </c>
    </row>
    <row r="276" spans="2:8">
      <c r="B276" s="33" t="s">
        <v>933</v>
      </c>
      <c r="C276" s="59">
        <f>'F-21EC'!G27/100</f>
        <v>114.12320300000002</v>
      </c>
      <c r="D276" s="2018">
        <f>+'F-21EC'!M27/100</f>
        <v>74.4292692359966</v>
      </c>
      <c r="F276" s="2018">
        <f>2.3+2.32</f>
        <v>4.6199999999999992</v>
      </c>
      <c r="G276" s="2018">
        <f>1*5</f>
        <v>5</v>
      </c>
      <c r="H276" s="3">
        <f t="shared" si="17"/>
        <v>9.6199999999999992</v>
      </c>
    </row>
    <row r="277" spans="2:8">
      <c r="B277" s="33" t="s">
        <v>934</v>
      </c>
      <c r="C277" s="59">
        <f>'F-21EC'!G28/100</f>
        <v>35.958485599999996</v>
      </c>
      <c r="D277" s="2018">
        <f>+'F-21EC'!M28/100</f>
        <v>23.451530764003408</v>
      </c>
      <c r="F277" s="2018">
        <v>1</v>
      </c>
      <c r="G277" s="2018">
        <f>0.3*5</f>
        <v>1.5</v>
      </c>
      <c r="H277" s="3">
        <f t="shared" si="17"/>
        <v>2.5</v>
      </c>
    </row>
    <row r="278" spans="2:8" s="1" customFormat="1">
      <c r="B278" s="34" t="s">
        <v>1652</v>
      </c>
      <c r="C278" s="177">
        <f>SUM(C272:C277)</f>
        <v>243.843224967</v>
      </c>
      <c r="D278" s="158">
        <f>SUM(D272:D277)</f>
        <v>226.85617024775877</v>
      </c>
      <c r="F278" s="158">
        <f>SUM(F272:F277)</f>
        <v>64.443799999999996</v>
      </c>
      <c r="G278" s="158">
        <f>SUM(G272:G277)</f>
        <v>52.464997250000003</v>
      </c>
      <c r="H278" s="2524">
        <f t="shared" si="17"/>
        <v>116.90879724999999</v>
      </c>
    </row>
    <row r="279" spans="2:8">
      <c r="B279" s="33"/>
      <c r="C279" s="33"/>
    </row>
    <row r="280" spans="2:8">
      <c r="B280" s="41" t="s">
        <v>2245</v>
      </c>
      <c r="C280" s="42">
        <v>93.14</v>
      </c>
      <c r="D280" s="4">
        <v>98.59</v>
      </c>
    </row>
    <row r="281" spans="2:8">
      <c r="B281" s="33"/>
      <c r="C281" s="33"/>
    </row>
    <row r="282" spans="2:8">
      <c r="B282" s="33" t="s">
        <v>715</v>
      </c>
      <c r="C282" s="59">
        <f>+C278-C280</f>
        <v>150.70322496699998</v>
      </c>
      <c r="D282" s="2018">
        <f>+D278-D280</f>
        <v>128.26617024775877</v>
      </c>
    </row>
    <row r="283" spans="2:8">
      <c r="B283" s="33"/>
      <c r="C283" s="42"/>
      <c r="D283" s="4"/>
    </row>
    <row r="284" spans="2:8" s="1" customFormat="1" ht="25.5">
      <c r="B284" s="155" t="s">
        <v>509</v>
      </c>
      <c r="C284" s="177">
        <f>C282*3/7</f>
        <v>64.587096414428558</v>
      </c>
    </row>
    <row r="287" spans="2:8">
      <c r="B287" s="1" t="s">
        <v>2246</v>
      </c>
    </row>
    <row r="288" spans="2:8">
      <c r="B288" s="33" t="s">
        <v>1279</v>
      </c>
      <c r="C288" s="33"/>
    </row>
    <row r="289" spans="2:4">
      <c r="B289" s="33" t="s">
        <v>759</v>
      </c>
      <c r="C289" s="415">
        <v>134.36000000000001</v>
      </c>
    </row>
    <row r="290" spans="2:4">
      <c r="B290" s="33" t="s">
        <v>1823</v>
      </c>
      <c r="C290" s="415">
        <v>58.43</v>
      </c>
    </row>
    <row r="291" spans="2:4">
      <c r="B291" s="33" t="s">
        <v>1280</v>
      </c>
      <c r="C291" s="415">
        <f>+C289+C290</f>
        <v>192.79000000000002</v>
      </c>
    </row>
    <row r="292" spans="2:4">
      <c r="B292" s="155" t="s">
        <v>1281</v>
      </c>
      <c r="C292" s="415"/>
    </row>
    <row r="293" spans="2:4">
      <c r="B293" s="41" t="s">
        <v>1282</v>
      </c>
      <c r="C293" s="415">
        <v>26.5</v>
      </c>
    </row>
    <row r="294" spans="2:4">
      <c r="B294" s="41" t="s">
        <v>1283</v>
      </c>
      <c r="C294" s="415">
        <v>47.19</v>
      </c>
    </row>
    <row r="295" spans="2:4">
      <c r="B295" s="41" t="s">
        <v>1284</v>
      </c>
      <c r="C295" s="415">
        <v>32.020000000000003</v>
      </c>
      <c r="D295" s="1226">
        <f>C295+C293</f>
        <v>58.52</v>
      </c>
    </row>
    <row r="296" spans="2:4">
      <c r="B296" s="41" t="s">
        <v>1285</v>
      </c>
      <c r="C296" s="415">
        <f>SUM(C293:C295)</f>
        <v>105.71000000000001</v>
      </c>
    </row>
    <row r="297" spans="2:4" s="1" customFormat="1">
      <c r="B297" s="155" t="s">
        <v>1286</v>
      </c>
      <c r="C297" s="1818">
        <f>+C291+C296</f>
        <v>298.5</v>
      </c>
      <c r="D297" s="2768">
        <f>161.5-C297</f>
        <v>-137</v>
      </c>
    </row>
    <row r="298" spans="2:4">
      <c r="B298" s="41" t="s">
        <v>241</v>
      </c>
      <c r="C298" s="415">
        <f>+C297-C295</f>
        <v>266.48</v>
      </c>
    </row>
    <row r="299" spans="2:4">
      <c r="B299" s="41" t="s">
        <v>242</v>
      </c>
      <c r="C299" s="415">
        <f>+C298/10</f>
        <v>26.648000000000003</v>
      </c>
      <c r="D299" s="1226"/>
    </row>
    <row r="300" spans="2:4">
      <c r="B300" s="155" t="s">
        <v>2180</v>
      </c>
      <c r="C300" s="1818">
        <f>+C299*6-36.15</f>
        <v>123.73800000000003</v>
      </c>
    </row>
    <row r="301" spans="2:4" ht="22.5" customHeight="1">
      <c r="B301" s="34" t="s">
        <v>2112</v>
      </c>
      <c r="C301" s="1945">
        <f>C300+C299</f>
        <v>150.38600000000002</v>
      </c>
    </row>
    <row r="308" spans="3:12">
      <c r="C308" s="1" t="s">
        <v>2469</v>
      </c>
    </row>
    <row r="309" spans="3:12" ht="25.5">
      <c r="C309" s="33" t="s">
        <v>1351</v>
      </c>
      <c r="D309" s="41" t="s">
        <v>2470</v>
      </c>
      <c r="E309" s="41" t="s">
        <v>473</v>
      </c>
      <c r="F309" s="33" t="s">
        <v>474</v>
      </c>
      <c r="G309" s="33" t="s">
        <v>2471</v>
      </c>
      <c r="H309" s="33" t="s">
        <v>476</v>
      </c>
      <c r="I309" s="33" t="s">
        <v>477</v>
      </c>
      <c r="J309" s="1850" t="s">
        <v>2480</v>
      </c>
      <c r="K309" s="33" t="s">
        <v>480</v>
      </c>
      <c r="L309" s="33" t="s">
        <v>2472</v>
      </c>
    </row>
    <row r="310" spans="3:12">
      <c r="C310" s="33" t="s">
        <v>2473</v>
      </c>
      <c r="D310" s="33">
        <v>1</v>
      </c>
      <c r="E310" s="33"/>
      <c r="F310" s="33">
        <v>1</v>
      </c>
      <c r="G310" s="33"/>
      <c r="H310" s="33">
        <v>1</v>
      </c>
      <c r="I310" s="33">
        <v>1</v>
      </c>
      <c r="J310" s="33">
        <v>1</v>
      </c>
      <c r="K310" s="33"/>
      <c r="L310" s="33">
        <v>1</v>
      </c>
    </row>
    <row r="311" spans="3:12">
      <c r="C311" s="33" t="s">
        <v>2474</v>
      </c>
      <c r="D311" s="33">
        <v>2</v>
      </c>
      <c r="E311" s="33">
        <v>1</v>
      </c>
      <c r="F311" s="33">
        <v>1</v>
      </c>
      <c r="G311" s="33">
        <v>1</v>
      </c>
      <c r="H311" s="33"/>
      <c r="I311" s="33">
        <v>1</v>
      </c>
      <c r="J311" s="33">
        <v>1</v>
      </c>
      <c r="K311" s="33"/>
      <c r="L311" s="33">
        <v>1</v>
      </c>
    </row>
    <row r="312" spans="3:12">
      <c r="C312" s="33" t="s">
        <v>2475</v>
      </c>
      <c r="D312" s="33">
        <v>2</v>
      </c>
      <c r="E312" s="33">
        <v>1</v>
      </c>
      <c r="F312" s="33"/>
      <c r="G312" s="33">
        <v>1</v>
      </c>
      <c r="H312" s="33"/>
      <c r="I312" s="33"/>
      <c r="J312" s="33"/>
      <c r="K312" s="33"/>
      <c r="L312" s="33">
        <v>1</v>
      </c>
    </row>
    <row r="313" spans="3:12">
      <c r="C313" s="33" t="s">
        <v>2476</v>
      </c>
      <c r="D313" s="33">
        <v>1</v>
      </c>
      <c r="E313" s="33"/>
      <c r="F313" s="33"/>
      <c r="G313" s="33"/>
      <c r="H313" s="33">
        <v>1</v>
      </c>
      <c r="I313" s="33"/>
      <c r="J313" s="33"/>
      <c r="K313" s="33"/>
      <c r="L313" s="33"/>
    </row>
    <row r="314" spans="3:12">
      <c r="C314" s="33" t="s">
        <v>2477</v>
      </c>
      <c r="D314" s="33">
        <v>1</v>
      </c>
      <c r="E314" s="33">
        <v>1</v>
      </c>
      <c r="F314" s="33"/>
      <c r="G314" s="33"/>
      <c r="H314" s="33"/>
      <c r="I314" s="33"/>
      <c r="J314" s="33"/>
      <c r="K314" s="33"/>
      <c r="L314" s="33"/>
    </row>
    <row r="315" spans="3:12">
      <c r="C315" s="33" t="s">
        <v>2478</v>
      </c>
      <c r="D315" s="33">
        <v>1</v>
      </c>
      <c r="E315" s="33"/>
      <c r="F315" s="33"/>
      <c r="G315" s="33"/>
      <c r="H315" s="33"/>
      <c r="I315" s="33"/>
      <c r="J315" s="33"/>
      <c r="K315" s="33"/>
      <c r="L315" s="33"/>
    </row>
    <row r="316" spans="3:12">
      <c r="C316" s="33" t="s">
        <v>2479</v>
      </c>
      <c r="D316" s="33">
        <v>12</v>
      </c>
      <c r="E316" s="33">
        <v>6</v>
      </c>
      <c r="F316" s="33">
        <v>5</v>
      </c>
      <c r="G316" s="33">
        <v>4</v>
      </c>
      <c r="H316" s="33">
        <v>6</v>
      </c>
      <c r="I316" s="33">
        <v>4</v>
      </c>
      <c r="J316" s="33">
        <v>10</v>
      </c>
      <c r="K316" s="33">
        <v>4</v>
      </c>
      <c r="L316" s="33">
        <v>4</v>
      </c>
    </row>
    <row r="317" spans="3:12">
      <c r="C317" s="33" t="s">
        <v>1652</v>
      </c>
      <c r="D317" s="33">
        <f>SUM(D310:D316)</f>
        <v>20</v>
      </c>
      <c r="E317" s="33">
        <f>SUM(E310:E316)</f>
        <v>9</v>
      </c>
      <c r="F317" s="33">
        <f>SUM(F310:F316)</f>
        <v>7</v>
      </c>
      <c r="G317" s="33">
        <f t="shared" ref="G317:L317" si="18">SUM(G310:G316)</f>
        <v>6</v>
      </c>
      <c r="H317" s="33">
        <f t="shared" si="18"/>
        <v>8</v>
      </c>
      <c r="I317" s="33">
        <f t="shared" si="18"/>
        <v>6</v>
      </c>
      <c r="J317" s="33">
        <f t="shared" si="18"/>
        <v>12</v>
      </c>
      <c r="K317" s="33">
        <f t="shared" si="18"/>
        <v>4</v>
      </c>
      <c r="L317" s="33">
        <f t="shared" si="18"/>
        <v>7</v>
      </c>
    </row>
    <row r="320" spans="3:12">
      <c r="C320" s="2752"/>
      <c r="D320" s="2752" t="s">
        <v>2481</v>
      </c>
    </row>
    <row r="321" spans="1:12">
      <c r="C321" s="2755"/>
      <c r="D321" s="1877" t="s">
        <v>1351</v>
      </c>
      <c r="E321" s="2948" t="s">
        <v>473</v>
      </c>
      <c r="F321" s="33" t="s">
        <v>474</v>
      </c>
      <c r="G321" s="33" t="s">
        <v>2471</v>
      </c>
      <c r="H321" s="33" t="s">
        <v>476</v>
      </c>
      <c r="I321" s="33" t="s">
        <v>477</v>
      </c>
      <c r="J321" s="1850" t="s">
        <v>2480</v>
      </c>
      <c r="K321" s="33" t="s">
        <v>480</v>
      </c>
      <c r="L321" s="33" t="s">
        <v>2472</v>
      </c>
    </row>
    <row r="322" spans="1:12">
      <c r="C322" s="2755"/>
      <c r="D322" s="1877" t="s">
        <v>2482</v>
      </c>
      <c r="E322" s="175"/>
      <c r="F322" s="33"/>
      <c r="G322" s="33"/>
      <c r="H322" s="33"/>
      <c r="I322" s="33"/>
      <c r="J322" s="33"/>
      <c r="K322" s="33"/>
      <c r="L322" s="33"/>
    </row>
    <row r="323" spans="1:12">
      <c r="C323" s="2755"/>
      <c r="D323" s="1877" t="s">
        <v>2483</v>
      </c>
      <c r="E323" s="175">
        <v>38</v>
      </c>
      <c r="F323" s="33"/>
      <c r="G323" s="33"/>
      <c r="H323" s="33"/>
      <c r="I323" s="33"/>
      <c r="J323" s="33"/>
      <c r="K323" s="33"/>
      <c r="L323" s="33"/>
    </row>
    <row r="324" spans="1:12">
      <c r="C324" s="456"/>
      <c r="D324" s="186">
        <v>2010</v>
      </c>
      <c r="E324" s="175">
        <v>96</v>
      </c>
      <c r="F324" s="33">
        <v>4</v>
      </c>
      <c r="G324" s="33">
        <v>5</v>
      </c>
      <c r="H324" s="33">
        <v>12</v>
      </c>
      <c r="I324" s="33">
        <v>1</v>
      </c>
      <c r="J324" s="33"/>
      <c r="K324" s="33"/>
      <c r="L324" s="33"/>
    </row>
    <row r="325" spans="1:12">
      <c r="C325" s="2752"/>
      <c r="D325" s="1850" t="s">
        <v>2484</v>
      </c>
      <c r="E325" s="175">
        <v>67</v>
      </c>
      <c r="F325" s="33">
        <v>8</v>
      </c>
      <c r="G325" s="33">
        <v>9</v>
      </c>
      <c r="H325" s="33">
        <v>13</v>
      </c>
      <c r="I325" s="33">
        <v>14</v>
      </c>
      <c r="J325" s="33">
        <v>0</v>
      </c>
      <c r="K325" s="33">
        <v>3</v>
      </c>
      <c r="L325" s="33">
        <v>2</v>
      </c>
    </row>
    <row r="326" spans="1:12">
      <c r="C326" s="559"/>
      <c r="D326" s="67" t="s">
        <v>2485</v>
      </c>
      <c r="E326" s="225">
        <f t="shared" ref="E326:L326" si="19">SUM(E323:E325)</f>
        <v>201</v>
      </c>
      <c r="F326" s="34">
        <f t="shared" si="19"/>
        <v>12</v>
      </c>
      <c r="G326" s="34">
        <f t="shared" si="19"/>
        <v>14</v>
      </c>
      <c r="H326" s="34">
        <f t="shared" si="19"/>
        <v>25</v>
      </c>
      <c r="I326" s="34">
        <f t="shared" si="19"/>
        <v>15</v>
      </c>
      <c r="J326" s="34">
        <f t="shared" si="19"/>
        <v>0</v>
      </c>
      <c r="K326" s="34">
        <f t="shared" si="19"/>
        <v>3</v>
      </c>
      <c r="L326" s="34">
        <f t="shared" si="19"/>
        <v>2</v>
      </c>
    </row>
    <row r="327" spans="1:12" ht="38.25">
      <c r="C327" s="2949"/>
      <c r="D327" s="41" t="s">
        <v>2486</v>
      </c>
      <c r="E327" s="175"/>
      <c r="F327" s="33"/>
      <c r="G327" s="33"/>
      <c r="H327" s="33"/>
      <c r="I327" s="33"/>
      <c r="J327" s="33"/>
      <c r="K327" s="33"/>
      <c r="L327" s="33"/>
    </row>
    <row r="331" spans="1:12">
      <c r="A331" s="1" t="s">
        <v>279</v>
      </c>
    </row>
    <row r="332" spans="1:12">
      <c r="C332" s="2542" t="s">
        <v>2490</v>
      </c>
      <c r="E332" s="2542"/>
    </row>
    <row r="333" spans="1:12">
      <c r="A333" s="1850" t="s">
        <v>2489</v>
      </c>
      <c r="B333" s="1850" t="s">
        <v>1351</v>
      </c>
      <c r="C333" s="2529" t="s">
        <v>40</v>
      </c>
      <c r="D333" s="2542"/>
      <c r="E333" s="2542"/>
    </row>
    <row r="334" spans="1:12">
      <c r="A334" s="33">
        <v>1</v>
      </c>
      <c r="B334" s="1850" t="s">
        <v>2491</v>
      </c>
      <c r="C334" s="35">
        <f>'Existing Gap(AF-13)'!D8/100</f>
        <v>449.46809128299998</v>
      </c>
    </row>
    <row r="335" spans="1:12">
      <c r="A335" s="33">
        <v>2</v>
      </c>
      <c r="B335" s="1850" t="s">
        <v>1500</v>
      </c>
      <c r="C335" s="33"/>
    </row>
    <row r="336" spans="1:12">
      <c r="A336" s="33"/>
      <c r="B336" s="1850" t="s">
        <v>2492</v>
      </c>
      <c r="C336" s="35">
        <f>'Existing Gap(AF-13)'!D11/100</f>
        <v>243.843224967</v>
      </c>
    </row>
    <row r="337" spans="1:3">
      <c r="A337" s="33"/>
      <c r="B337" s="1850" t="s">
        <v>2493</v>
      </c>
      <c r="C337" s="35">
        <f>'Existing Gap(AF-13)'!D12/100</f>
        <v>8.281322488999999</v>
      </c>
    </row>
    <row r="338" spans="1:3">
      <c r="A338" s="33"/>
      <c r="B338" s="1850" t="s">
        <v>2494</v>
      </c>
      <c r="C338" s="35">
        <f>'Existing Gap(AF-13)'!D13/100</f>
        <v>13.548848295999999</v>
      </c>
    </row>
    <row r="339" spans="1:3">
      <c r="A339" s="33"/>
      <c r="B339" s="1850" t="s">
        <v>2495</v>
      </c>
      <c r="C339" s="35">
        <f>'Existing Gap(AF-13)'!D14/100</f>
        <v>12.982680049000001</v>
      </c>
    </row>
    <row r="340" spans="1:3">
      <c r="A340" s="33"/>
      <c r="B340" s="1850" t="s">
        <v>2496</v>
      </c>
      <c r="C340" s="35">
        <f>'Existing Gap(AF-13)'!D15/100</f>
        <v>15.70226143</v>
      </c>
    </row>
    <row r="341" spans="1:3">
      <c r="A341" s="33"/>
      <c r="B341" s="1850" t="s">
        <v>2497</v>
      </c>
      <c r="C341" s="2950">
        <f>'Existing Gap(AF-13)'!D16/100</f>
        <v>35.906633866999996</v>
      </c>
    </row>
    <row r="342" spans="1:3">
      <c r="A342" s="33"/>
      <c r="B342" s="1850" t="s">
        <v>2498</v>
      </c>
      <c r="C342" s="2951">
        <f>'Existing Gap(AF-13)'!D17/100</f>
        <v>-0.92389517599999993</v>
      </c>
    </row>
    <row r="343" spans="1:3">
      <c r="A343" s="33"/>
      <c r="B343" s="1850" t="s">
        <v>2499</v>
      </c>
      <c r="C343" s="2951">
        <f>'Existing Gap(AF-13)'!D18/100</f>
        <v>21.420803295999999</v>
      </c>
    </row>
    <row r="344" spans="1:3">
      <c r="A344" s="33"/>
      <c r="B344" s="1850" t="s">
        <v>2500</v>
      </c>
      <c r="C344" s="2950">
        <f>'Existing Gap(AF-13)'!D19/100</f>
        <v>-0.147688181</v>
      </c>
    </row>
    <row r="345" spans="1:3">
      <c r="A345" s="1850" t="s">
        <v>6</v>
      </c>
      <c r="B345" s="1850" t="s">
        <v>2501</v>
      </c>
      <c r="C345" s="2950">
        <f>C336+C337+C338+C339+C340+C341+C342+C343+C344</f>
        <v>350.61419103700001</v>
      </c>
    </row>
    <row r="346" spans="1:3">
      <c r="A346" s="33">
        <v>3</v>
      </c>
      <c r="B346" s="1850" t="s">
        <v>7</v>
      </c>
      <c r="C346" s="35">
        <f>'Existing Gap(AF-13)'!D22/100</f>
        <v>1.7006890059999997</v>
      </c>
    </row>
    <row r="347" spans="1:3">
      <c r="A347" s="33">
        <v>4</v>
      </c>
      <c r="B347" s="1850" t="s">
        <v>568</v>
      </c>
      <c r="C347" s="35">
        <f>'Existing Gap(AF-13)'!D24/100</f>
        <v>6.0256000000000007</v>
      </c>
    </row>
    <row r="348" spans="1:3">
      <c r="A348" s="33">
        <v>5</v>
      </c>
      <c r="B348" s="1850" t="s">
        <v>2502</v>
      </c>
      <c r="C348" s="2950">
        <f>C345+C346+C347</f>
        <v>358.34048004300001</v>
      </c>
    </row>
    <row r="349" spans="1:3">
      <c r="A349" s="33">
        <v>6</v>
      </c>
      <c r="B349" s="1850" t="s">
        <v>2503</v>
      </c>
      <c r="C349" s="35">
        <f>'Existing Gap(AF-13)'!D28/100</f>
        <v>55.602208600000004</v>
      </c>
    </row>
    <row r="350" spans="1:3">
      <c r="A350" s="33">
        <v>7</v>
      </c>
      <c r="B350" s="1850" t="s">
        <v>2504</v>
      </c>
      <c r="C350" s="2950">
        <f>C348-C349</f>
        <v>302.73827144300003</v>
      </c>
    </row>
    <row r="351" spans="1:3">
      <c r="A351" s="33">
        <v>8</v>
      </c>
      <c r="B351" s="1850" t="s">
        <v>13</v>
      </c>
      <c r="C351" s="35">
        <f>'Existing Gap(AF-13)'!D34/100</f>
        <v>622.46046791599986</v>
      </c>
    </row>
    <row r="352" spans="1:3">
      <c r="A352" s="33">
        <v>9</v>
      </c>
      <c r="B352" s="1850" t="s">
        <v>2505</v>
      </c>
      <c r="C352" s="2950">
        <f>C351-C350-C334</f>
        <v>-129.74589481000015</v>
      </c>
    </row>
    <row r="353" spans="1:6">
      <c r="A353" s="33">
        <v>10</v>
      </c>
      <c r="B353" s="1850" t="s">
        <v>4708</v>
      </c>
      <c r="C353" s="2950">
        <f>-927.6</f>
        <v>-927.6</v>
      </c>
    </row>
    <row r="354" spans="1:6">
      <c r="A354" s="33">
        <v>11</v>
      </c>
      <c r="B354" s="1850" t="s">
        <v>4657</v>
      </c>
      <c r="C354" s="2950">
        <f>C352+C353</f>
        <v>-1057.3458948100001</v>
      </c>
    </row>
    <row r="357" spans="1:6" ht="15.75">
      <c r="A357" s="1"/>
      <c r="B357" s="189" t="s">
        <v>4656</v>
      </c>
      <c r="C357" s="53"/>
      <c r="D357" s="53"/>
      <c r="E357" s="53"/>
      <c r="F357" s="53"/>
    </row>
    <row r="358" spans="1:6" ht="30">
      <c r="B358" s="193" t="s">
        <v>280</v>
      </c>
      <c r="C358" s="193" t="s">
        <v>281</v>
      </c>
      <c r="D358" s="3050" t="s">
        <v>282</v>
      </c>
      <c r="E358" s="2878" t="s">
        <v>283</v>
      </c>
      <c r="F358" s="2878" t="s">
        <v>284</v>
      </c>
    </row>
    <row r="359" spans="1:6" ht="15">
      <c r="B359" s="193" t="s">
        <v>285</v>
      </c>
      <c r="C359" s="193" t="s">
        <v>672</v>
      </c>
      <c r="D359" s="3047">
        <f>C12</f>
        <v>2270.0100000000002</v>
      </c>
      <c r="E359" s="3047">
        <f>D12</f>
        <v>1722.3315600000001</v>
      </c>
      <c r="F359" s="3047">
        <f>D359-E359</f>
        <v>547.67844000000014</v>
      </c>
    </row>
    <row r="360" spans="1:6" ht="15">
      <c r="B360" s="193" t="s">
        <v>286</v>
      </c>
      <c r="C360" s="193" t="s">
        <v>296</v>
      </c>
      <c r="D360" s="2773">
        <f>C20</f>
        <v>3.9661499288549384</v>
      </c>
      <c r="E360" s="2773">
        <f>D20</f>
        <v>4.1406085216673505</v>
      </c>
      <c r="F360" s="2773">
        <f>D360-E360</f>
        <v>-0.17445859281241205</v>
      </c>
    </row>
    <row r="361" spans="1:6" ht="15">
      <c r="B361" s="193" t="s">
        <v>371</v>
      </c>
      <c r="C361" s="193" t="s">
        <v>1966</v>
      </c>
      <c r="D361" s="278">
        <f>C25/100</f>
        <v>900.32</v>
      </c>
      <c r="E361" s="278">
        <f>'Existing Gap(AF-13)'!E34/100</f>
        <v>713.15007344726212</v>
      </c>
      <c r="F361" s="278">
        <f>D361-E361</f>
        <v>187.16992655273793</v>
      </c>
    </row>
    <row r="362" spans="1:6" ht="15">
      <c r="B362" s="193" t="s">
        <v>287</v>
      </c>
      <c r="C362" s="193" t="s">
        <v>1966</v>
      </c>
      <c r="D362" s="2773">
        <f>C35/100</f>
        <v>6.92</v>
      </c>
      <c r="E362" s="2773">
        <f>'Existing Gap(AF-13)'!E14/100</f>
        <v>21.394502203417865</v>
      </c>
      <c r="F362" s="2773">
        <f t="shared" ref="F362:F376" si="20">D362-E362</f>
        <v>-14.474502203417865</v>
      </c>
    </row>
    <row r="363" spans="1:6" ht="15">
      <c r="B363" s="193" t="s">
        <v>288</v>
      </c>
      <c r="C363" s="193" t="s">
        <v>1966</v>
      </c>
      <c r="D363" s="2773">
        <f>D361-D362</f>
        <v>893.40000000000009</v>
      </c>
      <c r="E363" s="2773">
        <f>E361-E362</f>
        <v>691.7555712438442</v>
      </c>
      <c r="F363" s="278">
        <f t="shared" si="20"/>
        <v>201.64442875615589</v>
      </c>
    </row>
    <row r="364" spans="1:6" ht="15">
      <c r="B364" s="193" t="s">
        <v>1352</v>
      </c>
      <c r="C364" s="193" t="s">
        <v>1966</v>
      </c>
      <c r="D364" s="2773">
        <f>C27/100</f>
        <v>17.07</v>
      </c>
      <c r="E364" s="2773">
        <f>'Existing Gap(AF-13)'!E28/100</f>
        <v>6.3127620000000002</v>
      </c>
      <c r="F364" s="278">
        <f t="shared" si="20"/>
        <v>10.757238000000001</v>
      </c>
    </row>
    <row r="365" spans="1:6" ht="15">
      <c r="B365" s="193" t="s">
        <v>289</v>
      </c>
      <c r="C365" s="193" t="s">
        <v>1966</v>
      </c>
      <c r="D365" s="2773">
        <f>D363+D364</f>
        <v>910.47000000000014</v>
      </c>
      <c r="E365" s="2773">
        <f>E363+E364</f>
        <v>698.06833324384422</v>
      </c>
      <c r="F365" s="278">
        <f t="shared" si="20"/>
        <v>212.40166675615592</v>
      </c>
    </row>
    <row r="366" spans="1:6" ht="15">
      <c r="B366" s="193" t="s">
        <v>290</v>
      </c>
      <c r="C366" s="193" t="s">
        <v>671</v>
      </c>
      <c r="D366" s="3048">
        <f>1-(D359/D367)</f>
        <v>0.25500164095831956</v>
      </c>
      <c r="E366" s="3048">
        <f>1-(E359/E367)</f>
        <v>0.4347451394814571</v>
      </c>
      <c r="F366" s="3048">
        <f t="shared" si="20"/>
        <v>-0.17974349852313753</v>
      </c>
    </row>
    <row r="367" spans="1:6" ht="15">
      <c r="B367" s="193" t="s">
        <v>291</v>
      </c>
      <c r="C367" s="193" t="s">
        <v>672</v>
      </c>
      <c r="D367" s="3047">
        <f>C5</f>
        <v>3047</v>
      </c>
      <c r="E367" s="3047">
        <f>D5</f>
        <v>3047</v>
      </c>
      <c r="F367" s="2773">
        <f t="shared" si="20"/>
        <v>0</v>
      </c>
    </row>
    <row r="368" spans="1:6" ht="15">
      <c r="B368" s="193" t="s">
        <v>292</v>
      </c>
      <c r="C368" s="193" t="s">
        <v>296</v>
      </c>
      <c r="D368" s="3049">
        <f>D369/D367*10</f>
        <v>2.0717978339350185</v>
      </c>
      <c r="E368" s="3049">
        <f>D368</f>
        <v>2.0717978339350185</v>
      </c>
      <c r="F368" s="278">
        <f t="shared" si="20"/>
        <v>0</v>
      </c>
    </row>
    <row r="369" spans="2:8" ht="15">
      <c r="B369" s="193" t="s">
        <v>451</v>
      </c>
      <c r="C369" s="193" t="s">
        <v>1966</v>
      </c>
      <c r="D369" s="2773">
        <f>C31/100</f>
        <v>631.27680000000009</v>
      </c>
      <c r="E369" s="2773">
        <f>'Existing Gap(AF-13)'!E8/100</f>
        <v>631.2761999999999</v>
      </c>
      <c r="F369" s="2773">
        <f t="shared" si="20"/>
        <v>6.0000000019044819E-4</v>
      </c>
    </row>
    <row r="370" spans="2:8" ht="15">
      <c r="B370" s="193" t="s">
        <v>293</v>
      </c>
      <c r="C370" s="193" t="s">
        <v>1966</v>
      </c>
      <c r="D370" s="3704">
        <f>(C32+C33+C34-C39)/100</f>
        <v>230.96</v>
      </c>
      <c r="E370" s="2773">
        <f>('Existing Gap(AF-13)'!E11+'Existing Gap(AF-13)'!E12+'Existing Gap(AF-13)'!E13+'Existing Gap(AF-13)'!E17)/100</f>
        <v>268.75763525946121</v>
      </c>
      <c r="F370" s="2773">
        <f t="shared" si="20"/>
        <v>-37.797635259461202</v>
      </c>
    </row>
    <row r="371" spans="2:8" ht="15">
      <c r="B371" s="193" t="s">
        <v>2463</v>
      </c>
      <c r="C371" s="193" t="s">
        <v>1966</v>
      </c>
      <c r="D371" s="2773">
        <f>C37/100</f>
        <v>15.98</v>
      </c>
      <c r="E371" s="2773">
        <f>('Existing Gap(AF-13)'!E18+'Existing Gap(AF-13)'!E19)/100</f>
        <v>23.991595658586302</v>
      </c>
      <c r="F371" s="2773">
        <f t="shared" si="20"/>
        <v>-8.0115956585863017</v>
      </c>
    </row>
    <row r="372" spans="2:8" ht="15">
      <c r="B372" s="193" t="s">
        <v>181</v>
      </c>
      <c r="C372" s="193" t="s">
        <v>1966</v>
      </c>
      <c r="D372" s="2773">
        <f>C36/100</f>
        <v>14.95</v>
      </c>
      <c r="E372" s="2773">
        <f>'Existing Gap(AF-13)'!E15/100</f>
        <v>16.730330606853002</v>
      </c>
      <c r="F372" s="2773">
        <f t="shared" si="20"/>
        <v>-1.7803306068530027</v>
      </c>
    </row>
    <row r="373" spans="2:8" ht="15">
      <c r="B373" s="193" t="s">
        <v>1891</v>
      </c>
      <c r="C373" s="193" t="s">
        <v>1966</v>
      </c>
      <c r="D373" s="2773">
        <f>SUM(D369:D372)</f>
        <v>893.16680000000019</v>
      </c>
      <c r="E373" s="2773">
        <f>SUM(E369:E372)</f>
        <v>940.75576152490044</v>
      </c>
      <c r="F373" s="2773">
        <f t="shared" si="20"/>
        <v>-47.588961524900242</v>
      </c>
      <c r="G373" s="3"/>
    </row>
    <row r="374" spans="2:8" ht="15">
      <c r="B374" s="193" t="s">
        <v>294</v>
      </c>
      <c r="C374" s="193" t="s">
        <v>1966</v>
      </c>
      <c r="D374" s="2773">
        <v>0</v>
      </c>
      <c r="E374" s="2773">
        <f>'Existing Gap(AF-13)'!E22/100</f>
        <v>1.7281340163262506</v>
      </c>
      <c r="F374" s="2773">
        <f>D374-E374</f>
        <v>-1.7281340163262506</v>
      </c>
      <c r="G374" s="3"/>
    </row>
    <row r="375" spans="2:8" ht="15">
      <c r="B375" s="193" t="s">
        <v>2194</v>
      </c>
      <c r="C375" s="193" t="s">
        <v>1966</v>
      </c>
      <c r="D375" s="2773">
        <f>C46/100</f>
        <v>9</v>
      </c>
      <c r="E375" s="278">
        <v>9</v>
      </c>
      <c r="F375" s="2773">
        <f>E375-D375</f>
        <v>0</v>
      </c>
    </row>
    <row r="376" spans="2:8" ht="15">
      <c r="B376" s="193" t="s">
        <v>220</v>
      </c>
      <c r="C376" s="193" t="s">
        <v>1966</v>
      </c>
      <c r="D376" s="2773">
        <f>C41/100</f>
        <v>6.03</v>
      </c>
      <c r="E376" s="2773">
        <f>D41/100</f>
        <v>6.0256000000000007</v>
      </c>
      <c r="F376" s="278">
        <f t="shared" si="20"/>
        <v>4.3999999999995154E-3</v>
      </c>
    </row>
    <row r="377" spans="2:8" ht="15">
      <c r="B377" s="193" t="s">
        <v>295</v>
      </c>
      <c r="C377" s="193" t="s">
        <v>1966</v>
      </c>
      <c r="D377" s="2773">
        <f>D365-D373-D376-D375</f>
        <v>2.2731999999999459</v>
      </c>
      <c r="E377" s="2773">
        <f>E365-E373-E376-E375-E374</f>
        <v>-259.44116229738245</v>
      </c>
      <c r="F377" s="2773">
        <f>F375+F374+F373-F365</f>
        <v>-261.7187622973824</v>
      </c>
      <c r="G377" s="1226">
        <f>E377+'Existing Gap(AF-13)'!E40/100</f>
        <v>0</v>
      </c>
      <c r="H377" s="1226"/>
    </row>
  </sheetData>
  <mergeCells count="14">
    <mergeCell ref="H87:H88"/>
    <mergeCell ref="C95:E95"/>
    <mergeCell ref="F95:H95"/>
    <mergeCell ref="B195:B196"/>
    <mergeCell ref="C184:D184"/>
    <mergeCell ref="E184:F184"/>
    <mergeCell ref="G184:G185"/>
    <mergeCell ref="D87:G87"/>
    <mergeCell ref="F270:G270"/>
    <mergeCell ref="G156:I156"/>
    <mergeCell ref="G170:I170"/>
    <mergeCell ref="G177:I177"/>
    <mergeCell ref="B197:B198"/>
    <mergeCell ref="B184:B185"/>
  </mergeCells>
  <phoneticPr fontId="0" type="noConversion"/>
  <printOptions horizontalCentered="1" gridLines="1"/>
  <pageMargins left="0.25" right="0" top="0.75" bottom="0.75" header="0" footer="0"/>
  <pageSetup paperSize="9" scale="17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0000"/>
  </sheetPr>
  <dimension ref="B5:H15"/>
  <sheetViews>
    <sheetView view="pageBreakPreview" zoomScaleSheetLayoutView="100" workbookViewId="0">
      <selection activeCell="B5" sqref="B5:H15"/>
    </sheetView>
  </sheetViews>
  <sheetFormatPr defaultRowHeight="12.75"/>
  <cols>
    <col min="1" max="1" width="4.85546875" customWidth="1"/>
    <col min="2" max="2" width="19.5703125" customWidth="1"/>
    <col min="3" max="3" width="12.42578125" customWidth="1"/>
    <col min="4" max="4" width="13.5703125" customWidth="1"/>
    <col min="5" max="5" width="16.7109375" customWidth="1"/>
    <col min="6" max="6" width="12.7109375" bestFit="1" customWidth="1"/>
    <col min="7" max="8" width="13.7109375" customWidth="1"/>
  </cols>
  <sheetData>
    <row r="5" spans="2:8">
      <c r="B5" s="34"/>
      <c r="C5" s="34" t="s">
        <v>4653</v>
      </c>
      <c r="D5" s="3881" t="s">
        <v>2044</v>
      </c>
      <c r="E5" s="3882"/>
      <c r="F5" s="3882"/>
      <c r="G5" s="3883"/>
      <c r="H5" s="3884" t="s">
        <v>4638</v>
      </c>
    </row>
    <row r="6" spans="2:8" ht="25.5">
      <c r="B6" s="185" t="s">
        <v>53</v>
      </c>
      <c r="C6" s="34"/>
      <c r="D6" s="185" t="s">
        <v>45</v>
      </c>
      <c r="E6" s="185" t="s">
        <v>46</v>
      </c>
      <c r="F6" s="185" t="s">
        <v>47</v>
      </c>
      <c r="G6" s="185" t="s">
        <v>48</v>
      </c>
      <c r="H6" s="3885"/>
    </row>
    <row r="7" spans="2:8">
      <c r="B7" s="1850" t="s">
        <v>49</v>
      </c>
      <c r="C7" s="2530">
        <f>Sheet2!C89</f>
        <v>2814.1320000000001</v>
      </c>
      <c r="D7" s="2530">
        <f>Sheet2!D89</f>
        <v>3430</v>
      </c>
      <c r="E7" s="2530">
        <f>Sheet2!E89</f>
        <v>3047</v>
      </c>
      <c r="F7" s="2530">
        <f>Sheet2!F89</f>
        <v>1464.944</v>
      </c>
      <c r="G7" s="2530">
        <f>Sheet2!G89</f>
        <v>3047</v>
      </c>
      <c r="H7" s="2530">
        <f>Sheet2!H89</f>
        <v>3600</v>
      </c>
    </row>
    <row r="8" spans="2:8">
      <c r="B8" s="1850" t="s">
        <v>50</v>
      </c>
      <c r="C8" s="2530">
        <f>Sheet2!C90</f>
        <v>1507.5320000000002</v>
      </c>
      <c r="D8" s="2530">
        <f>Sheet2!D90</f>
        <v>1930.51</v>
      </c>
      <c r="E8" s="2530">
        <f>Sheet2!E90</f>
        <v>2270.0100000000002</v>
      </c>
      <c r="F8" s="2530">
        <f>Sheet2!F90</f>
        <v>817.65</v>
      </c>
      <c r="G8" s="2530">
        <f>Sheet2!G90</f>
        <v>1722.3315600000001</v>
      </c>
      <c r="H8" s="2530">
        <f>Sheet2!H90</f>
        <v>2159.066079781298</v>
      </c>
    </row>
    <row r="9" spans="2:8">
      <c r="B9" s="1850"/>
      <c r="C9" s="2530"/>
      <c r="D9" s="2530"/>
      <c r="E9" s="2530"/>
      <c r="F9" s="2530"/>
      <c r="G9" s="2530"/>
      <c r="H9" s="2530"/>
    </row>
    <row r="10" spans="2:8">
      <c r="B10" s="1850" t="s">
        <v>2294</v>
      </c>
      <c r="C10" s="2530">
        <f>Sheet2!C102</f>
        <v>932.78700000000015</v>
      </c>
      <c r="D10" s="2530">
        <v>1343.223</v>
      </c>
      <c r="E10" s="2530">
        <f>Sheet2!C8</f>
        <v>1682.73</v>
      </c>
      <c r="F10" s="2530">
        <f>'T-1'!I40</f>
        <v>521.26499999999999</v>
      </c>
      <c r="G10" s="2530">
        <f>Sheet2!D167</f>
        <v>1131.3580700000002</v>
      </c>
      <c r="H10" s="2531">
        <f>Sheet2!E167</f>
        <v>1533.3080720812975</v>
      </c>
    </row>
    <row r="11" spans="2:8">
      <c r="B11" s="1850" t="s">
        <v>267</v>
      </c>
      <c r="C11" s="2530">
        <f>Sheet2!C103</f>
        <v>190.81000000000003</v>
      </c>
      <c r="D11" s="2530">
        <v>209.483</v>
      </c>
      <c r="E11" s="2530">
        <f>Sheet2!C9</f>
        <v>209.48</v>
      </c>
      <c r="F11" s="2530">
        <f>'T-1'!I58</f>
        <v>91.981999999999999</v>
      </c>
      <c r="G11" s="2530">
        <f>Sheet2!D175</f>
        <v>190.95407999999998</v>
      </c>
      <c r="H11" s="2531">
        <f>Sheet2!E175</f>
        <v>199.73840360000003</v>
      </c>
    </row>
    <row r="12" spans="2:8">
      <c r="B12" s="1850" t="s">
        <v>2292</v>
      </c>
      <c r="C12" s="2530">
        <f>Sheet2!C104</f>
        <v>383.935</v>
      </c>
      <c r="D12" s="2530">
        <v>377.80399999999997</v>
      </c>
      <c r="E12" s="2530">
        <f>Sheet2!C11</f>
        <v>377.8</v>
      </c>
      <c r="F12" s="2530">
        <f>'T-1'!I69</f>
        <v>204.40299999999999</v>
      </c>
      <c r="G12" s="2530">
        <f>Sheet2!D182</f>
        <v>400.01940999999999</v>
      </c>
      <c r="H12" s="2531">
        <f>Sheet2!E182</f>
        <v>426.01960409999998</v>
      </c>
    </row>
    <row r="13" spans="2:8">
      <c r="B13" s="1850" t="s">
        <v>51</v>
      </c>
      <c r="C13" s="2532">
        <f t="shared" ref="C13:H13" si="0">+(C7-C8)/C7</f>
        <v>0.46429947138229477</v>
      </c>
      <c r="D13" s="2532">
        <f t="shared" si="0"/>
        <v>0.43716909620991257</v>
      </c>
      <c r="E13" s="2532">
        <f t="shared" si="0"/>
        <v>0.25500164095831956</v>
      </c>
      <c r="F13" s="2532">
        <f t="shared" si="0"/>
        <v>0.44185579790080715</v>
      </c>
      <c r="G13" s="2532">
        <f t="shared" si="0"/>
        <v>0.43474513948145715</v>
      </c>
      <c r="H13" s="2532">
        <f t="shared" si="0"/>
        <v>0.40025942228297279</v>
      </c>
    </row>
    <row r="14" spans="2:8">
      <c r="B14" s="1850" t="s">
        <v>218</v>
      </c>
      <c r="C14" s="2532">
        <f>Sheet2!C92</f>
        <v>0.97799999999999998</v>
      </c>
      <c r="D14" s="2532">
        <f>Sheet2!D92</f>
        <v>0.97</v>
      </c>
      <c r="E14" s="2532">
        <f>Sheet2!E92</f>
        <v>0.99</v>
      </c>
      <c r="F14" s="2534">
        <f>Sheet2!F92</f>
        <v>0.87490000000000001</v>
      </c>
      <c r="G14" s="2532">
        <f>Sheet2!G92</f>
        <v>0.97</v>
      </c>
      <c r="H14" s="2532">
        <f>Sheet2!H92</f>
        <v>0.97</v>
      </c>
    </row>
    <row r="15" spans="2:8">
      <c r="B15" s="1850" t="s">
        <v>52</v>
      </c>
      <c r="C15" s="2532">
        <f t="shared" ref="C15:H15" si="1">+(1-((1-C13)*C14))*100%</f>
        <v>0.47608488301188434</v>
      </c>
      <c r="D15" s="2532">
        <f t="shared" si="1"/>
        <v>0.45405402332361522</v>
      </c>
      <c r="E15" s="2532">
        <f t="shared" si="1"/>
        <v>0.26245162454873638</v>
      </c>
      <c r="F15" s="2532">
        <f t="shared" si="1"/>
        <v>0.51167963758341606</v>
      </c>
      <c r="G15" s="2532">
        <f t="shared" si="1"/>
        <v>0.45170278529701346</v>
      </c>
      <c r="H15" s="2532">
        <f t="shared" si="1"/>
        <v>0.41825163961448353</v>
      </c>
    </row>
  </sheetData>
  <mergeCells count="2">
    <mergeCell ref="D5:G5"/>
    <mergeCell ref="H5:H6"/>
  </mergeCells>
  <phoneticPr fontId="98" type="noConversion"/>
  <pageMargins left="0.75" right="0.75" top="1" bottom="1" header="0.5" footer="0.5"/>
  <pageSetup paperSize="9" scale="78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5"/>
  <sheetViews>
    <sheetView topLeftCell="H10" workbookViewId="0">
      <selection activeCell="K28" sqref="K28"/>
    </sheetView>
  </sheetViews>
  <sheetFormatPr defaultRowHeight="12.75"/>
  <cols>
    <col min="1" max="1" width="33.5703125" customWidth="1"/>
    <col min="2" max="2" width="25.140625" style="2400" customWidth="1"/>
    <col min="3" max="3" width="2.140625" style="2400" customWidth="1"/>
    <col min="4" max="4" width="20.140625" style="2400" customWidth="1"/>
    <col min="5" max="5" width="1.5703125" style="2400" customWidth="1"/>
    <col min="6" max="6" width="14.42578125" style="2400" customWidth="1"/>
    <col min="7" max="7" width="12" bestFit="1" customWidth="1"/>
    <col min="8" max="8" width="8" bestFit="1" customWidth="1"/>
    <col min="9" max="9" width="10.28515625" style="2400" bestFit="1" customWidth="1"/>
    <col min="10" max="10" width="41.140625" customWidth="1"/>
    <col min="11" max="11" width="11.28515625" bestFit="1" customWidth="1"/>
    <col min="12" max="13" width="11.42578125" bestFit="1" customWidth="1"/>
    <col min="14" max="14" width="9.85546875" bestFit="1" customWidth="1"/>
    <col min="15" max="15" width="12.7109375" customWidth="1"/>
    <col min="16" max="16" width="11.28515625" customWidth="1"/>
    <col min="17" max="17" width="11" customWidth="1"/>
    <col min="18" max="18" width="13.7109375" customWidth="1"/>
    <col min="19" max="19" width="11.140625" customWidth="1"/>
    <col min="20" max="20" width="15.85546875" customWidth="1"/>
    <col min="25" max="25" width="12.85546875" bestFit="1" customWidth="1"/>
    <col min="26" max="26" width="6" bestFit="1" customWidth="1"/>
    <col min="27" max="27" width="12" style="1205" bestFit="1" customWidth="1"/>
    <col min="28" max="28" width="11" style="1205" bestFit="1" customWidth="1"/>
  </cols>
  <sheetData>
    <row r="1" spans="1:28" ht="13.5" thickBot="1">
      <c r="A1" t="s">
        <v>1658</v>
      </c>
      <c r="F1" s="2400" t="s">
        <v>1702</v>
      </c>
    </row>
    <row r="2" spans="1:28">
      <c r="A2" s="3558" t="s">
        <v>4601</v>
      </c>
      <c r="B2" s="2401"/>
      <c r="C2" s="2401"/>
      <c r="D2" s="2401"/>
      <c r="E2" s="2401"/>
      <c r="F2" s="2402"/>
    </row>
    <row r="3" spans="1:28" ht="63.75">
      <c r="A3" s="1230"/>
      <c r="B3" s="2403" t="s">
        <v>4532</v>
      </c>
      <c r="C3" s="144"/>
      <c r="D3" s="2403" t="s">
        <v>2334</v>
      </c>
      <c r="E3" s="144"/>
      <c r="F3" s="2404" t="s">
        <v>4533</v>
      </c>
    </row>
    <row r="4" spans="1:28" ht="14.25">
      <c r="A4" s="1230" t="s">
        <v>545</v>
      </c>
      <c r="B4" s="2405">
        <f>+K14</f>
        <v>402.87</v>
      </c>
      <c r="C4" s="144"/>
      <c r="D4" s="2506">
        <f>+L14</f>
        <v>439.13</v>
      </c>
      <c r="E4" s="2460"/>
      <c r="F4" s="2454">
        <f>+M14</f>
        <v>487.43</v>
      </c>
      <c r="G4" s="1226"/>
      <c r="H4" s="1226"/>
      <c r="J4" s="1976"/>
    </row>
    <row r="5" spans="1:28">
      <c r="A5" s="1230" t="s">
        <v>1176</v>
      </c>
      <c r="B5" s="2405">
        <f>+K15</f>
        <v>31.28</v>
      </c>
      <c r="C5" s="144"/>
      <c r="D5" s="2506">
        <f>+L15</f>
        <v>35.97</v>
      </c>
      <c r="E5" s="2460"/>
      <c r="F5" s="2454">
        <f>+M15</f>
        <v>41.36</v>
      </c>
      <c r="G5" s="1226"/>
      <c r="H5" s="1226"/>
    </row>
    <row r="6" spans="1:28" ht="14.25">
      <c r="A6" s="1230" t="s">
        <v>2188</v>
      </c>
      <c r="B6" s="2405">
        <f>+K16</f>
        <v>33.119999999999997</v>
      </c>
      <c r="C6" s="144"/>
      <c r="D6" s="2506">
        <f>+L16</f>
        <v>36.44</v>
      </c>
      <c r="E6" s="2460"/>
      <c r="F6" s="2454">
        <f>+M16</f>
        <v>40.44</v>
      </c>
      <c r="G6" s="1226"/>
      <c r="H6" s="1226"/>
      <c r="J6" s="1976"/>
      <c r="R6" s="2456">
        <f>N14+O14-P14+Q14</f>
        <v>84.168469235996611</v>
      </c>
    </row>
    <row r="7" spans="1:28">
      <c r="A7" s="1944" t="s">
        <v>1652</v>
      </c>
      <c r="B7" s="2407">
        <f>SUM(B4:B6)</f>
        <v>467.27</v>
      </c>
      <c r="C7" s="144"/>
      <c r="D7" s="2507">
        <f>SUM(D4:D6)</f>
        <v>511.54</v>
      </c>
      <c r="E7" s="2460"/>
      <c r="F7" s="2508">
        <f>SUM(F4:F6)</f>
        <v>569.23</v>
      </c>
      <c r="R7" s="2456">
        <f>N15+O15-P15+Q15</f>
        <v>21.571530764003406</v>
      </c>
    </row>
    <row r="8" spans="1:28">
      <c r="A8" s="1230"/>
      <c r="B8" s="144"/>
      <c r="C8" s="144"/>
      <c r="D8" s="2410"/>
      <c r="E8" s="2410"/>
      <c r="F8" s="2411"/>
      <c r="O8">
        <f>+O15/N15</f>
        <v>8.844953173777316E-2</v>
      </c>
      <c r="R8" s="3">
        <f>SUM(R6:R7)</f>
        <v>105.74000000000001</v>
      </c>
    </row>
    <row r="9" spans="1:28">
      <c r="A9" s="1230" t="s">
        <v>4534</v>
      </c>
      <c r="B9" s="144"/>
      <c r="C9" s="144"/>
      <c r="D9" s="144"/>
      <c r="E9" s="144"/>
      <c r="F9" s="2409"/>
      <c r="O9">
        <f>+O14/N14</f>
        <v>8.5807944465869659E-2</v>
      </c>
    </row>
    <row r="10" spans="1:28">
      <c r="A10" s="1230"/>
      <c r="B10" s="144"/>
      <c r="C10" s="144"/>
      <c r="D10" s="144"/>
      <c r="E10" s="144"/>
      <c r="F10" s="2409"/>
      <c r="T10" t="s">
        <v>160</v>
      </c>
    </row>
    <row r="11" spans="1:28" ht="51">
      <c r="A11" s="1230" t="s">
        <v>545</v>
      </c>
      <c r="B11" s="144"/>
      <c r="C11" s="144"/>
      <c r="D11" s="2410">
        <f>+D4-B4</f>
        <v>36.259999999999991</v>
      </c>
      <c r="E11" s="144"/>
      <c r="F11" s="2411">
        <f>+F4-D4</f>
        <v>48.300000000000011</v>
      </c>
      <c r="J11" s="61"/>
      <c r="K11" s="41" t="s">
        <v>794</v>
      </c>
      <c r="L11" s="2977" t="s">
        <v>4525</v>
      </c>
      <c r="M11" s="2977" t="s">
        <v>4525</v>
      </c>
      <c r="N11" s="1977" t="s">
        <v>880</v>
      </c>
      <c r="O11" s="3534" t="s">
        <v>4526</v>
      </c>
      <c r="P11" s="1977" t="s">
        <v>781</v>
      </c>
      <c r="Q11" s="3534" t="s">
        <v>4527</v>
      </c>
      <c r="R11" s="1977" t="s">
        <v>4536</v>
      </c>
      <c r="S11" s="1977" t="s">
        <v>4537</v>
      </c>
      <c r="T11" s="1977" t="s">
        <v>4538</v>
      </c>
    </row>
    <row r="12" spans="1:28" s="4" customFormat="1">
      <c r="A12" s="2421" t="s">
        <v>1176</v>
      </c>
      <c r="B12" s="144"/>
      <c r="C12" s="144"/>
      <c r="D12" s="2410">
        <f>+D5-B5</f>
        <v>4.6899999999999977</v>
      </c>
      <c r="E12" s="144"/>
      <c r="F12" s="2411">
        <f>+F5-D5</f>
        <v>5.3900000000000006</v>
      </c>
      <c r="I12" s="2400"/>
      <c r="J12" s="2639" t="s">
        <v>1351</v>
      </c>
      <c r="K12" s="3533" t="s">
        <v>1775</v>
      </c>
      <c r="L12" s="3533" t="s">
        <v>1109</v>
      </c>
      <c r="M12" s="3533" t="s">
        <v>4524</v>
      </c>
      <c r="N12" s="2541" t="s">
        <v>1775</v>
      </c>
      <c r="O12" s="42"/>
      <c r="P12" s="2541" t="s">
        <v>2044</v>
      </c>
      <c r="Q12" s="42"/>
      <c r="R12" s="42"/>
      <c r="S12" s="42"/>
      <c r="T12" s="42"/>
      <c r="AA12" s="2527"/>
      <c r="AB12" s="2527"/>
    </row>
    <row r="13" spans="1:28">
      <c r="A13" s="1230" t="s">
        <v>2188</v>
      </c>
      <c r="B13" s="144"/>
      <c r="C13" s="144"/>
      <c r="D13" s="2410">
        <f>+D6-B6</f>
        <v>3.3200000000000003</v>
      </c>
      <c r="E13" s="144"/>
      <c r="F13" s="2411">
        <f>+F6-D6</f>
        <v>4</v>
      </c>
      <c r="J13" s="2639">
        <v>1</v>
      </c>
      <c r="K13" s="2639">
        <v>2</v>
      </c>
      <c r="L13" s="2639">
        <v>3</v>
      </c>
      <c r="M13" s="2639">
        <v>4</v>
      </c>
      <c r="N13" s="42">
        <v>5</v>
      </c>
      <c r="O13" s="42">
        <v>6</v>
      </c>
      <c r="P13" s="42">
        <v>7</v>
      </c>
      <c r="Q13" s="42">
        <v>8</v>
      </c>
      <c r="R13" s="42" t="s">
        <v>1554</v>
      </c>
      <c r="S13" s="42">
        <v>10</v>
      </c>
      <c r="T13" s="42">
        <v>11</v>
      </c>
    </row>
    <row r="14" spans="1:28">
      <c r="A14" s="1944" t="s">
        <v>1652</v>
      </c>
      <c r="B14" s="144"/>
      <c r="C14" s="144"/>
      <c r="D14" s="2407">
        <f>SUM(D11:D13)</f>
        <v>44.269999999999989</v>
      </c>
      <c r="E14" s="144"/>
      <c r="F14" s="2408">
        <f>SUM(F11:F13)</f>
        <v>57.690000000000012</v>
      </c>
      <c r="J14" s="61" t="s">
        <v>545</v>
      </c>
      <c r="K14" s="44">
        <v>402.87</v>
      </c>
      <c r="L14" s="44">
        <v>439.13</v>
      </c>
      <c r="M14" s="44">
        <v>487.43</v>
      </c>
      <c r="N14" s="44">
        <v>51.86</v>
      </c>
      <c r="O14" s="44">
        <v>4.45</v>
      </c>
      <c r="P14" s="2445">
        <f>R29/10000000</f>
        <v>46.570799999999998</v>
      </c>
      <c r="Q14" s="2445">
        <f>'F-21EC'!M27/100</f>
        <v>74.4292692359966</v>
      </c>
      <c r="S14" s="2445">
        <f>ROUND(R6*O9,2)</f>
        <v>7.22</v>
      </c>
      <c r="T14" s="2796">
        <f>R35/10000000</f>
        <v>43.396799999999999</v>
      </c>
      <c r="V14" s="1"/>
    </row>
    <row r="15" spans="1:28">
      <c r="A15" s="1230"/>
      <c r="B15" s="144"/>
      <c r="C15" s="144"/>
      <c r="D15" s="144"/>
      <c r="E15" s="144"/>
      <c r="F15" s="2409"/>
      <c r="J15" s="61" t="s">
        <v>1176</v>
      </c>
      <c r="K15" s="44">
        <v>31.28</v>
      </c>
      <c r="L15" s="44">
        <v>35.97</v>
      </c>
      <c r="M15" s="44">
        <v>41.36</v>
      </c>
      <c r="N15" s="44">
        <v>9.61</v>
      </c>
      <c r="O15" s="44">
        <v>0.85</v>
      </c>
      <c r="P15" s="2445">
        <f>R42/10000000</f>
        <v>12.34</v>
      </c>
      <c r="Q15" s="2445">
        <f>'F-21EC'!M28/100</f>
        <v>23.451530764003408</v>
      </c>
      <c r="S15" s="2445">
        <f>ROUND(R7*O8,2)</f>
        <v>1.91</v>
      </c>
      <c r="T15" s="2796">
        <f>R48/10000000</f>
        <v>11.37</v>
      </c>
    </row>
    <row r="16" spans="1:28">
      <c r="A16" s="1944" t="s">
        <v>4535</v>
      </c>
      <c r="B16" s="144"/>
      <c r="C16" s="144"/>
      <c r="D16" s="144"/>
      <c r="E16" s="144"/>
      <c r="F16" s="2409"/>
      <c r="J16" s="61" t="s">
        <v>2188</v>
      </c>
      <c r="K16" s="44">
        <v>33.119999999999997</v>
      </c>
      <c r="L16" s="44">
        <v>36.44</v>
      </c>
      <c r="M16" s="44">
        <v>40.44</v>
      </c>
      <c r="N16" s="61"/>
      <c r="O16" s="61"/>
      <c r="P16" s="61"/>
      <c r="Q16" s="61"/>
      <c r="R16" s="61"/>
      <c r="S16" s="61"/>
      <c r="T16" s="61"/>
    </row>
    <row r="17" spans="1:28">
      <c r="A17" s="1230" t="s">
        <v>545</v>
      </c>
      <c r="B17" s="2412">
        <f>+N14</f>
        <v>51.86</v>
      </c>
      <c r="C17" s="144"/>
      <c r="D17" s="144"/>
      <c r="E17" s="144"/>
      <c r="F17" s="2409"/>
      <c r="J17" s="67" t="s">
        <v>1652</v>
      </c>
      <c r="K17" s="45">
        <f t="shared" ref="K17:P17" si="0">SUM(K14:K16)</f>
        <v>467.27</v>
      </c>
      <c r="L17" s="45">
        <f t="shared" si="0"/>
        <v>511.54</v>
      </c>
      <c r="M17" s="45">
        <f t="shared" si="0"/>
        <v>569.23</v>
      </c>
      <c r="N17" s="36">
        <f t="shared" si="0"/>
        <v>61.47</v>
      </c>
      <c r="O17" s="36">
        <f t="shared" si="0"/>
        <v>5.3</v>
      </c>
      <c r="P17" s="36">
        <f t="shared" si="0"/>
        <v>58.910799999999995</v>
      </c>
      <c r="Q17" s="36">
        <f>SUM(Q14:Q16)</f>
        <v>97.880800000000008</v>
      </c>
      <c r="R17" s="36">
        <f>N17+O17-P17+Q17</f>
        <v>105.74000000000001</v>
      </c>
      <c r="S17" s="36">
        <f>SUM(S14:S16)</f>
        <v>9.129999999999999</v>
      </c>
      <c r="T17" s="36">
        <f>SUM(T14:T16)</f>
        <v>54.766799999999996</v>
      </c>
    </row>
    <row r="18" spans="1:28">
      <c r="A18" s="1230" t="s">
        <v>1176</v>
      </c>
      <c r="B18" s="2412">
        <f>+N15</f>
        <v>9.61</v>
      </c>
      <c r="C18" s="144"/>
      <c r="D18" s="144"/>
      <c r="E18" s="144"/>
      <c r="F18" s="2409"/>
      <c r="J18" s="61" t="s">
        <v>468</v>
      </c>
      <c r="K18" s="61"/>
      <c r="L18" s="61"/>
      <c r="M18" s="61"/>
      <c r="N18" s="33"/>
      <c r="O18" s="33"/>
      <c r="P18" s="33"/>
      <c r="Q18" s="33"/>
      <c r="R18" s="2797">
        <v>0</v>
      </c>
      <c r="S18" s="33"/>
      <c r="T18" s="33"/>
    </row>
    <row r="19" spans="1:28">
      <c r="A19" s="1944" t="s">
        <v>1652</v>
      </c>
      <c r="B19" s="2413">
        <f>SUM(B17:B18)</f>
        <v>61.47</v>
      </c>
      <c r="C19" s="144"/>
      <c r="D19" s="144"/>
      <c r="E19" s="144"/>
      <c r="F19" s="2409"/>
      <c r="J19" s="61" t="s">
        <v>1555</v>
      </c>
      <c r="K19" s="61"/>
      <c r="L19" s="61"/>
      <c r="M19" s="61"/>
      <c r="N19" s="33"/>
      <c r="O19" s="33"/>
      <c r="P19" s="33"/>
      <c r="Q19" s="33"/>
      <c r="R19" s="2445">
        <f>+B21</f>
        <v>399.96884987599998</v>
      </c>
      <c r="S19" s="33"/>
      <c r="T19" s="33"/>
    </row>
    <row r="20" spans="1:28">
      <c r="A20" s="1230" t="s">
        <v>133</v>
      </c>
      <c r="B20" s="2414">
        <f>'OERC -12 &amp;13'!C37/10000000</f>
        <v>4.9713781439999902</v>
      </c>
      <c r="C20" s="144"/>
      <c r="D20" s="144"/>
      <c r="E20" s="144"/>
      <c r="F20" s="2409"/>
      <c r="J20" s="61" t="s">
        <v>2430</v>
      </c>
      <c r="K20" s="61"/>
      <c r="L20" s="61"/>
      <c r="M20" s="61"/>
      <c r="N20" s="33"/>
      <c r="O20" s="33"/>
      <c r="P20" s="33"/>
      <c r="Q20" s="33"/>
      <c r="R20" s="36">
        <f>SUM(R17:R19)</f>
        <v>505.70884987599999</v>
      </c>
      <c r="S20" s="33"/>
      <c r="T20" s="33"/>
    </row>
    <row r="21" spans="1:28">
      <c r="A21" s="1230" t="s">
        <v>1555</v>
      </c>
      <c r="B21" s="2412">
        <f>'OERC -12 &amp;13'!D38/10000000</f>
        <v>399.96884987599998</v>
      </c>
      <c r="C21" s="144"/>
      <c r="D21" s="144"/>
      <c r="E21" s="144"/>
      <c r="F21" s="2409"/>
    </row>
    <row r="22" spans="1:28">
      <c r="A22" s="1944" t="s">
        <v>2189</v>
      </c>
      <c r="B22" s="2413">
        <f>+B19+B20+B21</f>
        <v>466.41022801999998</v>
      </c>
      <c r="C22" s="144"/>
      <c r="D22" s="144"/>
      <c r="E22" s="144"/>
      <c r="F22" s="2409"/>
    </row>
    <row r="23" spans="1:28">
      <c r="A23" s="1230" t="s">
        <v>2189</v>
      </c>
      <c r="B23" s="2410"/>
      <c r="C23" s="144"/>
      <c r="D23" s="144"/>
      <c r="E23" s="144"/>
      <c r="F23" s="2409"/>
      <c r="I23" s="43" t="s">
        <v>1655</v>
      </c>
      <c r="J23" s="155" t="s">
        <v>4546</v>
      </c>
      <c r="K23" s="154" t="s">
        <v>1966</v>
      </c>
      <c r="L23" s="1850" t="s">
        <v>4608</v>
      </c>
      <c r="M23" s="3"/>
      <c r="O23" s="3887" t="s">
        <v>2400</v>
      </c>
      <c r="P23" s="3888"/>
      <c r="Q23" s="3889"/>
      <c r="R23" s="2673" t="s">
        <v>2448</v>
      </c>
      <c r="T23" s="2571" t="s">
        <v>2399</v>
      </c>
      <c r="U23" s="2571"/>
      <c r="V23" s="2674" t="s">
        <v>1823</v>
      </c>
      <c r="W23" s="2674" t="s">
        <v>1823</v>
      </c>
      <c r="Y23" s="2571" t="s">
        <v>2399</v>
      </c>
      <c r="Z23" s="2571" t="s">
        <v>633</v>
      </c>
      <c r="AA23" s="2802" t="s">
        <v>1823</v>
      </c>
      <c r="AB23" s="2802" t="s">
        <v>1823</v>
      </c>
    </row>
    <row r="24" spans="1:28" ht="25.5">
      <c r="A24" s="1230" t="s">
        <v>2190</v>
      </c>
      <c r="B24" s="144"/>
      <c r="C24" s="144"/>
      <c r="D24" s="144"/>
      <c r="E24" s="144"/>
      <c r="F24" s="2409"/>
      <c r="I24" s="144">
        <v>1</v>
      </c>
      <c r="J24" s="41" t="s">
        <v>4547</v>
      </c>
      <c r="K24" s="2412">
        <f>+M17</f>
        <v>569.23</v>
      </c>
      <c r="L24" s="35">
        <f>K25</f>
        <v>511.54</v>
      </c>
      <c r="O24" s="2570"/>
      <c r="P24" s="2570"/>
      <c r="Q24" s="2570"/>
      <c r="R24" s="2570"/>
      <c r="T24" s="2672" t="s">
        <v>1176</v>
      </c>
      <c r="U24" s="2672"/>
      <c r="V24" s="2675" t="s">
        <v>1424</v>
      </c>
      <c r="W24" s="2675" t="s">
        <v>2448</v>
      </c>
      <c r="Y24" s="2672" t="s">
        <v>545</v>
      </c>
      <c r="Z24" s="2672"/>
      <c r="AA24" s="2803" t="s">
        <v>1423</v>
      </c>
      <c r="AB24" s="2803" t="s">
        <v>1424</v>
      </c>
    </row>
    <row r="25" spans="1:28" ht="25.5">
      <c r="A25" s="1230" t="s">
        <v>545</v>
      </c>
      <c r="B25" s="144"/>
      <c r="C25" s="144"/>
      <c r="D25" s="2412">
        <f>+O14</f>
        <v>4.45</v>
      </c>
      <c r="E25" s="144"/>
      <c r="F25" s="2411">
        <f>+S14</f>
        <v>7.22</v>
      </c>
      <c r="H25" s="2"/>
      <c r="I25" s="144">
        <v>2</v>
      </c>
      <c r="J25" s="41" t="s">
        <v>1880</v>
      </c>
      <c r="K25" s="2412">
        <f>L17</f>
        <v>511.54</v>
      </c>
      <c r="L25" s="35">
        <f>K17</f>
        <v>467.27</v>
      </c>
      <c r="M25" s="3">
        <f>+K24+K25-K26+K27</f>
        <v>1126.4068</v>
      </c>
      <c r="O25" s="2570" t="s">
        <v>795</v>
      </c>
      <c r="P25" s="2570">
        <v>650000</v>
      </c>
      <c r="Q25" s="2570">
        <v>32</v>
      </c>
      <c r="R25" s="2570">
        <f>P25*Q25</f>
        <v>20800000</v>
      </c>
      <c r="T25" s="2570"/>
      <c r="U25" s="2570">
        <v>10.18</v>
      </c>
      <c r="V25" s="2570">
        <f>T25*U25/100</f>
        <v>0</v>
      </c>
      <c r="W25" s="2570">
        <f>T25*U25/100</f>
        <v>0</v>
      </c>
      <c r="Y25" s="2570"/>
      <c r="Z25" s="2570">
        <v>10</v>
      </c>
      <c r="AA25" s="2804">
        <f>Y25*Z25/100</f>
        <v>0</v>
      </c>
      <c r="AB25" s="2804">
        <f>Y25*Z25/100</f>
        <v>0</v>
      </c>
    </row>
    <row r="26" spans="1:28" ht="25.5">
      <c r="A26" s="1230" t="s">
        <v>1176</v>
      </c>
      <c r="B26" s="144"/>
      <c r="C26" s="144"/>
      <c r="D26" s="2412">
        <f>+O15</f>
        <v>0.85</v>
      </c>
      <c r="E26" s="144"/>
      <c r="F26" s="2453">
        <f>+S15</f>
        <v>1.91</v>
      </c>
      <c r="H26" s="2"/>
      <c r="I26" s="144">
        <v>3</v>
      </c>
      <c r="J26" s="41" t="s">
        <v>4548</v>
      </c>
      <c r="K26" s="2412">
        <f>S17</f>
        <v>9.129999999999999</v>
      </c>
      <c r="L26" s="35">
        <f>O17</f>
        <v>5.3</v>
      </c>
      <c r="O26" s="2570" t="s">
        <v>796</v>
      </c>
      <c r="P26" s="2570">
        <v>350000</v>
      </c>
      <c r="Q26" s="2570">
        <v>358</v>
      </c>
      <c r="R26" s="2570">
        <f>P26*Q26</f>
        <v>125300000</v>
      </c>
      <c r="T26" s="2570"/>
      <c r="U26" s="2570">
        <v>11.15</v>
      </c>
      <c r="V26" s="2570">
        <f>ROUND(T26*U26/100*(30+31+30+31)/365,2)</f>
        <v>0</v>
      </c>
      <c r="W26" s="2570"/>
      <c r="Y26" s="2570"/>
      <c r="Z26" s="2570">
        <v>10.029999999999999</v>
      </c>
      <c r="AA26" s="2804">
        <v>20.29</v>
      </c>
      <c r="AB26" s="2804">
        <v>20.29</v>
      </c>
    </row>
    <row r="27" spans="1:28">
      <c r="A27" s="1230"/>
      <c r="B27" s="144"/>
      <c r="C27" s="144"/>
      <c r="D27" s="2413">
        <f>SUM(D25:D26)</f>
        <v>5.3</v>
      </c>
      <c r="E27" s="144"/>
      <c r="F27" s="2415">
        <f>SUM(F25:F26)</f>
        <v>9.129999999999999</v>
      </c>
      <c r="I27" s="144">
        <v>4</v>
      </c>
      <c r="J27" s="41" t="s">
        <v>4549</v>
      </c>
      <c r="K27" s="2412">
        <f>T17</f>
        <v>54.766799999999996</v>
      </c>
      <c r="L27" s="35">
        <f>P17</f>
        <v>58.910799999999995</v>
      </c>
      <c r="O27" s="2570" t="s">
        <v>2075</v>
      </c>
      <c r="P27" s="2570">
        <v>26634000</v>
      </c>
      <c r="Q27" s="2570">
        <v>12</v>
      </c>
      <c r="R27" s="2570">
        <f>P27*Q27</f>
        <v>319608000</v>
      </c>
      <c r="T27" s="2570"/>
      <c r="U27" s="2570">
        <v>7.25</v>
      </c>
      <c r="V27" s="2570">
        <f t="shared" ref="V27:V37" si="1">T27*U27/100</f>
        <v>0</v>
      </c>
      <c r="W27" s="2570">
        <f t="shared" ref="W27:W37" si="2">T27*U27/100</f>
        <v>0</v>
      </c>
      <c r="Y27" s="2570"/>
      <c r="Z27" s="2570">
        <v>10.07</v>
      </c>
      <c r="AA27" s="2804">
        <f t="shared" ref="AA27:AA61" si="3">Y27*Z27/100</f>
        <v>0</v>
      </c>
      <c r="AB27" s="2804">
        <f t="shared" ref="AB27:AB61" si="4">Y27*Z27/100</f>
        <v>0</v>
      </c>
    </row>
    <row r="28" spans="1:28" ht="25.5">
      <c r="A28" s="1230"/>
      <c r="B28" s="144"/>
      <c r="C28" s="144"/>
      <c r="D28" s="144"/>
      <c r="E28" s="144"/>
      <c r="F28" s="2409"/>
      <c r="I28" s="144">
        <v>5</v>
      </c>
      <c r="J28" s="41" t="s">
        <v>4550</v>
      </c>
      <c r="K28" s="2412">
        <f>K24-(K25+K26-K27)</f>
        <v>103.32679999999993</v>
      </c>
      <c r="L28" s="2412">
        <f>L24-(L25+L26-L27)</f>
        <v>97.880800000000022</v>
      </c>
      <c r="O28" s="2570"/>
      <c r="P28" s="2570"/>
      <c r="Q28" s="2570"/>
      <c r="R28" s="2570"/>
      <c r="T28" s="2570"/>
      <c r="U28" s="2570">
        <v>8</v>
      </c>
      <c r="V28" s="2570">
        <f t="shared" si="1"/>
        <v>0</v>
      </c>
      <c r="W28" s="2570">
        <f t="shared" si="2"/>
        <v>0</v>
      </c>
      <c r="Y28" s="2570"/>
      <c r="Z28" s="2570">
        <v>10.1</v>
      </c>
      <c r="AA28" s="2804">
        <f t="shared" si="3"/>
        <v>0</v>
      </c>
      <c r="AB28" s="2804">
        <f t="shared" si="4"/>
        <v>0</v>
      </c>
    </row>
    <row r="29" spans="1:28">
      <c r="A29" s="1944" t="s">
        <v>2191</v>
      </c>
      <c r="B29" s="144"/>
      <c r="C29" s="144"/>
      <c r="D29" s="144"/>
      <c r="E29" s="144"/>
      <c r="F29" s="2409"/>
      <c r="I29" s="144"/>
      <c r="J29" s="41"/>
      <c r="K29" s="144"/>
      <c r="O29" s="2570"/>
      <c r="P29" s="2571" t="s">
        <v>1652</v>
      </c>
      <c r="Q29" s="2571"/>
      <c r="R29" s="2571">
        <f>SUM(R24:R28)</f>
        <v>465708000</v>
      </c>
      <c r="T29" s="2570"/>
      <c r="U29" s="2570">
        <v>8.3000000000000007</v>
      </c>
      <c r="V29" s="2570">
        <f t="shared" si="1"/>
        <v>0</v>
      </c>
      <c r="W29" s="2570">
        <f t="shared" si="2"/>
        <v>0</v>
      </c>
      <c r="Y29" s="2570"/>
      <c r="Z29" s="2570">
        <v>10.15</v>
      </c>
      <c r="AA29" s="2804">
        <f t="shared" si="3"/>
        <v>0</v>
      </c>
      <c r="AB29" s="2804">
        <f t="shared" si="4"/>
        <v>0</v>
      </c>
    </row>
    <row r="30" spans="1:28">
      <c r="A30" s="2806" t="s">
        <v>545</v>
      </c>
      <c r="B30" s="144"/>
      <c r="C30" s="144"/>
      <c r="D30" s="144"/>
      <c r="E30" s="144"/>
      <c r="F30" s="2409"/>
      <c r="I30" s="144"/>
      <c r="J30" s="33"/>
      <c r="K30" s="33"/>
      <c r="O30" s="2570"/>
      <c r="P30" s="2570"/>
      <c r="Q30" s="2570"/>
      <c r="R30" s="2570"/>
      <c r="T30" s="2570"/>
      <c r="U30" s="2570">
        <v>8.4</v>
      </c>
      <c r="V30" s="2570">
        <f t="shared" si="1"/>
        <v>0</v>
      </c>
      <c r="W30" s="2570">
        <f t="shared" si="2"/>
        <v>0</v>
      </c>
      <c r="Y30" s="2570"/>
      <c r="Z30" s="2570">
        <v>10.18</v>
      </c>
      <c r="AA30" s="2804">
        <f t="shared" si="3"/>
        <v>0</v>
      </c>
      <c r="AB30" s="2804">
        <f>Y30*Z30/100</f>
        <v>0</v>
      </c>
    </row>
    <row r="31" spans="1:28" ht="25.5">
      <c r="A31" s="1230" t="s">
        <v>2192</v>
      </c>
      <c r="B31" s="144"/>
      <c r="C31" s="144"/>
      <c r="D31" s="2405">
        <f>+P14</f>
        <v>46.570799999999998</v>
      </c>
      <c r="E31" s="144"/>
      <c r="F31" s="2406">
        <f>+T14</f>
        <v>43.396799999999999</v>
      </c>
      <c r="I31" s="43" t="s">
        <v>807</v>
      </c>
      <c r="J31" s="3537" t="s">
        <v>4568</v>
      </c>
      <c r="K31" s="144"/>
      <c r="O31" s="2570"/>
      <c r="P31" s="2570"/>
      <c r="Q31" s="2570"/>
      <c r="R31" s="2673" t="s">
        <v>4474</v>
      </c>
      <c r="T31" s="2570"/>
      <c r="U31" s="2570">
        <v>8.6300000000000008</v>
      </c>
      <c r="V31" s="2570">
        <f t="shared" si="1"/>
        <v>0</v>
      </c>
      <c r="W31" s="2570">
        <f t="shared" si="2"/>
        <v>0</v>
      </c>
      <c r="Y31" s="2570"/>
      <c r="Z31" s="2570">
        <v>10.45</v>
      </c>
      <c r="AA31" s="2804">
        <f t="shared" si="3"/>
        <v>0</v>
      </c>
      <c r="AB31" s="2804">
        <f t="shared" si="4"/>
        <v>0</v>
      </c>
    </row>
    <row r="32" spans="1:28">
      <c r="A32" s="1230"/>
      <c r="B32" s="144"/>
      <c r="C32" s="144"/>
      <c r="D32" s="144"/>
      <c r="E32" s="144"/>
      <c r="F32" s="2409"/>
      <c r="I32" s="144" t="s">
        <v>1406</v>
      </c>
      <c r="J32" s="222"/>
      <c r="K32" s="33"/>
      <c r="O32" s="2570" t="s">
        <v>795</v>
      </c>
      <c r="P32" s="2570">
        <v>650000</v>
      </c>
      <c r="Q32" s="2570">
        <v>9</v>
      </c>
      <c r="R32" s="2570">
        <f>+Q32*P32</f>
        <v>5850000</v>
      </c>
      <c r="T32" s="2570"/>
      <c r="U32" s="2570">
        <v>9.3000000000000007</v>
      </c>
      <c r="V32" s="2570">
        <f t="shared" si="1"/>
        <v>0</v>
      </c>
      <c r="W32" s="2570">
        <f t="shared" si="2"/>
        <v>0</v>
      </c>
      <c r="Y32" s="2570"/>
      <c r="Z32" s="2570">
        <v>10.5</v>
      </c>
      <c r="AA32" s="2804">
        <f t="shared" si="3"/>
        <v>0</v>
      </c>
      <c r="AB32" s="2804">
        <f t="shared" si="4"/>
        <v>0</v>
      </c>
    </row>
    <row r="33" spans="1:28">
      <c r="A33" s="1230" t="s">
        <v>2193</v>
      </c>
      <c r="B33" s="144"/>
      <c r="C33" s="144"/>
      <c r="D33" s="144"/>
      <c r="E33" s="144"/>
      <c r="F33" s="2409"/>
      <c r="I33" s="144">
        <v>1</v>
      </c>
      <c r="J33" s="2496" t="s">
        <v>4567</v>
      </c>
      <c r="K33" s="33"/>
      <c r="O33" s="2570" t="s">
        <v>799</v>
      </c>
      <c r="P33" s="2570">
        <v>350000</v>
      </c>
      <c r="Q33" s="2570">
        <v>189</v>
      </c>
      <c r="R33" s="2570">
        <f>+Q33*P33</f>
        <v>66150000</v>
      </c>
      <c r="T33" s="2570"/>
      <c r="U33" s="2570">
        <v>9.6</v>
      </c>
      <c r="V33" s="2570">
        <f t="shared" si="1"/>
        <v>0</v>
      </c>
      <c r="W33" s="2570">
        <f t="shared" si="2"/>
        <v>0</v>
      </c>
      <c r="Y33" s="2570"/>
      <c r="Z33" s="2570">
        <v>11.5</v>
      </c>
      <c r="AA33" s="2804">
        <f t="shared" si="3"/>
        <v>0</v>
      </c>
      <c r="AB33" s="2804">
        <f>Y33*Z33/100</f>
        <v>0</v>
      </c>
    </row>
    <row r="34" spans="1:28">
      <c r="A34" s="1230" t="s">
        <v>408</v>
      </c>
      <c r="B34" s="144"/>
      <c r="C34" s="144"/>
      <c r="D34" s="144"/>
      <c r="E34" s="144"/>
      <c r="F34" s="2409"/>
      <c r="I34" s="144"/>
      <c r="J34" s="33" t="s">
        <v>1027</v>
      </c>
      <c r="K34" s="33">
        <v>7.78</v>
      </c>
      <c r="O34" s="2570" t="s">
        <v>2075</v>
      </c>
      <c r="P34" s="2570">
        <v>30164000</v>
      </c>
      <c r="Q34" s="2570">
        <v>12</v>
      </c>
      <c r="R34" s="2570">
        <f>+Q34*P34</f>
        <v>361968000</v>
      </c>
      <c r="T34" s="2570"/>
      <c r="U34" s="2570"/>
      <c r="V34" s="2570">
        <f t="shared" si="1"/>
        <v>0</v>
      </c>
      <c r="W34" s="2570">
        <f t="shared" si="2"/>
        <v>0</v>
      </c>
      <c r="Y34" s="2570"/>
      <c r="Z34" s="2570">
        <v>11.5</v>
      </c>
      <c r="AA34" s="2804">
        <f t="shared" si="3"/>
        <v>0</v>
      </c>
      <c r="AB34" s="2804">
        <f t="shared" si="4"/>
        <v>0</v>
      </c>
    </row>
    <row r="35" spans="1:28">
      <c r="A35" s="1230"/>
      <c r="B35" s="144" t="s">
        <v>1634</v>
      </c>
      <c r="C35" s="144"/>
      <c r="D35" s="144">
        <f>Q25</f>
        <v>32</v>
      </c>
      <c r="E35" s="144"/>
      <c r="F35" s="2409">
        <f>+'F-21EC'!U87+'F-21EC'!V87</f>
        <v>9</v>
      </c>
      <c r="I35" s="144"/>
      <c r="J35" s="33" t="s">
        <v>2261</v>
      </c>
      <c r="K35" s="33">
        <v>7.07</v>
      </c>
      <c r="O35" s="2570"/>
      <c r="P35" s="2571" t="s">
        <v>1652</v>
      </c>
      <c r="Q35" s="2570"/>
      <c r="R35" s="2571">
        <f>SUM(R32:R34)</f>
        <v>433968000</v>
      </c>
      <c r="T35" s="2570"/>
      <c r="U35" s="2570"/>
      <c r="V35" s="2570">
        <f t="shared" si="1"/>
        <v>0</v>
      </c>
      <c r="W35" s="2570">
        <f t="shared" si="2"/>
        <v>0</v>
      </c>
      <c r="Y35" s="2570"/>
      <c r="Z35" s="2570">
        <v>11.8</v>
      </c>
      <c r="AA35" s="2804">
        <f t="shared" si="3"/>
        <v>0</v>
      </c>
      <c r="AB35" s="2804">
        <f t="shared" si="4"/>
        <v>0</v>
      </c>
    </row>
    <row r="36" spans="1:28">
      <c r="A36" s="1230"/>
      <c r="B36" s="144" t="s">
        <v>1635</v>
      </c>
      <c r="C36" s="144"/>
      <c r="D36" s="144">
        <f>Q26</f>
        <v>358</v>
      </c>
      <c r="E36" s="144"/>
      <c r="F36" s="2409">
        <f>+'F-21EC'!W87+'F-21EC'!X87</f>
        <v>190</v>
      </c>
      <c r="I36" s="144"/>
      <c r="J36" s="33" t="s">
        <v>2055</v>
      </c>
      <c r="K36" s="33">
        <v>6.63</v>
      </c>
      <c r="O36" s="2570"/>
      <c r="P36" s="2570"/>
      <c r="Q36" s="2570"/>
      <c r="R36" s="2570"/>
      <c r="T36" s="2570"/>
      <c r="U36" s="2570"/>
      <c r="V36" s="2570">
        <f t="shared" si="1"/>
        <v>0</v>
      </c>
      <c r="W36" s="2570">
        <f t="shared" si="2"/>
        <v>0</v>
      </c>
      <c r="Y36" s="2570"/>
      <c r="Z36" s="2570">
        <v>7.25</v>
      </c>
      <c r="AA36" s="2804">
        <f t="shared" si="3"/>
        <v>0</v>
      </c>
      <c r="AB36" s="2804">
        <f t="shared" si="4"/>
        <v>0</v>
      </c>
    </row>
    <row r="37" spans="1:28">
      <c r="A37" s="1230"/>
      <c r="B37" s="144" t="s">
        <v>1652</v>
      </c>
      <c r="C37" s="144"/>
      <c r="D37" s="43">
        <f>SUM(D35:D36)</f>
        <v>390</v>
      </c>
      <c r="E37" s="144"/>
      <c r="F37" s="2416">
        <f>SUM(F35:F36)</f>
        <v>199</v>
      </c>
      <c r="I37" s="144"/>
      <c r="J37" s="33" t="s">
        <v>2349</v>
      </c>
      <c r="K37" s="33">
        <v>6.81</v>
      </c>
      <c r="O37" s="2570"/>
      <c r="P37" s="2570"/>
      <c r="Q37" s="2570"/>
      <c r="R37" s="2570"/>
      <c r="T37" s="2570"/>
      <c r="U37" s="2570">
        <v>3.5</v>
      </c>
      <c r="V37" s="2570">
        <f t="shared" si="1"/>
        <v>0</v>
      </c>
      <c r="W37" s="2570">
        <f t="shared" si="2"/>
        <v>0</v>
      </c>
      <c r="Y37" s="2570"/>
      <c r="Z37" s="2570">
        <v>7.25</v>
      </c>
      <c r="AA37" s="2804">
        <f t="shared" si="3"/>
        <v>0</v>
      </c>
      <c r="AB37" s="2804">
        <f>Y37*Z37/100</f>
        <v>0</v>
      </c>
    </row>
    <row r="38" spans="1:28">
      <c r="A38" s="1230"/>
      <c r="B38" s="144"/>
      <c r="C38" s="144"/>
      <c r="D38" s="2405"/>
      <c r="E38" s="144"/>
      <c r="F38" s="2409"/>
      <c r="I38" s="144"/>
      <c r="J38" s="33" t="s">
        <v>483</v>
      </c>
      <c r="K38" s="33">
        <v>7.57</v>
      </c>
      <c r="O38" s="2570"/>
      <c r="P38" s="2570"/>
      <c r="Q38" s="2570"/>
      <c r="R38" s="2673" t="str">
        <f>R23</f>
        <v>2012-13</v>
      </c>
      <c r="S38" s="2642" t="s">
        <v>1652</v>
      </c>
      <c r="T38" s="2570">
        <f>SUM(T25:T37)</f>
        <v>0</v>
      </c>
      <c r="U38" s="2570"/>
      <c r="V38" s="2570">
        <f>SUM(V25:V37)</f>
        <v>0</v>
      </c>
      <c r="W38" s="2570">
        <f>SUM(W25:W37)</f>
        <v>0</v>
      </c>
      <c r="Y38" s="2570"/>
      <c r="Z38" s="2570">
        <v>7.3</v>
      </c>
      <c r="AA38" s="2804">
        <f t="shared" si="3"/>
        <v>0</v>
      </c>
      <c r="AB38" s="2804">
        <f t="shared" si="4"/>
        <v>0</v>
      </c>
    </row>
    <row r="39" spans="1:28">
      <c r="A39" s="2806" t="s">
        <v>1176</v>
      </c>
      <c r="B39" s="144"/>
      <c r="C39" s="144"/>
      <c r="D39" s="144"/>
      <c r="E39" s="144"/>
      <c r="F39" s="2409"/>
      <c r="I39" s="144"/>
      <c r="J39" s="33" t="s">
        <v>1918</v>
      </c>
      <c r="K39" s="33">
        <v>9.4</v>
      </c>
      <c r="O39" s="2570" t="s">
        <v>797</v>
      </c>
      <c r="P39" s="2570">
        <v>500000</v>
      </c>
      <c r="Q39" s="2570">
        <f>Q25</f>
        <v>32</v>
      </c>
      <c r="R39" s="2570">
        <f>+Q39*P39</f>
        <v>16000000</v>
      </c>
      <c r="T39" s="2570" t="s">
        <v>1393</v>
      </c>
      <c r="U39" s="2570"/>
      <c r="V39" s="2570" t="e">
        <f>V38/T38</f>
        <v>#DIV/0!</v>
      </c>
      <c r="W39" s="2570" t="e">
        <f>W38/W41</f>
        <v>#DIV/0!</v>
      </c>
      <c r="Y39" s="2570"/>
      <c r="Z39" s="2570">
        <v>7.49</v>
      </c>
      <c r="AA39" s="2804">
        <f t="shared" si="3"/>
        <v>0</v>
      </c>
      <c r="AB39" s="2804">
        <f t="shared" si="4"/>
        <v>0</v>
      </c>
    </row>
    <row r="40" spans="1:28">
      <c r="A40" s="1230" t="s">
        <v>2193</v>
      </c>
      <c r="B40" s="144"/>
      <c r="C40" s="144"/>
      <c r="D40" s="2405">
        <f>+P15</f>
        <v>12.34</v>
      </c>
      <c r="E40" s="2405"/>
      <c r="F40" s="2454">
        <f>T15</f>
        <v>11.37</v>
      </c>
      <c r="H40" s="1226"/>
      <c r="I40" s="2410"/>
      <c r="J40" s="2649" t="s">
        <v>333</v>
      </c>
      <c r="K40" s="33">
        <v>10.029999999999999</v>
      </c>
      <c r="O40" s="2570" t="s">
        <v>798</v>
      </c>
      <c r="P40" s="2570">
        <v>300000</v>
      </c>
      <c r="Q40" s="2570">
        <f>Q26</f>
        <v>358</v>
      </c>
      <c r="R40" s="2570">
        <f>+Q40*P40</f>
        <v>107400000</v>
      </c>
      <c r="T40" s="2671"/>
      <c r="U40" s="2671"/>
      <c r="V40" s="2671"/>
      <c r="W40" s="2671">
        <f>T38-T27</f>
        <v>0</v>
      </c>
      <c r="Y40" s="2570"/>
      <c r="Z40" s="2570">
        <v>7.8</v>
      </c>
      <c r="AA40" s="2804">
        <f t="shared" si="3"/>
        <v>0</v>
      </c>
      <c r="AB40" s="2804">
        <f t="shared" si="4"/>
        <v>0</v>
      </c>
    </row>
    <row r="41" spans="1:28">
      <c r="A41" s="1230"/>
      <c r="B41" s="144"/>
      <c r="C41" s="144"/>
      <c r="D41" s="144"/>
      <c r="E41" s="144"/>
      <c r="F41" s="2409"/>
      <c r="I41" s="144"/>
      <c r="J41" s="33" t="s">
        <v>2391</v>
      </c>
      <c r="K41" s="33">
        <v>9.73</v>
      </c>
      <c r="O41" s="2570"/>
      <c r="P41" s="2570"/>
      <c r="Q41" s="2570"/>
      <c r="R41" s="2570"/>
      <c r="T41" s="2671" t="s">
        <v>1394</v>
      </c>
      <c r="U41" s="2671"/>
      <c r="V41" s="2671"/>
      <c r="W41" s="2671">
        <f>(W40+T38)/2</f>
        <v>0</v>
      </c>
      <c r="Y41" s="2570"/>
      <c r="Z41" s="2570">
        <v>8</v>
      </c>
      <c r="AA41" s="2804">
        <f t="shared" si="3"/>
        <v>0</v>
      </c>
      <c r="AB41" s="2804">
        <f t="shared" si="4"/>
        <v>0</v>
      </c>
    </row>
    <row r="42" spans="1:28">
      <c r="A42" s="1230" t="s">
        <v>2452</v>
      </c>
      <c r="B42" s="144"/>
      <c r="C42" s="144"/>
      <c r="D42" s="2407">
        <f>+D40+D31</f>
        <v>58.910799999999995</v>
      </c>
      <c r="E42" s="144"/>
      <c r="F42" s="2408">
        <f>+F40+F31</f>
        <v>54.766799999999996</v>
      </c>
      <c r="I42" s="144"/>
      <c r="J42" s="33" t="s">
        <v>1912</v>
      </c>
      <c r="K42" s="33">
        <v>13.97</v>
      </c>
      <c r="O42" s="2570"/>
      <c r="P42" s="2571" t="s">
        <v>1652</v>
      </c>
      <c r="Q42" s="2570"/>
      <c r="R42" s="2571">
        <f>SUM(R39:R41)</f>
        <v>123400000</v>
      </c>
      <c r="Y42" s="2570"/>
      <c r="Z42" s="2570">
        <v>8</v>
      </c>
      <c r="AA42" s="2804">
        <f t="shared" si="3"/>
        <v>0</v>
      </c>
      <c r="AB42" s="2804">
        <f t="shared" si="4"/>
        <v>0</v>
      </c>
    </row>
    <row r="43" spans="1:28">
      <c r="A43" s="1230"/>
      <c r="B43" s="144"/>
      <c r="C43" s="144"/>
      <c r="D43" s="144"/>
      <c r="E43" s="144"/>
      <c r="F43" s="2409"/>
      <c r="I43" s="144"/>
      <c r="J43" s="33" t="s">
        <v>1289</v>
      </c>
      <c r="K43" s="33">
        <v>24.49</v>
      </c>
      <c r="O43" s="2570"/>
      <c r="P43" s="2570"/>
      <c r="Q43" s="2570"/>
      <c r="R43" s="2570"/>
      <c r="Y43" s="2570"/>
      <c r="Z43" s="2570">
        <v>8.1999999999999993</v>
      </c>
      <c r="AA43" s="2804">
        <f t="shared" si="3"/>
        <v>0</v>
      </c>
      <c r="AB43" s="2804">
        <f>Y43*Z43/100</f>
        <v>0</v>
      </c>
    </row>
    <row r="44" spans="1:28">
      <c r="A44" s="1230" t="s">
        <v>2453</v>
      </c>
      <c r="B44" s="144"/>
      <c r="C44" s="144"/>
      <c r="D44" s="144"/>
      <c r="E44" s="144"/>
      <c r="F44" s="2409"/>
      <c r="I44" s="144"/>
      <c r="J44" s="33" t="s">
        <v>1422</v>
      </c>
      <c r="K44" s="33">
        <v>20.53</v>
      </c>
      <c r="O44" s="2570"/>
      <c r="P44" s="2570"/>
      <c r="Q44" s="2570"/>
      <c r="R44" s="2570"/>
      <c r="Y44" s="2570"/>
      <c r="Z44" s="2570">
        <v>8.6300000000000008</v>
      </c>
      <c r="AA44" s="2804">
        <f t="shared" si="3"/>
        <v>0</v>
      </c>
      <c r="AB44" s="2804">
        <f t="shared" si="4"/>
        <v>0</v>
      </c>
    </row>
    <row r="45" spans="1:28">
      <c r="A45" s="1230"/>
      <c r="B45" s="186" t="s">
        <v>4539</v>
      </c>
      <c r="C45" s="144"/>
      <c r="D45" s="2405">
        <f>B22</f>
        <v>466.41022801999998</v>
      </c>
      <c r="E45" s="144"/>
      <c r="F45" s="2409"/>
      <c r="I45" s="144"/>
      <c r="J45" s="1850" t="s">
        <v>1423</v>
      </c>
      <c r="K45" s="33">
        <v>58.22</v>
      </c>
      <c r="O45" s="2570"/>
      <c r="P45" s="2570"/>
      <c r="Q45" s="2570"/>
      <c r="R45" s="2673" t="str">
        <f>R31</f>
        <v>2013-14</v>
      </c>
      <c r="Y45" s="2570"/>
      <c r="Z45" s="2570">
        <v>8.8000000000000007</v>
      </c>
      <c r="AA45" s="2804">
        <f t="shared" si="3"/>
        <v>0</v>
      </c>
      <c r="AB45" s="2804">
        <f t="shared" si="4"/>
        <v>0</v>
      </c>
    </row>
    <row r="46" spans="1:28">
      <c r="A46" s="1230"/>
      <c r="B46" s="186" t="s">
        <v>2455</v>
      </c>
      <c r="C46" s="144"/>
      <c r="D46" s="2405">
        <f>+D27</f>
        <v>5.3</v>
      </c>
      <c r="E46" s="144"/>
      <c r="F46" s="2409"/>
      <c r="I46" s="144"/>
      <c r="J46" s="1850" t="s">
        <v>1424</v>
      </c>
      <c r="K46" s="33">
        <v>60.78</v>
      </c>
      <c r="L46" s="2970"/>
      <c r="O46" s="2570" t="s">
        <v>797</v>
      </c>
      <c r="P46" s="2570">
        <v>500000</v>
      </c>
      <c r="Q46" s="2570">
        <f>Q32</f>
        <v>9</v>
      </c>
      <c r="R46" s="2570">
        <f>+Q46*P46+300000*50</f>
        <v>19500000</v>
      </c>
      <c r="Y46" s="2570"/>
      <c r="Z46" s="2570">
        <v>9.1</v>
      </c>
      <c r="AA46" s="2804">
        <f t="shared" si="3"/>
        <v>0</v>
      </c>
      <c r="AB46" s="2804">
        <f t="shared" si="4"/>
        <v>0</v>
      </c>
    </row>
    <row r="47" spans="1:28">
      <c r="A47" s="1230"/>
      <c r="B47" s="186" t="s">
        <v>782</v>
      </c>
      <c r="C47" s="144"/>
      <c r="D47" s="2405">
        <f>+D42</f>
        <v>58.910799999999995</v>
      </c>
      <c r="E47" s="144"/>
      <c r="F47" s="2409"/>
      <c r="I47" s="144"/>
      <c r="J47" s="1850" t="s">
        <v>2448</v>
      </c>
      <c r="K47" s="33">
        <v>68.81</v>
      </c>
      <c r="L47" s="2970"/>
      <c r="O47" s="2570" t="s">
        <v>798</v>
      </c>
      <c r="P47" s="2570">
        <v>300000</v>
      </c>
      <c r="Q47" s="2570">
        <f>Q33</f>
        <v>189</v>
      </c>
      <c r="R47" s="2570">
        <f>+Q47*P47+250*150000</f>
        <v>94200000</v>
      </c>
      <c r="Y47" s="2570"/>
      <c r="Z47" s="2570">
        <v>9.3000000000000007</v>
      </c>
      <c r="AA47" s="2804">
        <f t="shared" si="3"/>
        <v>0</v>
      </c>
      <c r="AB47" s="2804">
        <f t="shared" si="4"/>
        <v>0</v>
      </c>
    </row>
    <row r="48" spans="1:28" ht="25.5" customHeight="1">
      <c r="A48" s="1230"/>
      <c r="B48" s="186" t="s">
        <v>2335</v>
      </c>
      <c r="C48" s="144"/>
      <c r="D48" s="2405">
        <f>+D45+D46-D47</f>
        <v>412.79942801999999</v>
      </c>
      <c r="E48" s="144"/>
      <c r="F48" s="2409"/>
      <c r="I48" s="144"/>
      <c r="J48" s="33" t="s">
        <v>1653</v>
      </c>
      <c r="K48" s="33">
        <f>SUM(K34:K47)</f>
        <v>311.82</v>
      </c>
      <c r="L48" s="2970"/>
      <c r="O48" s="2570"/>
      <c r="P48" s="2571" t="s">
        <v>1652</v>
      </c>
      <c r="Q48" s="2570"/>
      <c r="R48" s="2571">
        <f>SUM(R46:R47)</f>
        <v>113700000</v>
      </c>
      <c r="Y48" s="2570"/>
      <c r="Z48" s="2570">
        <v>9.6</v>
      </c>
      <c r="AA48" s="2804">
        <f t="shared" si="3"/>
        <v>0</v>
      </c>
      <c r="AB48" s="2804">
        <f t="shared" si="4"/>
        <v>0</v>
      </c>
    </row>
    <row r="49" spans="1:28" ht="25.5" customHeight="1">
      <c r="A49" s="1230"/>
      <c r="B49" s="186" t="s">
        <v>2336</v>
      </c>
      <c r="C49" s="144"/>
      <c r="D49" s="2405">
        <f>+D7</f>
        <v>511.54</v>
      </c>
      <c r="E49" s="144"/>
      <c r="F49" s="2409"/>
      <c r="I49" s="144">
        <v>2</v>
      </c>
      <c r="J49" s="2977" t="s">
        <v>4569</v>
      </c>
      <c r="K49" s="144">
        <f>ROUND((314363895+590200000)/10000000,2)</f>
        <v>90.46</v>
      </c>
      <c r="L49" s="2970"/>
      <c r="M49" s="1226"/>
      <c r="Y49" s="2570"/>
      <c r="Z49" s="2570">
        <v>9.8000000000000007</v>
      </c>
      <c r="AA49" s="2804">
        <f t="shared" si="3"/>
        <v>0</v>
      </c>
      <c r="AB49" s="2804">
        <f t="shared" si="4"/>
        <v>0</v>
      </c>
    </row>
    <row r="50" spans="1:28" ht="25.5">
      <c r="A50" s="1230"/>
      <c r="B50" s="2491" t="s">
        <v>4540</v>
      </c>
      <c r="C50" s="2460"/>
      <c r="D50" s="2461">
        <f>+D49-D48</f>
        <v>98.740571980000027</v>
      </c>
      <c r="E50" s="144"/>
      <c r="F50" s="2409"/>
      <c r="G50" s="1226">
        <f>+D50*100</f>
        <v>9874.0571980000022</v>
      </c>
      <c r="H50">
        <f>+'[15]SOUTHCO GROUPING'!$C$2810/100000/6</f>
        <v>2280.5850049999999</v>
      </c>
      <c r="I50" s="144">
        <v>3</v>
      </c>
      <c r="J50" s="41" t="s">
        <v>1028</v>
      </c>
      <c r="K50" s="2944">
        <f>R18</f>
        <v>0</v>
      </c>
      <c r="L50" s="2970"/>
      <c r="Y50" s="2570"/>
      <c r="Z50" s="2570">
        <v>9.9499999999999993</v>
      </c>
      <c r="AA50" s="2804">
        <f t="shared" si="3"/>
        <v>0</v>
      </c>
      <c r="AB50" s="2804">
        <f t="shared" si="4"/>
        <v>0</v>
      </c>
    </row>
    <row r="51" spans="1:28">
      <c r="A51" s="1230"/>
      <c r="B51" s="186" t="s">
        <v>2411</v>
      </c>
      <c r="C51" s="144"/>
      <c r="D51" s="2405">
        <f>Q17</f>
        <v>97.880800000000008</v>
      </c>
      <c r="E51" s="144"/>
      <c r="F51" s="2409"/>
      <c r="I51" s="144"/>
      <c r="J51" s="41" t="s">
        <v>1029</v>
      </c>
      <c r="K51" s="2410">
        <f>K48+K49+K50</f>
        <v>402.28</v>
      </c>
      <c r="L51" s="160"/>
      <c r="Y51" s="2570"/>
      <c r="Z51" s="2570">
        <v>10.050000000000001</v>
      </c>
      <c r="AA51" s="2804">
        <v>1.06</v>
      </c>
      <c r="AB51" s="2804">
        <v>1.05</v>
      </c>
    </row>
    <row r="52" spans="1:28" s="2399" customFormat="1" ht="25.5">
      <c r="A52" s="2375"/>
      <c r="B52" s="2509" t="s">
        <v>4541</v>
      </c>
      <c r="C52" s="2403"/>
      <c r="D52" s="2417">
        <f>+D50-D51</f>
        <v>0.8597719800000192</v>
      </c>
      <c r="E52" s="2403"/>
      <c r="F52" s="2404"/>
      <c r="I52" s="144" t="s">
        <v>1030</v>
      </c>
      <c r="J52" s="2977" t="s">
        <v>4551</v>
      </c>
      <c r="K52" s="2412">
        <f>L17</f>
        <v>511.54</v>
      </c>
      <c r="L52" s="2970"/>
      <c r="Y52" s="2572"/>
      <c r="Z52" s="2570">
        <v>11.15</v>
      </c>
      <c r="AA52" s="2804">
        <f>ROUND(Y52*Z52/100*(30+31+30+31)/365,2)</f>
        <v>0</v>
      </c>
      <c r="AB52" s="2804"/>
    </row>
    <row r="53" spans="1:28">
      <c r="A53" s="1230"/>
      <c r="B53" s="2550" t="s">
        <v>4542</v>
      </c>
      <c r="C53" s="144"/>
      <c r="D53" s="2405"/>
      <c r="E53" s="144"/>
      <c r="F53" s="2409"/>
      <c r="I53" s="144" t="s">
        <v>1031</v>
      </c>
      <c r="J53" s="41" t="s">
        <v>1881</v>
      </c>
      <c r="K53" s="2412">
        <f>K52-K51</f>
        <v>109.26000000000005</v>
      </c>
      <c r="L53" s="2970"/>
      <c r="Y53" s="2570"/>
      <c r="Z53" s="2570">
        <v>8.81</v>
      </c>
      <c r="AA53" s="2804">
        <f t="shared" si="3"/>
        <v>0</v>
      </c>
      <c r="AB53" s="2804">
        <f t="shared" si="4"/>
        <v>0</v>
      </c>
    </row>
    <row r="54" spans="1:28">
      <c r="A54" s="1230"/>
      <c r="B54" s="186" t="s">
        <v>4543</v>
      </c>
      <c r="C54" s="144"/>
      <c r="D54" s="2405">
        <f>R20</f>
        <v>505.70884987599999</v>
      </c>
      <c r="E54" s="144"/>
      <c r="F54" s="2409"/>
      <c r="I54" s="144"/>
      <c r="J54" s="41"/>
      <c r="K54" s="2412"/>
      <c r="L54" s="2970"/>
      <c r="Y54" s="2570"/>
      <c r="Z54" s="2570"/>
      <c r="AA54" s="2804">
        <f t="shared" si="3"/>
        <v>0</v>
      </c>
      <c r="AB54" s="2804">
        <f t="shared" si="4"/>
        <v>0</v>
      </c>
    </row>
    <row r="55" spans="1:28">
      <c r="A55" s="1230"/>
      <c r="B55" s="186" t="s">
        <v>2405</v>
      </c>
      <c r="C55" s="144"/>
      <c r="D55" s="2405">
        <f>S17</f>
        <v>9.129999999999999</v>
      </c>
      <c r="E55" s="144"/>
      <c r="F55" s="2409"/>
      <c r="I55" s="2529" t="s">
        <v>807</v>
      </c>
      <c r="J55" s="3538" t="s">
        <v>4552</v>
      </c>
      <c r="K55" s="3539">
        <f>ROUND(K53/3,2)</f>
        <v>36.42</v>
      </c>
      <c r="L55" s="2970"/>
      <c r="Y55" s="2570"/>
      <c r="Z55" s="2570"/>
      <c r="AA55" s="2804">
        <f t="shared" si="3"/>
        <v>0</v>
      </c>
      <c r="AB55" s="2804">
        <f t="shared" si="4"/>
        <v>0</v>
      </c>
    </row>
    <row r="56" spans="1:28">
      <c r="A56" s="1230"/>
      <c r="B56" s="186" t="s">
        <v>2406</v>
      </c>
      <c r="C56" s="144"/>
      <c r="D56" s="2647">
        <f>T17</f>
        <v>54.766799999999996</v>
      </c>
      <c r="E56" s="144"/>
      <c r="F56" s="2409"/>
      <c r="I56" s="144"/>
      <c r="J56" s="33"/>
      <c r="K56" s="33"/>
      <c r="L56" s="2970"/>
      <c r="Y56" s="2570"/>
      <c r="Z56" s="2570"/>
      <c r="AA56" s="2804">
        <f t="shared" si="3"/>
        <v>0</v>
      </c>
      <c r="AB56" s="2804">
        <f t="shared" si="4"/>
        <v>0</v>
      </c>
    </row>
    <row r="57" spans="1:28" ht="25.5">
      <c r="A57" s="1230"/>
      <c r="B57" s="186" t="s">
        <v>4543</v>
      </c>
      <c r="C57" s="144"/>
      <c r="D57" s="2405">
        <f>+D54+D55-D56</f>
        <v>460.07204987600005</v>
      </c>
      <c r="E57" s="144"/>
      <c r="F57" s="2409"/>
      <c r="I57" s="43" t="s">
        <v>809</v>
      </c>
      <c r="J57" s="155" t="s">
        <v>4553</v>
      </c>
      <c r="K57" s="2413">
        <f>K28+K55</f>
        <v>139.74679999999995</v>
      </c>
      <c r="L57" s="2970"/>
      <c r="Y57" s="2570"/>
      <c r="Z57" s="2570"/>
      <c r="AA57" s="2804">
        <f t="shared" si="3"/>
        <v>0</v>
      </c>
      <c r="AB57" s="2804">
        <f t="shared" si="4"/>
        <v>0</v>
      </c>
    </row>
    <row r="58" spans="1:28">
      <c r="A58" s="1230"/>
      <c r="B58" s="186" t="s">
        <v>4544</v>
      </c>
      <c r="C58" s="144"/>
      <c r="D58" s="2405">
        <f>+F7</f>
        <v>569.23</v>
      </c>
      <c r="E58" s="144"/>
      <c r="F58" s="2409"/>
      <c r="L58" s="2970"/>
      <c r="Y58" s="2570"/>
      <c r="Z58" s="2570"/>
      <c r="AA58" s="2804">
        <f t="shared" si="3"/>
        <v>0</v>
      </c>
      <c r="AB58" s="2804">
        <f t="shared" si="4"/>
        <v>0</v>
      </c>
    </row>
    <row r="59" spans="1:28" ht="38.25">
      <c r="A59" s="1230"/>
      <c r="B59" s="312" t="s">
        <v>4545</v>
      </c>
      <c r="C59" s="2460"/>
      <c r="D59" s="2461">
        <f>+D58-D57</f>
        <v>109.15795012399997</v>
      </c>
      <c r="E59" s="144"/>
      <c r="F59" s="2409"/>
      <c r="G59">
        <f>+D59*100</f>
        <v>10915.795012399996</v>
      </c>
      <c r="H59">
        <v>2280.59</v>
      </c>
      <c r="I59" s="2971"/>
      <c r="J59" s="2752"/>
      <c r="K59" s="2972"/>
      <c r="L59" s="2970"/>
      <c r="Y59" s="2570"/>
      <c r="Z59" s="2570"/>
      <c r="AA59" s="2804">
        <f t="shared" si="3"/>
        <v>0</v>
      </c>
      <c r="AB59" s="2804">
        <f t="shared" si="4"/>
        <v>0</v>
      </c>
    </row>
    <row r="60" spans="1:28" ht="25.5">
      <c r="A60" s="1230"/>
      <c r="B60" s="2509" t="s">
        <v>1493</v>
      </c>
      <c r="C60" s="144"/>
      <c r="D60" s="2506">
        <f>159.41/7*5</f>
        <v>113.8642857142857</v>
      </c>
      <c r="E60" s="144"/>
      <c r="F60" s="2409"/>
      <c r="I60" s="2971"/>
      <c r="J60" s="2752"/>
      <c r="K60" s="2972"/>
      <c r="L60" s="2970"/>
      <c r="Y60" s="2570"/>
      <c r="Z60" s="2570"/>
      <c r="AA60" s="2804">
        <f t="shared" si="3"/>
        <v>0</v>
      </c>
      <c r="AB60" s="2804">
        <f t="shared" si="4"/>
        <v>0</v>
      </c>
    </row>
    <row r="61" spans="1:28" ht="39" thickBot="1">
      <c r="A61" s="1946"/>
      <c r="B61" s="2693" t="s">
        <v>2030</v>
      </c>
      <c r="C61" s="2648"/>
      <c r="D61" s="2799">
        <v>16.22</v>
      </c>
      <c r="E61" s="2418"/>
      <c r="F61" s="2419"/>
      <c r="I61" s="2971"/>
      <c r="J61" s="2752"/>
      <c r="K61" s="2972"/>
      <c r="L61" s="2970"/>
      <c r="Y61" s="2570"/>
      <c r="Z61" s="2570"/>
      <c r="AA61" s="2804">
        <f t="shared" si="3"/>
        <v>0</v>
      </c>
      <c r="AB61" s="2804">
        <f t="shared" si="4"/>
        <v>0</v>
      </c>
    </row>
    <row r="62" spans="1:28">
      <c r="B62" s="457"/>
      <c r="D62" s="2717">
        <f>SUM(D59:D61)</f>
        <v>239.24223583828567</v>
      </c>
      <c r="I62" s="2971"/>
      <c r="J62" s="2752"/>
      <c r="K62" s="2972"/>
      <c r="L62" s="2970"/>
      <c r="X62" t="s">
        <v>1653</v>
      </c>
      <c r="Y62" s="2570">
        <f>SUM(Y25:Y61)</f>
        <v>0</v>
      </c>
      <c r="Z62" s="2570"/>
      <c r="AA62" s="2804">
        <f>SUM(AA25:AA61)</f>
        <v>21.349999999999998</v>
      </c>
      <c r="AB62" s="2804">
        <f>SUM(AB25:AB61)</f>
        <v>21.34</v>
      </c>
    </row>
    <row r="63" spans="1:28">
      <c r="B63" s="457"/>
      <c r="I63" s="2971"/>
      <c r="J63" s="2752"/>
      <c r="K63" s="2972"/>
      <c r="L63" s="2970"/>
      <c r="Y63" s="2671"/>
      <c r="Z63" s="2671"/>
      <c r="AA63" s="2805"/>
      <c r="AB63" s="2805"/>
    </row>
    <row r="64" spans="1:28">
      <c r="I64" s="2971"/>
      <c r="J64" s="2752"/>
      <c r="K64" s="2972"/>
      <c r="L64" s="2970"/>
      <c r="X64" t="s">
        <v>1393</v>
      </c>
      <c r="Y64" s="2671"/>
      <c r="Z64" s="2671"/>
      <c r="AA64" s="2805" t="e">
        <f>AA62/Y62</f>
        <v>#DIV/0!</v>
      </c>
      <c r="AB64" s="2805" t="e">
        <f>AB62/AB66</f>
        <v>#DIV/0!</v>
      </c>
    </row>
    <row r="65" spans="2:28">
      <c r="I65" s="2971"/>
      <c r="J65" s="2752"/>
      <c r="K65" s="2972"/>
      <c r="L65" s="2970"/>
      <c r="Y65" s="2671"/>
      <c r="Z65" s="2671"/>
      <c r="AA65" s="2805"/>
      <c r="AB65" s="2805">
        <f>Y62-Y43-Y37-Y33-Y30</f>
        <v>0</v>
      </c>
    </row>
    <row r="66" spans="2:28">
      <c r="B66" s="2691"/>
      <c r="D66" s="2692"/>
      <c r="I66" s="2971"/>
      <c r="J66" s="2752"/>
      <c r="K66" s="2972"/>
      <c r="L66" s="2970"/>
      <c r="X66" t="s">
        <v>1395</v>
      </c>
      <c r="Y66" s="2671"/>
      <c r="Z66" s="2671"/>
      <c r="AA66" s="2805"/>
      <c r="AB66" s="2805">
        <f>(Y62+AB65)/2</f>
        <v>0</v>
      </c>
    </row>
    <row r="67" spans="2:28">
      <c r="B67" s="2691"/>
      <c r="D67" s="2692"/>
      <c r="I67" s="2971"/>
      <c r="J67" s="2752"/>
      <c r="K67" s="2972"/>
      <c r="L67" s="2970"/>
    </row>
    <row r="68" spans="2:28">
      <c r="B68" s="2691"/>
      <c r="D68" s="2692"/>
      <c r="I68" s="2971"/>
      <c r="J68" s="2752"/>
      <c r="K68" s="2972"/>
      <c r="L68" s="2970"/>
    </row>
    <row r="69" spans="2:28">
      <c r="B69" s="2691"/>
      <c r="D69" s="2692"/>
      <c r="I69" s="2971"/>
      <c r="J69" s="2752"/>
      <c r="K69" s="2972"/>
      <c r="L69" s="2970"/>
    </row>
    <row r="70" spans="2:28">
      <c r="B70" s="2691"/>
      <c r="D70" s="2692"/>
      <c r="I70" s="2971"/>
      <c r="J70" s="2752"/>
      <c r="K70" s="2972"/>
      <c r="L70" s="2970"/>
    </row>
    <row r="71" spans="2:28" ht="13.5" customHeight="1">
      <c r="B71" s="2420"/>
      <c r="I71" s="2971"/>
      <c r="J71" s="2752"/>
      <c r="K71" s="2972"/>
      <c r="L71" s="160"/>
    </row>
    <row r="72" spans="2:28">
      <c r="I72" s="2971"/>
      <c r="J72" s="2970"/>
      <c r="K72" s="2973"/>
      <c r="L72" s="160"/>
    </row>
    <row r="73" spans="2:28" ht="13.5" customHeight="1">
      <c r="B73" s="2420"/>
      <c r="I73" s="2971"/>
      <c r="J73" s="3890"/>
      <c r="K73" s="3890"/>
      <c r="L73" s="2752"/>
    </row>
    <row r="74" spans="2:28">
      <c r="I74" s="2971"/>
      <c r="J74" s="3890"/>
      <c r="K74" s="3890"/>
      <c r="L74" s="2752"/>
    </row>
    <row r="75" spans="2:28">
      <c r="I75" s="2974"/>
      <c r="J75" s="3891"/>
      <c r="K75" s="3891"/>
      <c r="L75" s="2752"/>
    </row>
    <row r="76" spans="2:28">
      <c r="I76" s="2974"/>
      <c r="J76" s="3891"/>
      <c r="K76" s="3891"/>
      <c r="L76" s="3886"/>
    </row>
    <row r="77" spans="2:28">
      <c r="I77" s="2974"/>
      <c r="J77" s="3892"/>
      <c r="K77" s="3892"/>
      <c r="L77" s="3886"/>
    </row>
    <row r="78" spans="2:28">
      <c r="I78" s="3886"/>
      <c r="J78" s="3886"/>
      <c r="K78" s="3886"/>
      <c r="L78" s="3886"/>
    </row>
    <row r="79" spans="2:28">
      <c r="I79" s="3886"/>
      <c r="J79" s="3886"/>
      <c r="K79" s="3886"/>
      <c r="L79" s="3886"/>
    </row>
    <row r="80" spans="2:28">
      <c r="I80" s="3886"/>
      <c r="J80" s="3886"/>
      <c r="K80" s="3886"/>
      <c r="L80" s="3886"/>
    </row>
    <row r="81" spans="9:12">
      <c r="I81" s="3886"/>
      <c r="J81" s="3893"/>
      <c r="K81" s="3893"/>
      <c r="L81" s="5"/>
    </row>
    <row r="82" spans="9:12">
      <c r="I82" s="3886"/>
      <c r="J82" s="3893"/>
      <c r="K82" s="3893"/>
      <c r="L82" s="5"/>
    </row>
    <row r="83" spans="9:12" ht="15.75">
      <c r="I83" s="2975"/>
      <c r="J83" s="5"/>
      <c r="K83" s="5"/>
      <c r="L83" s="5"/>
    </row>
    <row r="84" spans="9:12">
      <c r="I84" s="2976"/>
      <c r="J84" s="5"/>
      <c r="K84" s="5"/>
    </row>
    <row r="85" spans="9:12">
      <c r="I85" s="2976"/>
      <c r="J85" s="5"/>
      <c r="K85" s="5"/>
    </row>
  </sheetData>
  <mergeCells count="15">
    <mergeCell ref="I78:I80"/>
    <mergeCell ref="J78:K78"/>
    <mergeCell ref="J79:K79"/>
    <mergeCell ref="I81:I82"/>
    <mergeCell ref="J81:K81"/>
    <mergeCell ref="J82:K82"/>
    <mergeCell ref="L79:L80"/>
    <mergeCell ref="O23:Q23"/>
    <mergeCell ref="J80:K80"/>
    <mergeCell ref="J73:K73"/>
    <mergeCell ref="J74:K74"/>
    <mergeCell ref="J75:K75"/>
    <mergeCell ref="L76:L78"/>
    <mergeCell ref="J76:K76"/>
    <mergeCell ref="J77:K77"/>
  </mergeCells>
  <phoneticPr fontId="98" type="noConversion"/>
  <pageMargins left="0.75" right="0.75" top="1" bottom="1" header="0.5" footer="0.5"/>
  <pageSetup scale="6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</sheetPr>
  <dimension ref="B1:R11"/>
  <sheetViews>
    <sheetView workbookViewId="0">
      <selection activeCell="C2" sqref="C2"/>
    </sheetView>
  </sheetViews>
  <sheetFormatPr defaultColWidth="11.42578125" defaultRowHeight="15"/>
  <cols>
    <col min="1" max="1" width="4" style="1254" customWidth="1"/>
    <col min="2" max="2" width="4" style="1255" customWidth="1"/>
    <col min="3" max="3" width="30.85546875" style="1255" bestFit="1" customWidth="1"/>
    <col min="4" max="6" width="17.28515625" style="1255" customWidth="1"/>
    <col min="7" max="8" width="12.7109375" style="1254" customWidth="1"/>
    <col min="9" max="16384" width="11.42578125" style="1254"/>
  </cols>
  <sheetData>
    <row r="1" spans="2:18" s="1240" customFormat="1" ht="12.75">
      <c r="B1" s="912"/>
      <c r="C1" s="1239"/>
      <c r="D1" s="1239"/>
      <c r="E1" s="1239"/>
      <c r="F1" s="1239"/>
    </row>
    <row r="2" spans="2:18" s="1240" customFormat="1" ht="12.75">
      <c r="B2" s="847" t="s">
        <v>658</v>
      </c>
      <c r="C2" s="1241"/>
      <c r="D2" s="1241"/>
      <c r="E2" s="1241"/>
      <c r="F2" s="1241"/>
    </row>
    <row r="4" spans="2:18" s="1243" customFormat="1" ht="12.75">
      <c r="B4" s="1242"/>
      <c r="D4" s="1244"/>
      <c r="E4" s="1244"/>
      <c r="F4" s="1244"/>
      <c r="G4" s="1245"/>
      <c r="H4" s="1245"/>
      <c r="I4" s="1245"/>
      <c r="J4" s="1245"/>
      <c r="K4" s="1245"/>
      <c r="L4" s="1245"/>
      <c r="M4" s="1245"/>
      <c r="N4" s="1245"/>
      <c r="O4" s="1245"/>
      <c r="P4" s="1245"/>
      <c r="Q4" s="1245"/>
      <c r="R4" s="1245"/>
    </row>
    <row r="5" spans="2:18" s="1243" customFormat="1" ht="12.75">
      <c r="B5" s="1246"/>
      <c r="C5" s="1247" t="s">
        <v>659</v>
      </c>
      <c r="D5" s="1248" t="s">
        <v>786</v>
      </c>
      <c r="E5" s="1248" t="s">
        <v>787</v>
      </c>
      <c r="F5" s="1248" t="s">
        <v>660</v>
      </c>
      <c r="G5" s="1245"/>
      <c r="H5" s="1245"/>
      <c r="I5" s="1245"/>
      <c r="J5" s="1245"/>
      <c r="K5" s="1245"/>
      <c r="L5" s="1245"/>
      <c r="M5" s="1245"/>
      <c r="N5" s="1245"/>
      <c r="O5" s="1245"/>
      <c r="P5" s="1245"/>
      <c r="Q5" s="1245"/>
      <c r="R5" s="1245"/>
    </row>
    <row r="6" spans="2:18" s="1243" customFormat="1" ht="12.75">
      <c r="B6" s="1249">
        <v>1</v>
      </c>
      <c r="C6" s="1250" t="s">
        <v>661</v>
      </c>
      <c r="D6" s="3045">
        <f>'T-1'!F78</f>
        <v>0.46429947138229477</v>
      </c>
      <c r="E6" s="3045">
        <f>'T-1'!K78</f>
        <v>0.43474513948145715</v>
      </c>
      <c r="F6" s="3045">
        <f>'T-1'!O78</f>
        <v>0.40025942228297279</v>
      </c>
      <c r="G6" s="1245"/>
      <c r="H6" s="1245"/>
      <c r="I6" s="1245"/>
      <c r="J6" s="1245"/>
      <c r="K6" s="1245"/>
      <c r="L6" s="1245"/>
      <c r="M6" s="1245"/>
      <c r="N6" s="1245"/>
      <c r="O6" s="1245"/>
      <c r="P6" s="1245"/>
      <c r="Q6" s="1245"/>
      <c r="R6" s="1245"/>
    </row>
    <row r="7" spans="2:18" s="1243" customFormat="1" ht="12.75">
      <c r="B7" s="1251">
        <v>2</v>
      </c>
      <c r="C7" s="1252" t="s">
        <v>1114</v>
      </c>
      <c r="D7" s="3046">
        <v>0.26500000000000001</v>
      </c>
      <c r="E7" s="3046">
        <f>Sheet2!C13</f>
        <v>0.25500164095831956</v>
      </c>
      <c r="F7" s="3046"/>
      <c r="G7" s="1245"/>
      <c r="H7" s="1245"/>
      <c r="I7" s="1245"/>
      <c r="J7" s="1245"/>
      <c r="K7" s="1245"/>
      <c r="L7" s="1245"/>
      <c r="M7" s="1245"/>
      <c r="N7" s="1245"/>
      <c r="O7" s="1245"/>
      <c r="P7" s="1245"/>
      <c r="Q7" s="1245"/>
      <c r="R7" s="1245"/>
    </row>
    <row r="8" spans="2:18" s="1243" customFormat="1" ht="12.75">
      <c r="D8" s="1245"/>
      <c r="E8" s="1245"/>
      <c r="F8" s="1245"/>
      <c r="G8" s="1245"/>
      <c r="H8" s="1245"/>
      <c r="I8" s="1245"/>
      <c r="J8" s="1245"/>
      <c r="K8" s="1245"/>
      <c r="L8" s="1245"/>
      <c r="M8" s="1245"/>
      <c r="N8" s="1245"/>
      <c r="O8" s="1245"/>
      <c r="P8" s="1245"/>
      <c r="Q8" s="1245"/>
      <c r="R8" s="1245"/>
    </row>
    <row r="9" spans="2:18" s="1243" customFormat="1" ht="12.75">
      <c r="B9" s="1246"/>
      <c r="C9" s="1253" t="s">
        <v>619</v>
      </c>
      <c r="D9" s="1248" t="s">
        <v>786</v>
      </c>
      <c r="E9" s="1248" t="s">
        <v>787</v>
      </c>
      <c r="F9" s="1248" t="s">
        <v>660</v>
      </c>
      <c r="G9" s="1245"/>
      <c r="H9" s="1245"/>
      <c r="I9" s="1245"/>
      <c r="J9" s="1245"/>
      <c r="K9" s="1245"/>
      <c r="L9" s="1245"/>
      <c r="M9" s="1245"/>
      <c r="N9" s="1245"/>
      <c r="O9" s="1245"/>
      <c r="P9" s="1245"/>
      <c r="Q9" s="1245"/>
      <c r="R9" s="1245"/>
    </row>
    <row r="10" spans="2:18" s="1243" customFormat="1" ht="12.75">
      <c r="B10" s="1249">
        <v>1</v>
      </c>
      <c r="C10" s="1250" t="s">
        <v>661</v>
      </c>
      <c r="D10" s="3045">
        <f>Sheet2!C92</f>
        <v>0.97799999999999998</v>
      </c>
      <c r="E10" s="3045">
        <f>Sheet2!G92</f>
        <v>0.97</v>
      </c>
      <c r="F10" s="3045">
        <f>Sheet2!H92</f>
        <v>0.97</v>
      </c>
      <c r="G10" s="1245"/>
      <c r="H10" s="1245"/>
      <c r="I10" s="1245"/>
      <c r="J10" s="1245"/>
      <c r="K10" s="1245"/>
      <c r="L10" s="1245"/>
      <c r="M10" s="1245"/>
      <c r="N10" s="1245"/>
      <c r="O10" s="1245"/>
      <c r="P10" s="1245"/>
      <c r="Q10" s="1245"/>
      <c r="R10" s="1245"/>
    </row>
    <row r="11" spans="2:18" s="1243" customFormat="1" ht="12.75">
      <c r="B11" s="1251">
        <v>2</v>
      </c>
      <c r="C11" s="1252" t="s">
        <v>1114</v>
      </c>
      <c r="D11" s="3046">
        <v>0.99</v>
      </c>
      <c r="E11" s="3046">
        <v>0.99</v>
      </c>
      <c r="F11" s="3046"/>
      <c r="G11" s="1245"/>
      <c r="H11" s="1245"/>
      <c r="I11" s="1245"/>
      <c r="J11" s="1245"/>
      <c r="K11" s="1245"/>
      <c r="L11" s="1245"/>
      <c r="M11" s="1245"/>
      <c r="N11" s="1245"/>
      <c r="O11" s="1245"/>
      <c r="P11" s="1245"/>
      <c r="Q11" s="1245"/>
      <c r="R11" s="1245"/>
    </row>
  </sheetData>
  <phoneticPr fontId="16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</sheetPr>
  <dimension ref="B1:S20"/>
  <sheetViews>
    <sheetView zoomScaleSheetLayoutView="100" workbookViewId="0">
      <selection activeCell="D23" sqref="D23"/>
    </sheetView>
  </sheetViews>
  <sheetFormatPr defaultColWidth="11.42578125" defaultRowHeight="15"/>
  <cols>
    <col min="1" max="1" width="3.42578125" style="1285" customWidth="1"/>
    <col min="2" max="2" width="4.7109375" style="1285" customWidth="1"/>
    <col min="3" max="3" width="35.140625" style="1285" customWidth="1"/>
    <col min="4" max="5" width="14.140625" style="1285" customWidth="1"/>
    <col min="6" max="6" width="18.5703125" style="1285" customWidth="1"/>
    <col min="7" max="7" width="14.140625" style="1285" customWidth="1"/>
    <col min="8" max="16384" width="11.42578125" style="1285"/>
  </cols>
  <sheetData>
    <row r="1" spans="2:19" s="1258" customFormat="1" ht="12.75">
      <c r="B1" s="1256" t="s">
        <v>620</v>
      </c>
      <c r="C1" s="1257"/>
      <c r="D1" s="1257"/>
      <c r="E1" s="1257"/>
      <c r="F1" s="1257"/>
      <c r="G1" s="1257"/>
    </row>
    <row r="2" spans="2:19" s="1264" customFormat="1" ht="25.5">
      <c r="B2" s="1259"/>
      <c r="C2" s="636"/>
      <c r="D2" s="1260"/>
      <c r="E2" s="1260"/>
      <c r="F2" s="1261" t="s">
        <v>621</v>
      </c>
      <c r="G2" s="1260"/>
      <c r="H2" s="1262"/>
      <c r="I2" s="1262"/>
      <c r="J2" s="1262"/>
      <c r="K2" s="1263" t="s">
        <v>175</v>
      </c>
      <c r="L2" s="1262"/>
      <c r="M2" s="1262"/>
      <c r="N2" s="1262"/>
      <c r="O2" s="1262"/>
      <c r="P2" s="1262"/>
      <c r="Q2" s="1262"/>
      <c r="R2" s="1262"/>
      <c r="S2" s="1262"/>
    </row>
    <row r="3" spans="2:19" s="1270" customFormat="1" ht="38.25">
      <c r="B3" s="1265"/>
      <c r="C3" s="1266" t="s">
        <v>622</v>
      </c>
      <c r="D3" s="1267" t="s">
        <v>4647</v>
      </c>
      <c r="E3" s="1267" t="s">
        <v>4648</v>
      </c>
      <c r="F3" s="1267" t="s">
        <v>4649</v>
      </c>
      <c r="G3" s="1267" t="s">
        <v>788</v>
      </c>
      <c r="H3" s="1268"/>
      <c r="I3" s="1268"/>
      <c r="J3" s="1268"/>
      <c r="K3" s="1269" t="s">
        <v>176</v>
      </c>
      <c r="L3" s="1268"/>
      <c r="M3" s="1268"/>
      <c r="N3" s="1268"/>
      <c r="O3" s="1268"/>
      <c r="P3" s="1268"/>
      <c r="Q3" s="1268"/>
      <c r="R3" s="1268"/>
      <c r="S3" s="1268"/>
    </row>
    <row r="4" spans="2:19" s="1270" customFormat="1" ht="21" customHeight="1">
      <c r="B4" s="1271"/>
      <c r="C4" s="1266" t="s">
        <v>806</v>
      </c>
      <c r="D4" s="1267"/>
      <c r="E4" s="1267"/>
      <c r="F4" s="1267"/>
      <c r="G4" s="1267"/>
      <c r="H4" s="1268"/>
      <c r="I4" s="1268"/>
      <c r="J4" s="1268"/>
      <c r="K4" s="1268"/>
      <c r="L4" s="1268"/>
      <c r="M4" s="1268"/>
      <c r="N4" s="1268"/>
      <c r="O4" s="1268"/>
      <c r="P4" s="1268"/>
      <c r="Q4" s="1268"/>
      <c r="R4" s="1268"/>
      <c r="S4" s="1268"/>
    </row>
    <row r="5" spans="2:19" s="1270" customFormat="1" ht="21" customHeight="1">
      <c r="B5" s="1272">
        <v>1</v>
      </c>
      <c r="C5" s="1266" t="s">
        <v>623</v>
      </c>
      <c r="D5" s="1274">
        <f>'T-1'!F76</f>
        <v>2814.1320000000001</v>
      </c>
      <c r="E5" s="1278">
        <v>3047</v>
      </c>
      <c r="F5" s="1274">
        <v>1715.44</v>
      </c>
      <c r="G5" s="1274">
        <f>'T-1'!O76</f>
        <v>3600</v>
      </c>
      <c r="H5" s="1268"/>
      <c r="I5" s="1268">
        <f>+G5/12</f>
        <v>300</v>
      </c>
      <c r="J5" s="1268">
        <v>159</v>
      </c>
      <c r="K5" s="1268"/>
      <c r="L5" s="1268"/>
      <c r="M5" s="1268"/>
      <c r="N5" s="1268"/>
      <c r="O5" s="1268"/>
      <c r="P5" s="1268"/>
      <c r="Q5" s="1268"/>
      <c r="R5" s="1268"/>
      <c r="S5" s="1268"/>
    </row>
    <row r="6" spans="2:19" s="1277" customFormat="1" ht="21" customHeight="1">
      <c r="B6" s="1272">
        <v>2</v>
      </c>
      <c r="C6" s="1271" t="s">
        <v>624</v>
      </c>
      <c r="D6" s="1278">
        <v>1.6</v>
      </c>
      <c r="E6" s="1278">
        <v>2.0699999999999998</v>
      </c>
      <c r="F6" s="1278">
        <v>2.0699999999999998</v>
      </c>
      <c r="G6" s="1278">
        <v>2.0699999999999998</v>
      </c>
      <c r="H6" s="1275"/>
      <c r="I6" s="1276"/>
      <c r="J6" s="1276">
        <f>+I5/J5</f>
        <v>1.8867924528301887</v>
      </c>
      <c r="K6" s="1276"/>
      <c r="L6" s="1276"/>
      <c r="M6" s="1276"/>
      <c r="N6" s="1276"/>
      <c r="O6" s="1276"/>
      <c r="P6" s="1276"/>
      <c r="Q6" s="1276"/>
      <c r="R6" s="1276"/>
      <c r="S6" s="1276"/>
    </row>
    <row r="7" spans="2:19" s="1277" customFormat="1" ht="21" customHeight="1">
      <c r="B7" s="1272">
        <v>3</v>
      </c>
      <c r="C7" s="1271" t="s">
        <v>625</v>
      </c>
      <c r="D7" s="1274">
        <v>464.65800000000002</v>
      </c>
      <c r="E7" s="1278">
        <v>475</v>
      </c>
      <c r="F7" s="1274">
        <v>480.07600000000002</v>
      </c>
      <c r="G7" s="1274">
        <v>565</v>
      </c>
      <c r="H7" s="1279"/>
      <c r="I7" s="1276"/>
      <c r="J7" s="1276">
        <f>+F7*J6</f>
        <v>905.80377358490568</v>
      </c>
      <c r="K7" s="1276"/>
      <c r="L7" s="1276"/>
      <c r="M7" s="1276"/>
      <c r="N7" s="1276"/>
      <c r="O7" s="1276"/>
      <c r="P7" s="1276"/>
      <c r="Q7" s="1276"/>
      <c r="R7" s="1276"/>
      <c r="S7" s="1276"/>
    </row>
    <row r="8" spans="2:19" s="1277" customFormat="1" ht="21" customHeight="1">
      <c r="B8" s="1272">
        <v>4</v>
      </c>
      <c r="C8" s="1271" t="s">
        <v>1895</v>
      </c>
      <c r="D8" s="1278">
        <v>0</v>
      </c>
      <c r="E8" s="1278">
        <v>0</v>
      </c>
      <c r="F8" s="1278">
        <v>0</v>
      </c>
      <c r="G8" s="1278">
        <v>0</v>
      </c>
      <c r="H8" s="1275"/>
      <c r="I8" s="1276"/>
      <c r="J8" s="1276">
        <v>100</v>
      </c>
      <c r="K8" s="1276">
        <v>125</v>
      </c>
      <c r="L8" s="1276">
        <f>+K8-J8</f>
        <v>25</v>
      </c>
      <c r="M8" s="1276"/>
      <c r="N8" s="1276"/>
      <c r="O8" s="1276"/>
      <c r="P8" s="1276"/>
      <c r="Q8" s="1276"/>
      <c r="R8" s="1276"/>
      <c r="S8" s="1276"/>
    </row>
    <row r="9" spans="2:19" s="1277" customFormat="1" ht="21" customHeight="1">
      <c r="B9" s="1272">
        <v>5</v>
      </c>
      <c r="C9" s="1271" t="s">
        <v>627</v>
      </c>
      <c r="D9" s="1278">
        <f>4.1*12</f>
        <v>49.199999999999996</v>
      </c>
      <c r="E9" s="1278">
        <f>4.57*12</f>
        <v>54.84</v>
      </c>
      <c r="F9" s="1278">
        <f>4.57*7</f>
        <v>31.990000000000002</v>
      </c>
      <c r="G9" s="1278">
        <f>4.57*12</f>
        <v>54.84</v>
      </c>
      <c r="H9" s="1275"/>
      <c r="I9" s="1276"/>
      <c r="J9" s="1276">
        <v>300</v>
      </c>
      <c r="K9" s="1276"/>
      <c r="L9" s="1276"/>
      <c r="M9" s="1276"/>
      <c r="N9" s="1276"/>
      <c r="O9" s="1276"/>
      <c r="P9" s="1276"/>
      <c r="Q9" s="1276"/>
      <c r="R9" s="1276"/>
      <c r="S9" s="1276"/>
    </row>
    <row r="10" spans="2:19" s="1277" customFormat="1" ht="21" customHeight="1">
      <c r="B10" s="1272"/>
      <c r="C10" s="1271" t="s">
        <v>628</v>
      </c>
      <c r="D10" s="1280">
        <f>D5*D6*10+D7*D8*12/100+D9</f>
        <v>45075.311999999998</v>
      </c>
      <c r="E10" s="1280">
        <f>E5*E6*10+E7*E8*12/100+E9</f>
        <v>63127.74</v>
      </c>
      <c r="F10" s="1280">
        <f>F5*F6*10+F7*F8*12/100+F9</f>
        <v>35541.597999999998</v>
      </c>
      <c r="G10" s="1280">
        <f>G5*G6*10+G7*G8*12/100+G9</f>
        <v>74574.839999999982</v>
      </c>
      <c r="H10" s="1279"/>
      <c r="I10" s="1276"/>
      <c r="J10" s="1276"/>
      <c r="K10" s="1276"/>
      <c r="L10" s="1276"/>
      <c r="M10" s="1276"/>
      <c r="N10" s="1276"/>
      <c r="O10" s="1276"/>
      <c r="P10" s="1276"/>
      <c r="Q10" s="1276"/>
      <c r="R10" s="1276"/>
      <c r="S10" s="1276"/>
    </row>
    <row r="11" spans="2:19" s="1264" customFormat="1" ht="12.75">
      <c r="C11" s="1281"/>
      <c r="D11" s="1282"/>
      <c r="E11" s="1283"/>
      <c r="F11" s="1283"/>
      <c r="G11" s="1283"/>
      <c r="H11" s="1275"/>
      <c r="I11" s="1262"/>
      <c r="J11" s="1262"/>
      <c r="K11" s="1262"/>
      <c r="L11" s="1262"/>
      <c r="M11" s="1262"/>
      <c r="N11" s="1262"/>
      <c r="O11" s="1262"/>
      <c r="P11" s="1262"/>
      <c r="Q11" s="1262"/>
      <c r="R11" s="1262"/>
      <c r="S11" s="1262"/>
    </row>
    <row r="12" spans="2:19" s="1264" customFormat="1" ht="25.5">
      <c r="B12" s="1284"/>
      <c r="C12" s="1266" t="s">
        <v>2039</v>
      </c>
      <c r="D12" s="1267" t="s">
        <v>786</v>
      </c>
      <c r="E12" s="1267" t="s">
        <v>2040</v>
      </c>
      <c r="F12" s="1267" t="s">
        <v>2303</v>
      </c>
      <c r="G12" s="1267" t="s">
        <v>788</v>
      </c>
      <c r="H12" s="1275"/>
      <c r="I12" s="1262"/>
      <c r="J12" s="1262"/>
      <c r="K12" s="1262"/>
      <c r="L12" s="1262"/>
      <c r="M12" s="1262"/>
      <c r="N12" s="1262"/>
      <c r="O12" s="1262"/>
      <c r="P12" s="1262"/>
      <c r="Q12" s="1262"/>
      <c r="R12" s="1262"/>
      <c r="S12" s="1262"/>
    </row>
    <row r="13" spans="2:19" s="1270" customFormat="1" ht="19.5" customHeight="1">
      <c r="B13" s="1271"/>
      <c r="C13" s="1266" t="s">
        <v>2304</v>
      </c>
      <c r="D13" s="1267"/>
      <c r="E13" s="1267"/>
      <c r="F13" s="1267"/>
      <c r="G13" s="1267"/>
      <c r="H13" s="1268"/>
      <c r="I13" s="1268"/>
      <c r="J13" s="1268"/>
      <c r="K13" s="1268"/>
      <c r="L13" s="1268"/>
      <c r="M13" s="1268"/>
      <c r="N13" s="1268"/>
      <c r="O13" s="1268"/>
      <c r="P13" s="1268"/>
      <c r="Q13" s="1268"/>
      <c r="R13" s="1268"/>
      <c r="S13" s="1268"/>
    </row>
    <row r="14" spans="2:19" s="1270" customFormat="1" ht="19.5" customHeight="1">
      <c r="B14" s="1272">
        <v>1</v>
      </c>
      <c r="C14" s="1266" t="s">
        <v>623</v>
      </c>
      <c r="D14" s="1273"/>
      <c r="E14" s="1273"/>
      <c r="F14" s="1273"/>
      <c r="G14" s="1273"/>
      <c r="H14" s="1268"/>
      <c r="I14" s="1268"/>
      <c r="J14" s="1268"/>
      <c r="K14" s="1268"/>
      <c r="L14" s="1268"/>
      <c r="M14" s="1268"/>
      <c r="N14" s="1268"/>
      <c r="O14" s="1268"/>
      <c r="P14" s="1268"/>
      <c r="Q14" s="1268"/>
      <c r="R14" s="1268"/>
      <c r="S14" s="1268"/>
    </row>
    <row r="15" spans="2:19" s="1277" customFormat="1" ht="19.5" customHeight="1">
      <c r="B15" s="1272">
        <v>2</v>
      </c>
      <c r="C15" s="1271" t="s">
        <v>624</v>
      </c>
      <c r="D15" s="1273"/>
      <c r="E15" s="1273"/>
      <c r="F15" s="1273"/>
      <c r="G15" s="1273"/>
      <c r="H15" s="1275"/>
      <c r="I15" s="1276"/>
      <c r="J15" s="1276"/>
      <c r="K15" s="1276"/>
      <c r="L15" s="1276"/>
      <c r="M15" s="1276"/>
      <c r="N15" s="1276"/>
      <c r="O15" s="1276"/>
      <c r="P15" s="1276"/>
      <c r="Q15" s="1276"/>
      <c r="R15" s="1276"/>
      <c r="S15" s="1276"/>
    </row>
    <row r="16" spans="2:19" s="1277" customFormat="1" ht="19.5" customHeight="1">
      <c r="B16" s="1272">
        <v>3</v>
      </c>
      <c r="C16" s="1271" t="s">
        <v>625</v>
      </c>
      <c r="D16" s="1273"/>
      <c r="E16" s="1273"/>
      <c r="F16" s="1273"/>
      <c r="G16" s="1273"/>
      <c r="H16" s="1279"/>
      <c r="I16" s="1276"/>
      <c r="J16" s="1276"/>
      <c r="K16" s="1276"/>
      <c r="L16" s="1276"/>
      <c r="M16" s="1276"/>
      <c r="N16" s="1276"/>
      <c r="O16" s="1276"/>
      <c r="P16" s="1276"/>
      <c r="Q16" s="1276"/>
      <c r="R16" s="1276"/>
      <c r="S16" s="1276"/>
    </row>
    <row r="17" spans="2:19" s="1277" customFormat="1" ht="19.5" customHeight="1">
      <c r="B17" s="1272">
        <v>4</v>
      </c>
      <c r="C17" s="1271" t="s">
        <v>626</v>
      </c>
      <c r="D17" s="1273"/>
      <c r="E17" s="1273"/>
      <c r="F17" s="1273"/>
      <c r="G17" s="1273"/>
      <c r="H17" s="1275"/>
      <c r="I17" s="1276"/>
      <c r="J17" s="1276"/>
      <c r="K17" s="1276"/>
      <c r="L17" s="1276"/>
      <c r="M17" s="1276"/>
      <c r="N17" s="1276"/>
      <c r="O17" s="1276"/>
      <c r="P17" s="1276"/>
      <c r="Q17" s="1276"/>
      <c r="R17" s="1276"/>
      <c r="S17" s="1276"/>
    </row>
    <row r="18" spans="2:19" s="1277" customFormat="1" ht="19.5" customHeight="1">
      <c r="B18" s="1272">
        <v>5</v>
      </c>
      <c r="C18" s="1271" t="s">
        <v>627</v>
      </c>
      <c r="D18" s="1273"/>
      <c r="E18" s="1273"/>
      <c r="F18" s="1273"/>
      <c r="G18" s="1273"/>
      <c r="H18" s="1275"/>
      <c r="I18" s="1276"/>
      <c r="J18" s="1276"/>
      <c r="K18" s="1276"/>
      <c r="L18" s="1276"/>
      <c r="M18" s="1276"/>
      <c r="N18" s="1276"/>
      <c r="O18" s="1276"/>
      <c r="P18" s="1276"/>
      <c r="Q18" s="1276"/>
      <c r="R18" s="1276"/>
      <c r="S18" s="1276"/>
    </row>
    <row r="19" spans="2:19" s="1277" customFormat="1" ht="19.5" customHeight="1">
      <c r="B19" s="1272"/>
      <c r="C19" s="1271" t="s">
        <v>628</v>
      </c>
      <c r="D19" s="1280">
        <f>D14*D15*10+D16*D17*12/100+D18</f>
        <v>0</v>
      </c>
      <c r="E19" s="1280">
        <f>E14*E15*10+E16*E17*12/100+E18</f>
        <v>0</v>
      </c>
      <c r="F19" s="1280"/>
      <c r="G19" s="1280">
        <f>G14*G15*10+G16*G17*12/100+G18</f>
        <v>0</v>
      </c>
      <c r="H19" s="1279"/>
      <c r="I19" s="1276"/>
      <c r="J19" s="1276"/>
      <c r="K19" s="1276"/>
      <c r="L19" s="1276"/>
      <c r="M19" s="1276"/>
      <c r="N19" s="1276"/>
      <c r="O19" s="1276"/>
      <c r="P19" s="1276"/>
      <c r="Q19" s="1276"/>
      <c r="R19" s="1276"/>
      <c r="S19" s="1276"/>
    </row>
    <row r="20" spans="2:19">
      <c r="D20" s="1285">
        <f>+D10/D5/10</f>
        <v>1.6017483188421864</v>
      </c>
      <c r="E20" s="1285">
        <f>+E10/E5/10</f>
        <v>2.0717998030850016</v>
      </c>
      <c r="F20" s="1285">
        <f>+F10/F5/10</f>
        <v>2.0718648276826936</v>
      </c>
      <c r="G20" s="1285">
        <f>+G10/G5/10</f>
        <v>2.0715233333333325</v>
      </c>
    </row>
  </sheetData>
  <phoneticPr fontId="16" type="noConversion"/>
  <printOptions horizontalCentered="1" verticalCentered="1"/>
  <pageMargins left="0.5" right="0.5" top="0.75" bottom="0.75" header="0.5" footer="0.5"/>
  <pageSetup paperSize="9" orientation="landscape" verticalDpi="300" r:id="rId1"/>
  <headerFooter alignWithMargins="0"/>
  <colBreaks count="1" manualBreakCount="1">
    <brk id="8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5">
    <pageSetUpPr fitToPage="1"/>
  </sheetPr>
  <dimension ref="A1:BE10059"/>
  <sheetViews>
    <sheetView showGridLines="0" view="pageBreakPreview" zoomScale="60" zoomScaleNormal="100" workbookViewId="0">
      <selection activeCell="K39" sqref="K39"/>
    </sheetView>
  </sheetViews>
  <sheetFormatPr defaultColWidth="14.7109375" defaultRowHeight="12.75"/>
  <cols>
    <col min="1" max="1" width="8.28515625" style="322" customWidth="1"/>
    <col min="2" max="2" width="36.7109375" style="322" customWidth="1"/>
    <col min="3" max="3" width="20.42578125" style="322" customWidth="1"/>
    <col min="4" max="4" width="20.7109375" style="322" customWidth="1"/>
    <col min="5" max="5" width="16.5703125" style="322" customWidth="1"/>
    <col min="6" max="6" width="8.5703125" style="15" bestFit="1" customWidth="1"/>
    <col min="7" max="57" width="14.7109375" style="15" customWidth="1"/>
    <col min="58" max="16384" width="14.7109375" style="322"/>
  </cols>
  <sheetData>
    <row r="1" spans="1:8">
      <c r="A1" s="14" t="s">
        <v>847</v>
      </c>
      <c r="B1" s="15"/>
      <c r="C1" s="15"/>
      <c r="D1" s="16" t="s">
        <v>187</v>
      </c>
      <c r="E1" s="17" t="s">
        <v>188</v>
      </c>
    </row>
    <row r="2" spans="1:8">
      <c r="A2" s="14"/>
      <c r="B2" s="15"/>
      <c r="C2" s="15"/>
      <c r="D2" s="16"/>
      <c r="E2" s="17"/>
    </row>
    <row r="3" spans="1:8" ht="15.75">
      <c r="A3" s="106" t="s">
        <v>189</v>
      </c>
      <c r="B3" s="107"/>
      <c r="C3" s="107"/>
      <c r="D3" s="107"/>
      <c r="E3" s="15"/>
    </row>
    <row r="4" spans="1:8" ht="16.5" thickBot="1">
      <c r="A4" s="15"/>
      <c r="B4" s="15"/>
      <c r="C4" s="15"/>
      <c r="D4" s="15"/>
      <c r="E4" s="18" t="s">
        <v>2397</v>
      </c>
    </row>
    <row r="5" spans="1:8" ht="47.25">
      <c r="A5" s="2266"/>
      <c r="B5" s="2267"/>
      <c r="C5" s="2268" t="s">
        <v>331</v>
      </c>
      <c r="D5" s="2268" t="s">
        <v>186</v>
      </c>
      <c r="E5" s="2269" t="s">
        <v>332</v>
      </c>
    </row>
    <row r="6" spans="1:8" ht="15.75">
      <c r="A6" s="246"/>
      <c r="B6" s="22"/>
      <c r="C6" s="2987" t="s">
        <v>1424</v>
      </c>
      <c r="D6" s="3554" t="s">
        <v>2448</v>
      </c>
      <c r="E6" s="3554" t="s">
        <v>4474</v>
      </c>
    </row>
    <row r="7" spans="1:8" ht="15.75">
      <c r="A7" s="246"/>
      <c r="B7" s="22"/>
      <c r="C7" s="21"/>
      <c r="D7" s="398"/>
      <c r="E7" s="2270"/>
    </row>
    <row r="8" spans="1:8" ht="15.75">
      <c r="A8" s="2271" t="s">
        <v>190</v>
      </c>
      <c r="B8" s="20" t="s">
        <v>1990</v>
      </c>
      <c r="C8" s="21"/>
      <c r="D8" s="22"/>
      <c r="E8" s="247"/>
    </row>
    <row r="9" spans="1:8" ht="15.75">
      <c r="A9" s="2272"/>
      <c r="B9" s="20" t="s">
        <v>1991</v>
      </c>
      <c r="C9" s="22"/>
      <c r="D9" s="22"/>
      <c r="E9" s="247"/>
    </row>
    <row r="10" spans="1:8">
      <c r="A10" s="2272"/>
      <c r="B10" s="22"/>
      <c r="C10" s="22"/>
      <c r="D10" s="22"/>
      <c r="E10" s="247"/>
    </row>
    <row r="11" spans="1:8">
      <c r="A11" s="2272"/>
      <c r="B11" s="22" t="s">
        <v>1959</v>
      </c>
      <c r="C11" s="22"/>
      <c r="D11" s="22"/>
      <c r="E11" s="247"/>
    </row>
    <row r="12" spans="1:8">
      <c r="A12" s="2272"/>
      <c r="B12" s="23" t="s">
        <v>1735</v>
      </c>
      <c r="C12" s="22"/>
      <c r="D12" s="22"/>
      <c r="E12" s="247"/>
    </row>
    <row r="13" spans="1:8">
      <c r="A13" s="2272"/>
      <c r="B13" s="23" t="s">
        <v>1736</v>
      </c>
      <c r="C13" s="22"/>
      <c r="D13" s="22"/>
      <c r="E13" s="247"/>
    </row>
    <row r="14" spans="1:8">
      <c r="A14" s="2272"/>
      <c r="B14" s="23" t="s">
        <v>1737</v>
      </c>
      <c r="C14" s="22"/>
      <c r="D14" s="22"/>
      <c r="E14" s="247"/>
    </row>
    <row r="15" spans="1:8" ht="15.75">
      <c r="A15" s="2272"/>
      <c r="B15" s="20" t="s">
        <v>1738</v>
      </c>
      <c r="C15" s="44">
        <f>'[16]OERC-6'!$B$23/100000-'F-2'!D52-0.01</f>
        <v>44904.617518500017</v>
      </c>
      <c r="D15" s="44">
        <f>+'F-37(BS)'!C21</f>
        <v>46083.573768700015</v>
      </c>
      <c r="E15" s="255">
        <f>+'F-37(BS)'!D21</f>
        <v>120505.05405120002</v>
      </c>
      <c r="F15" s="13"/>
      <c r="G15" s="13"/>
      <c r="H15" s="13"/>
    </row>
    <row r="16" spans="1:8">
      <c r="A16" s="2272"/>
      <c r="B16" s="22" t="s">
        <v>1739</v>
      </c>
      <c r="C16" s="22"/>
      <c r="D16" s="22"/>
      <c r="E16" s="247"/>
    </row>
    <row r="17" spans="1:8">
      <c r="A17" s="2272"/>
      <c r="B17" s="23" t="s">
        <v>1735</v>
      </c>
      <c r="C17" s="22"/>
      <c r="D17" s="22"/>
      <c r="E17" s="247"/>
      <c r="F17" s="9"/>
      <c r="G17" s="9"/>
      <c r="H17" s="9"/>
    </row>
    <row r="18" spans="1:8">
      <c r="A18" s="2272"/>
      <c r="B18" s="23" t="s">
        <v>1736</v>
      </c>
      <c r="C18" s="22"/>
      <c r="D18" s="22"/>
      <c r="E18" s="247"/>
    </row>
    <row r="19" spans="1:8">
      <c r="A19" s="2272"/>
      <c r="B19" s="23" t="s">
        <v>1737</v>
      </c>
      <c r="C19" s="22"/>
      <c r="D19" s="22"/>
      <c r="E19" s="247"/>
    </row>
    <row r="20" spans="1:8" ht="15.75">
      <c r="A20" s="2272"/>
      <c r="B20" s="20" t="s">
        <v>1738</v>
      </c>
      <c r="C20" s="44">
        <f>'[16]OERC BS'!$E$32/100000</f>
        <v>5389.4826002999998</v>
      </c>
      <c r="D20" s="44">
        <f>'F-37(BS)'!C26</f>
        <v>4622.9134219000007</v>
      </c>
      <c r="E20" s="255">
        <f>+'F-37(BS)'!D26</f>
        <v>17664.1402825</v>
      </c>
      <c r="F20" s="8"/>
      <c r="G20" s="8"/>
      <c r="H20" s="8"/>
    </row>
    <row r="21" spans="1:8">
      <c r="A21" s="2272"/>
      <c r="B21" s="27" t="s">
        <v>2430</v>
      </c>
      <c r="C21" s="45">
        <f>+C15+C20</f>
        <v>50294.100118800015</v>
      </c>
      <c r="D21" s="45">
        <f>+D15+D20</f>
        <v>50706.487190600019</v>
      </c>
      <c r="E21" s="261">
        <f>+E15+E20</f>
        <v>138169.19433370003</v>
      </c>
      <c r="H21" s="8"/>
    </row>
    <row r="22" spans="1:8" ht="15.75">
      <c r="A22" s="2271" t="s">
        <v>1740</v>
      </c>
      <c r="B22" s="20" t="s">
        <v>536</v>
      </c>
      <c r="C22" s="44"/>
      <c r="D22" s="44"/>
      <c r="E22" s="255"/>
      <c r="G22" s="8"/>
    </row>
    <row r="23" spans="1:8">
      <c r="A23" s="2272"/>
      <c r="B23" s="22"/>
      <c r="C23" s="22"/>
      <c r="D23" s="22"/>
      <c r="E23" s="255"/>
    </row>
    <row r="24" spans="1:8">
      <c r="A24" s="2272"/>
      <c r="B24" s="22" t="s">
        <v>1959</v>
      </c>
      <c r="C24" s="22"/>
      <c r="D24" s="22"/>
      <c r="E24" s="255"/>
      <c r="F24" s="8"/>
    </row>
    <row r="25" spans="1:8">
      <c r="A25" s="2272"/>
      <c r="B25" s="23" t="s">
        <v>1735</v>
      </c>
      <c r="C25" s="22"/>
      <c r="D25" s="22"/>
      <c r="E25" s="255"/>
      <c r="F25" s="8"/>
    </row>
    <row r="26" spans="1:8">
      <c r="A26" s="2272"/>
      <c r="B26" s="23" t="s">
        <v>1736</v>
      </c>
      <c r="C26" s="22"/>
      <c r="D26" s="22"/>
      <c r="E26" s="255"/>
    </row>
    <row r="27" spans="1:8">
      <c r="A27" s="2272"/>
      <c r="B27" s="23" t="s">
        <v>1737</v>
      </c>
      <c r="C27" s="22"/>
      <c r="D27" s="22"/>
      <c r="E27" s="255"/>
    </row>
    <row r="28" spans="1:8" ht="15.75">
      <c r="A28" s="2272"/>
      <c r="B28" s="20" t="s">
        <v>1738</v>
      </c>
      <c r="C28" s="44">
        <f>'F-2'!D52+'F-2'!E52</f>
        <v>447.07929869999998</v>
      </c>
      <c r="D28" s="44">
        <f>'F-2'!H52+'F-2'!I52+'F-2'!J73</f>
        <v>87462.710564999987</v>
      </c>
      <c r="E28" s="255">
        <f>+'F-2'!L52+'F-2'!M52+'F-2'!N73</f>
        <v>94268.916360000003</v>
      </c>
      <c r="F28" s="9"/>
    </row>
    <row r="29" spans="1:8">
      <c r="A29" s="2272"/>
      <c r="B29" s="22" t="s">
        <v>1739</v>
      </c>
      <c r="C29" s="22"/>
      <c r="D29" s="22"/>
      <c r="E29" s="255"/>
    </row>
    <row r="30" spans="1:8">
      <c r="A30" s="2272"/>
      <c r="B30" s="23" t="s">
        <v>1735</v>
      </c>
      <c r="C30" s="22"/>
      <c r="D30" s="22"/>
      <c r="E30" s="255"/>
    </row>
    <row r="31" spans="1:8">
      <c r="A31" s="2272"/>
      <c r="B31" s="23" t="s">
        <v>1736</v>
      </c>
      <c r="C31" s="22"/>
      <c r="D31" s="22"/>
      <c r="E31" s="255"/>
    </row>
    <row r="32" spans="1:8">
      <c r="A32" s="2272"/>
      <c r="B32" s="23" t="s">
        <v>1737</v>
      </c>
      <c r="C32" s="44"/>
      <c r="D32" s="44"/>
      <c r="E32" s="255"/>
    </row>
    <row r="33" spans="1:57" ht="15.75">
      <c r="A33" s="2272"/>
      <c r="B33" s="20" t="s">
        <v>1738</v>
      </c>
      <c r="C33" s="558"/>
      <c r="D33" s="558"/>
      <c r="E33" s="558"/>
      <c r="F33" s="9"/>
    </row>
    <row r="34" spans="1:57">
      <c r="A34" s="2272"/>
      <c r="B34" s="27" t="s">
        <v>2430</v>
      </c>
      <c r="C34" s="45">
        <f>C33+C28</f>
        <v>447.07929869999998</v>
      </c>
      <c r="D34" s="45">
        <f>D33+D28</f>
        <v>87462.710564999987</v>
      </c>
      <c r="E34" s="45">
        <f>E33+E28</f>
        <v>94268.916360000003</v>
      </c>
    </row>
    <row r="35" spans="1:57" ht="15.75">
      <c r="A35" s="2271" t="s">
        <v>537</v>
      </c>
      <c r="B35" s="20" t="s">
        <v>546</v>
      </c>
      <c r="C35" s="44">
        <f>'[15]Schedule-4 Fixed Asset'!$F$13/100000</f>
        <v>0</v>
      </c>
      <c r="D35" s="44">
        <v>0</v>
      </c>
      <c r="E35" s="255">
        <v>0</v>
      </c>
    </row>
    <row r="36" spans="1:57">
      <c r="A36" s="2272"/>
      <c r="B36" s="22"/>
      <c r="C36" s="44"/>
      <c r="D36" s="22"/>
      <c r="E36" s="255"/>
    </row>
    <row r="37" spans="1:57" ht="16.5" thickBot="1">
      <c r="A37" s="2274"/>
      <c r="B37" s="2275" t="s">
        <v>547</v>
      </c>
      <c r="C37" s="514">
        <f>C21+C34-C35</f>
        <v>50741.179417500018</v>
      </c>
      <c r="D37" s="514">
        <f>D21+D34-D35</f>
        <v>138169.19775560001</v>
      </c>
      <c r="E37" s="514">
        <f>E21+E34-E35</f>
        <v>232438.11069370003</v>
      </c>
      <c r="F37" s="9"/>
      <c r="G37" s="8"/>
    </row>
    <row r="38" spans="1:57">
      <c r="A38" s="15"/>
      <c r="B38" s="15"/>
      <c r="C38" s="15"/>
      <c r="D38" s="15"/>
      <c r="E38" s="12"/>
    </row>
    <row r="39" spans="1:57" ht="15.75">
      <c r="A39" s="24" t="s">
        <v>548</v>
      </c>
      <c r="B39" s="15" t="s">
        <v>549</v>
      </c>
      <c r="C39" s="15"/>
      <c r="D39" s="9"/>
      <c r="E39" s="9"/>
    </row>
    <row r="40" spans="1:57">
      <c r="A40" s="15"/>
      <c r="B40" s="15" t="s">
        <v>920</v>
      </c>
      <c r="C40" s="15"/>
      <c r="D40" s="15"/>
      <c r="E40" s="15"/>
    </row>
    <row r="41" spans="1:57">
      <c r="A41" s="15"/>
      <c r="B41" s="15" t="s">
        <v>665</v>
      </c>
      <c r="C41" s="15"/>
      <c r="D41" s="15"/>
      <c r="E41" s="15"/>
    </row>
    <row r="42" spans="1:57">
      <c r="A42" s="15"/>
      <c r="B42" s="15" t="s">
        <v>666</v>
      </c>
      <c r="C42" s="15"/>
      <c r="D42" s="15"/>
      <c r="E42" s="15"/>
    </row>
    <row r="43" spans="1:57">
      <c r="A43" s="15"/>
      <c r="B43" s="15"/>
      <c r="C43" s="9"/>
      <c r="D43" s="9"/>
      <c r="E43" s="9"/>
    </row>
    <row r="44" spans="1:57">
      <c r="A44" s="15"/>
      <c r="B44" s="15"/>
      <c r="C44" s="1189">
        <f>('[17]Balance Sheet'!$D$27+'[17]Balance Sheet'!$D$32)/100000-C37-0.01</f>
        <v>3.3000126131808166E-6</v>
      </c>
      <c r="D44" s="1189">
        <f>'F-37(BS)'!D21+'F-37(BS)'!D26-D37</f>
        <v>-3.4218999790027738E-3</v>
      </c>
      <c r="E44" s="1189">
        <f>'F-37(BS)'!E21+'F-37(BS)'!E26-E37</f>
        <v>0</v>
      </c>
    </row>
    <row r="45" spans="1:57" s="543" customFormat="1">
      <c r="A45" s="290"/>
      <c r="B45" s="290"/>
      <c r="C45" s="9"/>
      <c r="D45" s="9"/>
      <c r="E45" s="9"/>
      <c r="F45" s="290"/>
      <c r="G45" s="290"/>
      <c r="H45" s="290"/>
      <c r="I45" s="290"/>
      <c r="J45" s="290"/>
      <c r="K45" s="290"/>
      <c r="L45" s="290"/>
      <c r="M45" s="290"/>
      <c r="N45" s="290"/>
      <c r="O45" s="290"/>
      <c r="P45" s="290"/>
      <c r="Q45" s="290"/>
      <c r="R45" s="290"/>
      <c r="S45" s="290"/>
      <c r="T45" s="290"/>
      <c r="U45" s="290"/>
      <c r="V45" s="290"/>
      <c r="W45" s="290"/>
      <c r="X45" s="290"/>
      <c r="Y45" s="290"/>
      <c r="Z45" s="290"/>
      <c r="AA45" s="290"/>
      <c r="AB45" s="290"/>
      <c r="AC45" s="290"/>
      <c r="AD45" s="290"/>
      <c r="AE45" s="290"/>
      <c r="AF45" s="290"/>
      <c r="AG45" s="290"/>
      <c r="AH45" s="290"/>
      <c r="AI45" s="290"/>
      <c r="AJ45" s="290"/>
      <c r="AK45" s="290"/>
      <c r="AL45" s="290"/>
      <c r="AM45" s="290"/>
      <c r="AN45" s="290"/>
      <c r="AO45" s="290"/>
      <c r="AP45" s="290"/>
      <c r="AQ45" s="290"/>
      <c r="AR45" s="290"/>
      <c r="AS45" s="290"/>
      <c r="AT45" s="290"/>
      <c r="AU45" s="290"/>
      <c r="AV45" s="290"/>
      <c r="AW45" s="290"/>
      <c r="AX45" s="290"/>
      <c r="AY45" s="290"/>
      <c r="AZ45" s="290"/>
      <c r="BA45" s="290"/>
      <c r="BB45" s="290"/>
      <c r="BC45" s="290"/>
      <c r="BD45" s="290"/>
      <c r="BE45" s="290"/>
    </row>
    <row r="46" spans="1:57">
      <c r="A46" s="15"/>
      <c r="B46" s="15"/>
      <c r="C46" s="15"/>
      <c r="D46" s="9"/>
      <c r="E46" s="15"/>
    </row>
    <row r="47" spans="1:57">
      <c r="A47" s="15"/>
      <c r="B47" s="15"/>
      <c r="C47" s="9"/>
      <c r="D47" s="9"/>
      <c r="E47" s="9"/>
    </row>
    <row r="48" spans="1:57">
      <c r="A48" s="15"/>
      <c r="B48" s="15"/>
      <c r="C48" s="15"/>
      <c r="D48" s="15"/>
      <c r="E48" s="15"/>
    </row>
    <row r="49" spans="1:5">
      <c r="A49" s="15"/>
      <c r="B49" s="15"/>
      <c r="C49" s="9"/>
      <c r="D49" s="9"/>
      <c r="E49" s="9"/>
    </row>
    <row r="50" spans="1:5">
      <c r="A50" s="15"/>
      <c r="B50" s="15"/>
      <c r="C50" s="9"/>
      <c r="D50" s="9"/>
      <c r="E50" s="9"/>
    </row>
    <row r="51" spans="1:5">
      <c r="A51" s="15"/>
      <c r="B51" s="15"/>
      <c r="C51" s="15"/>
      <c r="D51" s="15"/>
      <c r="E51" s="15"/>
    </row>
    <row r="52" spans="1:5">
      <c r="A52" s="15"/>
      <c r="B52" s="15"/>
      <c r="C52" s="15"/>
      <c r="D52" s="15"/>
      <c r="E52" s="15"/>
    </row>
    <row r="53" spans="1:5">
      <c r="A53" s="15"/>
      <c r="B53" s="15"/>
      <c r="C53" s="15"/>
      <c r="D53" s="15"/>
      <c r="E53" s="15"/>
    </row>
    <row r="54" spans="1:5">
      <c r="A54" s="15"/>
      <c r="B54" s="15"/>
      <c r="C54" s="15"/>
      <c r="D54" s="15"/>
      <c r="E54" s="15"/>
    </row>
    <row r="55" spans="1:5">
      <c r="A55" s="15"/>
      <c r="B55" s="15"/>
      <c r="C55" s="15"/>
      <c r="D55" s="15"/>
      <c r="E55" s="15"/>
    </row>
    <row r="56" spans="1:5">
      <c r="A56" s="15"/>
      <c r="B56" s="15"/>
      <c r="C56" s="15"/>
      <c r="D56" s="15"/>
      <c r="E56" s="15"/>
    </row>
    <row r="57" spans="1:5">
      <c r="A57" s="15"/>
      <c r="B57" s="15"/>
      <c r="C57" s="15"/>
      <c r="D57" s="15"/>
      <c r="E57" s="15"/>
    </row>
    <row r="58" spans="1:5">
      <c r="A58" s="15"/>
      <c r="B58" s="15"/>
      <c r="C58" s="15"/>
      <c r="D58" s="15"/>
      <c r="E58" s="15"/>
    </row>
    <row r="59" spans="1:5">
      <c r="A59" s="15"/>
      <c r="B59" s="15"/>
      <c r="C59" s="15"/>
      <c r="D59" s="15"/>
      <c r="E59" s="15"/>
    </row>
    <row r="60" spans="1:5">
      <c r="A60" s="15"/>
      <c r="B60" s="15"/>
      <c r="C60" s="15"/>
      <c r="D60" s="15"/>
      <c r="E60" s="15"/>
    </row>
    <row r="61" spans="1:5">
      <c r="A61" s="15"/>
      <c r="B61" s="15"/>
      <c r="C61" s="15"/>
      <c r="D61" s="15"/>
      <c r="E61" s="15"/>
    </row>
    <row r="62" spans="1:5">
      <c r="A62" s="15"/>
      <c r="B62" s="15"/>
      <c r="C62" s="15"/>
      <c r="D62" s="15"/>
      <c r="E62" s="15"/>
    </row>
    <row r="63" spans="1:5">
      <c r="A63" s="15"/>
      <c r="B63" s="15"/>
      <c r="C63" s="15"/>
      <c r="D63" s="15"/>
      <c r="E63" s="15"/>
    </row>
    <row r="64" spans="1:5">
      <c r="A64" s="15"/>
      <c r="B64" s="15"/>
      <c r="C64" s="15"/>
      <c r="D64" s="15"/>
      <c r="E64" s="15"/>
    </row>
    <row r="65" s="15" customFormat="1"/>
    <row r="66" s="15" customFormat="1"/>
    <row r="67" s="15" customFormat="1"/>
    <row r="68" s="15" customFormat="1"/>
    <row r="69" s="15" customFormat="1"/>
    <row r="70" s="15" customFormat="1"/>
    <row r="71" s="15" customFormat="1"/>
    <row r="72" s="15" customFormat="1"/>
    <row r="73" s="15" customFormat="1"/>
    <row r="74" s="15" customFormat="1"/>
    <row r="75" s="15" customFormat="1"/>
    <row r="76" s="15" customFormat="1"/>
    <row r="77" s="15" customFormat="1"/>
    <row r="78" s="15" customFormat="1"/>
    <row r="79" s="15" customFormat="1"/>
    <row r="80" s="15" customFormat="1"/>
    <row r="81" s="15" customFormat="1"/>
    <row r="82" s="15" customFormat="1"/>
    <row r="83" s="15" customFormat="1"/>
    <row r="84" s="15" customFormat="1"/>
    <row r="85" s="15" customFormat="1"/>
    <row r="86" s="15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  <row r="160" s="15" customFormat="1"/>
    <row r="161" s="15" customFormat="1"/>
    <row r="162" s="15" customFormat="1"/>
    <row r="163" s="15" customFormat="1"/>
    <row r="164" s="15" customFormat="1"/>
    <row r="165" s="15" customFormat="1"/>
    <row r="166" s="15" customFormat="1"/>
    <row r="167" s="15" customFormat="1"/>
    <row r="168" s="15" customFormat="1"/>
    <row r="169" s="15" customFormat="1"/>
    <row r="170" s="15" customFormat="1"/>
    <row r="171" s="15" customFormat="1"/>
    <row r="172" s="15" customFormat="1"/>
    <row r="173" s="15" customFormat="1"/>
    <row r="174" s="15" customFormat="1"/>
    <row r="175" s="15" customFormat="1"/>
    <row r="176" s="15" customFormat="1"/>
    <row r="177" s="15" customFormat="1"/>
    <row r="178" s="15" customFormat="1"/>
    <row r="179" s="15" customFormat="1"/>
    <row r="180" s="15" customFormat="1"/>
    <row r="181" s="15" customFormat="1"/>
    <row r="182" s="15" customFormat="1"/>
    <row r="183" s="15" customFormat="1"/>
    <row r="184" s="15" customFormat="1"/>
    <row r="185" s="15" customFormat="1"/>
    <row r="186" s="15" customFormat="1"/>
    <row r="187" s="15" customFormat="1"/>
    <row r="188" s="15" customFormat="1"/>
    <row r="189" s="15" customFormat="1"/>
    <row r="190" s="15" customFormat="1"/>
    <row r="191" s="15" customFormat="1"/>
    <row r="192" s="15" customFormat="1"/>
    <row r="193" s="15" customFormat="1"/>
    <row r="194" s="15" customFormat="1"/>
    <row r="195" s="15" customFormat="1"/>
    <row r="196" s="15" customFormat="1"/>
    <row r="197" s="15" customFormat="1"/>
    <row r="198" s="15" customFormat="1"/>
    <row r="199" s="15" customFormat="1"/>
    <row r="200" s="15" customFormat="1"/>
    <row r="201" s="15" customFormat="1"/>
    <row r="202" s="15" customFormat="1"/>
    <row r="203" s="15" customFormat="1"/>
    <row r="204" s="15" customFormat="1"/>
    <row r="205" s="15" customFormat="1"/>
    <row r="206" s="15" customFormat="1"/>
    <row r="207" s="15" customFormat="1"/>
    <row r="208" s="15" customFormat="1"/>
    <row r="209" s="15" customFormat="1"/>
    <row r="210" s="15" customFormat="1"/>
    <row r="211" s="15" customFormat="1"/>
    <row r="212" s="15" customFormat="1"/>
    <row r="213" s="15" customFormat="1"/>
    <row r="214" s="15" customFormat="1"/>
    <row r="215" s="15" customFormat="1"/>
    <row r="216" s="15" customFormat="1"/>
    <row r="217" s="15" customFormat="1"/>
    <row r="218" s="15" customFormat="1"/>
    <row r="219" s="15" customFormat="1"/>
    <row r="220" s="15" customFormat="1"/>
    <row r="221" s="15" customFormat="1"/>
    <row r="222" s="15" customFormat="1"/>
    <row r="223" s="15" customFormat="1"/>
    <row r="224" s="15" customFormat="1"/>
    <row r="225" s="15" customFormat="1"/>
    <row r="226" s="15" customFormat="1"/>
    <row r="227" s="15" customFormat="1"/>
    <row r="228" s="15" customFormat="1"/>
    <row r="229" s="15" customFormat="1"/>
    <row r="230" s="15" customFormat="1"/>
    <row r="231" s="15" customFormat="1"/>
    <row r="232" s="15" customFormat="1"/>
    <row r="233" s="15" customFormat="1"/>
    <row r="234" s="15" customFormat="1"/>
    <row r="235" s="15" customFormat="1"/>
    <row r="236" s="15" customFormat="1"/>
    <row r="237" s="15" customFormat="1"/>
    <row r="238" s="15" customFormat="1"/>
    <row r="239" s="15" customFormat="1"/>
    <row r="240" s="15" customFormat="1"/>
    <row r="241" s="15" customFormat="1"/>
    <row r="242" s="15" customFormat="1"/>
    <row r="243" s="15" customFormat="1"/>
    <row r="244" s="15" customFormat="1"/>
    <row r="245" s="15" customFormat="1"/>
    <row r="246" s="15" customFormat="1"/>
    <row r="247" s="15" customFormat="1"/>
    <row r="248" s="15" customFormat="1"/>
    <row r="249" s="15" customFormat="1"/>
    <row r="250" s="15" customFormat="1"/>
    <row r="251" s="15" customFormat="1"/>
    <row r="252" s="15" customFormat="1"/>
    <row r="253" s="15" customFormat="1"/>
    <row r="254" s="15" customFormat="1"/>
    <row r="255" s="15" customFormat="1"/>
    <row r="256" s="15" customFormat="1"/>
    <row r="257" s="15" customFormat="1"/>
    <row r="258" s="15" customFormat="1"/>
    <row r="259" s="15" customFormat="1"/>
    <row r="260" s="15" customFormat="1"/>
    <row r="261" s="15" customFormat="1"/>
    <row r="262" s="15" customFormat="1"/>
    <row r="263" s="15" customFormat="1"/>
    <row r="264" s="15" customFormat="1"/>
    <row r="265" s="15" customFormat="1"/>
    <row r="266" s="15" customFormat="1"/>
    <row r="267" s="15" customFormat="1"/>
    <row r="268" s="15" customFormat="1"/>
    <row r="269" s="15" customFormat="1"/>
    <row r="270" s="15" customFormat="1"/>
    <row r="271" s="15" customFormat="1"/>
    <row r="272" s="15" customFormat="1"/>
    <row r="273" s="15" customFormat="1"/>
    <row r="274" s="15" customFormat="1"/>
    <row r="275" s="15" customFormat="1"/>
    <row r="276" s="15" customFormat="1"/>
    <row r="277" s="15" customFormat="1"/>
    <row r="278" s="15" customFormat="1"/>
    <row r="279" s="15" customFormat="1"/>
    <row r="280" s="15" customFormat="1"/>
    <row r="281" s="15" customFormat="1"/>
    <row r="282" s="15" customFormat="1"/>
    <row r="283" s="15" customFormat="1"/>
    <row r="284" s="15" customFormat="1"/>
    <row r="285" s="15" customFormat="1"/>
    <row r="286" s="15" customFormat="1"/>
    <row r="287" s="15" customFormat="1"/>
    <row r="288" s="15" customFormat="1"/>
    <row r="289" s="15" customFormat="1"/>
    <row r="290" s="15" customFormat="1"/>
    <row r="291" s="15" customFormat="1"/>
    <row r="292" s="15" customFormat="1"/>
    <row r="293" s="15" customFormat="1"/>
    <row r="294" s="15" customFormat="1"/>
    <row r="295" s="15" customFormat="1"/>
    <row r="296" s="15" customFormat="1"/>
    <row r="297" s="15" customFormat="1"/>
    <row r="298" s="15" customFormat="1"/>
    <row r="299" s="15" customFormat="1"/>
    <row r="300" s="15" customFormat="1"/>
    <row r="301" s="15" customFormat="1"/>
    <row r="302" s="15" customFormat="1"/>
    <row r="303" s="15" customFormat="1"/>
    <row r="304" s="15" customFormat="1"/>
    <row r="305" s="15" customFormat="1"/>
    <row r="306" s="15" customFormat="1"/>
    <row r="307" s="15" customFormat="1"/>
    <row r="308" s="15" customFormat="1"/>
    <row r="309" s="15" customFormat="1"/>
    <row r="310" s="15" customFormat="1"/>
    <row r="311" s="15" customFormat="1"/>
    <row r="312" s="15" customFormat="1"/>
    <row r="313" s="15" customFormat="1"/>
    <row r="314" s="15" customFormat="1"/>
    <row r="315" s="15" customFormat="1"/>
    <row r="316" s="15" customFormat="1"/>
    <row r="317" s="15" customFormat="1"/>
    <row r="318" s="15" customFormat="1"/>
    <row r="319" s="15" customFormat="1"/>
    <row r="320" s="15" customFormat="1"/>
    <row r="321" s="15" customFormat="1"/>
    <row r="322" s="15" customFormat="1"/>
    <row r="323" s="15" customFormat="1"/>
    <row r="324" s="15" customFormat="1"/>
    <row r="325" s="15" customFormat="1"/>
    <row r="326" s="15" customFormat="1"/>
    <row r="327" s="15" customFormat="1"/>
    <row r="328" s="15" customFormat="1"/>
    <row r="329" s="15" customFormat="1"/>
    <row r="330" s="15" customFormat="1"/>
    <row r="331" s="15" customFormat="1"/>
    <row r="332" s="15" customFormat="1"/>
    <row r="333" s="15" customFormat="1"/>
    <row r="334" s="15" customFormat="1"/>
    <row r="335" s="15" customFormat="1"/>
    <row r="336" s="15" customFormat="1"/>
    <row r="337" s="15" customFormat="1"/>
    <row r="338" s="15" customFormat="1"/>
    <row r="339" s="15" customFormat="1"/>
    <row r="340" s="15" customFormat="1"/>
    <row r="341" s="15" customFormat="1"/>
    <row r="342" s="15" customFormat="1"/>
    <row r="343" s="15" customFormat="1"/>
    <row r="344" s="15" customFormat="1"/>
    <row r="345" s="15" customFormat="1"/>
    <row r="346" s="15" customFormat="1"/>
    <row r="347" s="15" customFormat="1"/>
    <row r="348" s="15" customFormat="1"/>
    <row r="349" s="15" customFormat="1"/>
    <row r="350" s="15" customFormat="1"/>
    <row r="351" s="15" customFormat="1"/>
    <row r="352" s="15" customFormat="1"/>
    <row r="353" s="15" customFormat="1"/>
    <row r="354" s="15" customFormat="1"/>
    <row r="355" s="15" customFormat="1"/>
    <row r="356" s="15" customFormat="1"/>
    <row r="357" s="15" customFormat="1"/>
    <row r="358" s="15" customFormat="1"/>
    <row r="359" s="15" customFormat="1"/>
    <row r="360" s="15" customFormat="1"/>
    <row r="361" s="15" customFormat="1"/>
    <row r="362" s="15" customFormat="1"/>
    <row r="363" s="15" customFormat="1"/>
    <row r="364" s="15" customFormat="1"/>
    <row r="365" s="15" customFormat="1"/>
    <row r="366" s="15" customFormat="1"/>
    <row r="367" s="15" customFormat="1"/>
    <row r="368" s="15" customFormat="1"/>
    <row r="369" s="15" customFormat="1"/>
    <row r="370" s="15" customFormat="1"/>
    <row r="371" s="15" customFormat="1"/>
    <row r="372" s="15" customFormat="1"/>
    <row r="373" s="15" customFormat="1"/>
    <row r="374" s="15" customFormat="1"/>
    <row r="375" s="15" customFormat="1"/>
    <row r="376" s="15" customFormat="1"/>
    <row r="377" s="15" customFormat="1"/>
    <row r="378" s="15" customFormat="1"/>
    <row r="379" s="15" customFormat="1"/>
    <row r="380" s="15" customFormat="1"/>
    <row r="381" s="15" customFormat="1"/>
    <row r="382" s="15" customFormat="1"/>
    <row r="383" s="15" customFormat="1"/>
    <row r="384" s="15" customFormat="1"/>
    <row r="385" s="15" customFormat="1"/>
    <row r="386" s="15" customFormat="1"/>
    <row r="387" s="15" customFormat="1"/>
    <row r="388" s="15" customFormat="1"/>
    <row r="389" s="15" customFormat="1"/>
    <row r="390" s="15" customFormat="1"/>
    <row r="391" s="15" customFormat="1"/>
    <row r="392" s="15" customFormat="1"/>
    <row r="393" s="15" customFormat="1"/>
    <row r="394" s="15" customFormat="1"/>
    <row r="395" s="15" customFormat="1"/>
    <row r="396" s="15" customFormat="1"/>
    <row r="397" s="15" customFormat="1"/>
    <row r="398" s="15" customFormat="1"/>
    <row r="399" s="15" customFormat="1"/>
    <row r="400" s="15" customFormat="1"/>
    <row r="401" s="15" customFormat="1"/>
    <row r="402" s="15" customFormat="1"/>
    <row r="403" s="15" customFormat="1"/>
    <row r="404" s="15" customFormat="1"/>
    <row r="405" s="15" customFormat="1"/>
    <row r="406" s="15" customFormat="1"/>
    <row r="407" s="15" customFormat="1"/>
    <row r="408" s="15" customFormat="1"/>
    <row r="409" s="15" customFormat="1"/>
    <row r="410" s="15" customFormat="1"/>
    <row r="411" s="15" customFormat="1"/>
    <row r="412" s="15" customFormat="1"/>
    <row r="413" s="15" customFormat="1"/>
    <row r="414" s="15" customFormat="1"/>
    <row r="415" s="15" customFormat="1"/>
    <row r="416" s="15" customFormat="1"/>
    <row r="417" s="15" customFormat="1"/>
    <row r="418" s="15" customFormat="1"/>
    <row r="419" s="15" customFormat="1"/>
    <row r="420" s="15" customFormat="1"/>
    <row r="421" s="15" customFormat="1"/>
    <row r="422" s="15" customFormat="1"/>
    <row r="423" s="15" customFormat="1"/>
    <row r="424" s="15" customFormat="1"/>
    <row r="425" s="15" customFormat="1"/>
    <row r="426" s="15" customFormat="1"/>
    <row r="427" s="15" customFormat="1"/>
    <row r="428" s="15" customFormat="1"/>
    <row r="429" s="15" customFormat="1"/>
    <row r="430" s="15" customFormat="1"/>
    <row r="431" s="15" customFormat="1"/>
    <row r="432" s="15" customFormat="1"/>
    <row r="433" s="15" customFormat="1"/>
    <row r="434" s="15" customFormat="1"/>
    <row r="435" s="15" customFormat="1"/>
    <row r="436" s="15" customFormat="1"/>
    <row r="437" s="15" customFormat="1"/>
    <row r="438" s="15" customFormat="1"/>
    <row r="439" s="15" customFormat="1"/>
    <row r="440" s="15" customFormat="1"/>
    <row r="441" s="15" customFormat="1"/>
    <row r="442" s="15" customFormat="1"/>
    <row r="443" s="15" customFormat="1"/>
    <row r="444" s="15" customFormat="1"/>
    <row r="445" s="15" customFormat="1"/>
    <row r="446" s="15" customFormat="1"/>
    <row r="447" s="15" customFormat="1"/>
    <row r="448" s="15" customFormat="1"/>
    <row r="449" s="15" customFormat="1"/>
    <row r="450" s="15" customFormat="1"/>
    <row r="451" s="15" customFormat="1"/>
    <row r="452" s="15" customFormat="1"/>
    <row r="453" s="15" customFormat="1"/>
    <row r="454" s="15" customFormat="1"/>
    <row r="455" s="15" customFormat="1"/>
    <row r="456" s="15" customFormat="1"/>
    <row r="457" s="15" customFormat="1"/>
    <row r="458" s="15" customFormat="1"/>
    <row r="459" s="15" customFormat="1"/>
    <row r="460" s="15" customFormat="1"/>
    <row r="461" s="15" customFormat="1"/>
    <row r="462" s="15" customFormat="1"/>
    <row r="463" s="15" customFormat="1"/>
    <row r="464" s="15" customFormat="1"/>
    <row r="465" s="15" customFormat="1"/>
    <row r="466" s="15" customFormat="1"/>
    <row r="467" s="15" customFormat="1"/>
    <row r="468" s="15" customFormat="1"/>
    <row r="469" s="15" customFormat="1"/>
    <row r="470" s="15" customFormat="1"/>
    <row r="471" s="15" customFormat="1"/>
    <row r="472" s="15" customFormat="1"/>
    <row r="473" s="15" customFormat="1"/>
    <row r="474" s="15" customFormat="1"/>
    <row r="475" s="15" customFormat="1"/>
    <row r="476" s="15" customFormat="1"/>
    <row r="477" s="15" customFormat="1"/>
    <row r="478" s="15" customFormat="1"/>
    <row r="479" s="15" customFormat="1"/>
    <row r="480" s="15" customFormat="1"/>
    <row r="481" s="15" customFormat="1"/>
    <row r="482" s="15" customFormat="1"/>
    <row r="483" s="15" customFormat="1"/>
    <row r="484" s="15" customFormat="1"/>
    <row r="485" s="15" customFormat="1"/>
    <row r="486" s="15" customFormat="1"/>
    <row r="487" s="15" customFormat="1"/>
    <row r="488" s="15" customFormat="1"/>
    <row r="489" s="15" customFormat="1"/>
    <row r="490" s="15" customFormat="1"/>
    <row r="491" s="15" customFormat="1"/>
    <row r="492" s="15" customFormat="1"/>
    <row r="493" s="15" customFormat="1"/>
    <row r="494" s="15" customFormat="1"/>
    <row r="495" s="15" customFormat="1"/>
    <row r="496" s="15" customFormat="1"/>
    <row r="497" s="15" customFormat="1"/>
    <row r="498" s="15" customFormat="1"/>
    <row r="499" s="15" customFormat="1"/>
    <row r="500" s="15" customFormat="1"/>
    <row r="501" s="15" customFormat="1"/>
    <row r="502" s="15" customFormat="1"/>
    <row r="503" s="15" customFormat="1"/>
    <row r="504" s="15" customFormat="1"/>
    <row r="505" s="15" customFormat="1"/>
    <row r="506" s="15" customFormat="1"/>
    <row r="507" s="15" customFormat="1"/>
    <row r="508" s="15" customFormat="1"/>
    <row r="509" s="15" customFormat="1"/>
    <row r="510" s="15" customFormat="1"/>
    <row r="511" s="15" customFormat="1"/>
    <row r="512" s="15" customFormat="1"/>
    <row r="513" s="15" customFormat="1"/>
    <row r="514" s="15" customFormat="1"/>
    <row r="515" s="15" customFormat="1"/>
    <row r="516" s="15" customFormat="1"/>
    <row r="517" s="15" customFormat="1"/>
    <row r="518" s="15" customFormat="1"/>
    <row r="519" s="15" customFormat="1"/>
    <row r="520" s="15" customFormat="1"/>
    <row r="521" s="15" customFormat="1"/>
    <row r="522" s="15" customFormat="1"/>
    <row r="523" s="15" customFormat="1"/>
    <row r="524" s="15" customFormat="1"/>
    <row r="525" s="15" customFormat="1"/>
    <row r="526" s="15" customFormat="1"/>
    <row r="527" s="15" customFormat="1"/>
    <row r="528" s="15" customFormat="1"/>
    <row r="529" s="15" customFormat="1"/>
    <row r="530" s="15" customFormat="1"/>
    <row r="531" s="15" customFormat="1"/>
    <row r="532" s="15" customFormat="1"/>
    <row r="533" s="15" customFormat="1"/>
    <row r="534" s="15" customFormat="1"/>
    <row r="535" s="15" customFormat="1"/>
    <row r="536" s="15" customFormat="1"/>
    <row r="537" s="15" customFormat="1"/>
    <row r="538" s="15" customFormat="1"/>
    <row r="539" s="15" customFormat="1"/>
    <row r="540" s="15" customFormat="1"/>
    <row r="541" s="15" customFormat="1"/>
    <row r="542" s="15" customFormat="1"/>
    <row r="543" s="15" customFormat="1"/>
    <row r="544" s="15" customFormat="1"/>
    <row r="545" s="15" customFormat="1"/>
    <row r="546" s="15" customFormat="1"/>
    <row r="547" s="15" customFormat="1"/>
    <row r="548" s="15" customFormat="1"/>
    <row r="549" s="15" customFormat="1"/>
    <row r="550" s="15" customFormat="1"/>
    <row r="551" s="15" customFormat="1"/>
    <row r="552" s="15" customFormat="1"/>
    <row r="553" s="15" customFormat="1"/>
    <row r="554" s="15" customFormat="1"/>
    <row r="555" s="15" customFormat="1"/>
    <row r="556" s="15" customFormat="1"/>
    <row r="557" s="15" customFormat="1"/>
    <row r="558" s="15" customFormat="1"/>
    <row r="559" s="15" customFormat="1"/>
    <row r="560" s="15" customFormat="1"/>
    <row r="561" s="15" customFormat="1"/>
    <row r="562" s="15" customFormat="1"/>
    <row r="563" s="15" customFormat="1"/>
    <row r="564" s="15" customFormat="1"/>
    <row r="565" s="15" customFormat="1"/>
    <row r="566" s="15" customFormat="1"/>
    <row r="567" s="15" customFormat="1"/>
    <row r="568" s="15" customFormat="1"/>
    <row r="569" s="15" customFormat="1"/>
    <row r="570" s="15" customFormat="1"/>
    <row r="571" s="15" customFormat="1"/>
    <row r="572" s="15" customFormat="1"/>
    <row r="573" s="15" customFormat="1"/>
    <row r="574" s="15" customFormat="1"/>
    <row r="575" s="15" customFormat="1"/>
    <row r="576" s="15" customFormat="1"/>
    <row r="577" s="15" customFormat="1"/>
    <row r="578" s="15" customFormat="1"/>
    <row r="579" s="15" customFormat="1"/>
    <row r="580" s="15" customFormat="1"/>
    <row r="581" s="15" customFormat="1"/>
    <row r="582" s="15" customFormat="1"/>
    <row r="583" s="15" customFormat="1"/>
    <row r="584" s="15" customFormat="1"/>
    <row r="585" s="15" customFormat="1"/>
    <row r="586" s="15" customFormat="1"/>
    <row r="587" s="15" customFormat="1"/>
    <row r="588" s="15" customFormat="1"/>
    <row r="589" s="15" customFormat="1"/>
    <row r="590" s="15" customFormat="1"/>
    <row r="591" s="15" customFormat="1"/>
    <row r="592" s="15" customFormat="1"/>
    <row r="593" s="15" customFormat="1"/>
    <row r="594" s="15" customFormat="1"/>
    <row r="595" s="15" customFormat="1"/>
    <row r="596" s="15" customFormat="1"/>
    <row r="597" s="15" customFormat="1"/>
    <row r="598" s="15" customFormat="1"/>
    <row r="599" s="15" customFormat="1"/>
    <row r="600" s="15" customFormat="1"/>
    <row r="601" s="15" customFormat="1"/>
    <row r="602" s="15" customFormat="1"/>
    <row r="603" s="15" customFormat="1"/>
    <row r="604" s="15" customFormat="1"/>
    <row r="605" s="15" customFormat="1"/>
    <row r="606" s="15" customFormat="1"/>
    <row r="607" s="15" customFormat="1"/>
    <row r="608" s="15" customFormat="1"/>
    <row r="609" s="15" customFormat="1"/>
    <row r="610" s="15" customFormat="1"/>
    <row r="611" s="15" customFormat="1"/>
    <row r="612" s="15" customFormat="1"/>
    <row r="613" s="15" customFormat="1"/>
    <row r="614" s="15" customFormat="1"/>
    <row r="615" s="15" customFormat="1"/>
    <row r="616" s="15" customFormat="1"/>
    <row r="617" s="15" customFormat="1"/>
    <row r="618" s="15" customFormat="1"/>
    <row r="619" s="15" customFormat="1"/>
    <row r="620" s="15" customFormat="1"/>
    <row r="621" s="15" customFormat="1"/>
    <row r="622" s="15" customFormat="1"/>
    <row r="623" s="15" customFormat="1"/>
    <row r="624" s="15" customFormat="1"/>
    <row r="625" s="15" customFormat="1"/>
    <row r="626" s="15" customFormat="1"/>
    <row r="627" s="15" customFormat="1"/>
    <row r="628" s="15" customFormat="1"/>
    <row r="629" s="15" customFormat="1"/>
    <row r="630" s="15" customFormat="1"/>
    <row r="631" s="15" customFormat="1"/>
    <row r="632" s="15" customFormat="1"/>
    <row r="633" s="15" customFormat="1"/>
    <row r="634" s="15" customFormat="1"/>
    <row r="635" s="15" customFormat="1"/>
    <row r="636" s="15" customFormat="1"/>
    <row r="637" s="15" customFormat="1"/>
    <row r="638" s="15" customFormat="1"/>
    <row r="639" s="15" customFormat="1"/>
    <row r="640" s="15" customFormat="1"/>
    <row r="641" s="15" customFormat="1"/>
    <row r="642" s="15" customFormat="1"/>
    <row r="643" s="15" customFormat="1"/>
    <row r="644" s="15" customFormat="1"/>
    <row r="645" s="15" customFormat="1"/>
    <row r="646" s="15" customFormat="1"/>
    <row r="647" s="15" customFormat="1"/>
    <row r="648" s="15" customFormat="1"/>
    <row r="649" s="15" customFormat="1"/>
    <row r="650" s="15" customFormat="1"/>
    <row r="651" s="15" customFormat="1"/>
    <row r="652" s="15" customFormat="1"/>
    <row r="653" s="15" customFormat="1"/>
    <row r="654" s="15" customFormat="1"/>
    <row r="655" s="15" customFormat="1"/>
    <row r="656" s="15" customFormat="1"/>
    <row r="657" s="15" customFormat="1"/>
    <row r="658" s="15" customFormat="1"/>
    <row r="659" s="15" customFormat="1"/>
    <row r="660" s="15" customFormat="1"/>
    <row r="661" s="15" customFormat="1"/>
    <row r="662" s="15" customFormat="1"/>
    <row r="663" s="15" customFormat="1"/>
    <row r="664" s="15" customFormat="1"/>
    <row r="665" s="15" customFormat="1"/>
    <row r="666" s="15" customFormat="1"/>
    <row r="667" s="15" customFormat="1"/>
    <row r="668" s="15" customFormat="1"/>
    <row r="669" s="15" customFormat="1"/>
    <row r="670" s="15" customFormat="1"/>
    <row r="671" s="15" customFormat="1"/>
    <row r="672" s="15" customFormat="1"/>
    <row r="673" s="15" customFormat="1"/>
    <row r="674" s="15" customFormat="1"/>
    <row r="675" s="15" customFormat="1"/>
    <row r="676" s="15" customFormat="1"/>
    <row r="677" s="15" customFormat="1"/>
    <row r="678" s="15" customFormat="1"/>
    <row r="679" s="15" customFormat="1"/>
    <row r="680" s="15" customFormat="1"/>
    <row r="681" s="15" customFormat="1"/>
    <row r="682" s="15" customFormat="1"/>
    <row r="683" s="15" customFormat="1"/>
    <row r="684" s="15" customFormat="1"/>
    <row r="685" s="15" customFormat="1"/>
    <row r="686" s="15" customFormat="1"/>
    <row r="687" s="15" customFormat="1"/>
    <row r="688" s="15" customFormat="1"/>
    <row r="689" s="15" customFormat="1"/>
    <row r="690" s="15" customFormat="1"/>
    <row r="691" s="15" customFormat="1"/>
    <row r="692" s="15" customFormat="1"/>
    <row r="693" s="15" customFormat="1"/>
    <row r="694" s="15" customFormat="1"/>
    <row r="695" s="15" customFormat="1"/>
    <row r="696" s="15" customFormat="1"/>
    <row r="697" s="15" customFormat="1"/>
    <row r="698" s="15" customFormat="1"/>
    <row r="699" s="15" customFormat="1"/>
    <row r="700" s="15" customFormat="1"/>
    <row r="701" s="15" customFormat="1"/>
    <row r="702" s="15" customFormat="1"/>
    <row r="703" s="15" customFormat="1"/>
    <row r="704" s="15" customFormat="1"/>
    <row r="705" s="15" customFormat="1"/>
    <row r="706" s="15" customFormat="1"/>
    <row r="707" s="15" customFormat="1"/>
    <row r="708" s="15" customFormat="1"/>
    <row r="709" s="15" customFormat="1"/>
    <row r="710" s="15" customFormat="1"/>
    <row r="711" s="15" customFormat="1"/>
    <row r="712" s="15" customFormat="1"/>
    <row r="713" s="15" customFormat="1"/>
    <row r="714" s="15" customFormat="1"/>
    <row r="715" s="15" customFormat="1"/>
    <row r="716" s="15" customFormat="1"/>
    <row r="717" s="15" customFormat="1"/>
    <row r="718" s="15" customFormat="1"/>
    <row r="719" s="15" customFormat="1"/>
    <row r="720" s="15" customFormat="1"/>
    <row r="721" s="15" customFormat="1"/>
    <row r="722" s="15" customFormat="1"/>
    <row r="723" s="15" customFormat="1"/>
    <row r="724" s="15" customFormat="1"/>
    <row r="725" s="15" customFormat="1"/>
    <row r="726" s="15" customFormat="1"/>
    <row r="727" s="15" customFormat="1"/>
    <row r="728" s="15" customFormat="1"/>
    <row r="729" s="15" customFormat="1"/>
    <row r="730" s="15" customFormat="1"/>
    <row r="731" s="15" customFormat="1"/>
    <row r="732" s="15" customFormat="1"/>
    <row r="733" s="15" customFormat="1"/>
    <row r="734" s="15" customFormat="1"/>
    <row r="735" s="15" customFormat="1"/>
    <row r="736" s="15" customFormat="1"/>
    <row r="737" s="15" customFormat="1"/>
    <row r="738" s="15" customFormat="1"/>
    <row r="739" s="15" customFormat="1"/>
    <row r="740" s="15" customFormat="1"/>
    <row r="741" s="15" customFormat="1"/>
    <row r="742" s="15" customFormat="1"/>
    <row r="743" s="15" customFormat="1"/>
    <row r="744" s="15" customFormat="1"/>
    <row r="745" s="15" customFormat="1"/>
    <row r="746" s="15" customFormat="1"/>
    <row r="747" s="15" customFormat="1"/>
    <row r="748" s="15" customFormat="1"/>
    <row r="749" s="15" customFormat="1"/>
    <row r="750" s="15" customFormat="1"/>
    <row r="751" s="15" customFormat="1"/>
    <row r="752" s="15" customFormat="1"/>
    <row r="753" s="15" customFormat="1"/>
    <row r="754" s="15" customFormat="1"/>
    <row r="755" s="15" customFormat="1"/>
    <row r="756" s="15" customFormat="1"/>
    <row r="757" s="15" customFormat="1"/>
    <row r="758" s="15" customFormat="1"/>
    <row r="759" s="15" customFormat="1"/>
    <row r="760" s="15" customFormat="1"/>
    <row r="761" s="15" customFormat="1"/>
    <row r="762" s="15" customFormat="1"/>
    <row r="763" s="15" customFormat="1"/>
    <row r="764" s="15" customFormat="1"/>
    <row r="765" s="15" customFormat="1"/>
    <row r="766" s="15" customFormat="1"/>
    <row r="767" s="15" customFormat="1"/>
    <row r="768" s="15" customFormat="1"/>
    <row r="769" s="15" customFormat="1"/>
    <row r="770" s="15" customFormat="1"/>
    <row r="771" s="15" customFormat="1"/>
    <row r="772" s="15" customFormat="1"/>
    <row r="773" s="15" customFormat="1"/>
    <row r="774" s="15" customFormat="1"/>
    <row r="775" s="15" customFormat="1"/>
    <row r="776" s="15" customFormat="1"/>
    <row r="777" s="15" customFormat="1"/>
    <row r="778" s="15" customFormat="1"/>
    <row r="779" s="15" customFormat="1"/>
    <row r="780" s="15" customFormat="1"/>
    <row r="781" s="15" customFormat="1"/>
    <row r="782" s="15" customFormat="1"/>
    <row r="783" s="15" customFormat="1"/>
    <row r="784" s="15" customFormat="1"/>
    <row r="785" s="15" customFormat="1"/>
    <row r="786" s="15" customFormat="1"/>
    <row r="787" s="15" customFormat="1"/>
    <row r="788" s="15" customFormat="1"/>
    <row r="789" s="15" customFormat="1"/>
    <row r="790" s="15" customFormat="1"/>
    <row r="791" s="15" customFormat="1"/>
    <row r="792" s="15" customFormat="1"/>
    <row r="793" s="15" customFormat="1"/>
    <row r="794" s="15" customFormat="1"/>
    <row r="795" s="15" customFormat="1"/>
    <row r="796" s="15" customFormat="1"/>
    <row r="797" s="15" customFormat="1"/>
    <row r="798" s="15" customFormat="1"/>
    <row r="799" s="15" customFormat="1"/>
    <row r="800" s="15" customFormat="1"/>
    <row r="801" s="15" customFormat="1"/>
    <row r="802" s="15" customFormat="1"/>
    <row r="803" s="15" customFormat="1"/>
    <row r="804" s="15" customFormat="1"/>
    <row r="805" s="15" customFormat="1"/>
    <row r="806" s="15" customFormat="1"/>
    <row r="807" s="15" customFormat="1"/>
    <row r="808" s="15" customFormat="1"/>
    <row r="809" s="15" customFormat="1"/>
    <row r="810" s="15" customFormat="1"/>
    <row r="811" s="15" customFormat="1"/>
    <row r="812" s="15" customFormat="1"/>
    <row r="813" s="15" customFormat="1"/>
    <row r="814" s="15" customFormat="1"/>
    <row r="815" s="15" customFormat="1"/>
    <row r="816" s="15" customFormat="1"/>
    <row r="817" s="15" customFormat="1"/>
    <row r="818" s="15" customFormat="1"/>
    <row r="819" s="15" customFormat="1"/>
    <row r="820" s="15" customFormat="1"/>
    <row r="821" s="15" customFormat="1"/>
    <row r="822" s="15" customFormat="1"/>
    <row r="823" s="15" customFormat="1"/>
    <row r="824" s="15" customFormat="1"/>
    <row r="825" s="15" customFormat="1"/>
    <row r="826" s="15" customFormat="1"/>
    <row r="827" s="15" customFormat="1"/>
    <row r="828" s="15" customFormat="1"/>
    <row r="829" s="15" customFormat="1"/>
    <row r="830" s="15" customFormat="1"/>
    <row r="831" s="15" customFormat="1"/>
    <row r="832" s="15" customFormat="1"/>
    <row r="833" s="15" customFormat="1"/>
    <row r="834" s="15" customFormat="1"/>
    <row r="835" s="15" customFormat="1"/>
    <row r="836" s="15" customFormat="1"/>
    <row r="837" s="15" customFormat="1"/>
    <row r="838" s="15" customFormat="1"/>
    <row r="839" s="15" customFormat="1"/>
    <row r="840" s="15" customFormat="1"/>
    <row r="841" s="15" customFormat="1"/>
    <row r="842" s="15" customFormat="1"/>
    <row r="843" s="15" customFormat="1"/>
    <row r="844" s="15" customFormat="1"/>
    <row r="845" s="15" customFormat="1"/>
    <row r="846" s="15" customFormat="1"/>
    <row r="847" s="15" customFormat="1"/>
    <row r="848" s="15" customFormat="1"/>
    <row r="849" s="15" customFormat="1"/>
    <row r="850" s="15" customFormat="1"/>
    <row r="851" s="15" customFormat="1"/>
    <row r="852" s="15" customFormat="1"/>
    <row r="853" s="15" customFormat="1"/>
    <row r="854" s="15" customFormat="1"/>
    <row r="855" s="15" customFormat="1"/>
    <row r="856" s="15" customFormat="1"/>
    <row r="857" s="15" customFormat="1"/>
    <row r="858" s="15" customFormat="1"/>
    <row r="859" s="15" customFormat="1"/>
    <row r="860" s="15" customFormat="1"/>
    <row r="861" s="15" customFormat="1"/>
    <row r="862" s="15" customFormat="1"/>
    <row r="863" s="15" customFormat="1"/>
    <row r="864" s="15" customFormat="1"/>
    <row r="865" s="15" customFormat="1"/>
    <row r="866" s="15" customFormat="1"/>
    <row r="867" s="15" customFormat="1"/>
    <row r="868" s="15" customFormat="1"/>
    <row r="869" s="15" customFormat="1"/>
    <row r="870" s="15" customFormat="1"/>
    <row r="871" s="15" customFormat="1"/>
    <row r="872" s="15" customFormat="1"/>
    <row r="873" s="15" customFormat="1"/>
    <row r="874" s="15" customFormat="1"/>
    <row r="875" s="15" customFormat="1"/>
    <row r="876" s="15" customFormat="1"/>
    <row r="877" s="15" customFormat="1"/>
    <row r="878" s="15" customFormat="1"/>
    <row r="879" s="15" customFormat="1"/>
    <row r="880" s="15" customFormat="1"/>
    <row r="881" s="15" customFormat="1"/>
    <row r="882" s="15" customFormat="1"/>
    <row r="883" s="15" customFormat="1"/>
    <row r="884" s="15" customFormat="1"/>
    <row r="885" s="15" customFormat="1"/>
    <row r="886" s="15" customFormat="1"/>
    <row r="887" s="15" customFormat="1"/>
    <row r="888" s="15" customFormat="1"/>
    <row r="889" s="15" customFormat="1"/>
    <row r="890" s="15" customFormat="1"/>
    <row r="891" s="15" customFormat="1"/>
    <row r="892" s="15" customFormat="1"/>
    <row r="893" s="15" customFormat="1"/>
    <row r="894" s="15" customFormat="1"/>
    <row r="895" s="15" customFormat="1"/>
    <row r="896" s="15" customFormat="1"/>
    <row r="897" s="15" customFormat="1"/>
    <row r="898" s="15" customFormat="1"/>
    <row r="899" s="15" customFormat="1"/>
    <row r="900" s="15" customFormat="1"/>
    <row r="901" s="15" customFormat="1"/>
    <row r="902" s="15" customFormat="1"/>
    <row r="903" s="15" customFormat="1"/>
    <row r="904" s="15" customFormat="1"/>
    <row r="905" s="15" customFormat="1"/>
    <row r="906" s="15" customFormat="1"/>
    <row r="907" s="15" customFormat="1"/>
    <row r="908" s="15" customFormat="1"/>
    <row r="909" s="15" customFormat="1"/>
    <row r="910" s="15" customFormat="1"/>
    <row r="911" s="15" customFormat="1"/>
    <row r="912" s="15" customFormat="1"/>
    <row r="913" s="15" customFormat="1"/>
    <row r="914" s="15" customFormat="1"/>
    <row r="915" s="15" customFormat="1"/>
    <row r="916" s="15" customFormat="1"/>
    <row r="917" s="15" customFormat="1"/>
    <row r="918" s="15" customFormat="1"/>
    <row r="919" s="15" customFormat="1"/>
    <row r="920" s="15" customFormat="1"/>
    <row r="921" s="15" customFormat="1"/>
    <row r="922" s="15" customFormat="1"/>
    <row r="923" s="15" customFormat="1"/>
    <row r="924" s="15" customFormat="1"/>
    <row r="925" s="15" customFormat="1"/>
    <row r="926" s="15" customFormat="1"/>
    <row r="927" s="15" customFormat="1"/>
    <row r="928" s="15" customFormat="1"/>
    <row r="929" s="15" customFormat="1"/>
    <row r="930" s="15" customFormat="1"/>
    <row r="931" s="15" customFormat="1"/>
    <row r="932" s="15" customFormat="1"/>
    <row r="933" s="15" customFormat="1"/>
    <row r="934" s="15" customFormat="1"/>
    <row r="935" s="15" customFormat="1"/>
    <row r="936" s="15" customFormat="1"/>
    <row r="937" s="15" customFormat="1"/>
    <row r="938" s="15" customFormat="1"/>
    <row r="939" s="15" customFormat="1"/>
    <row r="940" s="15" customFormat="1"/>
    <row r="941" s="15" customFormat="1"/>
    <row r="942" s="15" customFormat="1"/>
    <row r="943" s="15" customFormat="1"/>
    <row r="944" s="15" customFormat="1"/>
    <row r="945" s="15" customFormat="1"/>
    <row r="946" s="15" customFormat="1"/>
    <row r="947" s="15" customFormat="1"/>
    <row r="948" s="15" customFormat="1"/>
    <row r="949" s="15" customFormat="1"/>
    <row r="950" s="15" customFormat="1"/>
    <row r="951" s="15" customFormat="1"/>
    <row r="952" s="15" customFormat="1"/>
    <row r="953" s="15" customFormat="1"/>
    <row r="954" s="15" customFormat="1"/>
    <row r="955" s="15" customFormat="1"/>
    <row r="956" s="15" customFormat="1"/>
    <row r="957" s="15" customFormat="1"/>
    <row r="958" s="15" customFormat="1"/>
    <row r="959" s="15" customFormat="1"/>
    <row r="960" s="15" customFormat="1"/>
    <row r="961" s="15" customFormat="1"/>
    <row r="962" s="15" customFormat="1"/>
    <row r="963" s="15" customFormat="1"/>
    <row r="964" s="15" customFormat="1"/>
    <row r="965" s="15" customFormat="1"/>
    <row r="966" s="15" customFormat="1"/>
    <row r="967" s="15" customFormat="1"/>
    <row r="968" s="15" customFormat="1"/>
    <row r="969" s="15" customFormat="1"/>
    <row r="970" s="15" customFormat="1"/>
    <row r="971" s="15" customFormat="1"/>
    <row r="972" s="15" customFormat="1"/>
    <row r="973" s="15" customFormat="1"/>
    <row r="974" s="15" customFormat="1"/>
    <row r="975" s="15" customFormat="1"/>
    <row r="976" s="15" customFormat="1"/>
    <row r="977" s="15" customFormat="1"/>
    <row r="978" s="15" customFormat="1"/>
    <row r="979" s="15" customFormat="1"/>
    <row r="980" s="15" customFormat="1"/>
    <row r="981" s="15" customFormat="1"/>
    <row r="982" s="15" customFormat="1"/>
    <row r="983" s="15" customFormat="1"/>
    <row r="984" s="15" customFormat="1"/>
    <row r="985" s="15" customFormat="1"/>
    <row r="986" s="15" customFormat="1"/>
    <row r="987" s="15" customFormat="1"/>
    <row r="988" s="15" customFormat="1"/>
    <row r="989" s="15" customFormat="1"/>
    <row r="990" s="15" customFormat="1"/>
    <row r="991" s="15" customFormat="1"/>
    <row r="992" s="15" customFormat="1"/>
    <row r="993" s="15" customFormat="1"/>
    <row r="994" s="15" customFormat="1"/>
    <row r="995" s="15" customFormat="1"/>
    <row r="996" s="15" customFormat="1"/>
    <row r="997" s="15" customFormat="1"/>
    <row r="998" s="15" customFormat="1"/>
    <row r="999" s="15" customFormat="1"/>
    <row r="1000" s="15" customFormat="1"/>
    <row r="1001" s="15" customFormat="1"/>
    <row r="1002" s="15" customFormat="1"/>
    <row r="1003" s="15" customFormat="1"/>
    <row r="1004" s="15" customFormat="1"/>
    <row r="1005" s="15" customFormat="1"/>
    <row r="1006" s="15" customFormat="1"/>
    <row r="1007" s="15" customFormat="1"/>
    <row r="1008" s="15" customFormat="1"/>
    <row r="1009" s="15" customFormat="1"/>
    <row r="1010" s="15" customFormat="1"/>
    <row r="1011" s="15" customFormat="1"/>
    <row r="1012" s="15" customFormat="1"/>
    <row r="1013" s="15" customFormat="1"/>
    <row r="1014" s="15" customFormat="1"/>
    <row r="1015" s="15" customFormat="1"/>
    <row r="1016" s="15" customFormat="1"/>
    <row r="1017" s="15" customFormat="1"/>
    <row r="1018" s="15" customFormat="1"/>
    <row r="1019" s="15" customFormat="1"/>
    <row r="1020" s="15" customFormat="1"/>
    <row r="1021" s="15" customFormat="1"/>
    <row r="1022" s="15" customFormat="1"/>
    <row r="1023" s="15" customFormat="1"/>
    <row r="1024" s="15" customFormat="1"/>
    <row r="1025" s="15" customFormat="1"/>
    <row r="1026" s="15" customFormat="1"/>
    <row r="1027" s="15" customFormat="1"/>
    <row r="1028" s="15" customFormat="1"/>
    <row r="1029" s="15" customFormat="1"/>
    <row r="1030" s="15" customFormat="1"/>
    <row r="1031" s="15" customFormat="1"/>
    <row r="1032" s="15" customFormat="1"/>
    <row r="1033" s="15" customFormat="1"/>
    <row r="1034" s="15" customFormat="1"/>
    <row r="1035" s="15" customFormat="1"/>
    <row r="1036" s="15" customFormat="1"/>
    <row r="1037" s="15" customFormat="1"/>
    <row r="1038" s="15" customFormat="1"/>
    <row r="1039" s="15" customFormat="1"/>
    <row r="1040" s="15" customFormat="1"/>
    <row r="1041" s="15" customFormat="1"/>
    <row r="1042" s="15" customFormat="1"/>
    <row r="1043" s="15" customFormat="1"/>
    <row r="1044" s="15" customFormat="1"/>
    <row r="1045" s="15" customFormat="1"/>
    <row r="1046" s="15" customFormat="1"/>
    <row r="1047" s="15" customFormat="1"/>
    <row r="1048" s="15" customFormat="1"/>
    <row r="1049" s="15" customFormat="1"/>
    <row r="1050" s="15" customFormat="1"/>
    <row r="1051" s="15" customFormat="1"/>
    <row r="1052" s="15" customFormat="1"/>
    <row r="1053" s="15" customFormat="1"/>
    <row r="1054" s="15" customFormat="1"/>
    <row r="1055" s="15" customFormat="1"/>
    <row r="1056" s="15" customFormat="1"/>
    <row r="1057" s="15" customFormat="1"/>
    <row r="1058" s="15" customFormat="1"/>
    <row r="1059" s="15" customFormat="1"/>
    <row r="1060" s="15" customFormat="1"/>
    <row r="1061" s="15" customFormat="1"/>
    <row r="1062" s="15" customFormat="1"/>
    <row r="1063" s="15" customFormat="1"/>
    <row r="1064" s="15" customFormat="1"/>
    <row r="1065" s="15" customFormat="1"/>
    <row r="1066" s="15" customFormat="1"/>
    <row r="1067" s="15" customFormat="1"/>
    <row r="1068" s="15" customFormat="1"/>
    <row r="1069" s="15" customFormat="1"/>
    <row r="1070" s="15" customFormat="1"/>
    <row r="1071" s="15" customFormat="1"/>
    <row r="1072" s="15" customFormat="1"/>
    <row r="1073" s="15" customFormat="1"/>
    <row r="1074" s="15" customFormat="1"/>
    <row r="1075" s="15" customFormat="1"/>
    <row r="1076" s="15" customFormat="1"/>
    <row r="1077" s="15" customFormat="1"/>
    <row r="1078" s="15" customFormat="1"/>
    <row r="1079" s="15" customFormat="1"/>
    <row r="1080" s="15" customFormat="1"/>
    <row r="1081" s="15" customFormat="1"/>
    <row r="1082" s="15" customFormat="1"/>
    <row r="1083" s="15" customFormat="1"/>
    <row r="1084" s="15" customFormat="1"/>
    <row r="1085" s="15" customFormat="1"/>
    <row r="1086" s="15" customFormat="1"/>
    <row r="1087" s="15" customFormat="1"/>
    <row r="1088" s="15" customFormat="1"/>
    <row r="1089" s="15" customFormat="1"/>
    <row r="1090" s="15" customFormat="1"/>
    <row r="1091" s="15" customFormat="1"/>
    <row r="1092" s="15" customFormat="1"/>
    <row r="1093" s="15" customFormat="1"/>
    <row r="1094" s="15" customFormat="1"/>
    <row r="1095" s="15" customFormat="1"/>
    <row r="1096" s="15" customFormat="1"/>
    <row r="1097" s="15" customFormat="1"/>
    <row r="1098" s="15" customFormat="1"/>
    <row r="1099" s="15" customFormat="1"/>
    <row r="1100" s="15" customFormat="1"/>
    <row r="1101" s="15" customFormat="1"/>
    <row r="1102" s="15" customFormat="1"/>
    <row r="1103" s="15" customFormat="1"/>
    <row r="1104" s="15" customFormat="1"/>
    <row r="1105" s="15" customFormat="1"/>
    <row r="1106" s="15" customFormat="1"/>
    <row r="1107" s="15" customFormat="1"/>
    <row r="1108" s="15" customFormat="1"/>
    <row r="1109" s="15" customFormat="1"/>
    <row r="1110" s="15" customFormat="1"/>
    <row r="1111" s="15" customFormat="1"/>
    <row r="1112" s="15" customFormat="1"/>
    <row r="1113" s="15" customFormat="1"/>
    <row r="1114" s="15" customFormat="1"/>
    <row r="1115" s="15" customFormat="1"/>
    <row r="1116" s="15" customFormat="1"/>
    <row r="1117" s="15" customFormat="1"/>
    <row r="1118" s="15" customFormat="1"/>
    <row r="1119" s="15" customFormat="1"/>
    <row r="1120" s="15" customFormat="1"/>
    <row r="1121" s="15" customFormat="1"/>
    <row r="1122" s="15" customFormat="1"/>
    <row r="1123" s="15" customFormat="1"/>
    <row r="1124" s="15" customFormat="1"/>
    <row r="1125" s="15" customFormat="1"/>
    <row r="1126" s="15" customFormat="1"/>
    <row r="1127" s="15" customFormat="1"/>
    <row r="1128" s="15" customFormat="1"/>
    <row r="1129" s="15" customFormat="1"/>
    <row r="1130" s="15" customFormat="1"/>
    <row r="1131" s="15" customFormat="1"/>
    <row r="1132" s="15" customFormat="1"/>
    <row r="1133" s="15" customFormat="1"/>
    <row r="1134" s="15" customFormat="1"/>
    <row r="1135" s="15" customFormat="1"/>
    <row r="1136" s="15" customFormat="1"/>
    <row r="1137" s="15" customFormat="1"/>
    <row r="1138" s="15" customFormat="1"/>
    <row r="1139" s="15" customFormat="1"/>
    <row r="1140" s="15" customFormat="1"/>
    <row r="1141" s="15" customFormat="1"/>
    <row r="1142" s="15" customFormat="1"/>
    <row r="1143" s="15" customFormat="1"/>
    <row r="1144" s="15" customFormat="1"/>
    <row r="1145" s="15" customFormat="1"/>
    <row r="1146" s="15" customFormat="1"/>
    <row r="1147" s="15" customFormat="1"/>
    <row r="1148" s="15" customFormat="1"/>
    <row r="1149" s="15" customFormat="1"/>
    <row r="1150" s="15" customFormat="1"/>
    <row r="1151" s="15" customFormat="1"/>
    <row r="1152" s="15" customFormat="1"/>
    <row r="1153" s="15" customFormat="1"/>
    <row r="1154" s="15" customFormat="1"/>
    <row r="1155" s="15" customFormat="1"/>
    <row r="1156" s="15" customFormat="1"/>
    <row r="1157" s="15" customFormat="1"/>
    <row r="1158" s="15" customFormat="1"/>
    <row r="1159" s="15" customFormat="1"/>
    <row r="1160" s="15" customFormat="1"/>
    <row r="1161" s="15" customFormat="1"/>
    <row r="1162" s="15" customFormat="1"/>
    <row r="1163" s="15" customFormat="1"/>
    <row r="1164" s="15" customFormat="1"/>
    <row r="1165" s="15" customFormat="1"/>
    <row r="1166" s="15" customFormat="1"/>
    <row r="1167" s="15" customFormat="1"/>
    <row r="1168" s="15" customFormat="1"/>
    <row r="1169" s="15" customFormat="1"/>
    <row r="1170" s="15" customFormat="1"/>
    <row r="1171" s="15" customFormat="1"/>
    <row r="1172" s="15" customFormat="1"/>
    <row r="1173" s="15" customFormat="1"/>
    <row r="1174" s="15" customFormat="1"/>
    <row r="1175" s="15" customFormat="1"/>
    <row r="1176" s="15" customFormat="1"/>
    <row r="1177" s="15" customFormat="1"/>
    <row r="1178" s="15" customFormat="1"/>
    <row r="1179" s="15" customFormat="1"/>
    <row r="1180" s="15" customFormat="1"/>
    <row r="1181" s="15" customFormat="1"/>
    <row r="1182" s="15" customFormat="1"/>
    <row r="1183" s="15" customFormat="1"/>
    <row r="1184" s="15" customFormat="1"/>
    <row r="1185" s="15" customFormat="1"/>
    <row r="1186" s="15" customFormat="1"/>
    <row r="1187" s="15" customFormat="1"/>
    <row r="1188" s="15" customFormat="1"/>
    <row r="1189" s="15" customFormat="1"/>
    <row r="1190" s="15" customFormat="1"/>
    <row r="1191" s="15" customFormat="1"/>
    <row r="1192" s="15" customFormat="1"/>
    <row r="1193" s="15" customFormat="1"/>
    <row r="1194" s="15" customFormat="1"/>
    <row r="1195" s="15" customFormat="1"/>
    <row r="1196" s="15" customFormat="1"/>
    <row r="1197" s="15" customFormat="1"/>
    <row r="1198" s="15" customFormat="1"/>
    <row r="1199" s="15" customFormat="1"/>
    <row r="1200" s="15" customFormat="1"/>
    <row r="1201" s="15" customFormat="1"/>
    <row r="1202" s="15" customFormat="1"/>
    <row r="1203" s="15" customFormat="1"/>
    <row r="1204" s="15" customFormat="1"/>
    <row r="1205" s="15" customFormat="1"/>
    <row r="1206" s="15" customFormat="1"/>
    <row r="1207" s="15" customFormat="1"/>
    <row r="1208" s="15" customFormat="1"/>
    <row r="1209" s="15" customFormat="1"/>
    <row r="1210" s="15" customFormat="1"/>
    <row r="1211" s="15" customFormat="1"/>
    <row r="1212" s="15" customFormat="1"/>
    <row r="1213" s="15" customFormat="1"/>
    <row r="1214" s="15" customFormat="1"/>
    <row r="1215" s="15" customFormat="1"/>
    <row r="1216" s="15" customFormat="1"/>
    <row r="1217" s="15" customFormat="1"/>
    <row r="1218" s="15" customFormat="1"/>
    <row r="1219" s="15" customFormat="1"/>
    <row r="1220" s="15" customFormat="1"/>
    <row r="1221" s="15" customFormat="1"/>
    <row r="1222" s="15" customFormat="1"/>
    <row r="1223" s="15" customFormat="1"/>
    <row r="1224" s="15" customFormat="1"/>
    <row r="1225" s="15" customFormat="1"/>
    <row r="1226" s="15" customFormat="1"/>
    <row r="1227" s="15" customFormat="1"/>
    <row r="1228" s="15" customFormat="1"/>
    <row r="1229" s="15" customFormat="1"/>
    <row r="1230" s="15" customFormat="1"/>
    <row r="1231" s="15" customFormat="1"/>
    <row r="1232" s="15" customFormat="1"/>
    <row r="1233" s="15" customFormat="1"/>
    <row r="1234" s="15" customFormat="1"/>
    <row r="1235" s="15" customFormat="1"/>
    <row r="1236" s="15" customFormat="1"/>
    <row r="1237" s="15" customFormat="1"/>
    <row r="1238" s="15" customFormat="1"/>
    <row r="1239" s="15" customFormat="1"/>
    <row r="1240" s="15" customFormat="1"/>
    <row r="1241" s="15" customFormat="1"/>
    <row r="1242" s="15" customFormat="1"/>
    <row r="1243" s="15" customFormat="1"/>
    <row r="1244" s="15" customFormat="1"/>
    <row r="1245" s="15" customFormat="1"/>
    <row r="1246" s="15" customFormat="1"/>
    <row r="1247" s="15" customFormat="1"/>
    <row r="1248" s="15" customFormat="1"/>
    <row r="1249" s="15" customFormat="1"/>
    <row r="1250" s="15" customFormat="1"/>
    <row r="1251" s="15" customFormat="1"/>
    <row r="1252" s="15" customFormat="1"/>
    <row r="1253" s="15" customFormat="1"/>
    <row r="1254" s="15" customFormat="1"/>
    <row r="1255" s="15" customFormat="1"/>
    <row r="1256" s="15" customFormat="1"/>
    <row r="1257" s="15" customFormat="1"/>
    <row r="1258" s="15" customFormat="1"/>
    <row r="1259" s="15" customFormat="1"/>
    <row r="1260" s="15" customFormat="1"/>
    <row r="1261" s="15" customFormat="1"/>
    <row r="1262" s="15" customFormat="1"/>
    <row r="1263" s="15" customFormat="1"/>
    <row r="1264" s="15" customFormat="1"/>
    <row r="1265" s="15" customFormat="1"/>
    <row r="1266" s="15" customFormat="1"/>
    <row r="1267" s="15" customFormat="1"/>
    <row r="1268" s="15" customFormat="1"/>
    <row r="1269" s="15" customFormat="1"/>
    <row r="1270" s="15" customFormat="1"/>
    <row r="1271" s="15" customFormat="1"/>
    <row r="1272" s="15" customFormat="1"/>
    <row r="1273" s="15" customFormat="1"/>
    <row r="1274" s="15" customFormat="1"/>
    <row r="1275" s="15" customFormat="1"/>
    <row r="1276" s="15" customFormat="1"/>
    <row r="1277" s="15" customFormat="1"/>
    <row r="1278" s="15" customFormat="1"/>
    <row r="1279" s="15" customFormat="1"/>
    <row r="1280" s="15" customFormat="1"/>
    <row r="1281" s="15" customFormat="1"/>
    <row r="1282" s="15" customFormat="1"/>
    <row r="1283" s="15" customFormat="1"/>
    <row r="1284" s="15" customFormat="1"/>
    <row r="1285" s="15" customFormat="1"/>
    <row r="1286" s="15" customFormat="1"/>
    <row r="1287" s="15" customFormat="1"/>
    <row r="1288" s="15" customFormat="1"/>
    <row r="1289" s="15" customFormat="1"/>
    <row r="1290" s="15" customFormat="1"/>
    <row r="1291" s="15" customFormat="1"/>
    <row r="1292" s="15" customFormat="1"/>
    <row r="1293" s="15" customFormat="1"/>
    <row r="1294" s="15" customFormat="1"/>
    <row r="1295" s="15" customFormat="1"/>
    <row r="1296" s="15" customFormat="1"/>
    <row r="1297" s="15" customFormat="1"/>
    <row r="1298" s="15" customFormat="1"/>
    <row r="1299" s="15" customFormat="1"/>
    <row r="1300" s="15" customFormat="1"/>
    <row r="1301" s="15" customFormat="1"/>
    <row r="1302" s="15" customFormat="1"/>
    <row r="1303" s="15" customFormat="1"/>
    <row r="1304" s="15" customFormat="1"/>
    <row r="1305" s="15" customFormat="1"/>
    <row r="1306" s="15" customFormat="1"/>
    <row r="1307" s="15" customFormat="1"/>
    <row r="1308" s="15" customFormat="1"/>
    <row r="1309" s="15" customFormat="1"/>
    <row r="1310" s="15" customFormat="1"/>
    <row r="1311" s="15" customFormat="1"/>
    <row r="1312" s="15" customFormat="1"/>
    <row r="1313" s="15" customFormat="1"/>
    <row r="1314" s="15" customFormat="1"/>
    <row r="1315" s="15" customFormat="1"/>
    <row r="1316" s="15" customFormat="1"/>
    <row r="1317" s="15" customFormat="1"/>
    <row r="1318" s="15" customFormat="1"/>
    <row r="1319" s="15" customFormat="1"/>
    <row r="1320" s="15" customFormat="1"/>
    <row r="1321" s="15" customFormat="1"/>
    <row r="1322" s="15" customFormat="1"/>
    <row r="1323" s="15" customFormat="1"/>
    <row r="1324" s="15" customFormat="1"/>
    <row r="1325" s="15" customFormat="1"/>
    <row r="1326" s="15" customFormat="1"/>
    <row r="1327" s="15" customFormat="1"/>
    <row r="1328" s="15" customFormat="1"/>
    <row r="1329" s="15" customFormat="1"/>
    <row r="1330" s="15" customFormat="1"/>
    <row r="1331" s="15" customFormat="1"/>
    <row r="1332" s="15" customFormat="1"/>
    <row r="1333" s="15" customFormat="1"/>
    <row r="1334" s="15" customFormat="1"/>
    <row r="1335" s="15" customFormat="1"/>
    <row r="1336" s="15" customFormat="1"/>
    <row r="1337" s="15" customFormat="1"/>
    <row r="1338" s="15" customFormat="1"/>
    <row r="1339" s="15" customFormat="1"/>
    <row r="1340" s="15" customFormat="1"/>
    <row r="1341" s="15" customFormat="1"/>
    <row r="1342" s="15" customFormat="1"/>
    <row r="1343" s="15" customFormat="1"/>
    <row r="1344" s="15" customFormat="1"/>
    <row r="1345" s="15" customFormat="1"/>
    <row r="1346" s="15" customFormat="1"/>
    <row r="1347" s="15" customFormat="1"/>
    <row r="1348" s="15" customFormat="1"/>
    <row r="1349" s="15" customFormat="1"/>
    <row r="1350" s="15" customFormat="1"/>
    <row r="1351" s="15" customFormat="1"/>
    <row r="1352" s="15" customFormat="1"/>
    <row r="1353" s="15" customFormat="1"/>
    <row r="1354" s="15" customFormat="1"/>
    <row r="1355" s="15" customFormat="1"/>
    <row r="1356" s="15" customFormat="1"/>
    <row r="1357" s="15" customFormat="1"/>
    <row r="1358" s="15" customFormat="1"/>
    <row r="1359" s="15" customFormat="1"/>
    <row r="1360" s="15" customFormat="1"/>
    <row r="1361" s="15" customFormat="1"/>
    <row r="1362" s="15" customFormat="1"/>
    <row r="1363" s="15" customFormat="1"/>
    <row r="1364" s="15" customFormat="1"/>
    <row r="1365" s="15" customFormat="1"/>
    <row r="1366" s="15" customFormat="1"/>
    <row r="1367" s="15" customFormat="1"/>
    <row r="1368" s="15" customFormat="1"/>
    <row r="1369" s="15" customFormat="1"/>
    <row r="1370" s="15" customFormat="1"/>
    <row r="1371" s="15" customFormat="1"/>
    <row r="1372" s="15" customFormat="1"/>
    <row r="1373" s="15" customFormat="1"/>
    <row r="1374" s="15" customFormat="1"/>
    <row r="1375" s="15" customFormat="1"/>
    <row r="1376" s="15" customFormat="1"/>
    <row r="1377" s="15" customFormat="1"/>
    <row r="1378" s="15" customFormat="1"/>
    <row r="1379" s="15" customFormat="1"/>
    <row r="1380" s="15" customFormat="1"/>
    <row r="1381" s="15" customFormat="1"/>
    <row r="1382" s="15" customFormat="1"/>
    <row r="1383" s="15" customFormat="1"/>
    <row r="1384" s="15" customFormat="1"/>
    <row r="1385" s="15" customFormat="1"/>
    <row r="1386" s="15" customFormat="1"/>
    <row r="1387" s="15" customFormat="1"/>
    <row r="1388" s="15" customFormat="1"/>
    <row r="1389" s="15" customFormat="1"/>
    <row r="1390" s="15" customFormat="1"/>
    <row r="1391" s="15" customFormat="1"/>
    <row r="1392" s="15" customFormat="1"/>
    <row r="1393" s="15" customFormat="1"/>
    <row r="1394" s="15" customFormat="1"/>
    <row r="1395" s="15" customFormat="1"/>
    <row r="1396" s="15" customFormat="1"/>
    <row r="1397" s="15" customFormat="1"/>
    <row r="1398" s="15" customFormat="1"/>
    <row r="1399" s="15" customFormat="1"/>
    <row r="1400" s="15" customFormat="1"/>
    <row r="1401" s="15" customFormat="1"/>
    <row r="1402" s="15" customFormat="1"/>
    <row r="1403" s="15" customFormat="1"/>
    <row r="1404" s="15" customFormat="1"/>
    <row r="1405" s="15" customFormat="1"/>
    <row r="1406" s="15" customFormat="1"/>
    <row r="1407" s="15" customFormat="1"/>
    <row r="1408" s="15" customFormat="1"/>
    <row r="1409" s="15" customFormat="1"/>
    <row r="1410" s="15" customFormat="1"/>
    <row r="1411" s="15" customFormat="1"/>
    <row r="1412" s="15" customFormat="1"/>
    <row r="1413" s="15" customFormat="1"/>
    <row r="1414" s="15" customFormat="1"/>
    <row r="1415" s="15" customFormat="1"/>
    <row r="1416" s="15" customFormat="1"/>
    <row r="1417" s="15" customFormat="1"/>
    <row r="1418" s="15" customFormat="1"/>
    <row r="1419" s="15" customFormat="1"/>
    <row r="1420" s="15" customFormat="1"/>
    <row r="1421" s="15" customFormat="1"/>
    <row r="1422" s="15" customFormat="1"/>
    <row r="1423" s="15" customFormat="1"/>
    <row r="1424" s="15" customFormat="1"/>
    <row r="1425" s="15" customFormat="1"/>
    <row r="1426" s="15" customFormat="1"/>
    <row r="1427" s="15" customFormat="1"/>
    <row r="1428" s="15" customFormat="1"/>
    <row r="1429" s="15" customFormat="1"/>
    <row r="1430" s="15" customFormat="1"/>
    <row r="1431" s="15" customFormat="1"/>
    <row r="1432" s="15" customFormat="1"/>
    <row r="1433" s="15" customFormat="1"/>
    <row r="1434" s="15" customFormat="1"/>
    <row r="1435" s="15" customFormat="1"/>
    <row r="1436" s="15" customFormat="1"/>
    <row r="1437" s="15" customFormat="1"/>
    <row r="1438" s="15" customFormat="1"/>
    <row r="1439" s="15" customFormat="1"/>
    <row r="1440" s="15" customFormat="1"/>
    <row r="1441" s="15" customFormat="1"/>
    <row r="1442" s="15" customFormat="1"/>
    <row r="1443" s="15" customFormat="1"/>
    <row r="1444" s="15" customFormat="1"/>
    <row r="1445" s="15" customFormat="1"/>
    <row r="1446" s="15" customFormat="1"/>
    <row r="1447" s="15" customFormat="1"/>
    <row r="1448" s="15" customFormat="1"/>
    <row r="1449" s="15" customFormat="1"/>
    <row r="1450" s="15" customFormat="1"/>
    <row r="1451" s="15" customFormat="1"/>
    <row r="1452" s="15" customFormat="1"/>
    <row r="1453" s="15" customFormat="1"/>
    <row r="1454" s="15" customFormat="1"/>
    <row r="1455" s="15" customFormat="1"/>
    <row r="1456" s="15" customFormat="1"/>
    <row r="1457" s="15" customFormat="1"/>
    <row r="1458" s="15" customFormat="1"/>
    <row r="1459" s="15" customFormat="1"/>
    <row r="1460" s="15" customFormat="1"/>
    <row r="1461" s="15" customFormat="1"/>
    <row r="1462" s="15" customFormat="1"/>
    <row r="1463" s="15" customFormat="1"/>
    <row r="1464" s="15" customFormat="1"/>
    <row r="1465" s="15" customFormat="1"/>
    <row r="1466" s="15" customFormat="1"/>
    <row r="1467" s="15" customFormat="1"/>
    <row r="1468" s="15" customFormat="1"/>
    <row r="1469" s="15" customFormat="1"/>
    <row r="1470" s="15" customFormat="1"/>
    <row r="1471" s="15" customFormat="1"/>
    <row r="1472" s="15" customFormat="1"/>
    <row r="1473" s="15" customFormat="1"/>
    <row r="1474" s="15" customFormat="1"/>
    <row r="1475" s="15" customFormat="1"/>
    <row r="1476" s="15" customFormat="1"/>
    <row r="1477" s="15" customFormat="1"/>
    <row r="1478" s="15" customFormat="1"/>
    <row r="1479" s="15" customFormat="1"/>
    <row r="1480" s="15" customFormat="1"/>
    <row r="1481" s="15" customFormat="1"/>
    <row r="1482" s="15" customFormat="1"/>
    <row r="1483" s="15" customFormat="1"/>
    <row r="1484" s="15" customFormat="1"/>
    <row r="1485" s="15" customFormat="1"/>
    <row r="1486" s="15" customFormat="1"/>
    <row r="1487" s="15" customFormat="1"/>
    <row r="1488" s="15" customFormat="1"/>
    <row r="1489" s="15" customFormat="1"/>
    <row r="1490" s="15" customFormat="1"/>
    <row r="1491" s="15" customFormat="1"/>
    <row r="1492" s="15" customFormat="1"/>
    <row r="1493" s="15" customFormat="1"/>
    <row r="1494" s="15" customFormat="1"/>
    <row r="1495" s="15" customFormat="1"/>
    <row r="1496" s="15" customFormat="1"/>
    <row r="1497" s="15" customFormat="1"/>
    <row r="1498" s="15" customFormat="1"/>
    <row r="1499" s="15" customFormat="1"/>
    <row r="1500" s="15" customFormat="1"/>
    <row r="1501" s="15" customFormat="1"/>
    <row r="1502" s="15" customFormat="1"/>
    <row r="1503" s="15" customFormat="1"/>
    <row r="1504" s="15" customFormat="1"/>
    <row r="1505" s="15" customFormat="1"/>
    <row r="1506" s="15" customFormat="1"/>
    <row r="1507" s="15" customFormat="1"/>
    <row r="1508" s="15" customFormat="1"/>
    <row r="1509" s="15" customFormat="1"/>
    <row r="1510" s="15" customFormat="1"/>
    <row r="1511" s="15" customFormat="1"/>
    <row r="1512" s="15" customFormat="1"/>
    <row r="1513" s="15" customFormat="1"/>
    <row r="1514" s="15" customFormat="1"/>
    <row r="1515" s="15" customFormat="1"/>
    <row r="1516" s="15" customFormat="1"/>
    <row r="1517" s="15" customFormat="1"/>
    <row r="1518" s="15" customFormat="1"/>
    <row r="1519" s="15" customFormat="1"/>
    <row r="1520" s="15" customFormat="1"/>
    <row r="1521" s="15" customFormat="1"/>
    <row r="1522" s="15" customFormat="1"/>
    <row r="1523" s="15" customFormat="1"/>
    <row r="1524" s="15" customFormat="1"/>
    <row r="1525" s="15" customFormat="1"/>
    <row r="1526" s="15" customFormat="1"/>
    <row r="1527" s="15" customFormat="1"/>
    <row r="1528" s="15" customFormat="1"/>
    <row r="1529" s="15" customFormat="1"/>
    <row r="1530" s="15" customFormat="1"/>
    <row r="1531" s="15" customFormat="1"/>
    <row r="1532" s="15" customFormat="1"/>
    <row r="1533" s="15" customFormat="1"/>
    <row r="1534" s="15" customFormat="1"/>
    <row r="1535" s="15" customFormat="1"/>
    <row r="1536" s="15" customFormat="1"/>
    <row r="1537" s="15" customFormat="1"/>
    <row r="1538" s="15" customFormat="1"/>
    <row r="1539" s="15" customFormat="1"/>
    <row r="1540" s="15" customFormat="1"/>
    <row r="1541" s="15" customFormat="1"/>
    <row r="1542" s="15" customFormat="1"/>
    <row r="1543" s="15" customFormat="1"/>
    <row r="1544" s="15" customFormat="1"/>
    <row r="1545" s="15" customFormat="1"/>
    <row r="1546" s="15" customFormat="1"/>
    <row r="1547" s="15" customFormat="1"/>
    <row r="1548" s="15" customFormat="1"/>
    <row r="1549" s="15" customFormat="1"/>
    <row r="1550" s="15" customFormat="1"/>
    <row r="1551" s="15" customFormat="1"/>
    <row r="1552" s="15" customFormat="1"/>
    <row r="1553" s="15" customFormat="1"/>
    <row r="1554" s="15" customFormat="1"/>
    <row r="1555" s="15" customFormat="1"/>
    <row r="1556" s="15" customFormat="1"/>
    <row r="1557" s="15" customFormat="1"/>
    <row r="1558" s="15" customFormat="1"/>
    <row r="1559" s="15" customFormat="1"/>
    <row r="1560" s="15" customFormat="1"/>
    <row r="1561" s="15" customFormat="1"/>
    <row r="1562" s="15" customFormat="1"/>
    <row r="1563" s="15" customFormat="1"/>
    <row r="1564" s="15" customFormat="1"/>
    <row r="1565" s="15" customFormat="1"/>
    <row r="1566" s="15" customFormat="1"/>
    <row r="1567" s="15" customFormat="1"/>
    <row r="1568" s="15" customFormat="1"/>
    <row r="1569" s="15" customFormat="1"/>
    <row r="1570" s="15" customFormat="1"/>
    <row r="1571" s="15" customFormat="1"/>
    <row r="1572" s="15" customFormat="1"/>
    <row r="1573" s="15" customFormat="1"/>
    <row r="1574" s="15" customFormat="1"/>
    <row r="1575" s="15" customFormat="1"/>
    <row r="1576" s="15" customFormat="1"/>
    <row r="1577" s="15" customFormat="1"/>
    <row r="1578" s="15" customFormat="1"/>
    <row r="1579" s="15" customFormat="1"/>
    <row r="1580" s="15" customFormat="1"/>
    <row r="1581" s="15" customFormat="1"/>
    <row r="1582" s="15" customFormat="1"/>
    <row r="1583" s="15" customFormat="1"/>
    <row r="1584" s="15" customFormat="1"/>
    <row r="1585" s="15" customFormat="1"/>
    <row r="1586" s="15" customFormat="1"/>
    <row r="1587" s="15" customFormat="1"/>
    <row r="1588" s="15" customFormat="1"/>
    <row r="1589" s="15" customFormat="1"/>
    <row r="1590" s="15" customFormat="1"/>
    <row r="1591" s="15" customFormat="1"/>
    <row r="1592" s="15" customFormat="1"/>
    <row r="1593" s="15" customFormat="1"/>
    <row r="1594" s="15" customFormat="1"/>
    <row r="1595" s="15" customFormat="1"/>
    <row r="1596" s="15" customFormat="1"/>
    <row r="1597" s="15" customFormat="1"/>
    <row r="1598" s="15" customFormat="1"/>
    <row r="1599" s="15" customFormat="1"/>
    <row r="1600" s="15" customFormat="1"/>
    <row r="1601" s="15" customFormat="1"/>
    <row r="1602" s="15" customFormat="1"/>
    <row r="1603" s="15" customFormat="1"/>
    <row r="1604" s="15" customFormat="1"/>
    <row r="1605" s="15" customFormat="1"/>
    <row r="1606" s="15" customFormat="1"/>
    <row r="1607" s="15" customFormat="1"/>
    <row r="1608" s="15" customFormat="1"/>
    <row r="1609" s="15" customFormat="1"/>
    <row r="1610" s="15" customFormat="1"/>
    <row r="1611" s="15" customFormat="1"/>
    <row r="1612" s="15" customFormat="1"/>
    <row r="1613" s="15" customFormat="1"/>
    <row r="1614" s="15" customFormat="1"/>
    <row r="1615" s="15" customFormat="1"/>
    <row r="1616" s="15" customFormat="1"/>
    <row r="1617" s="15" customFormat="1"/>
    <row r="1618" s="15" customFormat="1"/>
    <row r="1619" s="15" customFormat="1"/>
    <row r="1620" s="15" customFormat="1"/>
    <row r="1621" s="15" customFormat="1"/>
    <row r="1622" s="15" customFormat="1"/>
    <row r="1623" s="15" customFormat="1"/>
    <row r="1624" s="15" customFormat="1"/>
    <row r="1625" s="15" customFormat="1"/>
    <row r="1626" s="15" customFormat="1"/>
    <row r="1627" s="15" customFormat="1"/>
    <row r="1628" s="15" customFormat="1"/>
    <row r="1629" s="15" customFormat="1"/>
    <row r="1630" s="15" customFormat="1"/>
    <row r="1631" s="15" customFormat="1"/>
    <row r="1632" s="15" customFormat="1"/>
    <row r="1633" s="15" customFormat="1"/>
    <row r="1634" s="15" customFormat="1"/>
    <row r="1635" s="15" customFormat="1"/>
    <row r="1636" s="15" customFormat="1"/>
    <row r="1637" s="15" customFormat="1"/>
    <row r="1638" s="15" customFormat="1"/>
    <row r="1639" s="15" customFormat="1"/>
    <row r="1640" s="15" customFormat="1"/>
    <row r="1641" s="15" customFormat="1"/>
    <row r="1642" s="15" customFormat="1"/>
    <row r="1643" s="15" customFormat="1"/>
    <row r="1644" s="15" customFormat="1"/>
    <row r="1645" s="15" customFormat="1"/>
    <row r="1646" s="15" customFormat="1"/>
    <row r="1647" s="15" customFormat="1"/>
    <row r="1648" s="15" customFormat="1"/>
    <row r="1649" s="15" customFormat="1"/>
    <row r="1650" s="15" customFormat="1"/>
    <row r="1651" s="15" customFormat="1"/>
    <row r="1652" s="15" customFormat="1"/>
    <row r="1653" s="15" customFormat="1"/>
    <row r="1654" s="15" customFormat="1"/>
    <row r="1655" s="15" customFormat="1"/>
    <row r="1656" s="15" customFormat="1"/>
    <row r="1657" s="15" customFormat="1"/>
    <row r="1658" s="15" customFormat="1"/>
    <row r="1659" s="15" customFormat="1"/>
    <row r="1660" s="15" customFormat="1"/>
    <row r="1661" s="15" customFormat="1"/>
    <row r="1662" s="15" customFormat="1"/>
    <row r="1663" s="15" customFormat="1"/>
    <row r="1664" s="15" customFormat="1"/>
    <row r="1665" s="15" customFormat="1"/>
    <row r="1666" s="15" customFormat="1"/>
    <row r="1667" s="15" customFormat="1"/>
    <row r="1668" s="15" customFormat="1"/>
    <row r="1669" s="15" customFormat="1"/>
    <row r="1670" s="15" customFormat="1"/>
    <row r="1671" s="15" customFormat="1"/>
    <row r="1672" s="15" customFormat="1"/>
    <row r="1673" s="15" customFormat="1"/>
    <row r="1674" s="15" customFormat="1"/>
    <row r="1675" s="15" customFormat="1"/>
    <row r="1676" s="15" customFormat="1"/>
    <row r="1677" s="15" customFormat="1"/>
    <row r="1678" s="15" customFormat="1"/>
    <row r="1679" s="15" customFormat="1"/>
    <row r="1680" s="15" customFormat="1"/>
    <row r="1681" s="15" customFormat="1"/>
    <row r="1682" s="15" customFormat="1"/>
    <row r="1683" s="15" customFormat="1"/>
    <row r="1684" s="15" customFormat="1"/>
    <row r="1685" s="15" customFormat="1"/>
    <row r="1686" s="15" customFormat="1"/>
    <row r="1687" s="15" customFormat="1"/>
    <row r="1688" s="15" customFormat="1"/>
    <row r="1689" s="15" customFormat="1"/>
    <row r="1690" s="15" customFormat="1"/>
    <row r="1691" s="15" customFormat="1"/>
    <row r="1692" s="15" customFormat="1"/>
    <row r="1693" s="15" customFormat="1"/>
    <row r="1694" s="15" customFormat="1"/>
    <row r="1695" s="15" customFormat="1"/>
    <row r="1696" s="15" customFormat="1"/>
    <row r="1697" s="15" customFormat="1"/>
    <row r="1698" s="15" customFormat="1"/>
    <row r="1699" s="15" customFormat="1"/>
    <row r="1700" s="15" customFormat="1"/>
    <row r="1701" s="15" customFormat="1"/>
    <row r="1702" s="15" customFormat="1"/>
    <row r="1703" s="15" customFormat="1"/>
    <row r="1704" s="15" customFormat="1"/>
    <row r="1705" s="15" customFormat="1"/>
    <row r="1706" s="15" customFormat="1"/>
    <row r="1707" s="15" customFormat="1"/>
    <row r="1708" s="15" customFormat="1"/>
    <row r="1709" s="15" customFormat="1"/>
    <row r="1710" s="15" customFormat="1"/>
    <row r="1711" s="15" customFormat="1"/>
    <row r="1712" s="15" customFormat="1"/>
    <row r="1713" s="15" customFormat="1"/>
    <row r="1714" s="15" customFormat="1"/>
    <row r="1715" s="15" customFormat="1"/>
    <row r="1716" s="15" customFormat="1"/>
    <row r="1717" s="15" customFormat="1"/>
    <row r="1718" s="15" customFormat="1"/>
    <row r="1719" s="15" customFormat="1"/>
    <row r="1720" s="15" customFormat="1"/>
    <row r="1721" s="15" customFormat="1"/>
    <row r="1722" s="15" customFormat="1"/>
    <row r="1723" s="15" customFormat="1"/>
    <row r="1724" s="15" customFormat="1"/>
    <row r="1725" s="15" customFormat="1"/>
    <row r="1726" s="15" customFormat="1"/>
    <row r="1727" s="15" customFormat="1"/>
    <row r="1728" s="15" customFormat="1"/>
    <row r="1729" s="15" customFormat="1"/>
    <row r="1730" s="15" customFormat="1"/>
    <row r="1731" s="15" customFormat="1"/>
    <row r="1732" s="15" customFormat="1"/>
    <row r="1733" s="15" customFormat="1"/>
    <row r="1734" s="15" customFormat="1"/>
    <row r="1735" s="15" customFormat="1"/>
    <row r="1736" s="15" customFormat="1"/>
    <row r="1737" s="15" customFormat="1"/>
    <row r="1738" s="15" customFormat="1"/>
    <row r="1739" s="15" customFormat="1"/>
    <row r="1740" s="15" customFormat="1"/>
    <row r="1741" s="15" customFormat="1"/>
    <row r="1742" s="15" customFormat="1"/>
    <row r="1743" s="15" customFormat="1"/>
    <row r="1744" s="15" customFormat="1"/>
    <row r="1745" s="15" customFormat="1"/>
    <row r="1746" s="15" customFormat="1"/>
    <row r="1747" s="15" customFormat="1"/>
    <row r="1748" s="15" customFormat="1"/>
    <row r="1749" s="15" customFormat="1"/>
    <row r="1750" s="15" customFormat="1"/>
    <row r="1751" s="15" customFormat="1"/>
    <row r="1752" s="15" customFormat="1"/>
    <row r="1753" s="15" customFormat="1"/>
    <row r="1754" s="15" customFormat="1"/>
    <row r="1755" s="15" customFormat="1"/>
    <row r="1756" s="15" customFormat="1"/>
    <row r="1757" s="15" customFormat="1"/>
    <row r="1758" s="15" customFormat="1"/>
    <row r="1759" s="15" customFormat="1"/>
    <row r="1760" s="15" customFormat="1"/>
    <row r="1761" s="15" customFormat="1"/>
    <row r="1762" s="15" customFormat="1"/>
    <row r="1763" s="15" customFormat="1"/>
    <row r="1764" s="15" customFormat="1"/>
    <row r="1765" s="15" customFormat="1"/>
    <row r="1766" s="15" customFormat="1"/>
    <row r="1767" s="15" customFormat="1"/>
    <row r="1768" s="15" customFormat="1"/>
    <row r="1769" s="15" customFormat="1"/>
    <row r="1770" s="15" customFormat="1"/>
    <row r="1771" s="15" customFormat="1"/>
    <row r="1772" s="15" customFormat="1"/>
    <row r="1773" s="15" customFormat="1"/>
    <row r="1774" s="15" customFormat="1"/>
    <row r="1775" s="15" customFormat="1"/>
    <row r="1776" s="15" customFormat="1"/>
    <row r="1777" s="15" customFormat="1"/>
    <row r="1778" s="15" customFormat="1"/>
    <row r="1779" s="15" customFormat="1"/>
    <row r="1780" s="15" customFormat="1"/>
    <row r="1781" s="15" customFormat="1"/>
    <row r="1782" s="15" customFormat="1"/>
    <row r="1783" s="15" customFormat="1"/>
    <row r="1784" s="15" customFormat="1"/>
    <row r="1785" s="15" customFormat="1"/>
    <row r="1786" s="15" customFormat="1"/>
    <row r="1787" s="15" customFormat="1"/>
    <row r="1788" s="15" customFormat="1"/>
    <row r="1789" s="15" customFormat="1"/>
    <row r="1790" s="15" customFormat="1"/>
    <row r="1791" s="15" customFormat="1"/>
    <row r="1792" s="15" customFormat="1"/>
    <row r="1793" s="15" customFormat="1"/>
    <row r="1794" s="15" customFormat="1"/>
    <row r="1795" s="15" customFormat="1"/>
    <row r="1796" s="15" customFormat="1"/>
    <row r="1797" s="15" customFormat="1"/>
    <row r="1798" s="15" customFormat="1"/>
    <row r="1799" s="15" customFormat="1"/>
    <row r="1800" s="15" customFormat="1"/>
    <row r="1801" s="15" customFormat="1"/>
    <row r="1802" s="15" customFormat="1"/>
    <row r="1803" s="15" customFormat="1"/>
    <row r="1804" s="15" customFormat="1"/>
    <row r="1805" s="15" customFormat="1"/>
    <row r="1806" s="15" customFormat="1"/>
    <row r="1807" s="15" customFormat="1"/>
    <row r="1808" s="15" customFormat="1"/>
    <row r="1809" s="15" customFormat="1"/>
    <row r="1810" s="15" customFormat="1"/>
    <row r="1811" s="15" customFormat="1"/>
    <row r="1812" s="15" customFormat="1"/>
    <row r="1813" s="15" customFormat="1"/>
    <row r="1814" s="15" customFormat="1"/>
    <row r="1815" s="15" customFormat="1"/>
    <row r="1816" s="15" customFormat="1"/>
    <row r="1817" s="15" customFormat="1"/>
    <row r="1818" s="15" customFormat="1"/>
    <row r="1819" s="15" customFormat="1"/>
    <row r="1820" s="15" customFormat="1"/>
    <row r="1821" s="15" customFormat="1"/>
    <row r="1822" s="15" customFormat="1"/>
    <row r="1823" s="15" customFormat="1"/>
    <row r="1824" s="15" customFormat="1"/>
    <row r="1825" s="15" customFormat="1"/>
    <row r="1826" s="15" customFormat="1"/>
    <row r="1827" s="15" customFormat="1"/>
    <row r="1828" s="15" customFormat="1"/>
    <row r="1829" s="15" customFormat="1"/>
    <row r="1830" s="15" customFormat="1"/>
    <row r="1831" s="15" customFormat="1"/>
    <row r="1832" s="15" customFormat="1"/>
    <row r="1833" s="15" customFormat="1"/>
    <row r="1834" s="15" customFormat="1"/>
    <row r="1835" s="15" customFormat="1"/>
    <row r="1836" s="15" customFormat="1"/>
    <row r="1837" s="15" customFormat="1"/>
    <row r="1838" s="15" customFormat="1"/>
    <row r="1839" s="15" customFormat="1"/>
    <row r="1840" s="15" customFormat="1"/>
    <row r="1841" s="15" customFormat="1"/>
    <row r="1842" s="15" customFormat="1"/>
    <row r="1843" s="15" customFormat="1"/>
    <row r="1844" s="15" customFormat="1"/>
    <row r="1845" s="15" customFormat="1"/>
    <row r="1846" s="15" customFormat="1"/>
    <row r="1847" s="15" customFormat="1"/>
    <row r="1848" s="15" customFormat="1"/>
    <row r="1849" s="15" customFormat="1"/>
    <row r="1850" s="15" customFormat="1"/>
    <row r="1851" s="15" customFormat="1"/>
    <row r="1852" s="15" customFormat="1"/>
    <row r="1853" s="15" customFormat="1"/>
    <row r="1854" s="15" customFormat="1"/>
    <row r="1855" s="15" customFormat="1"/>
    <row r="1856" s="15" customFormat="1"/>
    <row r="1857" s="15" customFormat="1"/>
    <row r="1858" s="15" customFormat="1"/>
    <row r="1859" s="15" customFormat="1"/>
    <row r="1860" s="15" customFormat="1"/>
    <row r="1861" s="15" customFormat="1"/>
    <row r="1862" s="15" customFormat="1"/>
    <row r="1863" s="15" customFormat="1"/>
    <row r="1864" s="15" customFormat="1"/>
    <row r="1865" s="15" customFormat="1"/>
    <row r="1866" s="15" customFormat="1"/>
    <row r="1867" s="15" customFormat="1"/>
    <row r="1868" s="15" customFormat="1"/>
    <row r="1869" s="15" customFormat="1"/>
    <row r="1870" s="15" customFormat="1"/>
    <row r="1871" s="15" customFormat="1"/>
    <row r="1872" s="15" customFormat="1"/>
    <row r="1873" s="15" customFormat="1"/>
    <row r="1874" s="15" customFormat="1"/>
    <row r="1875" s="15" customFormat="1"/>
    <row r="1876" s="15" customFormat="1"/>
    <row r="1877" s="15" customFormat="1"/>
    <row r="1878" s="15" customFormat="1"/>
    <row r="1879" s="15" customFormat="1"/>
    <row r="1880" s="15" customFormat="1"/>
    <row r="1881" s="15" customFormat="1"/>
    <row r="1882" s="15" customFormat="1"/>
    <row r="1883" s="15" customFormat="1"/>
    <row r="1884" s="15" customFormat="1"/>
    <row r="1885" s="15" customFormat="1"/>
    <row r="1886" s="15" customFormat="1"/>
    <row r="1887" s="15" customFormat="1"/>
    <row r="1888" s="15" customFormat="1"/>
    <row r="1889" s="15" customFormat="1"/>
    <row r="1890" s="15" customFormat="1"/>
    <row r="1891" s="15" customFormat="1"/>
    <row r="1892" s="15" customFormat="1"/>
    <row r="1893" s="15" customFormat="1"/>
    <row r="1894" s="15" customFormat="1"/>
    <row r="1895" s="15" customFormat="1"/>
    <row r="1896" s="15" customFormat="1"/>
    <row r="1897" s="15" customFormat="1"/>
    <row r="1898" s="15" customFormat="1"/>
    <row r="1899" s="15" customFormat="1"/>
    <row r="1900" s="15" customFormat="1"/>
    <row r="1901" s="15" customFormat="1"/>
    <row r="1902" s="15" customFormat="1"/>
    <row r="1903" s="15" customFormat="1"/>
    <row r="1904" s="15" customFormat="1"/>
    <row r="1905" s="15" customFormat="1"/>
    <row r="1906" s="15" customFormat="1"/>
    <row r="1907" s="15" customFormat="1"/>
    <row r="1908" s="15" customFormat="1"/>
    <row r="1909" s="15" customFormat="1"/>
    <row r="1910" s="15" customFormat="1"/>
    <row r="1911" s="15" customFormat="1"/>
    <row r="1912" s="15" customFormat="1"/>
    <row r="1913" s="15" customFormat="1"/>
    <row r="1914" s="15" customFormat="1"/>
    <row r="1915" s="15" customFormat="1"/>
    <row r="1916" s="15" customFormat="1"/>
    <row r="1917" s="15" customFormat="1"/>
    <row r="1918" s="15" customFormat="1"/>
    <row r="1919" s="15" customFormat="1"/>
    <row r="1920" s="15" customFormat="1"/>
    <row r="1921" s="15" customFormat="1"/>
    <row r="1922" s="15" customFormat="1"/>
    <row r="1923" s="15" customFormat="1"/>
    <row r="1924" s="15" customFormat="1"/>
    <row r="1925" s="15" customFormat="1"/>
    <row r="1926" s="15" customFormat="1"/>
    <row r="1927" s="15" customFormat="1"/>
    <row r="1928" s="15" customFormat="1"/>
    <row r="1929" s="15" customFormat="1"/>
    <row r="1930" s="15" customFormat="1"/>
    <row r="1931" s="15" customFormat="1"/>
    <row r="1932" s="15" customFormat="1"/>
    <row r="1933" s="15" customFormat="1"/>
    <row r="1934" s="15" customFormat="1"/>
    <row r="1935" s="15" customFormat="1"/>
    <row r="1936" s="15" customFormat="1"/>
    <row r="1937" s="15" customFormat="1"/>
    <row r="1938" s="15" customFormat="1"/>
    <row r="1939" s="15" customFormat="1"/>
    <row r="1940" s="15" customFormat="1"/>
    <row r="1941" s="15" customFormat="1"/>
    <row r="1942" s="15" customFormat="1"/>
    <row r="1943" s="15" customFormat="1"/>
    <row r="1944" s="15" customFormat="1"/>
    <row r="1945" s="15" customFormat="1"/>
    <row r="1946" s="15" customFormat="1"/>
    <row r="1947" s="15" customFormat="1"/>
    <row r="1948" s="15" customFormat="1"/>
    <row r="1949" s="15" customFormat="1"/>
    <row r="1950" s="15" customFormat="1"/>
    <row r="1951" s="15" customFormat="1"/>
    <row r="1952" s="15" customFormat="1"/>
    <row r="1953" s="15" customFormat="1"/>
    <row r="1954" s="15" customFormat="1"/>
    <row r="1955" s="15" customFormat="1"/>
    <row r="1956" s="15" customFormat="1"/>
    <row r="1957" s="15" customFormat="1"/>
    <row r="1958" s="15" customFormat="1"/>
    <row r="1959" s="15" customFormat="1"/>
    <row r="1960" s="15" customFormat="1"/>
    <row r="1961" s="15" customFormat="1"/>
    <row r="1962" s="15" customFormat="1"/>
    <row r="1963" s="15" customFormat="1"/>
    <row r="1964" s="15" customFormat="1"/>
    <row r="1965" s="15" customFormat="1"/>
    <row r="1966" s="15" customFormat="1"/>
    <row r="1967" s="15" customFormat="1"/>
    <row r="1968" s="15" customFormat="1"/>
    <row r="1969" s="15" customFormat="1"/>
    <row r="1970" s="15" customFormat="1"/>
    <row r="1971" s="15" customFormat="1"/>
    <row r="1972" s="15" customFormat="1"/>
    <row r="1973" s="15" customFormat="1"/>
    <row r="1974" s="15" customFormat="1"/>
    <row r="1975" s="15" customFormat="1"/>
    <row r="1976" s="15" customFormat="1"/>
    <row r="1977" s="15" customFormat="1"/>
    <row r="1978" s="15" customFormat="1"/>
    <row r="1979" s="15" customFormat="1"/>
    <row r="1980" s="15" customFormat="1"/>
    <row r="1981" s="15" customFormat="1"/>
    <row r="1982" s="15" customFormat="1"/>
    <row r="1983" s="15" customFormat="1"/>
    <row r="1984" s="15" customFormat="1"/>
    <row r="1985" s="15" customFormat="1"/>
    <row r="1986" s="15" customFormat="1"/>
    <row r="1987" s="15" customFormat="1"/>
    <row r="1988" s="15" customFormat="1"/>
    <row r="1989" s="15" customFormat="1"/>
    <row r="1990" s="15" customFormat="1"/>
    <row r="1991" s="15" customFormat="1"/>
    <row r="1992" s="15" customFormat="1"/>
    <row r="1993" s="15" customFormat="1"/>
    <row r="1994" s="15" customFormat="1"/>
    <row r="1995" s="15" customFormat="1"/>
    <row r="1996" s="15" customFormat="1"/>
    <row r="1997" s="15" customFormat="1"/>
    <row r="1998" s="15" customFormat="1"/>
    <row r="1999" s="15" customFormat="1"/>
    <row r="2000" s="15" customFormat="1"/>
    <row r="2001" s="15" customFormat="1"/>
    <row r="2002" s="15" customFormat="1"/>
    <row r="2003" s="15" customFormat="1"/>
    <row r="2004" s="15" customFormat="1"/>
    <row r="2005" s="15" customFormat="1"/>
    <row r="2006" s="15" customFormat="1"/>
    <row r="2007" s="15" customFormat="1"/>
    <row r="2008" s="15" customFormat="1"/>
    <row r="2009" s="15" customFormat="1"/>
    <row r="2010" s="15" customFormat="1"/>
    <row r="2011" s="15" customFormat="1"/>
    <row r="2012" s="15" customFormat="1"/>
    <row r="2013" s="15" customFormat="1"/>
    <row r="2014" s="15" customFormat="1"/>
    <row r="2015" s="15" customFormat="1"/>
    <row r="2016" s="15" customFormat="1"/>
    <row r="2017" s="15" customFormat="1"/>
    <row r="2018" s="15" customFormat="1"/>
    <row r="2019" s="15" customFormat="1"/>
    <row r="2020" s="15" customFormat="1"/>
    <row r="2021" s="15" customFormat="1"/>
    <row r="2022" s="15" customFormat="1"/>
    <row r="2023" s="15" customFormat="1"/>
    <row r="2024" s="15" customFormat="1"/>
    <row r="2025" s="15" customFormat="1"/>
    <row r="2026" s="15" customFormat="1"/>
    <row r="2027" s="15" customFormat="1"/>
    <row r="2028" s="15" customFormat="1"/>
    <row r="2029" s="15" customFormat="1"/>
    <row r="2030" s="15" customFormat="1"/>
    <row r="2031" s="15" customFormat="1"/>
    <row r="2032" s="15" customFormat="1"/>
    <row r="2033" s="15" customFormat="1"/>
    <row r="2034" s="15" customFormat="1"/>
    <row r="2035" s="15" customFormat="1"/>
    <row r="2036" s="15" customFormat="1"/>
    <row r="2037" s="15" customFormat="1"/>
    <row r="2038" s="15" customFormat="1"/>
    <row r="2039" s="15" customFormat="1"/>
    <row r="2040" s="15" customFormat="1"/>
    <row r="2041" s="15" customFormat="1"/>
    <row r="2042" s="15" customFormat="1"/>
    <row r="2043" s="15" customFormat="1"/>
    <row r="2044" s="15" customFormat="1"/>
    <row r="2045" s="15" customFormat="1"/>
    <row r="2046" s="15" customFormat="1"/>
    <row r="2047" s="15" customFormat="1"/>
    <row r="2048" s="15" customFormat="1"/>
    <row r="2049" s="15" customFormat="1"/>
    <row r="2050" s="15" customFormat="1"/>
    <row r="2051" s="15" customFormat="1"/>
    <row r="2052" s="15" customFormat="1"/>
    <row r="2053" s="15" customFormat="1"/>
    <row r="2054" s="15" customFormat="1"/>
    <row r="2055" s="15" customFormat="1"/>
    <row r="2056" s="15" customFormat="1"/>
    <row r="2057" s="15" customFormat="1"/>
    <row r="2058" s="15" customFormat="1"/>
    <row r="2059" s="15" customFormat="1"/>
    <row r="2060" s="15" customFormat="1"/>
    <row r="2061" s="15" customFormat="1"/>
    <row r="2062" s="15" customFormat="1"/>
    <row r="2063" s="15" customFormat="1"/>
    <row r="2064" s="15" customFormat="1"/>
    <row r="2065" s="15" customFormat="1"/>
    <row r="2066" s="15" customFormat="1"/>
    <row r="2067" s="15" customFormat="1"/>
    <row r="2068" s="15" customFormat="1"/>
    <row r="2069" s="15" customFormat="1"/>
    <row r="2070" s="15" customFormat="1"/>
    <row r="2071" s="15" customFormat="1"/>
    <row r="2072" s="15" customFormat="1"/>
    <row r="2073" s="15" customFormat="1"/>
    <row r="2074" s="15" customFormat="1"/>
    <row r="2075" s="15" customFormat="1"/>
    <row r="2076" s="15" customFormat="1"/>
    <row r="2077" s="15" customFormat="1"/>
    <row r="2078" s="15" customFormat="1"/>
    <row r="2079" s="15" customFormat="1"/>
    <row r="2080" s="15" customFormat="1"/>
    <row r="2081" s="15" customFormat="1"/>
    <row r="2082" s="15" customFormat="1"/>
    <row r="2083" s="15" customFormat="1"/>
    <row r="2084" s="15" customFormat="1"/>
    <row r="2085" s="15" customFormat="1"/>
    <row r="2086" s="15" customFormat="1"/>
    <row r="2087" s="15" customFormat="1"/>
    <row r="2088" s="15" customFormat="1"/>
    <row r="2089" s="15" customFormat="1"/>
    <row r="2090" s="15" customFormat="1"/>
    <row r="2091" s="15" customFormat="1"/>
    <row r="2092" s="15" customFormat="1"/>
    <row r="2093" s="15" customFormat="1"/>
    <row r="2094" s="15" customFormat="1"/>
    <row r="2095" s="15" customFormat="1"/>
    <row r="2096" s="15" customFormat="1"/>
    <row r="2097" s="15" customFormat="1"/>
    <row r="2098" s="15" customFormat="1"/>
    <row r="2099" s="15" customFormat="1"/>
    <row r="2100" s="15" customFormat="1"/>
    <row r="2101" s="15" customFormat="1"/>
    <row r="2102" s="15" customFormat="1"/>
    <row r="2103" s="15" customFormat="1"/>
    <row r="2104" s="15" customFormat="1"/>
    <row r="2105" s="15" customFormat="1"/>
    <row r="2106" s="15" customFormat="1"/>
    <row r="2107" s="15" customFormat="1"/>
    <row r="2108" s="15" customFormat="1"/>
    <row r="2109" s="15" customFormat="1"/>
    <row r="2110" s="15" customFormat="1"/>
    <row r="2111" s="15" customFormat="1"/>
    <row r="2112" s="15" customFormat="1"/>
    <row r="2113" s="15" customFormat="1"/>
    <row r="2114" s="15" customFormat="1"/>
    <row r="2115" s="15" customFormat="1"/>
    <row r="2116" s="15" customFormat="1"/>
    <row r="2117" s="15" customFormat="1"/>
    <row r="2118" s="15" customFormat="1"/>
    <row r="2119" s="15" customFormat="1"/>
    <row r="2120" s="15" customFormat="1"/>
    <row r="2121" s="15" customFormat="1"/>
    <row r="2122" s="15" customFormat="1"/>
    <row r="2123" s="15" customFormat="1"/>
    <row r="2124" s="15" customFormat="1"/>
    <row r="2125" s="15" customFormat="1"/>
    <row r="2126" s="15" customFormat="1"/>
    <row r="2127" s="15" customFormat="1"/>
    <row r="2128" s="15" customFormat="1"/>
    <row r="2129" s="15" customFormat="1"/>
    <row r="2130" s="15" customFormat="1"/>
    <row r="2131" s="15" customFormat="1"/>
    <row r="2132" s="15" customFormat="1"/>
    <row r="2133" s="15" customFormat="1"/>
    <row r="2134" s="15" customFormat="1"/>
    <row r="2135" s="15" customFormat="1"/>
    <row r="2136" s="15" customFormat="1"/>
    <row r="2137" s="15" customFormat="1"/>
    <row r="2138" s="15" customFormat="1"/>
    <row r="2139" s="15" customFormat="1"/>
    <row r="2140" s="15" customFormat="1"/>
    <row r="2141" s="15" customFormat="1"/>
    <row r="2142" s="15" customFormat="1"/>
    <row r="2143" s="15" customFormat="1"/>
    <row r="2144" s="15" customFormat="1"/>
    <row r="2145" s="15" customFormat="1"/>
    <row r="2146" s="15" customFormat="1"/>
    <row r="2147" s="15" customFormat="1"/>
    <row r="2148" s="15" customFormat="1"/>
    <row r="2149" s="15" customFormat="1"/>
    <row r="2150" s="15" customFormat="1"/>
    <row r="2151" s="15" customFormat="1"/>
    <row r="2152" s="15" customFormat="1"/>
    <row r="2153" s="15" customFormat="1"/>
    <row r="2154" s="15" customFormat="1"/>
    <row r="2155" s="15" customFormat="1"/>
    <row r="2156" s="15" customFormat="1"/>
    <row r="2157" s="15" customFormat="1"/>
    <row r="2158" s="15" customFormat="1"/>
    <row r="2159" s="15" customFormat="1"/>
    <row r="2160" s="15" customFormat="1"/>
    <row r="2161" s="15" customFormat="1"/>
    <row r="2162" s="15" customFormat="1"/>
    <row r="2163" s="15" customFormat="1"/>
    <row r="2164" s="15" customFormat="1"/>
    <row r="2165" s="15" customFormat="1"/>
    <row r="2166" s="15" customFormat="1"/>
    <row r="2167" s="15" customFormat="1"/>
    <row r="2168" s="15" customFormat="1"/>
    <row r="2169" s="15" customFormat="1"/>
    <row r="2170" s="15" customFormat="1"/>
    <row r="2171" s="15" customFormat="1"/>
    <row r="2172" s="15" customFormat="1"/>
    <row r="2173" s="15" customFormat="1"/>
    <row r="2174" s="15" customFormat="1"/>
    <row r="2175" s="15" customFormat="1"/>
    <row r="2176" s="15" customFormat="1"/>
    <row r="2177" s="15" customFormat="1"/>
    <row r="2178" s="15" customFormat="1"/>
    <row r="2179" s="15" customFormat="1"/>
    <row r="2180" s="15" customFormat="1"/>
    <row r="2181" s="15" customFormat="1"/>
    <row r="2182" s="15" customFormat="1"/>
    <row r="2183" s="15" customFormat="1"/>
    <row r="2184" s="15" customFormat="1"/>
    <row r="2185" s="15" customFormat="1"/>
    <row r="2186" s="15" customFormat="1"/>
    <row r="2187" s="15" customFormat="1"/>
    <row r="2188" s="15" customFormat="1"/>
    <row r="2189" s="15" customFormat="1"/>
    <row r="2190" s="15" customFormat="1"/>
    <row r="2191" s="15" customFormat="1"/>
    <row r="2192" s="15" customFormat="1"/>
    <row r="2193" s="15" customFormat="1"/>
    <row r="2194" s="15" customFormat="1"/>
    <row r="2195" s="15" customFormat="1"/>
    <row r="2196" s="15" customFormat="1"/>
    <row r="2197" s="15" customFormat="1"/>
    <row r="2198" s="15" customFormat="1"/>
    <row r="2199" s="15" customFormat="1"/>
    <row r="2200" s="15" customFormat="1"/>
    <row r="2201" s="15" customFormat="1"/>
    <row r="2202" s="15" customFormat="1"/>
    <row r="2203" s="15" customFormat="1"/>
    <row r="2204" s="15" customFormat="1"/>
    <row r="2205" s="15" customFormat="1"/>
    <row r="2206" s="15" customFormat="1"/>
    <row r="2207" s="15" customFormat="1"/>
    <row r="2208" s="15" customFormat="1"/>
    <row r="2209" s="15" customFormat="1"/>
    <row r="2210" s="15" customFormat="1"/>
    <row r="2211" s="15" customFormat="1"/>
    <row r="2212" s="15" customFormat="1"/>
    <row r="2213" s="15" customFormat="1"/>
    <row r="2214" s="15" customFormat="1"/>
    <row r="2215" s="15" customFormat="1"/>
    <row r="2216" s="15" customFormat="1"/>
    <row r="2217" s="15" customFormat="1"/>
    <row r="2218" s="15" customFormat="1"/>
    <row r="2219" s="15" customFormat="1"/>
    <row r="2220" s="15" customFormat="1"/>
    <row r="2221" s="15" customFormat="1"/>
    <row r="2222" s="15" customFormat="1"/>
    <row r="2223" s="15" customFormat="1"/>
    <row r="2224" s="15" customFormat="1"/>
    <row r="2225" s="15" customFormat="1"/>
    <row r="2226" s="15" customFormat="1"/>
    <row r="2227" s="15" customFormat="1"/>
    <row r="2228" s="15" customFormat="1"/>
    <row r="2229" s="15" customFormat="1"/>
    <row r="2230" s="15" customFormat="1"/>
    <row r="2231" s="15" customFormat="1"/>
    <row r="2232" s="15" customFormat="1"/>
    <row r="2233" s="15" customFormat="1"/>
    <row r="2234" s="15" customFormat="1"/>
    <row r="2235" s="15" customFormat="1"/>
    <row r="2236" s="15" customFormat="1"/>
    <row r="2237" s="15" customFormat="1"/>
    <row r="2238" s="15" customFormat="1"/>
    <row r="2239" s="15" customFormat="1"/>
    <row r="2240" s="15" customFormat="1"/>
    <row r="2241" s="15" customFormat="1"/>
    <row r="2242" s="15" customFormat="1"/>
    <row r="2243" s="15" customFormat="1"/>
    <row r="2244" s="15" customFormat="1"/>
    <row r="2245" s="15" customFormat="1"/>
    <row r="2246" s="15" customFormat="1"/>
    <row r="2247" s="15" customFormat="1"/>
    <row r="2248" s="15" customFormat="1"/>
    <row r="2249" s="15" customFormat="1"/>
    <row r="2250" s="15" customFormat="1"/>
    <row r="2251" s="15" customFormat="1"/>
    <row r="2252" s="15" customFormat="1"/>
    <row r="2253" s="15" customFormat="1"/>
    <row r="2254" s="15" customFormat="1"/>
    <row r="2255" s="15" customFormat="1"/>
    <row r="2256" s="15" customFormat="1"/>
    <row r="2257" s="15" customFormat="1"/>
    <row r="2258" s="15" customFormat="1"/>
    <row r="2259" s="15" customFormat="1"/>
    <row r="2260" s="15" customFormat="1"/>
    <row r="2261" s="15" customFormat="1"/>
    <row r="2262" s="15" customFormat="1"/>
    <row r="2263" s="15" customFormat="1"/>
    <row r="2264" s="15" customFormat="1"/>
    <row r="2265" s="15" customFormat="1"/>
    <row r="2266" s="15" customFormat="1"/>
    <row r="2267" s="15" customFormat="1"/>
    <row r="2268" s="15" customFormat="1"/>
    <row r="2269" s="15" customFormat="1"/>
    <row r="2270" s="15" customFormat="1"/>
    <row r="2271" s="15" customFormat="1"/>
    <row r="2272" s="15" customFormat="1"/>
    <row r="2273" s="15" customFormat="1"/>
    <row r="2274" s="15" customFormat="1"/>
    <row r="2275" s="15" customFormat="1"/>
    <row r="2276" s="15" customFormat="1"/>
    <row r="2277" s="15" customFormat="1"/>
    <row r="2278" s="15" customFormat="1"/>
    <row r="2279" s="15" customFormat="1"/>
    <row r="2280" s="15" customFormat="1"/>
    <row r="2281" s="15" customFormat="1"/>
    <row r="2282" s="15" customFormat="1"/>
    <row r="2283" s="15" customFormat="1"/>
    <row r="2284" s="15" customFormat="1"/>
    <row r="2285" s="15" customFormat="1"/>
    <row r="2286" s="15" customFormat="1"/>
    <row r="2287" s="15" customFormat="1"/>
    <row r="2288" s="15" customFormat="1"/>
    <row r="2289" s="15" customFormat="1"/>
    <row r="2290" s="15" customFormat="1"/>
    <row r="2291" s="15" customFormat="1"/>
    <row r="2292" s="15" customFormat="1"/>
    <row r="2293" s="15" customFormat="1"/>
    <row r="2294" s="15" customFormat="1"/>
    <row r="2295" s="15" customFormat="1"/>
    <row r="2296" s="15" customFormat="1"/>
    <row r="2297" s="15" customFormat="1"/>
    <row r="2298" s="15" customFormat="1"/>
    <row r="2299" s="15" customFormat="1"/>
    <row r="2300" s="15" customFormat="1"/>
    <row r="2301" s="15" customFormat="1"/>
    <row r="2302" s="15" customFormat="1"/>
    <row r="2303" s="15" customFormat="1"/>
    <row r="2304" s="15" customFormat="1"/>
    <row r="2305" s="15" customFormat="1"/>
    <row r="2306" s="15" customFormat="1"/>
    <row r="2307" s="15" customFormat="1"/>
    <row r="2308" s="15" customFormat="1"/>
    <row r="2309" s="15" customFormat="1"/>
    <row r="2310" s="15" customFormat="1"/>
    <row r="2311" s="15" customFormat="1"/>
    <row r="2312" s="15" customFormat="1"/>
    <row r="2313" s="15" customFormat="1"/>
    <row r="2314" s="15" customFormat="1"/>
    <row r="2315" s="15" customFormat="1"/>
    <row r="2316" s="15" customFormat="1"/>
    <row r="2317" s="15" customFormat="1"/>
    <row r="2318" s="15" customFormat="1"/>
    <row r="2319" s="15" customFormat="1"/>
    <row r="2320" s="15" customFormat="1"/>
    <row r="2321" s="15" customFormat="1"/>
    <row r="2322" s="15" customFormat="1"/>
    <row r="2323" s="15" customFormat="1"/>
    <row r="2324" s="15" customFormat="1"/>
    <row r="2325" s="15" customFormat="1"/>
    <row r="2326" s="15" customFormat="1"/>
    <row r="2327" s="15" customFormat="1"/>
    <row r="2328" s="15" customFormat="1"/>
    <row r="2329" s="15" customFormat="1"/>
    <row r="2330" s="15" customFormat="1"/>
    <row r="2331" s="15" customFormat="1"/>
    <row r="2332" s="15" customFormat="1"/>
    <row r="2333" s="15" customFormat="1"/>
    <row r="2334" s="15" customFormat="1"/>
    <row r="2335" s="15" customFormat="1"/>
    <row r="2336" s="15" customFormat="1"/>
    <row r="2337" s="15" customFormat="1"/>
    <row r="2338" s="15" customFormat="1"/>
    <row r="2339" s="15" customFormat="1"/>
    <row r="2340" s="15" customFormat="1"/>
    <row r="2341" s="15" customFormat="1"/>
    <row r="2342" s="15" customFormat="1"/>
    <row r="2343" s="15" customFormat="1"/>
    <row r="2344" s="15" customFormat="1"/>
    <row r="2345" s="15" customFormat="1"/>
    <row r="2346" s="15" customFormat="1"/>
    <row r="2347" s="15" customFormat="1"/>
    <row r="2348" s="15" customFormat="1"/>
    <row r="2349" s="15" customFormat="1"/>
    <row r="2350" s="15" customFormat="1"/>
    <row r="2351" s="15" customFormat="1"/>
    <row r="2352" s="15" customFormat="1"/>
    <row r="2353" s="15" customFormat="1"/>
    <row r="2354" s="15" customFormat="1"/>
    <row r="2355" s="15" customFormat="1"/>
    <row r="2356" s="15" customFormat="1"/>
    <row r="2357" s="15" customFormat="1"/>
    <row r="2358" s="15" customFormat="1"/>
    <row r="2359" s="15" customFormat="1"/>
    <row r="2360" s="15" customFormat="1"/>
    <row r="2361" s="15" customFormat="1"/>
    <row r="2362" s="15" customFormat="1"/>
    <row r="2363" s="15" customFormat="1"/>
    <row r="2364" s="15" customFormat="1"/>
    <row r="2365" s="15" customFormat="1"/>
    <row r="2366" s="15" customFormat="1"/>
    <row r="2367" s="15" customFormat="1"/>
    <row r="2368" s="15" customFormat="1"/>
    <row r="2369" s="15" customFormat="1"/>
    <row r="2370" s="15" customFormat="1"/>
    <row r="2371" s="15" customFormat="1"/>
    <row r="2372" s="15" customFormat="1"/>
    <row r="2373" s="15" customFormat="1"/>
    <row r="2374" s="15" customFormat="1"/>
    <row r="2375" s="15" customFormat="1"/>
    <row r="2376" s="15" customFormat="1"/>
    <row r="2377" s="15" customFormat="1"/>
    <row r="2378" s="15" customFormat="1"/>
    <row r="2379" s="15" customFormat="1"/>
    <row r="2380" s="15" customFormat="1"/>
    <row r="2381" s="15" customFormat="1"/>
    <row r="2382" s="15" customFormat="1"/>
    <row r="2383" s="15" customFormat="1"/>
    <row r="2384" s="15" customFormat="1"/>
    <row r="2385" s="15" customFormat="1"/>
    <row r="2386" s="15" customFormat="1"/>
    <row r="2387" s="15" customFormat="1"/>
    <row r="2388" s="15" customFormat="1"/>
    <row r="2389" s="15" customFormat="1"/>
    <row r="2390" s="15" customFormat="1"/>
    <row r="2391" s="15" customFormat="1"/>
    <row r="2392" s="15" customFormat="1"/>
    <row r="2393" s="15" customFormat="1"/>
    <row r="2394" s="15" customFormat="1"/>
    <row r="2395" s="15" customFormat="1"/>
    <row r="2396" s="15" customFormat="1"/>
    <row r="2397" s="15" customFormat="1"/>
    <row r="2398" s="15" customFormat="1"/>
    <row r="2399" s="15" customFormat="1"/>
    <row r="2400" s="15" customFormat="1"/>
    <row r="2401" s="15" customFormat="1"/>
    <row r="2402" s="15" customFormat="1"/>
    <row r="2403" s="15" customFormat="1"/>
    <row r="2404" s="15" customFormat="1"/>
    <row r="2405" s="15" customFormat="1"/>
    <row r="2406" s="15" customFormat="1"/>
    <row r="2407" s="15" customFormat="1"/>
    <row r="2408" s="15" customFormat="1"/>
    <row r="2409" s="15" customFormat="1"/>
    <row r="2410" s="15" customFormat="1"/>
    <row r="2411" s="15" customFormat="1"/>
    <row r="2412" s="15" customFormat="1"/>
    <row r="2413" s="15" customFormat="1"/>
    <row r="2414" s="15" customFormat="1"/>
    <row r="2415" s="15" customFormat="1"/>
    <row r="2416" s="15" customFormat="1"/>
    <row r="2417" s="15" customFormat="1"/>
    <row r="2418" s="15" customFormat="1"/>
    <row r="2419" s="15" customFormat="1"/>
    <row r="2420" s="15" customFormat="1"/>
    <row r="2421" s="15" customFormat="1"/>
    <row r="2422" s="15" customFormat="1"/>
    <row r="2423" s="15" customFormat="1"/>
    <row r="2424" s="15" customFormat="1"/>
    <row r="2425" s="15" customFormat="1"/>
    <row r="2426" s="15" customFormat="1"/>
    <row r="2427" s="15" customFormat="1"/>
    <row r="2428" s="15" customFormat="1"/>
    <row r="2429" s="15" customFormat="1"/>
    <row r="2430" s="15" customFormat="1"/>
    <row r="2431" s="15" customFormat="1"/>
    <row r="2432" s="15" customFormat="1"/>
    <row r="2433" s="15" customFormat="1"/>
    <row r="2434" s="15" customFormat="1"/>
    <row r="2435" s="15" customFormat="1"/>
    <row r="2436" s="15" customFormat="1"/>
    <row r="2437" s="15" customFormat="1"/>
    <row r="2438" s="15" customFormat="1"/>
    <row r="2439" s="15" customFormat="1"/>
    <row r="2440" s="15" customFormat="1"/>
    <row r="2441" s="15" customFormat="1"/>
    <row r="2442" s="15" customFormat="1"/>
    <row r="2443" s="15" customFormat="1"/>
    <row r="2444" s="15" customFormat="1"/>
    <row r="2445" s="15" customFormat="1"/>
    <row r="2446" s="15" customFormat="1"/>
    <row r="2447" s="15" customFormat="1"/>
    <row r="2448" s="15" customFormat="1"/>
    <row r="2449" s="15" customFormat="1"/>
    <row r="2450" s="15" customFormat="1"/>
    <row r="2451" s="15" customFormat="1"/>
    <row r="2452" s="15" customFormat="1"/>
    <row r="2453" s="15" customFormat="1"/>
    <row r="2454" s="15" customFormat="1"/>
    <row r="2455" s="15" customFormat="1"/>
    <row r="2456" s="15" customFormat="1"/>
    <row r="2457" s="15" customFormat="1"/>
    <row r="2458" s="15" customFormat="1"/>
    <row r="2459" s="15" customFormat="1"/>
    <row r="2460" s="15" customFormat="1"/>
    <row r="2461" s="15" customFormat="1"/>
    <row r="2462" s="15" customFormat="1"/>
    <row r="2463" s="15" customFormat="1"/>
    <row r="2464" s="15" customFormat="1"/>
    <row r="2465" s="15" customFormat="1"/>
    <row r="2466" s="15" customFormat="1"/>
    <row r="2467" s="15" customFormat="1"/>
    <row r="2468" s="15" customFormat="1"/>
    <row r="2469" s="15" customFormat="1"/>
    <row r="2470" s="15" customFormat="1"/>
    <row r="2471" s="15" customFormat="1"/>
    <row r="2472" s="15" customFormat="1"/>
    <row r="2473" s="15" customFormat="1"/>
    <row r="2474" s="15" customFormat="1"/>
    <row r="2475" s="15" customFormat="1"/>
    <row r="2476" s="15" customFormat="1"/>
    <row r="2477" s="15" customFormat="1"/>
    <row r="2478" s="15" customFormat="1"/>
    <row r="2479" s="15" customFormat="1"/>
    <row r="2480" s="15" customFormat="1"/>
    <row r="2481" s="15" customFormat="1"/>
    <row r="2482" s="15" customFormat="1"/>
    <row r="2483" s="15" customFormat="1"/>
    <row r="2484" s="15" customFormat="1"/>
    <row r="2485" s="15" customFormat="1"/>
    <row r="2486" s="15" customFormat="1"/>
    <row r="2487" s="15" customFormat="1"/>
    <row r="2488" s="15" customFormat="1"/>
    <row r="2489" s="15" customFormat="1"/>
    <row r="2490" s="15" customFormat="1"/>
    <row r="2491" s="15" customFormat="1"/>
    <row r="2492" s="15" customFormat="1"/>
    <row r="2493" s="15" customFormat="1"/>
    <row r="2494" s="15" customFormat="1"/>
    <row r="2495" s="15" customFormat="1"/>
    <row r="2496" s="15" customFormat="1"/>
    <row r="2497" s="15" customFormat="1"/>
    <row r="2498" s="15" customFormat="1"/>
    <row r="2499" s="15" customFormat="1"/>
    <row r="2500" s="15" customFormat="1"/>
    <row r="2501" s="15" customFormat="1"/>
    <row r="2502" s="15" customFormat="1"/>
    <row r="2503" s="15" customFormat="1"/>
    <row r="2504" s="15" customFormat="1"/>
    <row r="2505" s="15" customFormat="1"/>
    <row r="2506" s="15" customFormat="1"/>
    <row r="2507" s="15" customFormat="1"/>
    <row r="2508" s="15" customFormat="1"/>
    <row r="2509" s="15" customFormat="1"/>
    <row r="2510" s="15" customFormat="1"/>
    <row r="2511" s="15" customFormat="1"/>
    <row r="2512" s="15" customFormat="1"/>
    <row r="2513" s="15" customFormat="1"/>
    <row r="2514" s="15" customFormat="1"/>
    <row r="2515" s="15" customFormat="1"/>
    <row r="2516" s="15" customFormat="1"/>
    <row r="2517" s="15" customFormat="1"/>
    <row r="2518" s="15" customFormat="1"/>
    <row r="2519" s="15" customFormat="1"/>
    <row r="2520" s="15" customFormat="1"/>
    <row r="2521" s="15" customFormat="1"/>
    <row r="2522" s="15" customFormat="1"/>
    <row r="2523" s="15" customFormat="1"/>
    <row r="2524" s="15" customFormat="1"/>
    <row r="2525" s="15" customFormat="1"/>
    <row r="2526" s="15" customFormat="1"/>
    <row r="2527" s="15" customFormat="1"/>
    <row r="2528" s="15" customFormat="1"/>
    <row r="2529" s="15" customFormat="1"/>
    <row r="2530" s="15" customFormat="1"/>
    <row r="2531" s="15" customFormat="1"/>
    <row r="2532" s="15" customFormat="1"/>
    <row r="2533" s="15" customFormat="1"/>
    <row r="2534" s="15" customFormat="1"/>
    <row r="2535" s="15" customFormat="1"/>
    <row r="2536" s="15" customFormat="1"/>
    <row r="2537" s="15" customFormat="1"/>
    <row r="2538" s="15" customFormat="1"/>
    <row r="2539" s="15" customFormat="1"/>
    <row r="2540" s="15" customFormat="1"/>
    <row r="2541" s="15" customFormat="1"/>
    <row r="2542" s="15" customFormat="1"/>
    <row r="2543" s="15" customFormat="1"/>
    <row r="2544" s="15" customFormat="1"/>
    <row r="2545" s="15" customFormat="1"/>
    <row r="2546" s="15" customFormat="1"/>
    <row r="2547" s="15" customFormat="1"/>
    <row r="2548" s="15" customFormat="1"/>
    <row r="2549" s="15" customFormat="1"/>
    <row r="2550" s="15" customFormat="1"/>
    <row r="2551" s="15" customFormat="1"/>
    <row r="2552" s="15" customFormat="1"/>
    <row r="2553" s="15" customFormat="1"/>
    <row r="2554" s="15" customFormat="1"/>
    <row r="2555" s="15" customFormat="1"/>
    <row r="2556" s="15" customFormat="1"/>
    <row r="2557" s="15" customFormat="1"/>
    <row r="2558" s="15" customFormat="1"/>
    <row r="2559" s="15" customFormat="1"/>
    <row r="2560" s="15" customFormat="1"/>
    <row r="2561" s="15" customFormat="1"/>
    <row r="2562" s="15" customFormat="1"/>
    <row r="2563" s="15" customFormat="1"/>
    <row r="2564" s="15" customFormat="1"/>
    <row r="2565" s="15" customFormat="1"/>
    <row r="2566" s="15" customFormat="1"/>
    <row r="2567" s="15" customFormat="1"/>
    <row r="2568" s="15" customFormat="1"/>
    <row r="2569" s="15" customFormat="1"/>
    <row r="2570" s="15" customFormat="1"/>
    <row r="2571" s="15" customFormat="1"/>
    <row r="2572" s="15" customFormat="1"/>
    <row r="2573" s="15" customFormat="1"/>
    <row r="2574" s="15" customFormat="1"/>
    <row r="2575" s="15" customFormat="1"/>
    <row r="2576" s="15" customFormat="1"/>
    <row r="2577" s="15" customFormat="1"/>
    <row r="2578" s="15" customFormat="1"/>
    <row r="2579" s="15" customFormat="1"/>
    <row r="2580" s="15" customFormat="1"/>
    <row r="2581" s="15" customFormat="1"/>
    <row r="2582" s="15" customFormat="1"/>
    <row r="2583" s="15" customFormat="1"/>
    <row r="2584" s="15" customFormat="1"/>
    <row r="2585" s="15" customFormat="1"/>
    <row r="2586" s="15" customFormat="1"/>
    <row r="2587" s="15" customFormat="1"/>
    <row r="2588" s="15" customFormat="1"/>
    <row r="2589" s="15" customFormat="1"/>
    <row r="2590" s="15" customFormat="1"/>
    <row r="2591" s="15" customFormat="1"/>
    <row r="2592" s="15" customFormat="1"/>
    <row r="2593" s="15" customFormat="1"/>
    <row r="2594" s="15" customFormat="1"/>
    <row r="2595" s="15" customFormat="1"/>
    <row r="2596" s="15" customFormat="1"/>
    <row r="2597" s="15" customFormat="1"/>
    <row r="2598" s="15" customFormat="1"/>
    <row r="2599" s="15" customFormat="1"/>
    <row r="2600" s="15" customFormat="1"/>
    <row r="2601" s="15" customFormat="1"/>
    <row r="2602" s="15" customFormat="1"/>
    <row r="2603" s="15" customFormat="1"/>
    <row r="2604" s="15" customFormat="1"/>
    <row r="2605" s="15" customFormat="1"/>
    <row r="2606" s="15" customFormat="1"/>
    <row r="2607" s="15" customFormat="1"/>
    <row r="2608" s="15" customFormat="1"/>
    <row r="2609" s="15" customFormat="1"/>
    <row r="2610" s="15" customFormat="1"/>
    <row r="2611" s="15" customFormat="1"/>
    <row r="2612" s="15" customFormat="1"/>
    <row r="2613" s="15" customFormat="1"/>
    <row r="2614" s="15" customFormat="1"/>
    <row r="2615" s="15" customFormat="1"/>
    <row r="2616" s="15" customFormat="1"/>
    <row r="2617" s="15" customFormat="1"/>
    <row r="2618" s="15" customFormat="1"/>
    <row r="2619" s="15" customFormat="1"/>
    <row r="2620" s="15" customFormat="1"/>
    <row r="2621" s="15" customFormat="1"/>
    <row r="2622" s="15" customFormat="1"/>
    <row r="2623" s="15" customFormat="1"/>
    <row r="2624" s="15" customFormat="1"/>
    <row r="2625" s="15" customFormat="1"/>
    <row r="2626" s="15" customFormat="1"/>
    <row r="2627" s="15" customFormat="1"/>
    <row r="2628" s="15" customFormat="1"/>
    <row r="2629" s="15" customFormat="1"/>
    <row r="2630" s="15" customFormat="1"/>
    <row r="2631" s="15" customFormat="1"/>
    <row r="2632" s="15" customFormat="1"/>
    <row r="2633" s="15" customFormat="1"/>
    <row r="2634" s="15" customFormat="1"/>
    <row r="2635" s="15" customFormat="1"/>
    <row r="2636" s="15" customFormat="1"/>
    <row r="2637" s="15" customFormat="1"/>
    <row r="2638" s="15" customFormat="1"/>
    <row r="2639" s="15" customFormat="1"/>
    <row r="2640" s="15" customFormat="1"/>
    <row r="2641" s="15" customFormat="1"/>
    <row r="2642" s="15" customFormat="1"/>
    <row r="2643" s="15" customFormat="1"/>
    <row r="2644" s="15" customFormat="1"/>
    <row r="2645" s="15" customFormat="1"/>
    <row r="2646" s="15" customFormat="1"/>
    <row r="2647" s="15" customFormat="1"/>
    <row r="2648" s="15" customFormat="1"/>
    <row r="2649" s="15" customFormat="1"/>
    <row r="2650" s="15" customFormat="1"/>
    <row r="2651" s="15" customFormat="1"/>
    <row r="2652" s="15" customFormat="1"/>
    <row r="2653" s="15" customFormat="1"/>
    <row r="2654" s="15" customFormat="1"/>
    <row r="2655" s="15" customFormat="1"/>
    <row r="2656" s="15" customFormat="1"/>
    <row r="2657" s="15" customFormat="1"/>
    <row r="2658" s="15" customFormat="1"/>
    <row r="2659" s="15" customFormat="1"/>
    <row r="2660" s="15" customFormat="1"/>
    <row r="2661" s="15" customFormat="1"/>
    <row r="2662" s="15" customFormat="1"/>
    <row r="2663" s="15" customFormat="1"/>
    <row r="2664" s="15" customFormat="1"/>
    <row r="2665" s="15" customFormat="1"/>
    <row r="2666" s="15" customFormat="1"/>
    <row r="2667" s="15" customFormat="1"/>
    <row r="2668" s="15" customFormat="1"/>
    <row r="2669" s="15" customFormat="1"/>
    <row r="2670" s="15" customFormat="1"/>
    <row r="2671" s="15" customFormat="1"/>
    <row r="2672" s="15" customFormat="1"/>
    <row r="2673" s="15" customFormat="1"/>
    <row r="2674" s="15" customFormat="1"/>
    <row r="2675" s="15" customFormat="1"/>
    <row r="2676" s="15" customFormat="1"/>
    <row r="2677" s="15" customFormat="1"/>
    <row r="2678" s="15" customFormat="1"/>
    <row r="2679" s="15" customFormat="1"/>
    <row r="2680" s="15" customFormat="1"/>
    <row r="2681" s="15" customFormat="1"/>
    <row r="2682" s="15" customFormat="1"/>
    <row r="2683" s="15" customFormat="1"/>
    <row r="2684" s="15" customFormat="1"/>
    <row r="2685" s="15" customFormat="1"/>
    <row r="2686" s="15" customFormat="1"/>
    <row r="2687" s="15" customFormat="1"/>
    <row r="2688" s="15" customFormat="1"/>
    <row r="2689" s="15" customFormat="1"/>
    <row r="2690" s="15" customFormat="1"/>
    <row r="2691" s="15" customFormat="1"/>
    <row r="2692" s="15" customFormat="1"/>
    <row r="2693" s="15" customFormat="1"/>
    <row r="2694" s="15" customFormat="1"/>
    <row r="2695" s="15" customFormat="1"/>
    <row r="2696" s="15" customFormat="1"/>
    <row r="2697" s="15" customFormat="1"/>
    <row r="2698" s="15" customFormat="1"/>
    <row r="2699" s="15" customFormat="1"/>
    <row r="2700" s="15" customFormat="1"/>
    <row r="2701" s="15" customFormat="1"/>
    <row r="2702" s="15" customFormat="1"/>
    <row r="2703" s="15" customFormat="1"/>
    <row r="2704" s="15" customFormat="1"/>
    <row r="2705" s="15" customFormat="1"/>
    <row r="2706" s="15" customFormat="1"/>
    <row r="2707" s="15" customFormat="1"/>
    <row r="2708" s="15" customFormat="1"/>
    <row r="2709" s="15" customFormat="1"/>
    <row r="2710" s="15" customFormat="1"/>
    <row r="2711" s="15" customFormat="1"/>
    <row r="2712" s="15" customFormat="1"/>
    <row r="2713" s="15" customFormat="1"/>
    <row r="2714" s="15" customFormat="1"/>
    <row r="2715" s="15" customFormat="1"/>
    <row r="2716" s="15" customFormat="1"/>
    <row r="2717" s="15" customFormat="1"/>
    <row r="2718" s="15" customFormat="1"/>
    <row r="2719" s="15" customFormat="1"/>
    <row r="2720" s="15" customFormat="1"/>
    <row r="2721" s="15" customFormat="1"/>
    <row r="2722" s="15" customFormat="1"/>
    <row r="2723" s="15" customFormat="1"/>
    <row r="2724" s="15" customFormat="1"/>
    <row r="2725" s="15" customFormat="1"/>
    <row r="2726" s="15" customFormat="1"/>
    <row r="2727" s="15" customFormat="1"/>
    <row r="2728" s="15" customFormat="1"/>
    <row r="2729" s="15" customFormat="1"/>
    <row r="2730" s="15" customFormat="1"/>
    <row r="2731" s="15" customFormat="1"/>
    <row r="2732" s="15" customFormat="1"/>
    <row r="2733" s="15" customFormat="1"/>
    <row r="2734" s="15" customFormat="1"/>
    <row r="2735" s="15" customFormat="1"/>
    <row r="2736" s="15" customFormat="1"/>
    <row r="2737" s="15" customFormat="1"/>
    <row r="2738" s="15" customFormat="1"/>
    <row r="2739" s="15" customFormat="1"/>
    <row r="2740" s="15" customFormat="1"/>
    <row r="2741" s="15" customFormat="1"/>
    <row r="2742" s="15" customFormat="1"/>
    <row r="2743" s="15" customFormat="1"/>
    <row r="2744" s="15" customFormat="1"/>
    <row r="2745" s="15" customFormat="1"/>
    <row r="2746" s="15" customFormat="1"/>
    <row r="2747" s="15" customFormat="1"/>
    <row r="2748" s="15" customFormat="1"/>
    <row r="2749" s="15" customFormat="1"/>
    <row r="2750" s="15" customFormat="1"/>
    <row r="2751" s="15" customFormat="1"/>
    <row r="2752" s="15" customFormat="1"/>
    <row r="2753" s="15" customFormat="1"/>
    <row r="2754" s="15" customFormat="1"/>
    <row r="2755" s="15" customFormat="1"/>
    <row r="2756" s="15" customFormat="1"/>
    <row r="2757" s="15" customFormat="1"/>
    <row r="2758" s="15" customFormat="1"/>
    <row r="2759" s="15" customFormat="1"/>
    <row r="2760" s="15" customFormat="1"/>
    <row r="2761" s="15" customFormat="1"/>
    <row r="2762" s="15" customFormat="1"/>
    <row r="2763" s="15" customFormat="1"/>
    <row r="2764" s="15" customFormat="1"/>
    <row r="2765" s="15" customFormat="1"/>
    <row r="2766" s="15" customFormat="1"/>
    <row r="2767" s="15" customFormat="1"/>
    <row r="2768" s="15" customFormat="1"/>
    <row r="2769" s="15" customFormat="1"/>
    <row r="2770" s="15" customFormat="1"/>
    <row r="2771" s="15" customFormat="1"/>
    <row r="2772" s="15" customFormat="1"/>
    <row r="2773" s="15" customFormat="1"/>
    <row r="2774" s="15" customFormat="1"/>
    <row r="2775" s="15" customFormat="1"/>
    <row r="2776" s="15" customFormat="1"/>
    <row r="2777" s="15" customFormat="1"/>
    <row r="2778" s="15" customFormat="1"/>
    <row r="2779" s="15" customFormat="1"/>
    <row r="2780" s="15" customFormat="1"/>
    <row r="2781" s="15" customFormat="1"/>
    <row r="2782" s="15" customFormat="1"/>
    <row r="2783" s="15" customFormat="1"/>
    <row r="2784" s="15" customFormat="1"/>
    <row r="2785" s="15" customFormat="1"/>
    <row r="2786" s="15" customFormat="1"/>
    <row r="2787" s="15" customFormat="1"/>
    <row r="2788" s="15" customFormat="1"/>
    <row r="2789" s="15" customFormat="1"/>
    <row r="2790" s="15" customFormat="1"/>
    <row r="2791" s="15" customFormat="1"/>
    <row r="2792" s="15" customFormat="1"/>
    <row r="2793" s="15" customFormat="1"/>
    <row r="2794" s="15" customFormat="1"/>
    <row r="2795" s="15" customFormat="1"/>
    <row r="2796" s="15" customFormat="1"/>
    <row r="2797" s="15" customFormat="1"/>
    <row r="2798" s="15" customFormat="1"/>
    <row r="2799" s="15" customFormat="1"/>
    <row r="2800" s="15" customFormat="1"/>
    <row r="2801" s="15" customFormat="1"/>
    <row r="2802" s="15" customFormat="1"/>
    <row r="2803" s="15" customFormat="1"/>
    <row r="2804" s="15" customFormat="1"/>
    <row r="2805" s="15" customFormat="1"/>
    <row r="2806" s="15" customFormat="1"/>
    <row r="2807" s="15" customFormat="1"/>
    <row r="2808" s="15" customFormat="1"/>
    <row r="2809" s="15" customFormat="1"/>
    <row r="2810" s="15" customFormat="1"/>
    <row r="2811" s="15" customFormat="1"/>
    <row r="2812" s="15" customFormat="1"/>
    <row r="2813" s="15" customFormat="1"/>
    <row r="2814" s="15" customFormat="1"/>
    <row r="2815" s="15" customFormat="1"/>
    <row r="2816" s="15" customFormat="1"/>
    <row r="2817" s="15" customFormat="1"/>
    <row r="2818" s="15" customFormat="1"/>
    <row r="2819" s="15" customFormat="1"/>
    <row r="2820" s="15" customFormat="1"/>
    <row r="2821" s="15" customFormat="1"/>
    <row r="2822" s="15" customFormat="1"/>
    <row r="2823" s="15" customFormat="1"/>
    <row r="2824" s="15" customFormat="1"/>
    <row r="2825" s="15" customFormat="1"/>
    <row r="2826" s="15" customFormat="1"/>
    <row r="2827" s="15" customFormat="1"/>
    <row r="2828" s="15" customFormat="1"/>
    <row r="2829" s="15" customFormat="1"/>
    <row r="2830" s="15" customFormat="1"/>
    <row r="2831" s="15" customFormat="1"/>
    <row r="2832" s="15" customFormat="1"/>
    <row r="2833" s="15" customFormat="1"/>
    <row r="2834" s="15" customFormat="1"/>
    <row r="2835" s="15" customFormat="1"/>
    <row r="2836" s="15" customFormat="1"/>
    <row r="2837" s="15" customFormat="1"/>
    <row r="2838" s="15" customFormat="1"/>
    <row r="2839" s="15" customFormat="1"/>
    <row r="2840" s="15" customFormat="1"/>
    <row r="2841" s="15" customFormat="1"/>
    <row r="2842" s="15" customFormat="1"/>
    <row r="2843" s="15" customFormat="1"/>
    <row r="2844" s="15" customFormat="1"/>
    <row r="2845" s="15" customFormat="1"/>
    <row r="2846" s="15" customFormat="1"/>
    <row r="2847" s="15" customFormat="1"/>
    <row r="2848" s="15" customFormat="1"/>
    <row r="2849" s="15" customFormat="1"/>
    <row r="2850" s="15" customFormat="1"/>
    <row r="2851" s="15" customFormat="1"/>
    <row r="2852" s="15" customFormat="1"/>
    <row r="2853" s="15" customFormat="1"/>
    <row r="2854" s="15" customFormat="1"/>
    <row r="2855" s="15" customFormat="1"/>
    <row r="2856" s="15" customFormat="1"/>
    <row r="2857" s="15" customFormat="1"/>
    <row r="2858" s="15" customFormat="1"/>
    <row r="2859" s="15" customFormat="1"/>
    <row r="2860" s="15" customFormat="1"/>
    <row r="2861" s="15" customFormat="1"/>
    <row r="2862" s="15" customFormat="1"/>
    <row r="2863" s="15" customFormat="1"/>
    <row r="2864" s="15" customFormat="1"/>
    <row r="2865" s="15" customFormat="1"/>
    <row r="2866" s="15" customFormat="1"/>
    <row r="2867" s="15" customFormat="1"/>
    <row r="2868" s="15" customFormat="1"/>
    <row r="2869" s="15" customFormat="1"/>
    <row r="2870" s="15" customFormat="1"/>
    <row r="2871" s="15" customFormat="1"/>
    <row r="2872" s="15" customFormat="1"/>
    <row r="2873" s="15" customFormat="1"/>
    <row r="2874" s="15" customFormat="1"/>
    <row r="2875" s="15" customFormat="1"/>
    <row r="2876" s="15" customFormat="1"/>
    <row r="2877" s="15" customFormat="1"/>
    <row r="2878" s="15" customFormat="1"/>
    <row r="2879" s="15" customFormat="1"/>
    <row r="2880" s="15" customFormat="1"/>
    <row r="2881" s="15" customFormat="1"/>
    <row r="2882" s="15" customFormat="1"/>
    <row r="2883" s="15" customFormat="1"/>
    <row r="2884" s="15" customFormat="1"/>
    <row r="2885" s="15" customFormat="1"/>
    <row r="2886" s="15" customFormat="1"/>
    <row r="2887" s="15" customFormat="1"/>
    <row r="2888" s="15" customFormat="1"/>
    <row r="2889" s="15" customFormat="1"/>
    <row r="2890" s="15" customFormat="1"/>
    <row r="2891" s="15" customFormat="1"/>
    <row r="2892" s="15" customFormat="1"/>
    <row r="2893" s="15" customFormat="1"/>
    <row r="2894" s="15" customFormat="1"/>
    <row r="2895" s="15" customFormat="1"/>
    <row r="2896" s="15" customFormat="1"/>
    <row r="2897" s="15" customFormat="1"/>
    <row r="2898" s="15" customFormat="1"/>
    <row r="2899" s="15" customFormat="1"/>
    <row r="2900" s="15" customFormat="1"/>
    <row r="2901" s="15" customFormat="1"/>
    <row r="2902" s="15" customFormat="1"/>
    <row r="2903" s="15" customFormat="1"/>
    <row r="2904" s="15" customFormat="1"/>
    <row r="2905" s="15" customFormat="1"/>
    <row r="2906" s="15" customFormat="1"/>
    <row r="2907" s="15" customFormat="1"/>
    <row r="2908" s="15" customFormat="1"/>
    <row r="2909" s="15" customFormat="1"/>
    <row r="2910" s="15" customFormat="1"/>
    <row r="2911" s="15" customFormat="1"/>
    <row r="2912" s="15" customFormat="1"/>
    <row r="2913" s="15" customFormat="1"/>
    <row r="2914" s="15" customFormat="1"/>
    <row r="2915" s="15" customFormat="1"/>
    <row r="2916" s="15" customFormat="1"/>
    <row r="2917" s="15" customFormat="1"/>
    <row r="2918" s="15" customFormat="1"/>
    <row r="2919" s="15" customFormat="1"/>
    <row r="2920" s="15" customFormat="1"/>
    <row r="2921" s="15" customFormat="1"/>
    <row r="2922" s="15" customFormat="1"/>
    <row r="2923" s="15" customFormat="1"/>
    <row r="2924" s="15" customFormat="1"/>
    <row r="2925" s="15" customFormat="1"/>
    <row r="2926" s="15" customFormat="1"/>
    <row r="2927" s="15" customFormat="1"/>
    <row r="2928" s="15" customFormat="1"/>
    <row r="2929" s="15" customFormat="1"/>
    <row r="2930" s="15" customFormat="1"/>
    <row r="2931" s="15" customFormat="1"/>
    <row r="2932" s="15" customFormat="1"/>
    <row r="2933" s="15" customFormat="1"/>
    <row r="2934" s="15" customFormat="1"/>
    <row r="2935" s="15" customFormat="1"/>
    <row r="2936" s="15" customFormat="1"/>
    <row r="2937" s="15" customFormat="1"/>
    <row r="2938" s="15" customFormat="1"/>
    <row r="2939" s="15" customFormat="1"/>
    <row r="2940" s="15" customFormat="1"/>
    <row r="2941" s="15" customFormat="1"/>
    <row r="2942" s="15" customFormat="1"/>
    <row r="2943" s="15" customFormat="1"/>
    <row r="2944" s="15" customFormat="1"/>
    <row r="2945" s="15" customFormat="1"/>
    <row r="2946" s="15" customFormat="1"/>
    <row r="2947" s="15" customFormat="1"/>
    <row r="2948" s="15" customFormat="1"/>
    <row r="2949" s="15" customFormat="1"/>
    <row r="2950" s="15" customFormat="1"/>
    <row r="2951" s="15" customFormat="1"/>
    <row r="2952" s="15" customFormat="1"/>
    <row r="2953" s="15" customFormat="1"/>
    <row r="2954" s="15" customFormat="1"/>
    <row r="2955" s="15" customFormat="1"/>
    <row r="2956" s="15" customFormat="1"/>
    <row r="2957" s="15" customFormat="1"/>
    <row r="2958" s="15" customFormat="1"/>
    <row r="2959" s="15" customFormat="1"/>
    <row r="2960" s="15" customFormat="1"/>
    <row r="2961" s="15" customFormat="1"/>
    <row r="2962" s="15" customFormat="1"/>
    <row r="2963" s="15" customFormat="1"/>
    <row r="2964" s="15" customFormat="1"/>
    <row r="2965" s="15" customFormat="1"/>
    <row r="2966" s="15" customFormat="1"/>
    <row r="2967" s="15" customFormat="1"/>
    <row r="2968" s="15" customFormat="1"/>
    <row r="2969" s="15" customFormat="1"/>
    <row r="2970" s="15" customFormat="1"/>
    <row r="2971" s="15" customFormat="1"/>
    <row r="2972" s="15" customFormat="1"/>
    <row r="2973" s="15" customFormat="1"/>
    <row r="2974" s="15" customFormat="1"/>
    <row r="2975" s="15" customFormat="1"/>
    <row r="2976" s="15" customFormat="1"/>
    <row r="2977" s="15" customFormat="1"/>
    <row r="2978" s="15" customFormat="1"/>
    <row r="2979" s="15" customFormat="1"/>
    <row r="2980" s="15" customFormat="1"/>
    <row r="2981" s="15" customFormat="1"/>
    <row r="2982" s="15" customFormat="1"/>
    <row r="2983" s="15" customFormat="1"/>
    <row r="2984" s="15" customFormat="1"/>
    <row r="2985" s="15" customFormat="1"/>
    <row r="2986" s="15" customFormat="1"/>
    <row r="2987" s="15" customFormat="1"/>
    <row r="2988" s="15" customFormat="1"/>
    <row r="2989" s="15" customFormat="1"/>
    <row r="2990" s="15" customFormat="1"/>
    <row r="2991" s="15" customFormat="1"/>
    <row r="2992" s="15" customFormat="1"/>
    <row r="2993" s="15" customFormat="1"/>
    <row r="2994" s="15" customFormat="1"/>
    <row r="2995" s="15" customFormat="1"/>
    <row r="2996" s="15" customFormat="1"/>
    <row r="2997" s="15" customFormat="1"/>
    <row r="2998" s="15" customFormat="1"/>
    <row r="2999" s="15" customFormat="1"/>
    <row r="3000" s="15" customFormat="1"/>
    <row r="3001" s="15" customFormat="1"/>
    <row r="3002" s="15" customFormat="1"/>
    <row r="3003" s="15" customFormat="1"/>
    <row r="3004" s="15" customFormat="1"/>
    <row r="3005" s="15" customFormat="1"/>
    <row r="3006" s="15" customFormat="1"/>
    <row r="3007" s="15" customFormat="1"/>
    <row r="3008" s="15" customFormat="1"/>
    <row r="3009" s="15" customFormat="1"/>
    <row r="3010" s="15" customFormat="1"/>
    <row r="3011" s="15" customFormat="1"/>
    <row r="3012" s="15" customFormat="1"/>
    <row r="3013" s="15" customFormat="1"/>
    <row r="3014" s="15" customFormat="1"/>
    <row r="3015" s="15" customFormat="1"/>
    <row r="3016" s="15" customFormat="1"/>
    <row r="3017" s="15" customFormat="1"/>
    <row r="3018" s="15" customFormat="1"/>
    <row r="3019" s="15" customFormat="1"/>
    <row r="3020" s="15" customFormat="1"/>
    <row r="3021" s="15" customFormat="1"/>
    <row r="3022" s="15" customFormat="1"/>
    <row r="3023" s="15" customFormat="1"/>
    <row r="3024" s="15" customFormat="1"/>
    <row r="3025" s="15" customFormat="1"/>
    <row r="3026" s="15" customFormat="1"/>
    <row r="3027" s="15" customFormat="1"/>
    <row r="3028" s="15" customFormat="1"/>
    <row r="3029" s="15" customFormat="1"/>
    <row r="3030" s="15" customFormat="1"/>
    <row r="3031" s="15" customFormat="1"/>
    <row r="3032" s="15" customFormat="1"/>
    <row r="3033" s="15" customFormat="1"/>
    <row r="3034" s="15" customFormat="1"/>
    <row r="3035" s="15" customFormat="1"/>
    <row r="3036" s="15" customFormat="1"/>
    <row r="3037" s="15" customFormat="1"/>
    <row r="3038" s="15" customFormat="1"/>
    <row r="3039" s="15" customFormat="1"/>
    <row r="3040" s="15" customFormat="1"/>
    <row r="3041" s="15" customFormat="1"/>
    <row r="3042" s="15" customFormat="1"/>
    <row r="3043" s="15" customFormat="1"/>
    <row r="3044" s="15" customFormat="1"/>
    <row r="3045" s="15" customFormat="1"/>
    <row r="3046" s="15" customFormat="1"/>
    <row r="3047" s="15" customFormat="1"/>
    <row r="3048" s="15" customFormat="1"/>
    <row r="3049" s="15" customFormat="1"/>
    <row r="3050" s="15" customFormat="1"/>
    <row r="3051" s="15" customFormat="1"/>
    <row r="3052" s="15" customFormat="1"/>
    <row r="3053" s="15" customFormat="1"/>
    <row r="3054" s="15" customFormat="1"/>
    <row r="3055" s="15" customFormat="1"/>
    <row r="3056" s="15" customFormat="1"/>
    <row r="3057" s="15" customFormat="1"/>
    <row r="3058" s="15" customFormat="1"/>
    <row r="3059" s="15" customFormat="1"/>
    <row r="3060" s="15" customFormat="1"/>
    <row r="3061" s="15" customFormat="1"/>
    <row r="3062" s="15" customFormat="1"/>
    <row r="3063" s="15" customFormat="1"/>
    <row r="3064" s="15" customFormat="1"/>
    <row r="3065" s="15" customFormat="1"/>
    <row r="3066" s="15" customFormat="1"/>
    <row r="3067" s="15" customFormat="1"/>
    <row r="3068" s="15" customFormat="1"/>
    <row r="3069" s="15" customFormat="1"/>
    <row r="3070" s="15" customFormat="1"/>
    <row r="3071" s="15" customFormat="1"/>
    <row r="3072" s="15" customFormat="1"/>
    <row r="3073" s="15" customFormat="1"/>
    <row r="3074" s="15" customFormat="1"/>
    <row r="3075" s="15" customFormat="1"/>
    <row r="3076" s="15" customFormat="1"/>
    <row r="3077" s="15" customFormat="1"/>
    <row r="3078" s="15" customFormat="1"/>
    <row r="3079" s="15" customFormat="1"/>
    <row r="3080" s="15" customFormat="1"/>
    <row r="3081" s="15" customFormat="1"/>
    <row r="3082" s="15" customFormat="1"/>
    <row r="3083" s="15" customFormat="1"/>
    <row r="3084" s="15" customFormat="1"/>
    <row r="3085" s="15" customFormat="1"/>
    <row r="3086" s="15" customFormat="1"/>
    <row r="3087" s="15" customFormat="1"/>
    <row r="3088" s="15" customFormat="1"/>
    <row r="3089" s="15" customFormat="1"/>
    <row r="3090" s="15" customFormat="1"/>
    <row r="3091" s="15" customFormat="1"/>
    <row r="3092" s="15" customFormat="1"/>
    <row r="3093" s="15" customFormat="1"/>
    <row r="3094" s="15" customFormat="1"/>
    <row r="3095" s="15" customFormat="1"/>
    <row r="3096" s="15" customFormat="1"/>
    <row r="3097" s="15" customFormat="1"/>
    <row r="3098" s="15" customFormat="1"/>
    <row r="3099" s="15" customFormat="1"/>
    <row r="3100" s="15" customFormat="1"/>
    <row r="3101" s="15" customFormat="1"/>
    <row r="3102" s="15" customFormat="1"/>
    <row r="3103" s="15" customFormat="1"/>
    <row r="3104" s="15" customFormat="1"/>
    <row r="3105" s="15" customFormat="1"/>
    <row r="3106" s="15" customFormat="1"/>
    <row r="3107" s="15" customFormat="1"/>
    <row r="3108" s="15" customFormat="1"/>
    <row r="3109" s="15" customFormat="1"/>
    <row r="3110" s="15" customFormat="1"/>
    <row r="3111" s="15" customFormat="1"/>
    <row r="3112" s="15" customFormat="1"/>
    <row r="3113" s="15" customFormat="1"/>
    <row r="3114" s="15" customFormat="1"/>
    <row r="3115" s="15" customFormat="1"/>
    <row r="3116" s="15" customFormat="1"/>
    <row r="3117" s="15" customFormat="1"/>
    <row r="3118" s="15" customFormat="1"/>
    <row r="3119" s="15" customFormat="1"/>
    <row r="3120" s="15" customFormat="1"/>
    <row r="3121" s="15" customFormat="1"/>
    <row r="3122" s="15" customFormat="1"/>
    <row r="3123" s="15" customFormat="1"/>
    <row r="3124" s="15" customFormat="1"/>
    <row r="3125" s="15" customFormat="1"/>
    <row r="3126" s="15" customFormat="1"/>
    <row r="3127" s="15" customFormat="1"/>
    <row r="3128" s="15" customFormat="1"/>
    <row r="3129" s="15" customFormat="1"/>
    <row r="3130" s="15" customFormat="1"/>
    <row r="3131" s="15" customFormat="1"/>
    <row r="3132" s="15" customFormat="1"/>
    <row r="3133" s="15" customFormat="1"/>
    <row r="3134" s="15" customFormat="1"/>
    <row r="3135" s="15" customFormat="1"/>
    <row r="3136" s="15" customFormat="1"/>
    <row r="3137" s="15" customFormat="1"/>
    <row r="3138" s="15" customFormat="1"/>
    <row r="3139" s="15" customFormat="1"/>
    <row r="3140" s="15" customFormat="1"/>
    <row r="3141" s="15" customFormat="1"/>
    <row r="3142" s="15" customFormat="1"/>
    <row r="3143" s="15" customFormat="1"/>
    <row r="3144" s="15" customFormat="1"/>
    <row r="3145" s="15" customFormat="1"/>
    <row r="3146" s="15" customFormat="1"/>
    <row r="3147" s="15" customFormat="1"/>
    <row r="3148" s="15" customFormat="1"/>
    <row r="3149" s="15" customFormat="1"/>
    <row r="3150" s="15" customFormat="1"/>
    <row r="3151" s="15" customFormat="1"/>
    <row r="3152" s="15" customFormat="1"/>
    <row r="3153" s="15" customFormat="1"/>
    <row r="3154" s="15" customFormat="1"/>
    <row r="3155" s="15" customFormat="1"/>
    <row r="3156" s="15" customFormat="1"/>
    <row r="3157" s="15" customFormat="1"/>
    <row r="3158" s="15" customFormat="1"/>
    <row r="3159" s="15" customFormat="1"/>
    <row r="3160" s="15" customFormat="1"/>
    <row r="3161" s="15" customFormat="1"/>
    <row r="3162" s="15" customFormat="1"/>
    <row r="3163" s="15" customFormat="1"/>
    <row r="3164" s="15" customFormat="1"/>
    <row r="3165" s="15" customFormat="1"/>
    <row r="3166" s="15" customFormat="1"/>
    <row r="3167" s="15" customFormat="1"/>
    <row r="3168" s="15" customFormat="1"/>
    <row r="3169" s="15" customFormat="1"/>
    <row r="3170" s="15" customFormat="1"/>
    <row r="3171" s="15" customFormat="1"/>
    <row r="3172" s="15" customFormat="1"/>
    <row r="3173" s="15" customFormat="1"/>
    <row r="3174" s="15" customFormat="1"/>
    <row r="3175" s="15" customFormat="1"/>
    <row r="3176" s="15" customFormat="1"/>
    <row r="3177" s="15" customFormat="1"/>
    <row r="3178" s="15" customFormat="1"/>
    <row r="3179" s="15" customFormat="1"/>
    <row r="3180" s="15" customFormat="1"/>
    <row r="3181" s="15" customFormat="1"/>
    <row r="3182" s="15" customFormat="1"/>
    <row r="3183" s="15" customFormat="1"/>
    <row r="3184" s="15" customFormat="1"/>
    <row r="3185" s="15" customFormat="1"/>
    <row r="3186" s="15" customFormat="1"/>
    <row r="3187" s="15" customFormat="1"/>
    <row r="3188" s="15" customFormat="1"/>
    <row r="3189" s="15" customFormat="1"/>
    <row r="3190" s="15" customFormat="1"/>
    <row r="3191" s="15" customFormat="1"/>
    <row r="3192" s="15" customFormat="1"/>
    <row r="3193" s="15" customFormat="1"/>
    <row r="3194" s="15" customFormat="1"/>
    <row r="3195" s="15" customFormat="1"/>
    <row r="3196" s="15" customFormat="1"/>
    <row r="3197" s="15" customFormat="1"/>
    <row r="3198" s="15" customFormat="1"/>
    <row r="3199" s="15" customFormat="1"/>
    <row r="3200" s="15" customFormat="1"/>
    <row r="3201" s="15" customFormat="1"/>
    <row r="3202" s="15" customFormat="1"/>
    <row r="3203" s="15" customFormat="1"/>
    <row r="3204" s="15" customFormat="1"/>
    <row r="3205" s="15" customFormat="1"/>
    <row r="3206" s="15" customFormat="1"/>
    <row r="3207" s="15" customFormat="1"/>
    <row r="3208" s="15" customFormat="1"/>
    <row r="3209" s="15" customFormat="1"/>
    <row r="3210" s="15" customFormat="1"/>
    <row r="3211" s="15" customFormat="1"/>
    <row r="3212" s="15" customFormat="1"/>
    <row r="3213" s="15" customFormat="1"/>
    <row r="3214" s="15" customFormat="1"/>
    <row r="3215" s="15" customFormat="1"/>
    <row r="3216" s="15" customFormat="1"/>
    <row r="3217" s="15" customFormat="1"/>
    <row r="3218" s="15" customFormat="1"/>
    <row r="3219" s="15" customFormat="1"/>
    <row r="3220" s="15" customFormat="1"/>
    <row r="3221" s="15" customFormat="1"/>
    <row r="3222" s="15" customFormat="1"/>
    <row r="3223" s="15" customFormat="1"/>
    <row r="3224" s="15" customFormat="1"/>
    <row r="3225" s="15" customFormat="1"/>
    <row r="3226" s="15" customFormat="1"/>
    <row r="3227" s="15" customFormat="1"/>
    <row r="3228" s="15" customFormat="1"/>
    <row r="3229" s="15" customFormat="1"/>
    <row r="3230" s="15" customFormat="1"/>
    <row r="3231" s="15" customFormat="1"/>
    <row r="3232" s="15" customFormat="1"/>
    <row r="3233" s="15" customFormat="1"/>
    <row r="3234" s="15" customFormat="1"/>
    <row r="3235" s="15" customFormat="1"/>
    <row r="3236" s="15" customFormat="1"/>
    <row r="3237" s="15" customFormat="1"/>
    <row r="3238" s="15" customFormat="1"/>
    <row r="3239" s="15" customFormat="1"/>
    <row r="3240" s="15" customFormat="1"/>
    <row r="3241" s="15" customFormat="1"/>
    <row r="3242" s="15" customFormat="1"/>
    <row r="3243" s="15" customFormat="1"/>
    <row r="3244" s="15" customFormat="1"/>
    <row r="3245" s="15" customFormat="1"/>
    <row r="3246" s="15" customFormat="1"/>
    <row r="3247" s="15" customFormat="1"/>
    <row r="3248" s="15" customFormat="1"/>
    <row r="3249" s="15" customFormat="1"/>
    <row r="3250" s="15" customFormat="1"/>
    <row r="3251" s="15" customFormat="1"/>
    <row r="3252" s="15" customFormat="1"/>
    <row r="3253" s="15" customFormat="1"/>
    <row r="3254" s="15" customFormat="1"/>
    <row r="3255" s="15" customFormat="1"/>
    <row r="3256" s="15" customFormat="1"/>
    <row r="3257" s="15" customFormat="1"/>
    <row r="3258" s="15" customFormat="1"/>
    <row r="3259" s="15" customFormat="1"/>
    <row r="3260" s="15" customFormat="1"/>
    <row r="3261" s="15" customFormat="1"/>
    <row r="3262" s="15" customFormat="1"/>
    <row r="3263" s="15" customFormat="1"/>
    <row r="3264" s="15" customFormat="1"/>
    <row r="3265" s="15" customFormat="1"/>
    <row r="3266" s="15" customFormat="1"/>
    <row r="3267" s="15" customFormat="1"/>
    <row r="3268" s="15" customFormat="1"/>
    <row r="3269" s="15" customFormat="1"/>
    <row r="3270" s="15" customFormat="1"/>
    <row r="3271" s="15" customFormat="1"/>
    <row r="3272" s="15" customFormat="1"/>
    <row r="3273" s="15" customFormat="1"/>
    <row r="3274" s="15" customFormat="1"/>
    <row r="3275" s="15" customFormat="1"/>
    <row r="3276" s="15" customFormat="1"/>
    <row r="3277" s="15" customFormat="1"/>
    <row r="3278" s="15" customFormat="1"/>
    <row r="3279" s="15" customFormat="1"/>
    <row r="3280" s="15" customFormat="1"/>
    <row r="3281" s="15" customFormat="1"/>
    <row r="3282" s="15" customFormat="1"/>
    <row r="3283" s="15" customFormat="1"/>
    <row r="3284" s="15" customFormat="1"/>
    <row r="3285" s="15" customFormat="1"/>
    <row r="3286" s="15" customFormat="1"/>
    <row r="3287" s="15" customFormat="1"/>
    <row r="3288" s="15" customFormat="1"/>
    <row r="3289" s="15" customFormat="1"/>
    <row r="3290" s="15" customFormat="1"/>
    <row r="3291" s="15" customFormat="1"/>
    <row r="3292" s="15" customFormat="1"/>
    <row r="3293" s="15" customFormat="1"/>
    <row r="3294" s="15" customFormat="1"/>
    <row r="3295" s="15" customFormat="1"/>
    <row r="3296" s="15" customFormat="1"/>
    <row r="3297" s="15" customFormat="1"/>
    <row r="3298" s="15" customFormat="1"/>
    <row r="3299" s="15" customFormat="1"/>
    <row r="3300" s="15" customFormat="1"/>
    <row r="3301" s="15" customFormat="1"/>
    <row r="3302" s="15" customFormat="1"/>
    <row r="3303" s="15" customFormat="1"/>
    <row r="3304" s="15" customFormat="1"/>
    <row r="3305" s="15" customFormat="1"/>
    <row r="3306" s="15" customFormat="1"/>
    <row r="3307" s="15" customFormat="1"/>
    <row r="3308" s="15" customFormat="1"/>
    <row r="3309" s="15" customFormat="1"/>
    <row r="3310" s="15" customFormat="1"/>
    <row r="3311" s="15" customFormat="1"/>
    <row r="3312" s="15" customFormat="1"/>
    <row r="3313" s="15" customFormat="1"/>
    <row r="3314" s="15" customFormat="1"/>
    <row r="3315" s="15" customFormat="1"/>
    <row r="3316" s="15" customFormat="1"/>
    <row r="3317" s="15" customFormat="1"/>
    <row r="3318" s="15" customFormat="1"/>
    <row r="3319" s="15" customFormat="1"/>
    <row r="3320" s="15" customFormat="1"/>
    <row r="3321" s="15" customFormat="1"/>
    <row r="3322" s="15" customFormat="1"/>
    <row r="3323" s="15" customFormat="1"/>
    <row r="3324" s="15" customFormat="1"/>
    <row r="3325" s="15" customFormat="1"/>
    <row r="3326" s="15" customFormat="1"/>
    <row r="3327" s="15" customFormat="1"/>
    <row r="3328" s="15" customFormat="1"/>
    <row r="3329" s="15" customFormat="1"/>
    <row r="3330" s="15" customFormat="1"/>
    <row r="3331" s="15" customFormat="1"/>
    <row r="3332" s="15" customFormat="1"/>
    <row r="3333" s="15" customFormat="1"/>
    <row r="3334" s="15" customFormat="1"/>
    <row r="3335" s="15" customFormat="1"/>
    <row r="3336" s="15" customFormat="1"/>
    <row r="3337" s="15" customFormat="1"/>
    <row r="3338" s="15" customFormat="1"/>
    <row r="3339" s="15" customFormat="1"/>
    <row r="3340" s="15" customFormat="1"/>
    <row r="3341" s="15" customFormat="1"/>
    <row r="3342" s="15" customFormat="1"/>
    <row r="3343" s="15" customFormat="1"/>
    <row r="3344" s="15" customFormat="1"/>
    <row r="3345" s="15" customFormat="1"/>
    <row r="3346" s="15" customFormat="1"/>
    <row r="3347" s="15" customFormat="1"/>
    <row r="3348" s="15" customFormat="1"/>
    <row r="3349" s="15" customFormat="1"/>
    <row r="3350" s="15" customFormat="1"/>
    <row r="3351" s="15" customFormat="1"/>
    <row r="3352" s="15" customFormat="1"/>
    <row r="3353" s="15" customFormat="1"/>
    <row r="3354" s="15" customFormat="1"/>
    <row r="3355" s="15" customFormat="1"/>
    <row r="3356" s="15" customFormat="1"/>
    <row r="3357" s="15" customFormat="1"/>
    <row r="3358" s="15" customFormat="1"/>
    <row r="3359" s="15" customFormat="1"/>
    <row r="3360" s="15" customFormat="1"/>
    <row r="3361" s="15" customFormat="1"/>
    <row r="3362" s="15" customFormat="1"/>
    <row r="3363" s="15" customFormat="1"/>
    <row r="3364" s="15" customFormat="1"/>
    <row r="3365" s="15" customFormat="1"/>
    <row r="3366" s="15" customFormat="1"/>
    <row r="3367" s="15" customFormat="1"/>
    <row r="3368" s="15" customFormat="1"/>
    <row r="3369" s="15" customFormat="1"/>
    <row r="3370" s="15" customFormat="1"/>
    <row r="3371" s="15" customFormat="1"/>
    <row r="3372" s="15" customFormat="1"/>
    <row r="3373" s="15" customFormat="1"/>
    <row r="3374" s="15" customFormat="1"/>
    <row r="3375" s="15" customFormat="1"/>
    <row r="3376" s="15" customFormat="1"/>
    <row r="3377" s="15" customFormat="1"/>
    <row r="3378" s="15" customFormat="1"/>
    <row r="3379" s="15" customFormat="1"/>
    <row r="3380" s="15" customFormat="1"/>
    <row r="3381" s="15" customFormat="1"/>
    <row r="3382" s="15" customFormat="1"/>
    <row r="3383" s="15" customFormat="1"/>
    <row r="3384" s="15" customFormat="1"/>
    <row r="3385" s="15" customFormat="1"/>
    <row r="3386" s="15" customFormat="1"/>
    <row r="3387" s="15" customFormat="1"/>
    <row r="3388" s="15" customFormat="1"/>
    <row r="3389" s="15" customFormat="1"/>
    <row r="3390" s="15" customFormat="1"/>
    <row r="3391" s="15" customFormat="1"/>
    <row r="3392" s="15" customFormat="1"/>
    <row r="3393" s="15" customFormat="1"/>
    <row r="3394" s="15" customFormat="1"/>
    <row r="3395" s="15" customFormat="1"/>
    <row r="3396" s="15" customFormat="1"/>
    <row r="3397" s="15" customFormat="1"/>
    <row r="3398" s="15" customFormat="1"/>
    <row r="3399" s="15" customFormat="1"/>
    <row r="3400" s="15" customFormat="1"/>
    <row r="3401" s="15" customFormat="1"/>
    <row r="3402" s="15" customFormat="1"/>
    <row r="3403" s="15" customFormat="1"/>
    <row r="3404" s="15" customFormat="1"/>
    <row r="3405" s="15" customFormat="1"/>
    <row r="3406" s="15" customFormat="1"/>
    <row r="3407" s="15" customFormat="1"/>
    <row r="3408" s="15" customFormat="1"/>
    <row r="3409" s="15" customFormat="1"/>
    <row r="3410" s="15" customFormat="1"/>
    <row r="3411" s="15" customFormat="1"/>
    <row r="3412" s="15" customFormat="1"/>
    <row r="3413" s="15" customFormat="1"/>
    <row r="3414" s="15" customFormat="1"/>
    <row r="3415" s="15" customFormat="1"/>
    <row r="3416" s="15" customFormat="1"/>
    <row r="3417" s="15" customFormat="1"/>
    <row r="3418" s="15" customFormat="1"/>
    <row r="3419" s="15" customFormat="1"/>
    <row r="3420" s="15" customFormat="1"/>
    <row r="3421" s="15" customFormat="1"/>
    <row r="3422" s="15" customFormat="1"/>
    <row r="3423" s="15" customFormat="1"/>
    <row r="3424" s="15" customFormat="1"/>
    <row r="3425" s="15" customFormat="1"/>
    <row r="3426" s="15" customFormat="1"/>
    <row r="3427" s="15" customFormat="1"/>
    <row r="3428" s="15" customFormat="1"/>
    <row r="3429" s="15" customFormat="1"/>
    <row r="3430" s="15" customFormat="1"/>
    <row r="3431" s="15" customFormat="1"/>
    <row r="3432" s="15" customFormat="1"/>
    <row r="3433" s="15" customFormat="1"/>
    <row r="3434" s="15" customFormat="1"/>
    <row r="3435" s="15" customFormat="1"/>
    <row r="3436" s="15" customFormat="1"/>
    <row r="3437" s="15" customFormat="1"/>
    <row r="3438" s="15" customFormat="1"/>
    <row r="3439" s="15" customFormat="1"/>
    <row r="3440" s="15" customFormat="1"/>
    <row r="3441" s="15" customFormat="1"/>
    <row r="3442" s="15" customFormat="1"/>
    <row r="3443" s="15" customFormat="1"/>
    <row r="3444" s="15" customFormat="1"/>
    <row r="3445" s="15" customFormat="1"/>
    <row r="3446" s="15" customFormat="1"/>
    <row r="3447" s="15" customFormat="1"/>
    <row r="3448" s="15" customFormat="1"/>
    <row r="3449" s="15" customFormat="1"/>
    <row r="3450" s="15" customFormat="1"/>
    <row r="3451" s="15" customFormat="1"/>
    <row r="3452" s="15" customFormat="1"/>
    <row r="3453" s="15" customFormat="1"/>
    <row r="3454" s="15" customFormat="1"/>
    <row r="3455" s="15" customFormat="1"/>
    <row r="3456" s="15" customFormat="1"/>
    <row r="3457" s="15" customFormat="1"/>
    <row r="3458" s="15" customFormat="1"/>
    <row r="3459" s="15" customFormat="1"/>
    <row r="3460" s="15" customFormat="1"/>
    <row r="3461" s="15" customFormat="1"/>
    <row r="3462" s="15" customFormat="1"/>
    <row r="3463" s="15" customFormat="1"/>
    <row r="3464" s="15" customFormat="1"/>
    <row r="3465" s="15" customFormat="1"/>
    <row r="3466" s="15" customFormat="1"/>
    <row r="3467" s="15" customFormat="1"/>
    <row r="3468" s="15" customFormat="1"/>
    <row r="3469" s="15" customFormat="1"/>
    <row r="3470" s="15" customFormat="1"/>
    <row r="3471" s="15" customFormat="1"/>
    <row r="3472" s="15" customFormat="1"/>
    <row r="3473" s="15" customFormat="1"/>
    <row r="3474" s="15" customFormat="1"/>
    <row r="3475" s="15" customFormat="1"/>
    <row r="3476" s="15" customFormat="1"/>
    <row r="3477" s="15" customFormat="1"/>
    <row r="3478" s="15" customFormat="1"/>
    <row r="3479" s="15" customFormat="1"/>
    <row r="3480" s="15" customFormat="1"/>
    <row r="3481" s="15" customFormat="1"/>
    <row r="3482" s="15" customFormat="1"/>
    <row r="3483" s="15" customFormat="1"/>
    <row r="3484" s="15" customFormat="1"/>
    <row r="3485" s="15" customFormat="1"/>
    <row r="3486" s="15" customFormat="1"/>
    <row r="3487" s="15" customFormat="1"/>
    <row r="3488" s="15" customFormat="1"/>
    <row r="3489" s="15" customFormat="1"/>
    <row r="3490" s="15" customFormat="1"/>
    <row r="3491" s="15" customFormat="1"/>
    <row r="3492" s="15" customFormat="1"/>
    <row r="3493" s="15" customFormat="1"/>
    <row r="3494" s="15" customFormat="1"/>
    <row r="3495" s="15" customFormat="1"/>
    <row r="3496" s="15" customFormat="1"/>
    <row r="3497" s="15" customFormat="1"/>
    <row r="3498" s="15" customFormat="1"/>
    <row r="3499" s="15" customFormat="1"/>
    <row r="3500" s="15" customFormat="1"/>
    <row r="3501" s="15" customFormat="1"/>
    <row r="3502" s="15" customFormat="1"/>
    <row r="3503" s="15" customFormat="1"/>
    <row r="3504" s="15" customFormat="1"/>
    <row r="3505" s="15" customFormat="1"/>
    <row r="3506" s="15" customFormat="1"/>
    <row r="3507" s="15" customFormat="1"/>
    <row r="3508" s="15" customFormat="1"/>
    <row r="3509" s="15" customFormat="1"/>
    <row r="3510" s="15" customFormat="1"/>
    <row r="3511" s="15" customFormat="1"/>
    <row r="3512" s="15" customFormat="1"/>
    <row r="3513" s="15" customFormat="1"/>
    <row r="3514" s="15" customFormat="1"/>
    <row r="3515" s="15" customFormat="1"/>
    <row r="3516" s="15" customFormat="1"/>
    <row r="3517" s="15" customFormat="1"/>
    <row r="3518" s="15" customFormat="1"/>
    <row r="3519" s="15" customFormat="1"/>
    <row r="3520" s="15" customFormat="1"/>
    <row r="3521" s="15" customFormat="1"/>
    <row r="3522" s="15" customFormat="1"/>
    <row r="3523" s="15" customFormat="1"/>
    <row r="3524" s="15" customFormat="1"/>
    <row r="3525" s="15" customFormat="1"/>
    <row r="3526" s="15" customFormat="1"/>
    <row r="3527" s="15" customFormat="1"/>
    <row r="3528" s="15" customFormat="1"/>
    <row r="3529" s="15" customFormat="1"/>
    <row r="3530" s="15" customFormat="1"/>
    <row r="3531" s="15" customFormat="1"/>
    <row r="3532" s="15" customFormat="1"/>
    <row r="3533" s="15" customFormat="1"/>
    <row r="3534" s="15" customFormat="1"/>
    <row r="3535" s="15" customFormat="1"/>
    <row r="3536" s="15" customFormat="1"/>
    <row r="3537" s="15" customFormat="1"/>
    <row r="3538" s="15" customFormat="1"/>
    <row r="3539" s="15" customFormat="1"/>
    <row r="3540" s="15" customFormat="1"/>
    <row r="3541" s="15" customFormat="1"/>
    <row r="3542" s="15" customFormat="1"/>
    <row r="3543" s="15" customFormat="1"/>
    <row r="3544" s="15" customFormat="1"/>
    <row r="3545" s="15" customFormat="1"/>
    <row r="3546" s="15" customFormat="1"/>
    <row r="3547" s="15" customFormat="1"/>
    <row r="3548" s="15" customFormat="1"/>
    <row r="3549" s="15" customFormat="1"/>
    <row r="3550" s="15" customFormat="1"/>
    <row r="3551" s="15" customFormat="1"/>
    <row r="3552" s="15" customFormat="1"/>
    <row r="3553" s="15" customFormat="1"/>
    <row r="3554" s="15" customFormat="1"/>
    <row r="3555" s="15" customFormat="1"/>
    <row r="3556" s="15" customFormat="1"/>
    <row r="3557" s="15" customFormat="1"/>
    <row r="3558" s="15" customFormat="1"/>
    <row r="3559" s="15" customFormat="1"/>
    <row r="3560" s="15" customFormat="1"/>
    <row r="3561" s="15" customFormat="1"/>
    <row r="3562" s="15" customFormat="1"/>
    <row r="3563" s="15" customFormat="1"/>
    <row r="3564" s="15" customFormat="1"/>
    <row r="3565" s="15" customFormat="1"/>
    <row r="3566" s="15" customFormat="1"/>
    <row r="3567" s="15" customFormat="1"/>
    <row r="3568" s="15" customFormat="1"/>
    <row r="3569" s="15" customFormat="1"/>
    <row r="3570" s="15" customFormat="1"/>
    <row r="3571" s="15" customFormat="1"/>
    <row r="3572" s="15" customFormat="1"/>
    <row r="3573" s="15" customFormat="1"/>
    <row r="3574" s="15" customFormat="1"/>
    <row r="3575" s="15" customFormat="1"/>
    <row r="3576" s="15" customFormat="1"/>
    <row r="3577" s="15" customFormat="1"/>
    <row r="3578" s="15" customFormat="1"/>
    <row r="3579" s="15" customFormat="1"/>
    <row r="3580" s="15" customFormat="1"/>
    <row r="3581" s="15" customFormat="1"/>
    <row r="3582" s="15" customFormat="1"/>
    <row r="3583" s="15" customFormat="1"/>
    <row r="3584" s="15" customFormat="1"/>
    <row r="3585" s="15" customFormat="1"/>
    <row r="3586" s="15" customFormat="1"/>
    <row r="3587" s="15" customFormat="1"/>
    <row r="3588" s="15" customFormat="1"/>
    <row r="3589" s="15" customFormat="1"/>
    <row r="3590" s="15" customFormat="1"/>
    <row r="3591" s="15" customFormat="1"/>
    <row r="3592" s="15" customFormat="1"/>
    <row r="3593" s="15" customFormat="1"/>
    <row r="3594" s="15" customFormat="1"/>
    <row r="3595" s="15" customFormat="1"/>
    <row r="3596" s="15" customFormat="1"/>
    <row r="3597" s="15" customFormat="1"/>
    <row r="3598" s="15" customFormat="1"/>
    <row r="3599" s="15" customFormat="1"/>
    <row r="3600" s="15" customFormat="1"/>
    <row r="3601" s="15" customFormat="1"/>
    <row r="3602" s="15" customFormat="1"/>
    <row r="3603" s="15" customFormat="1"/>
    <row r="3604" s="15" customFormat="1"/>
    <row r="3605" s="15" customFormat="1"/>
    <row r="3606" s="15" customFormat="1"/>
    <row r="3607" s="15" customFormat="1"/>
    <row r="3608" s="15" customFormat="1"/>
    <row r="3609" s="15" customFormat="1"/>
    <row r="3610" s="15" customFormat="1"/>
    <row r="3611" s="15" customFormat="1"/>
    <row r="3612" s="15" customFormat="1"/>
    <row r="3613" s="15" customFormat="1"/>
    <row r="3614" s="15" customFormat="1"/>
    <row r="3615" s="15" customFormat="1"/>
    <row r="3616" s="15" customFormat="1"/>
    <row r="3617" s="15" customFormat="1"/>
    <row r="3618" s="15" customFormat="1"/>
    <row r="3619" s="15" customFormat="1"/>
    <row r="3620" s="15" customFormat="1"/>
    <row r="3621" s="15" customFormat="1"/>
    <row r="3622" s="15" customFormat="1"/>
    <row r="3623" s="15" customFormat="1"/>
    <row r="3624" s="15" customFormat="1"/>
    <row r="3625" s="15" customFormat="1"/>
    <row r="3626" s="15" customFormat="1"/>
    <row r="3627" s="15" customFormat="1"/>
    <row r="3628" s="15" customFormat="1"/>
    <row r="3629" s="15" customFormat="1"/>
    <row r="3630" s="15" customFormat="1"/>
    <row r="3631" s="15" customFormat="1"/>
    <row r="3632" s="15" customFormat="1"/>
    <row r="3633" s="15" customFormat="1"/>
    <row r="3634" s="15" customFormat="1"/>
    <row r="3635" s="15" customFormat="1"/>
    <row r="3636" s="15" customFormat="1"/>
    <row r="3637" s="15" customFormat="1"/>
    <row r="3638" s="15" customFormat="1"/>
    <row r="3639" s="15" customFormat="1"/>
    <row r="3640" s="15" customFormat="1"/>
    <row r="3641" s="15" customFormat="1"/>
    <row r="3642" s="15" customFormat="1"/>
    <row r="3643" s="15" customFormat="1"/>
    <row r="3644" s="15" customFormat="1"/>
    <row r="3645" s="15" customFormat="1"/>
    <row r="3646" s="15" customFormat="1"/>
    <row r="3647" s="15" customFormat="1"/>
    <row r="3648" s="15" customFormat="1"/>
    <row r="3649" s="15" customFormat="1"/>
    <row r="3650" s="15" customFormat="1"/>
    <row r="3651" s="15" customFormat="1"/>
    <row r="3652" s="15" customFormat="1"/>
    <row r="3653" s="15" customFormat="1"/>
    <row r="3654" s="15" customFormat="1"/>
    <row r="3655" s="15" customFormat="1"/>
    <row r="3656" s="15" customFormat="1"/>
    <row r="3657" s="15" customFormat="1"/>
    <row r="3658" s="15" customFormat="1"/>
    <row r="3659" s="15" customFormat="1"/>
    <row r="3660" s="15" customFormat="1"/>
    <row r="3661" s="15" customFormat="1"/>
    <row r="3662" s="15" customFormat="1"/>
    <row r="3663" s="15" customFormat="1"/>
    <row r="3664" s="15" customFormat="1"/>
    <row r="3665" s="15" customFormat="1"/>
    <row r="3666" s="15" customFormat="1"/>
    <row r="3667" s="15" customFormat="1"/>
    <row r="3668" s="15" customFormat="1"/>
    <row r="3669" s="15" customFormat="1"/>
    <row r="3670" s="15" customFormat="1"/>
    <row r="3671" s="15" customFormat="1"/>
    <row r="3672" s="15" customFormat="1"/>
    <row r="3673" s="15" customFormat="1"/>
    <row r="3674" s="15" customFormat="1"/>
    <row r="3675" s="15" customFormat="1"/>
    <row r="3676" s="15" customFormat="1"/>
    <row r="3677" s="15" customFormat="1"/>
    <row r="3678" s="15" customFormat="1"/>
    <row r="3679" s="15" customFormat="1"/>
    <row r="3680" s="15" customFormat="1"/>
    <row r="3681" s="15" customFormat="1"/>
    <row r="3682" s="15" customFormat="1"/>
    <row r="3683" s="15" customFormat="1"/>
    <row r="3684" s="15" customFormat="1"/>
    <row r="3685" s="15" customFormat="1"/>
    <row r="3686" s="15" customFormat="1"/>
    <row r="3687" s="15" customFormat="1"/>
    <row r="3688" s="15" customFormat="1"/>
    <row r="3689" s="15" customFormat="1"/>
    <row r="3690" s="15" customFormat="1"/>
    <row r="3691" s="15" customFormat="1"/>
    <row r="3692" s="15" customFormat="1"/>
    <row r="3693" s="15" customFormat="1"/>
    <row r="3694" s="15" customFormat="1"/>
    <row r="3695" s="15" customFormat="1"/>
    <row r="3696" s="15" customFormat="1"/>
    <row r="3697" s="15" customFormat="1"/>
    <row r="3698" s="15" customFormat="1"/>
    <row r="3699" s="15" customFormat="1"/>
    <row r="3700" s="15" customFormat="1"/>
    <row r="3701" s="15" customFormat="1"/>
    <row r="3702" s="15" customFormat="1"/>
    <row r="3703" s="15" customFormat="1"/>
    <row r="3704" s="15" customFormat="1"/>
    <row r="3705" s="15" customFormat="1"/>
    <row r="3706" s="15" customFormat="1"/>
    <row r="3707" s="15" customFormat="1"/>
    <row r="3708" s="15" customFormat="1"/>
    <row r="3709" s="15" customFormat="1"/>
    <row r="3710" s="15" customFormat="1"/>
    <row r="3711" s="15" customFormat="1"/>
    <row r="3712" s="15" customFormat="1"/>
    <row r="3713" s="15" customFormat="1"/>
    <row r="3714" s="15" customFormat="1"/>
    <row r="3715" s="15" customFormat="1"/>
    <row r="3716" s="15" customFormat="1"/>
    <row r="3717" s="15" customFormat="1"/>
    <row r="3718" s="15" customFormat="1"/>
    <row r="3719" s="15" customFormat="1"/>
    <row r="3720" s="15" customFormat="1"/>
    <row r="3721" s="15" customFormat="1"/>
    <row r="3722" s="15" customFormat="1"/>
    <row r="3723" s="15" customFormat="1"/>
    <row r="3724" s="15" customFormat="1"/>
    <row r="3725" s="15" customFormat="1"/>
    <row r="3726" s="15" customFormat="1"/>
    <row r="3727" s="15" customFormat="1"/>
    <row r="3728" s="15" customFormat="1"/>
    <row r="3729" s="15" customFormat="1"/>
    <row r="3730" s="15" customFormat="1"/>
    <row r="3731" s="15" customFormat="1"/>
    <row r="3732" s="15" customFormat="1"/>
    <row r="3733" s="15" customFormat="1"/>
    <row r="3734" s="15" customFormat="1"/>
    <row r="3735" s="15" customFormat="1"/>
    <row r="3736" s="15" customFormat="1"/>
    <row r="3737" s="15" customFormat="1"/>
    <row r="3738" s="15" customFormat="1"/>
    <row r="3739" s="15" customFormat="1"/>
    <row r="3740" s="15" customFormat="1"/>
    <row r="3741" s="15" customFormat="1"/>
    <row r="3742" s="15" customFormat="1"/>
    <row r="3743" s="15" customFormat="1"/>
    <row r="3744" s="15" customFormat="1"/>
    <row r="3745" s="15" customFormat="1"/>
    <row r="3746" s="15" customFormat="1"/>
    <row r="3747" s="15" customFormat="1"/>
    <row r="3748" s="15" customFormat="1"/>
    <row r="3749" s="15" customFormat="1"/>
    <row r="3750" s="15" customFormat="1"/>
    <row r="3751" s="15" customFormat="1"/>
    <row r="3752" s="15" customFormat="1"/>
    <row r="3753" s="15" customFormat="1"/>
    <row r="3754" s="15" customFormat="1"/>
    <row r="3755" s="15" customFormat="1"/>
    <row r="3756" s="15" customFormat="1"/>
    <row r="3757" s="15" customFormat="1"/>
    <row r="3758" s="15" customFormat="1"/>
    <row r="3759" s="15" customFormat="1"/>
    <row r="3760" s="15" customFormat="1"/>
    <row r="3761" s="15" customFormat="1"/>
    <row r="3762" s="15" customFormat="1"/>
    <row r="3763" s="15" customFormat="1"/>
    <row r="3764" s="15" customFormat="1"/>
    <row r="3765" s="15" customFormat="1"/>
    <row r="3766" s="15" customFormat="1"/>
    <row r="3767" s="15" customFormat="1"/>
    <row r="3768" s="15" customFormat="1"/>
    <row r="3769" s="15" customFormat="1"/>
    <row r="3770" s="15" customFormat="1"/>
    <row r="3771" s="15" customFormat="1"/>
    <row r="3772" s="15" customFormat="1"/>
    <row r="3773" s="15" customFormat="1"/>
    <row r="3774" s="15" customFormat="1"/>
    <row r="3775" s="15" customFormat="1"/>
    <row r="3776" s="15" customFormat="1"/>
    <row r="3777" s="15" customFormat="1"/>
    <row r="3778" s="15" customFormat="1"/>
    <row r="3779" s="15" customFormat="1"/>
    <row r="3780" s="15" customFormat="1"/>
    <row r="3781" s="15" customFormat="1"/>
    <row r="3782" s="15" customFormat="1"/>
    <row r="3783" s="15" customFormat="1"/>
    <row r="3784" s="15" customFormat="1"/>
    <row r="3785" s="15" customFormat="1"/>
    <row r="3786" s="15" customFormat="1"/>
    <row r="3787" s="15" customFormat="1"/>
    <row r="3788" s="15" customFormat="1"/>
    <row r="3789" s="15" customFormat="1"/>
    <row r="3790" s="15" customFormat="1"/>
    <row r="3791" s="15" customFormat="1"/>
    <row r="3792" s="15" customFormat="1"/>
    <row r="3793" s="15" customFormat="1"/>
    <row r="3794" s="15" customFormat="1"/>
    <row r="3795" s="15" customFormat="1"/>
    <row r="3796" s="15" customFormat="1"/>
    <row r="3797" s="15" customFormat="1"/>
    <row r="3798" s="15" customFormat="1"/>
    <row r="3799" s="15" customFormat="1"/>
    <row r="3800" s="15" customFormat="1"/>
    <row r="3801" s="15" customFormat="1"/>
    <row r="3802" s="15" customFormat="1"/>
    <row r="3803" s="15" customFormat="1"/>
    <row r="3804" s="15" customFormat="1"/>
    <row r="3805" s="15" customFormat="1"/>
    <row r="3806" s="15" customFormat="1"/>
    <row r="3807" s="15" customFormat="1"/>
    <row r="3808" s="15" customFormat="1"/>
    <row r="3809" s="15" customFormat="1"/>
    <row r="3810" s="15" customFormat="1"/>
    <row r="3811" s="15" customFormat="1"/>
    <row r="3812" s="15" customFormat="1"/>
    <row r="3813" s="15" customFormat="1"/>
    <row r="3814" s="15" customFormat="1"/>
    <row r="3815" s="15" customFormat="1"/>
    <row r="3816" s="15" customFormat="1"/>
    <row r="3817" s="15" customFormat="1"/>
    <row r="3818" s="15" customFormat="1"/>
    <row r="3819" s="15" customFormat="1"/>
    <row r="3820" s="15" customFormat="1"/>
    <row r="3821" s="15" customFormat="1"/>
    <row r="3822" s="15" customFormat="1"/>
    <row r="3823" s="15" customFormat="1"/>
    <row r="3824" s="15" customFormat="1"/>
    <row r="3825" s="15" customFormat="1"/>
    <row r="3826" s="15" customFormat="1"/>
    <row r="3827" s="15" customFormat="1"/>
    <row r="3828" s="15" customFormat="1"/>
    <row r="3829" s="15" customFormat="1"/>
    <row r="3830" s="15" customFormat="1"/>
    <row r="3831" s="15" customFormat="1"/>
    <row r="3832" s="15" customFormat="1"/>
    <row r="3833" s="15" customFormat="1"/>
    <row r="3834" s="15" customFormat="1"/>
    <row r="3835" s="15" customFormat="1"/>
    <row r="3836" s="15" customFormat="1"/>
    <row r="3837" s="15" customFormat="1"/>
    <row r="3838" s="15" customFormat="1"/>
    <row r="3839" s="15" customFormat="1"/>
    <row r="3840" s="15" customFormat="1"/>
    <row r="3841" s="15" customFormat="1"/>
    <row r="3842" s="15" customFormat="1"/>
    <row r="3843" s="15" customFormat="1"/>
    <row r="3844" s="15" customFormat="1"/>
    <row r="3845" s="15" customFormat="1"/>
    <row r="3846" s="15" customFormat="1"/>
    <row r="3847" s="15" customFormat="1"/>
    <row r="3848" s="15" customFormat="1"/>
    <row r="3849" s="15" customFormat="1"/>
    <row r="3850" s="15" customFormat="1"/>
    <row r="3851" s="15" customFormat="1"/>
    <row r="3852" s="15" customFormat="1"/>
    <row r="3853" s="15" customFormat="1"/>
    <row r="3854" s="15" customFormat="1"/>
    <row r="3855" s="15" customFormat="1"/>
    <row r="3856" s="15" customFormat="1"/>
    <row r="3857" s="15" customFormat="1"/>
    <row r="3858" s="15" customFormat="1"/>
    <row r="3859" s="15" customFormat="1"/>
    <row r="3860" s="15" customFormat="1"/>
    <row r="3861" s="15" customFormat="1"/>
    <row r="3862" s="15" customFormat="1"/>
    <row r="3863" s="15" customFormat="1"/>
    <row r="3864" s="15" customFormat="1"/>
    <row r="3865" s="15" customFormat="1"/>
    <row r="3866" s="15" customFormat="1"/>
    <row r="3867" s="15" customFormat="1"/>
    <row r="3868" s="15" customFormat="1"/>
    <row r="3869" s="15" customFormat="1"/>
    <row r="3870" s="15" customFormat="1"/>
    <row r="3871" s="15" customFormat="1"/>
    <row r="3872" s="15" customFormat="1"/>
    <row r="3873" s="15" customFormat="1"/>
    <row r="3874" s="15" customFormat="1"/>
    <row r="3875" s="15" customFormat="1"/>
    <row r="3876" s="15" customFormat="1"/>
    <row r="3877" s="15" customFormat="1"/>
    <row r="3878" s="15" customFormat="1"/>
    <row r="3879" s="15" customFormat="1"/>
    <row r="3880" s="15" customFormat="1"/>
    <row r="3881" s="15" customFormat="1"/>
    <row r="3882" s="15" customFormat="1"/>
    <row r="3883" s="15" customFormat="1"/>
    <row r="3884" s="15" customFormat="1"/>
    <row r="3885" s="15" customFormat="1"/>
    <row r="3886" s="15" customFormat="1"/>
    <row r="3887" s="15" customFormat="1"/>
    <row r="3888" s="15" customFormat="1"/>
    <row r="3889" s="15" customFormat="1"/>
    <row r="3890" s="15" customFormat="1"/>
    <row r="3891" s="15" customFormat="1"/>
    <row r="3892" s="15" customFormat="1"/>
    <row r="3893" s="15" customFormat="1"/>
    <row r="3894" s="15" customFormat="1"/>
    <row r="3895" s="15" customFormat="1"/>
    <row r="3896" s="15" customFormat="1"/>
    <row r="3897" s="15" customFormat="1"/>
    <row r="3898" s="15" customFormat="1"/>
    <row r="3899" s="15" customFormat="1"/>
    <row r="3900" s="15" customFormat="1"/>
    <row r="3901" s="15" customFormat="1"/>
    <row r="3902" s="15" customFormat="1"/>
    <row r="3903" s="15" customFormat="1"/>
    <row r="3904" s="15" customFormat="1"/>
    <row r="3905" s="15" customFormat="1"/>
    <row r="3906" s="15" customFormat="1"/>
    <row r="3907" s="15" customFormat="1"/>
    <row r="3908" s="15" customFormat="1"/>
    <row r="3909" s="15" customFormat="1"/>
    <row r="3910" s="15" customFormat="1"/>
    <row r="3911" s="15" customFormat="1"/>
    <row r="3912" s="15" customFormat="1"/>
    <row r="3913" s="15" customFormat="1"/>
    <row r="3914" s="15" customFormat="1"/>
    <row r="3915" s="15" customFormat="1"/>
    <row r="3916" s="15" customFormat="1"/>
    <row r="3917" s="15" customFormat="1"/>
    <row r="3918" s="15" customFormat="1"/>
    <row r="3919" s="15" customFormat="1"/>
    <row r="3920" s="15" customFormat="1"/>
    <row r="3921" s="15" customFormat="1"/>
    <row r="3922" s="15" customFormat="1"/>
    <row r="3923" s="15" customFormat="1"/>
    <row r="3924" s="15" customFormat="1"/>
    <row r="3925" s="15" customFormat="1"/>
    <row r="3926" s="15" customFormat="1"/>
    <row r="3927" s="15" customFormat="1"/>
    <row r="3928" s="15" customFormat="1"/>
    <row r="3929" s="15" customFormat="1"/>
    <row r="3930" s="15" customFormat="1"/>
    <row r="3931" s="15" customFormat="1"/>
    <row r="3932" s="15" customFormat="1"/>
    <row r="3933" s="15" customFormat="1"/>
    <row r="3934" s="15" customFormat="1"/>
    <row r="3935" s="15" customFormat="1"/>
    <row r="3936" s="15" customFormat="1"/>
    <row r="3937" s="15" customFormat="1"/>
    <row r="3938" s="15" customFormat="1"/>
    <row r="3939" s="15" customFormat="1"/>
    <row r="3940" s="15" customFormat="1"/>
    <row r="3941" s="15" customFormat="1"/>
    <row r="3942" s="15" customFormat="1"/>
    <row r="3943" s="15" customFormat="1"/>
    <row r="3944" s="15" customFormat="1"/>
    <row r="3945" s="15" customFormat="1"/>
    <row r="3946" s="15" customFormat="1"/>
    <row r="3947" s="15" customFormat="1"/>
    <row r="3948" s="15" customFormat="1"/>
    <row r="3949" s="15" customFormat="1"/>
    <row r="3950" s="15" customFormat="1"/>
    <row r="3951" s="15" customFormat="1"/>
    <row r="3952" s="15" customFormat="1"/>
    <row r="3953" s="15" customFormat="1"/>
    <row r="3954" s="15" customFormat="1"/>
    <row r="3955" s="15" customFormat="1"/>
    <row r="3956" s="15" customFormat="1"/>
    <row r="3957" s="15" customFormat="1"/>
    <row r="3958" s="15" customFormat="1"/>
    <row r="3959" s="15" customFormat="1"/>
    <row r="3960" s="15" customFormat="1"/>
    <row r="3961" s="15" customFormat="1"/>
    <row r="3962" s="15" customFormat="1"/>
    <row r="3963" s="15" customFormat="1"/>
    <row r="3964" s="15" customFormat="1"/>
    <row r="3965" s="15" customFormat="1"/>
    <row r="3966" s="15" customFormat="1"/>
    <row r="3967" s="15" customFormat="1"/>
    <row r="3968" s="15" customFormat="1"/>
    <row r="3969" s="15" customFormat="1"/>
    <row r="3970" s="15" customFormat="1"/>
    <row r="3971" s="15" customFormat="1"/>
    <row r="3972" s="15" customFormat="1"/>
    <row r="3973" s="15" customFormat="1"/>
    <row r="3974" s="15" customFormat="1"/>
    <row r="3975" s="15" customFormat="1"/>
    <row r="3976" s="15" customFormat="1"/>
    <row r="3977" s="15" customFormat="1"/>
    <row r="3978" s="15" customFormat="1"/>
    <row r="3979" s="15" customFormat="1"/>
    <row r="3980" s="15" customFormat="1"/>
    <row r="3981" s="15" customFormat="1"/>
    <row r="3982" s="15" customFormat="1"/>
    <row r="3983" s="15" customFormat="1"/>
    <row r="3984" s="15" customFormat="1"/>
    <row r="3985" s="15" customFormat="1"/>
    <row r="3986" s="15" customFormat="1"/>
    <row r="3987" s="15" customFormat="1"/>
    <row r="3988" s="15" customFormat="1"/>
    <row r="3989" s="15" customFormat="1"/>
    <row r="3990" s="15" customFormat="1"/>
    <row r="3991" s="15" customFormat="1"/>
    <row r="3992" s="15" customFormat="1"/>
    <row r="3993" s="15" customFormat="1"/>
    <row r="3994" s="15" customFormat="1"/>
    <row r="3995" s="15" customFormat="1"/>
    <row r="3996" s="15" customFormat="1"/>
    <row r="3997" s="15" customFormat="1"/>
    <row r="3998" s="15" customFormat="1"/>
    <row r="3999" s="15" customFormat="1"/>
    <row r="4000" s="15" customFormat="1"/>
    <row r="4001" s="15" customFormat="1"/>
    <row r="4002" s="15" customFormat="1"/>
    <row r="4003" s="15" customFormat="1"/>
    <row r="4004" s="15" customFormat="1"/>
    <row r="4005" s="15" customFormat="1"/>
    <row r="4006" s="15" customFormat="1"/>
    <row r="4007" s="15" customFormat="1"/>
    <row r="4008" s="15" customFormat="1"/>
    <row r="4009" s="15" customFormat="1"/>
    <row r="4010" s="15" customFormat="1"/>
    <row r="4011" s="15" customFormat="1"/>
    <row r="4012" s="15" customFormat="1"/>
    <row r="4013" s="15" customFormat="1"/>
    <row r="4014" s="15" customFormat="1"/>
    <row r="4015" s="15" customFormat="1"/>
    <row r="4016" s="15" customFormat="1"/>
    <row r="4017" s="15" customFormat="1"/>
    <row r="4018" s="15" customFormat="1"/>
    <row r="4019" s="15" customFormat="1"/>
    <row r="4020" s="15" customFormat="1"/>
    <row r="4021" s="15" customFormat="1"/>
    <row r="4022" s="15" customFormat="1"/>
    <row r="4023" s="15" customFormat="1"/>
    <row r="4024" s="15" customFormat="1"/>
    <row r="4025" s="15" customFormat="1"/>
    <row r="4026" s="15" customFormat="1"/>
    <row r="4027" s="15" customFormat="1"/>
    <row r="4028" s="15" customFormat="1"/>
    <row r="4029" s="15" customFormat="1"/>
    <row r="4030" s="15" customFormat="1"/>
    <row r="4031" s="15" customFormat="1"/>
    <row r="4032" s="15" customFormat="1"/>
    <row r="4033" s="15" customFormat="1"/>
    <row r="4034" s="15" customFormat="1"/>
    <row r="4035" s="15" customFormat="1"/>
    <row r="4036" s="15" customFormat="1"/>
    <row r="4037" s="15" customFormat="1"/>
    <row r="4038" s="15" customFormat="1"/>
    <row r="4039" s="15" customFormat="1"/>
    <row r="4040" s="15" customFormat="1"/>
    <row r="4041" s="15" customFormat="1"/>
    <row r="4042" s="15" customFormat="1"/>
    <row r="4043" s="15" customFormat="1"/>
    <row r="4044" s="15" customFormat="1"/>
    <row r="4045" s="15" customFormat="1"/>
    <row r="4046" s="15" customFormat="1"/>
    <row r="4047" s="15" customFormat="1"/>
    <row r="4048" s="15" customFormat="1"/>
    <row r="4049" s="15" customFormat="1"/>
    <row r="4050" s="15" customFormat="1"/>
    <row r="4051" s="15" customFormat="1"/>
    <row r="4052" s="15" customFormat="1"/>
    <row r="4053" s="15" customFormat="1"/>
    <row r="4054" s="15" customFormat="1"/>
    <row r="4055" s="15" customFormat="1"/>
    <row r="4056" s="15" customFormat="1"/>
    <row r="4057" s="15" customFormat="1"/>
    <row r="4058" s="15" customFormat="1"/>
    <row r="4059" s="15" customFormat="1"/>
    <row r="4060" s="15" customFormat="1"/>
    <row r="4061" s="15" customFormat="1"/>
    <row r="4062" s="15" customFormat="1"/>
    <row r="4063" s="15" customFormat="1"/>
    <row r="4064" s="15" customFormat="1"/>
    <row r="4065" s="15" customFormat="1"/>
    <row r="4066" s="15" customFormat="1"/>
    <row r="4067" s="15" customFormat="1"/>
    <row r="4068" s="15" customFormat="1"/>
    <row r="4069" s="15" customFormat="1"/>
    <row r="4070" s="15" customFormat="1"/>
    <row r="4071" s="15" customFormat="1"/>
    <row r="4072" s="15" customFormat="1"/>
    <row r="4073" s="15" customFormat="1"/>
    <row r="4074" s="15" customFormat="1"/>
    <row r="4075" s="15" customFormat="1"/>
    <row r="4076" s="15" customFormat="1"/>
    <row r="4077" s="15" customFormat="1"/>
    <row r="4078" s="15" customFormat="1"/>
    <row r="4079" s="15" customFormat="1"/>
    <row r="4080" s="15" customFormat="1"/>
    <row r="4081" s="15" customFormat="1"/>
    <row r="4082" s="15" customFormat="1"/>
    <row r="4083" s="15" customFormat="1"/>
    <row r="4084" s="15" customFormat="1"/>
    <row r="4085" s="15" customFormat="1"/>
    <row r="4086" s="15" customFormat="1"/>
    <row r="4087" s="15" customFormat="1"/>
    <row r="4088" s="15" customFormat="1"/>
    <row r="4089" s="15" customFormat="1"/>
    <row r="4090" s="15" customFormat="1"/>
    <row r="4091" s="15" customFormat="1"/>
    <row r="4092" s="15" customFormat="1"/>
    <row r="4093" s="15" customFormat="1"/>
    <row r="4094" s="15" customFormat="1"/>
    <row r="4095" s="15" customFormat="1"/>
    <row r="4096" s="15" customFormat="1"/>
    <row r="4097" s="15" customFormat="1"/>
    <row r="4098" s="15" customFormat="1"/>
    <row r="4099" s="15" customFormat="1"/>
    <row r="4100" s="15" customFormat="1"/>
    <row r="4101" s="15" customFormat="1"/>
    <row r="4102" s="15" customFormat="1"/>
    <row r="4103" s="15" customFormat="1"/>
    <row r="4104" s="15" customFormat="1"/>
    <row r="4105" s="15" customFormat="1"/>
    <row r="4106" s="15" customFormat="1"/>
    <row r="4107" s="15" customFormat="1"/>
    <row r="4108" s="15" customFormat="1"/>
    <row r="4109" s="15" customFormat="1"/>
    <row r="4110" s="15" customFormat="1"/>
    <row r="4111" s="15" customFormat="1"/>
    <row r="4112" s="15" customFormat="1"/>
    <row r="4113" s="15" customFormat="1"/>
    <row r="4114" s="15" customFormat="1"/>
    <row r="4115" s="15" customFormat="1"/>
    <row r="4116" s="15" customFormat="1"/>
    <row r="4117" s="15" customFormat="1"/>
    <row r="4118" s="15" customFormat="1"/>
    <row r="4119" s="15" customFormat="1"/>
    <row r="4120" s="15" customFormat="1"/>
    <row r="4121" s="15" customFormat="1"/>
    <row r="4122" s="15" customFormat="1"/>
    <row r="4123" s="15" customFormat="1"/>
    <row r="4124" s="15" customFormat="1"/>
    <row r="4125" s="15" customFormat="1"/>
    <row r="4126" s="15" customFormat="1"/>
    <row r="4127" s="15" customFormat="1"/>
    <row r="4128" s="15" customFormat="1"/>
    <row r="4129" s="15" customFormat="1"/>
    <row r="4130" s="15" customFormat="1"/>
    <row r="4131" s="15" customFormat="1"/>
    <row r="4132" s="15" customFormat="1"/>
    <row r="4133" s="15" customFormat="1"/>
    <row r="4134" s="15" customFormat="1"/>
    <row r="4135" s="15" customFormat="1"/>
    <row r="4136" s="15" customFormat="1"/>
    <row r="4137" s="15" customFormat="1"/>
    <row r="4138" s="15" customFormat="1"/>
    <row r="4139" s="15" customFormat="1"/>
    <row r="4140" s="15" customFormat="1"/>
    <row r="4141" s="15" customFormat="1"/>
    <row r="4142" s="15" customFormat="1"/>
    <row r="4143" s="15" customFormat="1"/>
    <row r="4144" s="15" customFormat="1"/>
    <row r="4145" s="15" customFormat="1"/>
    <row r="4146" s="15" customFormat="1"/>
    <row r="4147" s="15" customFormat="1"/>
    <row r="4148" s="15" customFormat="1"/>
    <row r="4149" s="15" customFormat="1"/>
    <row r="4150" s="15" customFormat="1"/>
    <row r="4151" s="15" customFormat="1"/>
    <row r="4152" s="15" customFormat="1"/>
    <row r="4153" s="15" customFormat="1"/>
    <row r="4154" s="15" customFormat="1"/>
    <row r="4155" s="15" customFormat="1"/>
    <row r="4156" s="15" customFormat="1"/>
    <row r="4157" s="15" customFormat="1"/>
    <row r="4158" s="15" customFormat="1"/>
    <row r="4159" s="15" customFormat="1"/>
    <row r="4160" s="15" customFormat="1"/>
    <row r="4161" s="15" customFormat="1"/>
    <row r="4162" s="15" customFormat="1"/>
    <row r="4163" s="15" customFormat="1"/>
    <row r="4164" s="15" customFormat="1"/>
    <row r="4165" s="15" customFormat="1"/>
    <row r="4166" s="15" customFormat="1"/>
    <row r="4167" s="15" customFormat="1"/>
    <row r="4168" s="15" customFormat="1"/>
    <row r="4169" s="15" customFormat="1"/>
    <row r="4170" s="15" customFormat="1"/>
    <row r="4171" s="15" customFormat="1"/>
    <row r="4172" s="15" customFormat="1"/>
    <row r="4173" s="15" customFormat="1"/>
    <row r="4174" s="15" customFormat="1"/>
    <row r="4175" s="15" customFormat="1"/>
    <row r="4176" s="15" customFormat="1"/>
    <row r="4177" s="15" customFormat="1"/>
    <row r="4178" s="15" customFormat="1"/>
    <row r="4179" s="15" customFormat="1"/>
    <row r="4180" s="15" customFormat="1"/>
    <row r="4181" s="15" customFormat="1"/>
    <row r="4182" s="15" customFormat="1"/>
    <row r="4183" s="15" customFormat="1"/>
    <row r="4184" s="15" customFormat="1"/>
    <row r="4185" s="15" customFormat="1"/>
    <row r="4186" s="15" customFormat="1"/>
    <row r="4187" s="15" customFormat="1"/>
    <row r="4188" s="15" customFormat="1"/>
    <row r="4189" s="15" customFormat="1"/>
    <row r="4190" s="15" customFormat="1"/>
    <row r="4191" s="15" customFormat="1"/>
    <row r="4192" s="15" customFormat="1"/>
    <row r="4193" s="15" customFormat="1"/>
    <row r="4194" s="15" customFormat="1"/>
    <row r="4195" s="15" customFormat="1"/>
    <row r="4196" s="15" customFormat="1"/>
    <row r="4197" s="15" customFormat="1"/>
    <row r="4198" s="15" customFormat="1"/>
    <row r="4199" s="15" customFormat="1"/>
    <row r="4200" s="15" customFormat="1"/>
    <row r="4201" s="15" customFormat="1"/>
    <row r="4202" s="15" customFormat="1"/>
    <row r="4203" s="15" customFormat="1"/>
    <row r="4204" s="15" customFormat="1"/>
    <row r="4205" s="15" customFormat="1"/>
    <row r="4206" s="15" customFormat="1"/>
    <row r="4207" s="15" customFormat="1"/>
    <row r="4208" s="15" customFormat="1"/>
    <row r="4209" s="15" customFormat="1"/>
    <row r="4210" s="15" customFormat="1"/>
    <row r="4211" s="15" customFormat="1"/>
    <row r="4212" s="15" customFormat="1"/>
    <row r="4213" s="15" customFormat="1"/>
    <row r="4214" s="15" customFormat="1"/>
    <row r="4215" s="15" customFormat="1"/>
    <row r="4216" s="15" customFormat="1"/>
    <row r="4217" s="15" customFormat="1"/>
    <row r="4218" s="15" customFormat="1"/>
    <row r="4219" s="15" customFormat="1"/>
    <row r="4220" s="15" customFormat="1"/>
    <row r="4221" s="15" customFormat="1"/>
    <row r="4222" s="15" customFormat="1"/>
    <row r="4223" s="15" customFormat="1"/>
    <row r="4224" s="15" customFormat="1"/>
    <row r="4225" s="15" customFormat="1"/>
    <row r="4226" s="15" customFormat="1"/>
    <row r="4227" s="15" customFormat="1"/>
    <row r="4228" s="15" customFormat="1"/>
    <row r="4229" s="15" customFormat="1"/>
    <row r="4230" s="15" customFormat="1"/>
    <row r="4231" s="15" customFormat="1"/>
    <row r="4232" s="15" customFormat="1"/>
    <row r="4233" s="15" customFormat="1"/>
    <row r="4234" s="15" customFormat="1"/>
    <row r="4235" s="15" customFormat="1"/>
    <row r="4236" s="15" customFormat="1"/>
    <row r="4237" s="15" customFormat="1"/>
    <row r="4238" s="15" customFormat="1"/>
    <row r="4239" s="15" customFormat="1"/>
    <row r="4240" s="15" customFormat="1"/>
    <row r="4241" s="15" customFormat="1"/>
    <row r="4242" s="15" customFormat="1"/>
    <row r="4243" s="15" customFormat="1"/>
    <row r="4244" s="15" customFormat="1"/>
    <row r="4245" s="15" customFormat="1"/>
    <row r="4246" s="15" customFormat="1"/>
    <row r="4247" s="15" customFormat="1"/>
    <row r="4248" s="15" customFormat="1"/>
    <row r="4249" s="15" customFormat="1"/>
    <row r="4250" s="15" customFormat="1"/>
    <row r="4251" s="15" customFormat="1"/>
    <row r="4252" s="15" customFormat="1"/>
    <row r="4253" s="15" customFormat="1"/>
    <row r="4254" s="15" customFormat="1"/>
    <row r="4255" s="15" customFormat="1"/>
    <row r="4256" s="15" customFormat="1"/>
    <row r="4257" s="15" customFormat="1"/>
    <row r="4258" s="15" customFormat="1"/>
    <row r="4259" s="15" customFormat="1"/>
    <row r="4260" s="15" customFormat="1"/>
    <row r="4261" s="15" customFormat="1"/>
    <row r="4262" s="15" customFormat="1"/>
    <row r="4263" s="15" customFormat="1"/>
    <row r="4264" s="15" customFormat="1"/>
    <row r="4265" s="15" customFormat="1"/>
    <row r="4266" s="15" customFormat="1"/>
    <row r="4267" s="15" customFormat="1"/>
    <row r="4268" s="15" customFormat="1"/>
    <row r="4269" s="15" customFormat="1"/>
    <row r="4270" s="15" customFormat="1"/>
    <row r="4271" s="15" customFormat="1"/>
    <row r="4272" s="15" customFormat="1"/>
    <row r="4273" s="15" customFormat="1"/>
    <row r="4274" s="15" customFormat="1"/>
    <row r="4275" s="15" customFormat="1"/>
    <row r="4276" s="15" customFormat="1"/>
    <row r="4277" s="15" customFormat="1"/>
    <row r="4278" s="15" customFormat="1"/>
    <row r="4279" s="15" customFormat="1"/>
    <row r="4280" s="15" customFormat="1"/>
    <row r="4281" s="15" customFormat="1"/>
    <row r="4282" s="15" customFormat="1"/>
    <row r="4283" s="15" customFormat="1"/>
    <row r="4284" s="15" customFormat="1"/>
    <row r="4285" s="15" customFormat="1"/>
    <row r="4286" s="15" customFormat="1"/>
    <row r="4287" s="15" customFormat="1"/>
    <row r="4288" s="15" customFormat="1"/>
    <row r="4289" s="15" customFormat="1"/>
    <row r="4290" s="15" customFormat="1"/>
    <row r="4291" s="15" customFormat="1"/>
    <row r="4292" s="15" customFormat="1"/>
    <row r="4293" s="15" customFormat="1"/>
    <row r="4294" s="15" customFormat="1"/>
    <row r="4295" s="15" customFormat="1"/>
    <row r="4296" s="15" customFormat="1"/>
    <row r="4297" s="15" customFormat="1"/>
    <row r="4298" s="15" customFormat="1"/>
    <row r="4299" s="15" customFormat="1"/>
    <row r="4300" s="15" customFormat="1"/>
    <row r="4301" s="15" customFormat="1"/>
    <row r="4302" s="15" customFormat="1"/>
    <row r="4303" s="15" customFormat="1"/>
    <row r="4304" s="15" customFormat="1"/>
    <row r="4305" s="15" customFormat="1"/>
    <row r="4306" s="15" customFormat="1"/>
    <row r="4307" s="15" customFormat="1"/>
    <row r="4308" s="15" customFormat="1"/>
    <row r="4309" s="15" customFormat="1"/>
    <row r="4310" s="15" customFormat="1"/>
    <row r="4311" s="15" customFormat="1"/>
    <row r="4312" s="15" customFormat="1"/>
    <row r="4313" s="15" customFormat="1"/>
    <row r="4314" s="15" customFormat="1"/>
    <row r="4315" s="15" customFormat="1"/>
    <row r="4316" s="15" customFormat="1"/>
    <row r="4317" s="15" customFormat="1"/>
    <row r="4318" s="15" customFormat="1"/>
    <row r="4319" s="15" customFormat="1"/>
    <row r="4320" s="15" customFormat="1"/>
    <row r="4321" s="15" customFormat="1"/>
    <row r="4322" s="15" customFormat="1"/>
    <row r="4323" s="15" customFormat="1"/>
    <row r="4324" s="15" customFormat="1"/>
    <row r="4325" s="15" customFormat="1"/>
    <row r="4326" s="15" customFormat="1"/>
    <row r="4327" s="15" customFormat="1"/>
    <row r="4328" s="15" customFormat="1"/>
    <row r="4329" s="15" customFormat="1"/>
    <row r="4330" s="15" customFormat="1"/>
    <row r="4331" s="15" customFormat="1"/>
    <row r="4332" s="15" customFormat="1"/>
    <row r="4333" s="15" customFormat="1"/>
    <row r="4334" s="15" customFormat="1"/>
    <row r="4335" s="15" customFormat="1"/>
    <row r="4336" s="15" customFormat="1"/>
    <row r="4337" s="15" customFormat="1"/>
    <row r="4338" s="15" customFormat="1"/>
    <row r="4339" s="15" customFormat="1"/>
    <row r="4340" s="15" customFormat="1"/>
    <row r="4341" s="15" customFormat="1"/>
    <row r="4342" s="15" customFormat="1"/>
    <row r="4343" s="15" customFormat="1"/>
    <row r="4344" s="15" customFormat="1"/>
    <row r="4345" s="15" customFormat="1"/>
    <row r="4346" s="15" customFormat="1"/>
    <row r="4347" s="15" customFormat="1"/>
    <row r="4348" s="15" customFormat="1"/>
    <row r="4349" s="15" customFormat="1"/>
    <row r="4350" s="15" customFormat="1"/>
    <row r="4351" s="15" customFormat="1"/>
    <row r="4352" s="15" customFormat="1"/>
    <row r="4353" s="15" customFormat="1"/>
    <row r="4354" s="15" customFormat="1"/>
    <row r="4355" s="15" customFormat="1"/>
    <row r="4356" s="15" customFormat="1"/>
    <row r="4357" s="15" customFormat="1"/>
    <row r="4358" s="15" customFormat="1"/>
    <row r="4359" s="15" customFormat="1"/>
    <row r="4360" s="15" customFormat="1"/>
    <row r="4361" s="15" customFormat="1"/>
    <row r="4362" s="15" customFormat="1"/>
    <row r="4363" s="15" customFormat="1"/>
    <row r="4364" s="15" customFormat="1"/>
    <row r="4365" s="15" customFormat="1"/>
    <row r="4366" s="15" customFormat="1"/>
    <row r="4367" s="15" customFormat="1"/>
    <row r="4368" s="15" customFormat="1"/>
    <row r="4369" s="15" customFormat="1"/>
    <row r="4370" s="15" customFormat="1"/>
    <row r="4371" s="15" customFormat="1"/>
    <row r="4372" s="15" customFormat="1"/>
    <row r="4373" s="15" customFormat="1"/>
    <row r="4374" s="15" customFormat="1"/>
    <row r="4375" s="15" customFormat="1"/>
    <row r="4376" s="15" customFormat="1"/>
    <row r="4377" s="15" customFormat="1"/>
    <row r="4378" s="15" customFormat="1"/>
    <row r="4379" s="15" customFormat="1"/>
    <row r="4380" s="15" customFormat="1"/>
    <row r="4381" s="15" customFormat="1"/>
    <row r="4382" s="15" customFormat="1"/>
    <row r="4383" s="15" customFormat="1"/>
    <row r="4384" s="15" customFormat="1"/>
    <row r="4385" s="15" customFormat="1"/>
    <row r="4386" s="15" customFormat="1"/>
    <row r="4387" s="15" customFormat="1"/>
    <row r="4388" s="15" customFormat="1"/>
    <row r="4389" s="15" customFormat="1"/>
    <row r="4390" s="15" customFormat="1"/>
    <row r="4391" s="15" customFormat="1"/>
    <row r="4392" s="15" customFormat="1"/>
    <row r="4393" s="15" customFormat="1"/>
    <row r="4394" s="15" customFormat="1"/>
    <row r="4395" s="15" customFormat="1"/>
    <row r="4396" s="15" customFormat="1"/>
    <row r="4397" s="15" customFormat="1"/>
    <row r="4398" s="15" customFormat="1"/>
    <row r="4399" s="15" customFormat="1"/>
    <row r="4400" s="15" customFormat="1"/>
    <row r="4401" s="15" customFormat="1"/>
    <row r="4402" s="15" customFormat="1"/>
    <row r="4403" s="15" customFormat="1"/>
    <row r="4404" s="15" customFormat="1"/>
    <row r="4405" s="15" customFormat="1"/>
    <row r="4406" s="15" customFormat="1"/>
    <row r="4407" s="15" customFormat="1"/>
    <row r="4408" s="15" customFormat="1"/>
    <row r="4409" s="15" customFormat="1"/>
    <row r="4410" s="15" customFormat="1"/>
    <row r="4411" s="15" customFormat="1"/>
    <row r="4412" s="15" customFormat="1"/>
    <row r="4413" s="15" customFormat="1"/>
    <row r="4414" s="15" customFormat="1"/>
    <row r="4415" s="15" customFormat="1"/>
    <row r="4416" s="15" customFormat="1"/>
    <row r="4417" s="15" customFormat="1"/>
    <row r="4418" s="15" customFormat="1"/>
    <row r="4419" s="15" customFormat="1"/>
    <row r="4420" s="15" customFormat="1"/>
    <row r="4421" s="15" customFormat="1"/>
    <row r="4422" s="15" customFormat="1"/>
    <row r="4423" s="15" customFormat="1"/>
    <row r="4424" s="15" customFormat="1"/>
    <row r="4425" s="15" customFormat="1"/>
    <row r="4426" s="15" customFormat="1"/>
    <row r="4427" s="15" customFormat="1"/>
    <row r="4428" s="15" customFormat="1"/>
    <row r="4429" s="15" customFormat="1"/>
    <row r="4430" s="15" customFormat="1"/>
    <row r="4431" s="15" customFormat="1"/>
    <row r="4432" s="15" customFormat="1"/>
    <row r="4433" s="15" customFormat="1"/>
    <row r="4434" s="15" customFormat="1"/>
    <row r="4435" s="15" customFormat="1"/>
    <row r="4436" s="15" customFormat="1"/>
    <row r="4437" s="15" customFormat="1"/>
    <row r="4438" s="15" customFormat="1"/>
    <row r="4439" s="15" customFormat="1"/>
    <row r="4440" s="15" customFormat="1"/>
    <row r="4441" s="15" customFormat="1"/>
    <row r="4442" s="15" customFormat="1"/>
    <row r="4443" s="15" customFormat="1"/>
    <row r="4444" s="15" customFormat="1"/>
    <row r="4445" s="15" customFormat="1"/>
    <row r="4446" s="15" customFormat="1"/>
    <row r="4447" s="15" customFormat="1"/>
    <row r="4448" s="15" customFormat="1"/>
    <row r="4449" s="15" customFormat="1"/>
    <row r="4450" s="15" customFormat="1"/>
    <row r="4451" s="15" customFormat="1"/>
    <row r="4452" s="15" customFormat="1"/>
    <row r="4453" s="15" customFormat="1"/>
    <row r="4454" s="15" customFormat="1"/>
    <row r="4455" s="15" customFormat="1"/>
    <row r="4456" s="15" customFormat="1"/>
    <row r="4457" s="15" customFormat="1"/>
    <row r="4458" s="15" customFormat="1"/>
    <row r="4459" s="15" customFormat="1"/>
    <row r="4460" s="15" customFormat="1"/>
    <row r="4461" s="15" customFormat="1"/>
    <row r="4462" s="15" customFormat="1"/>
    <row r="4463" s="15" customFormat="1"/>
    <row r="4464" s="15" customFormat="1"/>
    <row r="4465" s="15" customFormat="1"/>
    <row r="4466" s="15" customFormat="1"/>
    <row r="4467" s="15" customFormat="1"/>
    <row r="4468" s="15" customFormat="1"/>
    <row r="4469" s="15" customFormat="1"/>
    <row r="4470" s="15" customFormat="1"/>
    <row r="4471" s="15" customFormat="1"/>
    <row r="4472" s="15" customFormat="1"/>
    <row r="4473" s="15" customFormat="1"/>
    <row r="4474" s="15" customFormat="1"/>
    <row r="4475" s="15" customFormat="1"/>
    <row r="4476" s="15" customFormat="1"/>
    <row r="4477" s="15" customFormat="1"/>
    <row r="4478" s="15" customFormat="1"/>
    <row r="4479" s="15" customFormat="1"/>
    <row r="4480" s="15" customFormat="1"/>
    <row r="4481" s="15" customFormat="1"/>
    <row r="4482" s="15" customFormat="1"/>
    <row r="4483" s="15" customFormat="1"/>
    <row r="4484" s="15" customFormat="1"/>
    <row r="4485" s="15" customFormat="1"/>
    <row r="4486" s="15" customFormat="1"/>
    <row r="4487" s="15" customFormat="1"/>
    <row r="4488" s="15" customFormat="1"/>
    <row r="4489" s="15" customFormat="1"/>
    <row r="4490" s="15" customFormat="1"/>
    <row r="4491" s="15" customFormat="1"/>
    <row r="4492" s="15" customFormat="1"/>
    <row r="4493" s="15" customFormat="1"/>
    <row r="4494" s="15" customFormat="1"/>
    <row r="4495" s="15" customFormat="1"/>
    <row r="4496" s="15" customFormat="1"/>
    <row r="4497" s="15" customFormat="1"/>
    <row r="4498" s="15" customFormat="1"/>
    <row r="4499" s="15" customFormat="1"/>
    <row r="4500" s="15" customFormat="1"/>
    <row r="4501" s="15" customFormat="1"/>
    <row r="4502" s="15" customFormat="1"/>
    <row r="4503" s="15" customFormat="1"/>
    <row r="4504" s="15" customFormat="1"/>
    <row r="4505" s="15" customFormat="1"/>
    <row r="4506" s="15" customFormat="1"/>
    <row r="4507" s="15" customFormat="1"/>
    <row r="4508" s="15" customFormat="1"/>
    <row r="4509" s="15" customFormat="1"/>
    <row r="4510" s="15" customFormat="1"/>
    <row r="4511" s="15" customFormat="1"/>
    <row r="4512" s="15" customFormat="1"/>
    <row r="4513" s="15" customFormat="1"/>
    <row r="4514" s="15" customFormat="1"/>
    <row r="4515" s="15" customFormat="1"/>
    <row r="4516" s="15" customFormat="1"/>
    <row r="4517" s="15" customFormat="1"/>
    <row r="4518" s="15" customFormat="1"/>
    <row r="4519" s="15" customFormat="1"/>
    <row r="4520" s="15" customFormat="1"/>
    <row r="4521" s="15" customFormat="1"/>
    <row r="4522" s="15" customFormat="1"/>
    <row r="4523" s="15" customFormat="1"/>
    <row r="4524" s="15" customFormat="1"/>
    <row r="4525" s="15" customFormat="1"/>
    <row r="4526" s="15" customFormat="1"/>
    <row r="4527" s="15" customFormat="1"/>
    <row r="4528" s="15" customFormat="1"/>
    <row r="4529" s="15" customFormat="1"/>
    <row r="4530" s="15" customFormat="1"/>
    <row r="4531" s="15" customFormat="1"/>
    <row r="4532" s="15" customFormat="1"/>
    <row r="4533" s="15" customFormat="1"/>
    <row r="4534" s="15" customFormat="1"/>
    <row r="4535" s="15" customFormat="1"/>
    <row r="4536" s="15" customFormat="1"/>
    <row r="4537" s="15" customFormat="1"/>
    <row r="4538" s="15" customFormat="1"/>
    <row r="4539" s="15" customFormat="1"/>
    <row r="4540" s="15" customFormat="1"/>
    <row r="4541" s="15" customFormat="1"/>
    <row r="4542" s="15" customFormat="1"/>
    <row r="4543" s="15" customFormat="1"/>
    <row r="4544" s="15" customFormat="1"/>
    <row r="4545" s="15" customFormat="1"/>
    <row r="4546" s="15" customFormat="1"/>
    <row r="4547" s="15" customFormat="1"/>
    <row r="4548" s="15" customFormat="1"/>
    <row r="4549" s="15" customFormat="1"/>
    <row r="4550" s="15" customFormat="1"/>
    <row r="4551" s="15" customFormat="1"/>
    <row r="4552" s="15" customFormat="1"/>
    <row r="4553" s="15" customFormat="1"/>
    <row r="4554" s="15" customFormat="1"/>
    <row r="4555" s="15" customFormat="1"/>
    <row r="4556" s="15" customFormat="1"/>
    <row r="4557" s="15" customFormat="1"/>
    <row r="4558" s="15" customFormat="1"/>
    <row r="4559" s="15" customFormat="1"/>
    <row r="4560" s="15" customFormat="1"/>
    <row r="4561" s="15" customFormat="1"/>
    <row r="4562" s="15" customFormat="1"/>
    <row r="4563" s="15" customFormat="1"/>
    <row r="4564" s="15" customFormat="1"/>
    <row r="4565" s="15" customFormat="1"/>
    <row r="4566" s="15" customFormat="1"/>
    <row r="4567" s="15" customFormat="1"/>
    <row r="4568" s="15" customFormat="1"/>
    <row r="4569" s="15" customFormat="1"/>
    <row r="4570" s="15" customFormat="1"/>
    <row r="4571" s="15" customFormat="1"/>
    <row r="4572" s="15" customFormat="1"/>
    <row r="4573" s="15" customFormat="1"/>
    <row r="4574" s="15" customFormat="1"/>
    <row r="4575" s="15" customFormat="1"/>
    <row r="4576" s="15" customFormat="1"/>
    <row r="4577" s="15" customFormat="1"/>
    <row r="4578" s="15" customFormat="1"/>
    <row r="4579" s="15" customFormat="1"/>
    <row r="4580" s="15" customFormat="1"/>
    <row r="4581" s="15" customFormat="1"/>
    <row r="4582" s="15" customFormat="1"/>
    <row r="4583" s="15" customFormat="1"/>
    <row r="4584" s="15" customFormat="1"/>
    <row r="4585" s="15" customFormat="1"/>
    <row r="4586" s="15" customFormat="1"/>
    <row r="4587" s="15" customFormat="1"/>
    <row r="4588" s="15" customFormat="1"/>
    <row r="4589" s="15" customFormat="1"/>
    <row r="4590" s="15" customFormat="1"/>
    <row r="4591" s="15" customFormat="1"/>
    <row r="4592" s="15" customFormat="1"/>
    <row r="4593" s="15" customFormat="1"/>
    <row r="4594" s="15" customFormat="1"/>
    <row r="4595" s="15" customFormat="1"/>
    <row r="4596" s="15" customFormat="1"/>
    <row r="4597" s="15" customFormat="1"/>
    <row r="4598" s="15" customFormat="1"/>
    <row r="4599" s="15" customFormat="1"/>
    <row r="4600" s="15" customFormat="1"/>
    <row r="4601" s="15" customFormat="1"/>
    <row r="4602" s="15" customFormat="1"/>
    <row r="4603" s="15" customFormat="1"/>
    <row r="4604" s="15" customFormat="1"/>
    <row r="4605" s="15" customFormat="1"/>
    <row r="4606" s="15" customFormat="1"/>
    <row r="4607" s="15" customFormat="1"/>
    <row r="4608" s="15" customFormat="1"/>
    <row r="4609" s="15" customFormat="1"/>
    <row r="4610" s="15" customFormat="1"/>
    <row r="4611" s="15" customFormat="1"/>
    <row r="4612" s="15" customFormat="1"/>
    <row r="4613" s="15" customFormat="1"/>
    <row r="4614" s="15" customFormat="1"/>
    <row r="4615" s="15" customFormat="1"/>
    <row r="4616" s="15" customFormat="1"/>
    <row r="4617" s="15" customFormat="1"/>
    <row r="4618" s="15" customFormat="1"/>
    <row r="4619" s="15" customFormat="1"/>
    <row r="4620" s="15" customFormat="1"/>
    <row r="4621" s="15" customFormat="1"/>
    <row r="4622" s="15" customFormat="1"/>
    <row r="4623" s="15" customFormat="1"/>
    <row r="4624" s="15" customFormat="1"/>
    <row r="4625" s="15" customFormat="1"/>
    <row r="4626" s="15" customFormat="1"/>
    <row r="4627" s="15" customFormat="1"/>
    <row r="4628" s="15" customFormat="1"/>
    <row r="4629" s="15" customFormat="1"/>
    <row r="4630" s="15" customFormat="1"/>
    <row r="4631" s="15" customFormat="1"/>
    <row r="4632" s="15" customFormat="1"/>
    <row r="4633" s="15" customFormat="1"/>
    <row r="4634" s="15" customFormat="1"/>
    <row r="4635" s="15" customFormat="1"/>
    <row r="4636" s="15" customFormat="1"/>
    <row r="4637" s="15" customFormat="1"/>
    <row r="4638" s="15" customFormat="1"/>
    <row r="4639" s="15" customFormat="1"/>
    <row r="4640" s="15" customFormat="1"/>
    <row r="4641" s="15" customFormat="1"/>
    <row r="4642" s="15" customFormat="1"/>
    <row r="4643" s="15" customFormat="1"/>
    <row r="4644" s="15" customFormat="1"/>
    <row r="4645" s="15" customFormat="1"/>
    <row r="4646" s="15" customFormat="1"/>
    <row r="4647" s="15" customFormat="1"/>
    <row r="4648" s="15" customFormat="1"/>
    <row r="4649" s="15" customFormat="1"/>
    <row r="4650" s="15" customFormat="1"/>
    <row r="4651" s="15" customFormat="1"/>
    <row r="4652" s="15" customFormat="1"/>
    <row r="4653" s="15" customFormat="1"/>
    <row r="4654" s="15" customFormat="1"/>
    <row r="4655" s="15" customFormat="1"/>
    <row r="4656" s="15" customFormat="1"/>
    <row r="4657" s="15" customFormat="1"/>
    <row r="4658" s="15" customFormat="1"/>
    <row r="4659" s="15" customFormat="1"/>
    <row r="4660" s="15" customFormat="1"/>
    <row r="4661" s="15" customFormat="1"/>
    <row r="4662" s="15" customFormat="1"/>
    <row r="4663" s="15" customFormat="1"/>
    <row r="4664" s="15" customFormat="1"/>
    <row r="4665" s="15" customFormat="1"/>
    <row r="4666" s="15" customFormat="1"/>
    <row r="4667" s="15" customFormat="1"/>
    <row r="4668" s="15" customFormat="1"/>
    <row r="4669" s="15" customFormat="1"/>
    <row r="4670" s="15" customFormat="1"/>
    <row r="4671" s="15" customFormat="1"/>
    <row r="4672" s="15" customFormat="1"/>
    <row r="4673" s="15" customFormat="1"/>
    <row r="4674" s="15" customFormat="1"/>
    <row r="4675" s="15" customFormat="1"/>
    <row r="4676" s="15" customFormat="1"/>
    <row r="4677" s="15" customFormat="1"/>
    <row r="4678" s="15" customFormat="1"/>
    <row r="4679" s="15" customFormat="1"/>
    <row r="4680" s="15" customFormat="1"/>
    <row r="4681" s="15" customFormat="1"/>
    <row r="4682" s="15" customFormat="1"/>
    <row r="4683" s="15" customFormat="1"/>
    <row r="4684" s="15" customFormat="1"/>
    <row r="4685" s="15" customFormat="1"/>
    <row r="4686" s="15" customFormat="1"/>
    <row r="4687" s="15" customFormat="1"/>
    <row r="4688" s="15" customFormat="1"/>
    <row r="4689" s="15" customFormat="1"/>
    <row r="4690" s="15" customFormat="1"/>
    <row r="4691" s="15" customFormat="1"/>
    <row r="4692" s="15" customFormat="1"/>
    <row r="4693" s="15" customFormat="1"/>
    <row r="4694" s="15" customFormat="1"/>
    <row r="4695" s="15" customFormat="1"/>
    <row r="4696" s="15" customFormat="1"/>
    <row r="4697" s="15" customFormat="1"/>
    <row r="4698" s="15" customFormat="1"/>
    <row r="4699" s="15" customFormat="1"/>
    <row r="4700" s="15" customFormat="1"/>
    <row r="4701" s="15" customFormat="1"/>
    <row r="4702" s="15" customFormat="1"/>
    <row r="4703" s="15" customFormat="1"/>
    <row r="4704" s="15" customFormat="1"/>
    <row r="4705" s="15" customFormat="1"/>
    <row r="4706" s="15" customFormat="1"/>
    <row r="4707" s="15" customFormat="1"/>
    <row r="4708" s="15" customFormat="1"/>
    <row r="4709" s="15" customFormat="1"/>
    <row r="4710" s="15" customFormat="1"/>
    <row r="4711" s="15" customFormat="1"/>
    <row r="4712" s="15" customFormat="1"/>
    <row r="4713" s="15" customFormat="1"/>
    <row r="4714" s="15" customFormat="1"/>
    <row r="4715" s="15" customFormat="1"/>
    <row r="4716" s="15" customFormat="1"/>
    <row r="4717" s="15" customFormat="1"/>
    <row r="4718" s="15" customFormat="1"/>
    <row r="4719" s="15" customFormat="1"/>
    <row r="4720" s="15" customFormat="1"/>
    <row r="4721" s="15" customFormat="1"/>
    <row r="4722" s="15" customFormat="1"/>
    <row r="4723" s="15" customFormat="1"/>
    <row r="4724" s="15" customFormat="1"/>
    <row r="4725" s="15" customFormat="1"/>
    <row r="4726" s="15" customFormat="1"/>
    <row r="4727" s="15" customFormat="1"/>
    <row r="4728" s="15" customFormat="1"/>
    <row r="4729" s="15" customFormat="1"/>
    <row r="4730" s="15" customFormat="1"/>
    <row r="4731" s="15" customFormat="1"/>
    <row r="4732" s="15" customFormat="1"/>
    <row r="4733" s="15" customFormat="1"/>
    <row r="4734" s="15" customFormat="1"/>
    <row r="4735" s="15" customFormat="1"/>
    <row r="4736" s="15" customFormat="1"/>
    <row r="4737" s="15" customFormat="1"/>
    <row r="4738" s="15" customFormat="1"/>
    <row r="4739" s="15" customFormat="1"/>
    <row r="4740" s="15" customFormat="1"/>
    <row r="4741" s="15" customFormat="1"/>
    <row r="4742" s="15" customFormat="1"/>
    <row r="4743" s="15" customFormat="1"/>
    <row r="4744" s="15" customFormat="1"/>
    <row r="4745" s="15" customFormat="1"/>
    <row r="4746" s="15" customFormat="1"/>
    <row r="4747" s="15" customFormat="1"/>
    <row r="4748" s="15" customFormat="1"/>
    <row r="4749" s="15" customFormat="1"/>
    <row r="4750" s="15" customFormat="1"/>
    <row r="4751" s="15" customFormat="1"/>
    <row r="4752" s="15" customFormat="1"/>
    <row r="4753" s="15" customFormat="1"/>
    <row r="4754" s="15" customFormat="1"/>
    <row r="4755" s="15" customFormat="1"/>
    <row r="4756" s="15" customFormat="1"/>
    <row r="4757" s="15" customFormat="1"/>
    <row r="4758" s="15" customFormat="1"/>
    <row r="4759" s="15" customFormat="1"/>
    <row r="4760" s="15" customFormat="1"/>
    <row r="4761" s="15" customFormat="1"/>
    <row r="4762" s="15" customFormat="1"/>
    <row r="4763" s="15" customFormat="1"/>
    <row r="4764" s="15" customFormat="1"/>
    <row r="4765" s="15" customFormat="1"/>
    <row r="4766" s="15" customFormat="1"/>
    <row r="4767" s="15" customFormat="1"/>
    <row r="4768" s="15" customFormat="1"/>
    <row r="4769" s="15" customFormat="1"/>
    <row r="4770" s="15" customFormat="1"/>
    <row r="4771" s="15" customFormat="1"/>
    <row r="4772" s="15" customFormat="1"/>
    <row r="4773" s="15" customFormat="1"/>
    <row r="4774" s="15" customFormat="1"/>
    <row r="4775" s="15" customFormat="1"/>
    <row r="4776" s="15" customFormat="1"/>
    <row r="4777" s="15" customFormat="1"/>
    <row r="4778" s="15" customFormat="1"/>
    <row r="4779" s="15" customFormat="1"/>
    <row r="4780" s="15" customFormat="1"/>
    <row r="4781" s="15" customFormat="1"/>
    <row r="4782" s="15" customFormat="1"/>
    <row r="4783" s="15" customFormat="1"/>
    <row r="4784" s="15" customFormat="1"/>
    <row r="4785" s="15" customFormat="1"/>
    <row r="4786" s="15" customFormat="1"/>
    <row r="4787" s="15" customFormat="1"/>
    <row r="4788" s="15" customFormat="1"/>
    <row r="4789" s="15" customFormat="1"/>
    <row r="4790" s="15" customFormat="1"/>
    <row r="4791" s="15" customFormat="1"/>
    <row r="4792" s="15" customFormat="1"/>
    <row r="4793" s="15" customFormat="1"/>
    <row r="4794" s="15" customFormat="1"/>
    <row r="4795" s="15" customFormat="1"/>
    <row r="4796" s="15" customFormat="1"/>
    <row r="4797" s="15" customFormat="1"/>
    <row r="4798" s="15" customFormat="1"/>
    <row r="4799" s="15" customFormat="1"/>
    <row r="4800" s="15" customFormat="1"/>
    <row r="4801" s="15" customFormat="1"/>
    <row r="4802" s="15" customFormat="1"/>
    <row r="4803" s="15" customFormat="1"/>
    <row r="4804" s="15" customFormat="1"/>
    <row r="4805" s="15" customFormat="1"/>
    <row r="4806" s="15" customFormat="1"/>
    <row r="4807" s="15" customFormat="1"/>
    <row r="4808" s="15" customFormat="1"/>
    <row r="4809" s="15" customFormat="1"/>
    <row r="4810" s="15" customFormat="1"/>
    <row r="4811" s="15" customFormat="1"/>
    <row r="4812" s="15" customFormat="1"/>
    <row r="4813" s="15" customFormat="1"/>
    <row r="4814" s="15" customFormat="1"/>
    <row r="4815" s="15" customFormat="1"/>
    <row r="4816" s="15" customFormat="1"/>
    <row r="4817" s="15" customFormat="1"/>
    <row r="4818" s="15" customFormat="1"/>
    <row r="4819" s="15" customFormat="1"/>
    <row r="4820" s="15" customFormat="1"/>
    <row r="4821" s="15" customFormat="1"/>
    <row r="4822" s="15" customFormat="1"/>
    <row r="4823" s="15" customFormat="1"/>
    <row r="4824" s="15" customFormat="1"/>
    <row r="4825" s="15" customFormat="1"/>
    <row r="4826" s="15" customFormat="1"/>
    <row r="4827" s="15" customFormat="1"/>
    <row r="4828" s="15" customFormat="1"/>
    <row r="4829" s="15" customFormat="1"/>
    <row r="4830" s="15" customFormat="1"/>
    <row r="4831" s="15" customFormat="1"/>
    <row r="4832" s="15" customFormat="1"/>
    <row r="4833" s="15" customFormat="1"/>
    <row r="4834" s="15" customFormat="1"/>
    <row r="4835" s="15" customFormat="1"/>
    <row r="4836" s="15" customFormat="1"/>
    <row r="4837" s="15" customFormat="1"/>
    <row r="4838" s="15" customFormat="1"/>
    <row r="4839" s="15" customFormat="1"/>
    <row r="4840" s="15" customFormat="1"/>
    <row r="4841" s="15" customFormat="1"/>
    <row r="4842" s="15" customFormat="1"/>
    <row r="4843" s="15" customFormat="1"/>
    <row r="4844" s="15" customFormat="1"/>
    <row r="4845" s="15" customFormat="1"/>
    <row r="4846" s="15" customFormat="1"/>
    <row r="4847" s="15" customFormat="1"/>
    <row r="4848" s="15" customFormat="1"/>
    <row r="4849" s="15" customFormat="1"/>
    <row r="4850" s="15" customFormat="1"/>
    <row r="4851" s="15" customFormat="1"/>
    <row r="4852" s="15" customFormat="1"/>
    <row r="4853" s="15" customFormat="1"/>
    <row r="4854" s="15" customFormat="1"/>
    <row r="4855" s="15" customFormat="1"/>
    <row r="4856" s="15" customFormat="1"/>
    <row r="4857" s="15" customFormat="1"/>
    <row r="4858" s="15" customFormat="1"/>
    <row r="4859" s="15" customFormat="1"/>
    <row r="4860" s="15" customFormat="1"/>
    <row r="4861" s="15" customFormat="1"/>
    <row r="4862" s="15" customFormat="1"/>
    <row r="4863" s="15" customFormat="1"/>
    <row r="4864" s="15" customFormat="1"/>
    <row r="4865" s="15" customFormat="1"/>
    <row r="4866" s="15" customFormat="1"/>
    <row r="4867" s="15" customFormat="1"/>
    <row r="4868" s="15" customFormat="1"/>
    <row r="4869" s="15" customFormat="1"/>
    <row r="4870" s="15" customFormat="1"/>
    <row r="4871" s="15" customFormat="1"/>
    <row r="4872" s="15" customFormat="1"/>
    <row r="4873" s="15" customFormat="1"/>
    <row r="4874" s="15" customFormat="1"/>
    <row r="4875" s="15" customFormat="1"/>
    <row r="4876" s="15" customFormat="1"/>
    <row r="4877" s="15" customFormat="1"/>
    <row r="4878" s="15" customFormat="1"/>
    <row r="4879" s="15" customFormat="1"/>
    <row r="4880" s="15" customFormat="1"/>
    <row r="4881" s="15" customFormat="1"/>
    <row r="4882" s="15" customFormat="1"/>
    <row r="4883" s="15" customFormat="1"/>
    <row r="4884" s="15" customFormat="1"/>
    <row r="4885" s="15" customFormat="1"/>
    <row r="4886" s="15" customFormat="1"/>
    <row r="4887" s="15" customFormat="1"/>
    <row r="4888" s="15" customFormat="1"/>
    <row r="4889" s="15" customFormat="1"/>
    <row r="4890" s="15" customFormat="1"/>
    <row r="4891" s="15" customFormat="1"/>
    <row r="4892" s="15" customFormat="1"/>
    <row r="4893" s="15" customFormat="1"/>
    <row r="4894" s="15" customFormat="1"/>
    <row r="4895" s="15" customFormat="1"/>
    <row r="4896" s="15" customFormat="1"/>
    <row r="4897" s="15" customFormat="1"/>
    <row r="4898" s="15" customFormat="1"/>
    <row r="4899" s="15" customFormat="1"/>
    <row r="4900" s="15" customFormat="1"/>
    <row r="4901" s="15" customFormat="1"/>
    <row r="4902" s="15" customFormat="1"/>
    <row r="4903" s="15" customFormat="1"/>
    <row r="4904" s="15" customFormat="1"/>
    <row r="4905" s="15" customFormat="1"/>
    <row r="4906" s="15" customFormat="1"/>
    <row r="4907" s="15" customFormat="1"/>
    <row r="4908" s="15" customFormat="1"/>
    <row r="4909" s="15" customFormat="1"/>
    <row r="4910" s="15" customFormat="1"/>
    <row r="4911" s="15" customFormat="1"/>
    <row r="4912" s="15" customFormat="1"/>
    <row r="4913" s="15" customFormat="1"/>
    <row r="4914" s="15" customFormat="1"/>
    <row r="4915" s="15" customFormat="1"/>
    <row r="4916" s="15" customFormat="1"/>
    <row r="4917" s="15" customFormat="1"/>
    <row r="4918" s="15" customFormat="1"/>
    <row r="4919" s="15" customFormat="1"/>
    <row r="4920" s="15" customFormat="1"/>
    <row r="4921" s="15" customFormat="1"/>
    <row r="4922" s="15" customFormat="1"/>
    <row r="4923" s="15" customFormat="1"/>
    <row r="4924" s="15" customFormat="1"/>
    <row r="4925" s="15" customFormat="1"/>
    <row r="4926" s="15" customFormat="1"/>
    <row r="4927" s="15" customFormat="1"/>
    <row r="4928" s="15" customFormat="1"/>
    <row r="4929" s="15" customFormat="1"/>
    <row r="4930" s="15" customFormat="1"/>
    <row r="4931" s="15" customFormat="1"/>
    <row r="4932" s="15" customFormat="1"/>
    <row r="4933" s="15" customFormat="1"/>
    <row r="4934" s="15" customFormat="1"/>
    <row r="4935" s="15" customFormat="1"/>
    <row r="4936" s="15" customFormat="1"/>
    <row r="4937" s="15" customFormat="1"/>
    <row r="4938" s="15" customFormat="1"/>
    <row r="4939" s="15" customFormat="1"/>
    <row r="4940" s="15" customFormat="1"/>
    <row r="4941" s="15" customFormat="1"/>
    <row r="4942" s="15" customFormat="1"/>
    <row r="4943" s="15" customFormat="1"/>
    <row r="4944" s="15" customFormat="1"/>
    <row r="4945" s="15" customFormat="1"/>
    <row r="4946" s="15" customFormat="1"/>
    <row r="4947" s="15" customFormat="1"/>
    <row r="4948" s="15" customFormat="1"/>
    <row r="4949" s="15" customFormat="1"/>
    <row r="4950" s="15" customFormat="1"/>
    <row r="4951" s="15" customFormat="1"/>
    <row r="4952" s="15" customFormat="1"/>
    <row r="4953" s="15" customFormat="1"/>
    <row r="4954" s="15" customFormat="1"/>
    <row r="4955" s="15" customFormat="1"/>
    <row r="4956" s="15" customFormat="1"/>
    <row r="4957" s="15" customFormat="1"/>
    <row r="4958" s="15" customFormat="1"/>
    <row r="4959" s="15" customFormat="1"/>
    <row r="4960" s="15" customFormat="1"/>
    <row r="4961" s="15" customFormat="1"/>
    <row r="4962" s="15" customFormat="1"/>
    <row r="4963" s="15" customFormat="1"/>
    <row r="4964" s="15" customFormat="1"/>
    <row r="4965" s="15" customFormat="1"/>
    <row r="4966" s="15" customFormat="1"/>
    <row r="4967" s="15" customFormat="1"/>
    <row r="4968" s="15" customFormat="1"/>
    <row r="4969" s="15" customFormat="1"/>
    <row r="4970" s="15" customFormat="1"/>
    <row r="4971" s="15" customFormat="1"/>
    <row r="4972" s="15" customFormat="1"/>
    <row r="4973" s="15" customFormat="1"/>
    <row r="4974" s="15" customFormat="1"/>
    <row r="4975" s="15" customFormat="1"/>
    <row r="4976" s="15" customFormat="1"/>
    <row r="4977" s="15" customFormat="1"/>
    <row r="4978" s="15" customFormat="1"/>
    <row r="4979" s="15" customFormat="1"/>
    <row r="4980" s="15" customFormat="1"/>
    <row r="4981" s="15" customFormat="1"/>
    <row r="4982" s="15" customFormat="1"/>
    <row r="4983" s="15" customFormat="1"/>
    <row r="4984" s="15" customFormat="1"/>
    <row r="4985" s="15" customFormat="1"/>
    <row r="4986" s="15" customFormat="1"/>
    <row r="4987" s="15" customFormat="1"/>
    <row r="4988" s="15" customFormat="1"/>
    <row r="4989" s="15" customFormat="1"/>
    <row r="4990" s="15" customFormat="1"/>
    <row r="4991" s="15" customFormat="1"/>
    <row r="4992" s="15" customFormat="1"/>
    <row r="4993" s="15" customFormat="1"/>
    <row r="4994" s="15" customFormat="1"/>
    <row r="4995" s="15" customFormat="1"/>
    <row r="4996" s="15" customFormat="1"/>
    <row r="4997" s="15" customFormat="1"/>
    <row r="4998" s="15" customFormat="1"/>
    <row r="4999" s="15" customFormat="1"/>
    <row r="5000" s="15" customFormat="1"/>
    <row r="5001" s="15" customFormat="1"/>
    <row r="5002" s="15" customFormat="1"/>
    <row r="5003" s="15" customFormat="1"/>
    <row r="5004" s="15" customFormat="1"/>
    <row r="5005" s="15" customFormat="1"/>
    <row r="5006" s="15" customFormat="1"/>
    <row r="5007" s="15" customFormat="1"/>
    <row r="5008" s="15" customFormat="1"/>
    <row r="5009" s="15" customFormat="1"/>
    <row r="5010" s="15" customFormat="1"/>
    <row r="5011" s="15" customFormat="1"/>
    <row r="5012" s="15" customFormat="1"/>
    <row r="5013" s="15" customFormat="1"/>
    <row r="5014" s="15" customFormat="1"/>
    <row r="5015" s="15" customFormat="1"/>
    <row r="5016" s="15" customFormat="1"/>
    <row r="5017" s="15" customFormat="1"/>
    <row r="5018" s="15" customFormat="1"/>
    <row r="5019" s="15" customFormat="1"/>
    <row r="5020" s="15" customFormat="1"/>
    <row r="5021" s="15" customFormat="1"/>
    <row r="5022" s="15" customFormat="1"/>
    <row r="5023" s="15" customFormat="1"/>
    <row r="5024" s="15" customFormat="1"/>
    <row r="5025" s="15" customFormat="1"/>
    <row r="5026" s="15" customFormat="1"/>
    <row r="5027" s="15" customFormat="1"/>
    <row r="5028" s="15" customFormat="1"/>
    <row r="5029" s="15" customFormat="1"/>
    <row r="5030" s="15" customFormat="1"/>
    <row r="5031" s="15" customFormat="1"/>
    <row r="5032" s="15" customFormat="1"/>
    <row r="5033" s="15" customFormat="1"/>
    <row r="5034" s="15" customFormat="1"/>
    <row r="5035" s="15" customFormat="1"/>
    <row r="5036" s="15" customFormat="1"/>
    <row r="5037" s="15" customFormat="1"/>
    <row r="5038" s="15" customFormat="1"/>
    <row r="5039" s="15" customFormat="1"/>
    <row r="5040" s="15" customFormat="1"/>
    <row r="5041" s="15" customFormat="1"/>
    <row r="5042" s="15" customFormat="1"/>
    <row r="5043" s="15" customFormat="1"/>
    <row r="5044" s="15" customFormat="1"/>
    <row r="5045" s="15" customFormat="1"/>
    <row r="5046" s="15" customFormat="1"/>
    <row r="5047" s="15" customFormat="1"/>
    <row r="5048" s="15" customFormat="1"/>
    <row r="5049" s="15" customFormat="1"/>
    <row r="5050" s="15" customFormat="1"/>
    <row r="5051" s="15" customFormat="1"/>
    <row r="5052" s="15" customFormat="1"/>
    <row r="5053" s="15" customFormat="1"/>
    <row r="5054" s="15" customFormat="1"/>
    <row r="5055" s="15" customFormat="1"/>
    <row r="5056" s="15" customFormat="1"/>
    <row r="5057" s="15" customFormat="1"/>
    <row r="5058" s="15" customFormat="1"/>
    <row r="5059" s="15" customFormat="1"/>
    <row r="5060" s="15" customFormat="1"/>
    <row r="5061" s="15" customFormat="1"/>
    <row r="5062" s="15" customFormat="1"/>
    <row r="5063" s="15" customFormat="1"/>
    <row r="5064" s="15" customFormat="1"/>
    <row r="5065" s="15" customFormat="1"/>
    <row r="5066" s="15" customFormat="1"/>
    <row r="5067" s="15" customFormat="1"/>
    <row r="5068" s="15" customFormat="1"/>
    <row r="5069" s="15" customFormat="1"/>
    <row r="5070" s="15" customFormat="1"/>
    <row r="5071" s="15" customFormat="1"/>
    <row r="5072" s="15" customFormat="1"/>
    <row r="5073" s="15" customFormat="1"/>
    <row r="5074" s="15" customFormat="1"/>
    <row r="5075" s="15" customFormat="1"/>
    <row r="5076" s="15" customFormat="1"/>
    <row r="5077" s="15" customFormat="1"/>
    <row r="5078" s="15" customFormat="1"/>
    <row r="5079" s="15" customFormat="1"/>
    <row r="5080" s="15" customFormat="1"/>
    <row r="5081" s="15" customFormat="1"/>
    <row r="5082" s="15" customFormat="1"/>
    <row r="5083" s="15" customFormat="1"/>
    <row r="5084" s="15" customFormat="1"/>
    <row r="5085" s="15" customFormat="1"/>
    <row r="5086" s="15" customFormat="1"/>
    <row r="5087" s="15" customFormat="1"/>
    <row r="5088" s="15" customFormat="1"/>
    <row r="5089" s="15" customFormat="1"/>
    <row r="5090" s="15" customFormat="1"/>
    <row r="5091" s="15" customFormat="1"/>
    <row r="5092" s="15" customFormat="1"/>
    <row r="5093" s="15" customFormat="1"/>
    <row r="5094" s="15" customFormat="1"/>
    <row r="5095" s="15" customFormat="1"/>
    <row r="5096" s="15" customFormat="1"/>
    <row r="5097" s="15" customFormat="1"/>
    <row r="5098" s="15" customFormat="1"/>
    <row r="5099" s="15" customFormat="1"/>
    <row r="5100" s="15" customFormat="1"/>
    <row r="5101" s="15" customFormat="1"/>
    <row r="5102" s="15" customFormat="1"/>
    <row r="5103" s="15" customFormat="1"/>
    <row r="5104" s="15" customFormat="1"/>
    <row r="5105" s="15" customFormat="1"/>
    <row r="5106" s="15" customFormat="1"/>
    <row r="5107" s="15" customFormat="1"/>
    <row r="5108" s="15" customFormat="1"/>
    <row r="5109" s="15" customFormat="1"/>
    <row r="5110" s="15" customFormat="1"/>
    <row r="5111" s="15" customFormat="1"/>
    <row r="5112" s="15" customFormat="1"/>
    <row r="5113" s="15" customFormat="1"/>
    <row r="5114" s="15" customFormat="1"/>
    <row r="5115" s="15" customFormat="1"/>
    <row r="5116" s="15" customFormat="1"/>
    <row r="5117" s="15" customFormat="1"/>
    <row r="5118" s="15" customFormat="1"/>
    <row r="5119" s="15" customFormat="1"/>
    <row r="5120" s="15" customFormat="1"/>
    <row r="5121" s="15" customFormat="1"/>
    <row r="5122" s="15" customFormat="1"/>
    <row r="5123" s="15" customFormat="1"/>
    <row r="5124" s="15" customFormat="1"/>
    <row r="5125" s="15" customFormat="1"/>
    <row r="5126" s="15" customFormat="1"/>
    <row r="5127" s="15" customFormat="1"/>
    <row r="5128" s="15" customFormat="1"/>
    <row r="5129" s="15" customFormat="1"/>
    <row r="5130" s="15" customFormat="1"/>
    <row r="5131" s="15" customFormat="1"/>
    <row r="5132" s="15" customFormat="1"/>
    <row r="5133" s="15" customFormat="1"/>
    <row r="5134" s="15" customFormat="1"/>
    <row r="5135" s="15" customFormat="1"/>
    <row r="5136" s="15" customFormat="1"/>
    <row r="5137" s="15" customFormat="1"/>
    <row r="5138" s="15" customFormat="1"/>
    <row r="5139" s="15" customFormat="1"/>
    <row r="5140" s="15" customFormat="1"/>
    <row r="5141" s="15" customFormat="1"/>
    <row r="5142" s="15" customFormat="1"/>
    <row r="5143" s="15" customFormat="1"/>
    <row r="5144" s="15" customFormat="1"/>
    <row r="5145" s="15" customFormat="1"/>
    <row r="5146" s="15" customFormat="1"/>
    <row r="5147" s="15" customFormat="1"/>
    <row r="5148" s="15" customFormat="1"/>
    <row r="5149" s="15" customFormat="1"/>
    <row r="5150" s="15" customFormat="1"/>
    <row r="5151" s="15" customFormat="1"/>
    <row r="5152" s="15" customFormat="1"/>
    <row r="5153" s="15" customFormat="1"/>
    <row r="5154" s="15" customFormat="1"/>
    <row r="5155" s="15" customFormat="1"/>
    <row r="5156" s="15" customFormat="1"/>
    <row r="5157" s="15" customFormat="1"/>
    <row r="5158" s="15" customFormat="1"/>
    <row r="5159" s="15" customFormat="1"/>
    <row r="5160" s="15" customFormat="1"/>
    <row r="5161" s="15" customFormat="1"/>
    <row r="5162" s="15" customFormat="1"/>
    <row r="5163" s="15" customFormat="1"/>
    <row r="5164" s="15" customFormat="1"/>
    <row r="5165" s="15" customFormat="1"/>
    <row r="5166" s="15" customFormat="1"/>
    <row r="5167" s="15" customFormat="1"/>
    <row r="5168" s="15" customFormat="1"/>
    <row r="5169" s="15" customFormat="1"/>
    <row r="5170" s="15" customFormat="1"/>
    <row r="5171" s="15" customFormat="1"/>
    <row r="5172" s="15" customFormat="1"/>
    <row r="5173" s="15" customFormat="1"/>
    <row r="5174" s="15" customFormat="1"/>
    <row r="5175" s="15" customFormat="1"/>
    <row r="5176" s="15" customFormat="1"/>
    <row r="5177" s="15" customFormat="1"/>
    <row r="5178" s="15" customFormat="1"/>
    <row r="5179" s="15" customFormat="1"/>
    <row r="5180" s="15" customFormat="1"/>
    <row r="5181" s="15" customFormat="1"/>
    <row r="5182" s="15" customFormat="1"/>
    <row r="5183" s="15" customFormat="1"/>
    <row r="5184" s="15" customFormat="1"/>
    <row r="5185" s="15" customFormat="1"/>
    <row r="5186" s="15" customFormat="1"/>
    <row r="5187" s="15" customFormat="1"/>
    <row r="5188" s="15" customFormat="1"/>
    <row r="5189" s="15" customFormat="1"/>
    <row r="5190" s="15" customFormat="1"/>
    <row r="5191" s="15" customFormat="1"/>
    <row r="5192" s="15" customFormat="1"/>
    <row r="5193" s="15" customFormat="1"/>
    <row r="5194" s="15" customFormat="1"/>
    <row r="5195" s="15" customFormat="1"/>
    <row r="5196" s="15" customFormat="1"/>
    <row r="5197" s="15" customFormat="1"/>
    <row r="5198" s="15" customFormat="1"/>
    <row r="5199" s="15" customFormat="1"/>
    <row r="5200" s="15" customFormat="1"/>
    <row r="5201" s="15" customFormat="1"/>
    <row r="5202" s="15" customFormat="1"/>
    <row r="5203" s="15" customFormat="1"/>
    <row r="5204" s="15" customFormat="1"/>
    <row r="5205" s="15" customFormat="1"/>
    <row r="5206" s="15" customFormat="1"/>
    <row r="5207" s="15" customFormat="1"/>
    <row r="5208" s="15" customFormat="1"/>
    <row r="5209" s="15" customFormat="1"/>
    <row r="5210" s="15" customFormat="1"/>
    <row r="5211" s="15" customFormat="1"/>
    <row r="5212" s="15" customFormat="1"/>
    <row r="5213" s="15" customFormat="1"/>
    <row r="5214" s="15" customFormat="1"/>
    <row r="5215" s="15" customFormat="1"/>
    <row r="5216" s="15" customFormat="1"/>
    <row r="5217" s="15" customFormat="1"/>
    <row r="5218" s="15" customFormat="1"/>
    <row r="5219" s="15" customFormat="1"/>
    <row r="5220" s="15" customFormat="1"/>
    <row r="5221" s="15" customFormat="1"/>
    <row r="5222" s="15" customFormat="1"/>
    <row r="5223" s="15" customFormat="1"/>
    <row r="5224" s="15" customFormat="1"/>
    <row r="5225" s="15" customFormat="1"/>
    <row r="5226" s="15" customFormat="1"/>
    <row r="5227" s="15" customFormat="1"/>
    <row r="5228" s="15" customFormat="1"/>
    <row r="5229" s="15" customFormat="1"/>
    <row r="5230" s="15" customFormat="1"/>
    <row r="5231" s="15" customFormat="1"/>
    <row r="5232" s="15" customFormat="1"/>
    <row r="5233" s="15" customFormat="1"/>
    <row r="5234" s="15" customFormat="1"/>
    <row r="5235" s="15" customFormat="1"/>
    <row r="5236" s="15" customFormat="1"/>
    <row r="5237" s="15" customFormat="1"/>
    <row r="5238" s="15" customFormat="1"/>
    <row r="5239" s="15" customFormat="1"/>
    <row r="5240" s="15" customFormat="1"/>
    <row r="5241" s="15" customFormat="1"/>
    <row r="5242" s="15" customFormat="1"/>
    <row r="5243" s="15" customFormat="1"/>
    <row r="5244" s="15" customFormat="1"/>
    <row r="5245" s="15" customFormat="1"/>
    <row r="5246" s="15" customFormat="1"/>
    <row r="5247" s="15" customFormat="1"/>
    <row r="5248" s="15" customFormat="1"/>
    <row r="5249" s="15" customFormat="1"/>
    <row r="5250" s="15" customFormat="1"/>
    <row r="5251" s="15" customFormat="1"/>
    <row r="5252" s="15" customFormat="1"/>
    <row r="5253" s="15" customFormat="1"/>
    <row r="5254" s="15" customFormat="1"/>
    <row r="5255" s="15" customFormat="1"/>
    <row r="5256" s="15" customFormat="1"/>
    <row r="5257" s="15" customFormat="1"/>
    <row r="5258" s="15" customFormat="1"/>
    <row r="5259" s="15" customFormat="1"/>
    <row r="5260" s="15" customFormat="1"/>
    <row r="5261" s="15" customFormat="1"/>
    <row r="5262" s="15" customFormat="1"/>
    <row r="5263" s="15" customFormat="1"/>
    <row r="5264" s="15" customFormat="1"/>
    <row r="5265" s="15" customFormat="1"/>
    <row r="5266" s="15" customFormat="1"/>
    <row r="5267" s="15" customFormat="1"/>
    <row r="5268" s="15" customFormat="1"/>
    <row r="5269" s="15" customFormat="1"/>
    <row r="5270" s="15" customFormat="1"/>
    <row r="5271" s="15" customFormat="1"/>
    <row r="5272" s="15" customFormat="1"/>
    <row r="5273" s="15" customFormat="1"/>
    <row r="5274" s="15" customFormat="1"/>
    <row r="5275" s="15" customFormat="1"/>
    <row r="5276" s="15" customFormat="1"/>
    <row r="5277" s="15" customFormat="1"/>
    <row r="5278" s="15" customFormat="1"/>
    <row r="5279" s="15" customFormat="1"/>
    <row r="5280" s="15" customFormat="1"/>
    <row r="5281" s="15" customFormat="1"/>
    <row r="5282" s="15" customFormat="1"/>
    <row r="5283" s="15" customFormat="1"/>
    <row r="5284" s="15" customFormat="1"/>
    <row r="5285" s="15" customFormat="1"/>
    <row r="5286" s="15" customFormat="1"/>
    <row r="5287" s="15" customFormat="1"/>
    <row r="5288" s="15" customFormat="1"/>
    <row r="5289" s="15" customFormat="1"/>
    <row r="5290" s="15" customFormat="1"/>
    <row r="5291" s="15" customFormat="1"/>
    <row r="5292" s="15" customFormat="1"/>
    <row r="5293" s="15" customFormat="1"/>
    <row r="5294" s="15" customFormat="1"/>
    <row r="5295" s="15" customFormat="1"/>
    <row r="5296" s="15" customFormat="1"/>
    <row r="5297" s="15" customFormat="1"/>
    <row r="5298" s="15" customFormat="1"/>
    <row r="5299" s="15" customFormat="1"/>
    <row r="5300" s="15" customFormat="1"/>
    <row r="5301" s="15" customFormat="1"/>
    <row r="5302" s="15" customFormat="1"/>
    <row r="5303" s="15" customFormat="1"/>
    <row r="5304" s="15" customFormat="1"/>
    <row r="5305" s="15" customFormat="1"/>
    <row r="5306" s="15" customFormat="1"/>
    <row r="5307" s="15" customFormat="1"/>
    <row r="5308" s="15" customFormat="1"/>
    <row r="5309" s="15" customFormat="1"/>
    <row r="5310" s="15" customFormat="1"/>
    <row r="5311" s="15" customFormat="1"/>
    <row r="5312" s="15" customFormat="1"/>
    <row r="5313" s="15" customFormat="1"/>
    <row r="5314" s="15" customFormat="1"/>
    <row r="5315" s="15" customFormat="1"/>
    <row r="5316" s="15" customFormat="1"/>
    <row r="5317" s="15" customFormat="1"/>
    <row r="5318" s="15" customFormat="1"/>
    <row r="5319" s="15" customFormat="1"/>
    <row r="5320" s="15" customFormat="1"/>
    <row r="5321" s="15" customFormat="1"/>
    <row r="5322" s="15" customFormat="1"/>
    <row r="5323" s="15" customFormat="1"/>
    <row r="5324" s="15" customFormat="1"/>
    <row r="5325" s="15" customFormat="1"/>
    <row r="5326" s="15" customFormat="1"/>
    <row r="5327" s="15" customFormat="1"/>
    <row r="5328" s="15" customFormat="1"/>
    <row r="5329" s="15" customFormat="1"/>
    <row r="5330" s="15" customFormat="1"/>
    <row r="5331" s="15" customFormat="1"/>
    <row r="5332" s="15" customFormat="1"/>
    <row r="5333" s="15" customFormat="1"/>
    <row r="5334" s="15" customFormat="1"/>
    <row r="5335" s="15" customFormat="1"/>
    <row r="5336" s="15" customFormat="1"/>
    <row r="5337" s="15" customFormat="1"/>
    <row r="5338" s="15" customFormat="1"/>
    <row r="5339" s="15" customFormat="1"/>
    <row r="5340" s="15" customFormat="1"/>
    <row r="5341" s="15" customFormat="1"/>
    <row r="5342" s="15" customFormat="1"/>
    <row r="5343" s="15" customFormat="1"/>
    <row r="5344" s="15" customFormat="1"/>
    <row r="5345" s="15" customFormat="1"/>
    <row r="5346" s="15" customFormat="1"/>
    <row r="5347" s="15" customFormat="1"/>
    <row r="5348" s="15" customFormat="1"/>
    <row r="5349" s="15" customFormat="1"/>
    <row r="5350" s="15" customFormat="1"/>
    <row r="5351" s="15" customFormat="1"/>
    <row r="5352" s="15" customFormat="1"/>
    <row r="5353" s="15" customFormat="1"/>
    <row r="5354" s="15" customFormat="1"/>
    <row r="5355" s="15" customFormat="1"/>
    <row r="5356" s="15" customFormat="1"/>
    <row r="5357" s="15" customFormat="1"/>
    <row r="5358" s="15" customFormat="1"/>
    <row r="5359" s="15" customFormat="1"/>
    <row r="5360" s="15" customFormat="1"/>
    <row r="5361" s="15" customFormat="1"/>
    <row r="5362" s="15" customFormat="1"/>
    <row r="5363" s="15" customFormat="1"/>
    <row r="5364" s="15" customFormat="1"/>
    <row r="5365" s="15" customFormat="1"/>
    <row r="5366" s="15" customFormat="1"/>
    <row r="5367" s="15" customFormat="1"/>
    <row r="5368" s="15" customFormat="1"/>
    <row r="5369" s="15" customFormat="1"/>
    <row r="5370" s="15" customFormat="1"/>
    <row r="5371" s="15" customFormat="1"/>
    <row r="5372" s="15" customFormat="1"/>
    <row r="5373" s="15" customFormat="1"/>
    <row r="5374" s="15" customFormat="1"/>
    <row r="5375" s="15" customFormat="1"/>
    <row r="5376" s="15" customFormat="1"/>
    <row r="5377" s="15" customFormat="1"/>
    <row r="5378" s="15" customFormat="1"/>
    <row r="5379" s="15" customFormat="1"/>
    <row r="5380" s="15" customFormat="1"/>
    <row r="5381" s="15" customFormat="1"/>
    <row r="5382" s="15" customFormat="1"/>
    <row r="5383" s="15" customFormat="1"/>
    <row r="5384" s="15" customFormat="1"/>
    <row r="5385" s="15" customFormat="1"/>
    <row r="5386" s="15" customFormat="1"/>
    <row r="5387" s="15" customFormat="1"/>
    <row r="5388" s="15" customFormat="1"/>
    <row r="5389" s="15" customFormat="1"/>
    <row r="5390" s="15" customFormat="1"/>
    <row r="5391" s="15" customFormat="1"/>
    <row r="5392" s="15" customFormat="1"/>
    <row r="5393" s="15" customFormat="1"/>
    <row r="5394" s="15" customFormat="1"/>
    <row r="5395" s="15" customFormat="1"/>
    <row r="5396" s="15" customFormat="1"/>
    <row r="5397" s="15" customFormat="1"/>
    <row r="5398" s="15" customFormat="1"/>
    <row r="5399" s="15" customFormat="1"/>
    <row r="5400" s="15" customFormat="1"/>
    <row r="5401" s="15" customFormat="1"/>
    <row r="5402" s="15" customFormat="1"/>
    <row r="5403" s="15" customFormat="1"/>
    <row r="5404" s="15" customFormat="1"/>
    <row r="5405" s="15" customFormat="1"/>
    <row r="5406" s="15" customFormat="1"/>
    <row r="5407" s="15" customFormat="1"/>
    <row r="5408" s="15" customFormat="1"/>
    <row r="5409" s="15" customFormat="1"/>
    <row r="5410" s="15" customFormat="1"/>
    <row r="5411" s="15" customFormat="1"/>
    <row r="5412" s="15" customFormat="1"/>
    <row r="5413" s="15" customFormat="1"/>
    <row r="5414" s="15" customFormat="1"/>
    <row r="5415" s="15" customFormat="1"/>
    <row r="5416" s="15" customFormat="1"/>
    <row r="5417" s="15" customFormat="1"/>
    <row r="5418" s="15" customFormat="1"/>
    <row r="5419" s="15" customFormat="1"/>
    <row r="5420" s="15" customFormat="1"/>
    <row r="5421" s="15" customFormat="1"/>
    <row r="5422" s="15" customFormat="1"/>
    <row r="5423" s="15" customFormat="1"/>
    <row r="5424" s="15" customFormat="1"/>
    <row r="5425" s="15" customFormat="1"/>
    <row r="5426" s="15" customFormat="1"/>
    <row r="5427" s="15" customFormat="1"/>
    <row r="5428" s="15" customFormat="1"/>
    <row r="5429" s="15" customFormat="1"/>
    <row r="5430" s="15" customFormat="1"/>
    <row r="5431" s="15" customFormat="1"/>
    <row r="5432" s="15" customFormat="1"/>
    <row r="5433" s="15" customFormat="1"/>
    <row r="5434" s="15" customFormat="1"/>
    <row r="5435" s="15" customFormat="1"/>
    <row r="5436" s="15" customFormat="1"/>
    <row r="5437" s="15" customFormat="1"/>
    <row r="5438" s="15" customFormat="1"/>
    <row r="5439" s="15" customFormat="1"/>
    <row r="5440" s="15" customFormat="1"/>
    <row r="5441" s="15" customFormat="1"/>
    <row r="5442" s="15" customFormat="1"/>
    <row r="5443" s="15" customFormat="1"/>
    <row r="5444" s="15" customFormat="1"/>
    <row r="5445" s="15" customFormat="1"/>
    <row r="5446" s="15" customFormat="1"/>
    <row r="5447" s="15" customFormat="1"/>
    <row r="5448" s="15" customFormat="1"/>
    <row r="5449" s="15" customFormat="1"/>
    <row r="5450" s="15" customFormat="1"/>
    <row r="5451" s="15" customFormat="1"/>
    <row r="5452" s="15" customFormat="1"/>
    <row r="5453" s="15" customFormat="1"/>
    <row r="5454" s="15" customFormat="1"/>
    <row r="5455" s="15" customFormat="1"/>
    <row r="5456" s="15" customFormat="1"/>
    <row r="5457" s="15" customFormat="1"/>
    <row r="5458" s="15" customFormat="1"/>
    <row r="5459" s="15" customFormat="1"/>
    <row r="5460" s="15" customFormat="1"/>
    <row r="5461" s="15" customFormat="1"/>
    <row r="5462" s="15" customFormat="1"/>
    <row r="5463" s="15" customFormat="1"/>
    <row r="5464" s="15" customFormat="1"/>
    <row r="5465" s="15" customFormat="1"/>
    <row r="5466" s="15" customFormat="1"/>
    <row r="5467" s="15" customFormat="1"/>
    <row r="5468" s="15" customFormat="1"/>
    <row r="5469" s="15" customFormat="1"/>
    <row r="5470" s="15" customFormat="1"/>
    <row r="5471" s="15" customFormat="1"/>
    <row r="5472" s="15" customFormat="1"/>
    <row r="5473" s="15" customFormat="1"/>
    <row r="5474" s="15" customFormat="1"/>
    <row r="5475" s="15" customFormat="1"/>
    <row r="5476" s="15" customFormat="1"/>
    <row r="5477" s="15" customFormat="1"/>
    <row r="5478" s="15" customFormat="1"/>
    <row r="5479" s="15" customFormat="1"/>
    <row r="5480" s="15" customFormat="1"/>
    <row r="5481" s="15" customFormat="1"/>
    <row r="5482" s="15" customFormat="1"/>
    <row r="5483" s="15" customFormat="1"/>
    <row r="5484" s="15" customFormat="1"/>
    <row r="5485" s="15" customFormat="1"/>
    <row r="5486" s="15" customFormat="1"/>
    <row r="5487" s="15" customFormat="1"/>
    <row r="5488" s="15" customFormat="1"/>
    <row r="5489" s="15" customFormat="1"/>
    <row r="5490" s="15" customFormat="1"/>
    <row r="5491" s="15" customFormat="1"/>
    <row r="5492" s="15" customFormat="1"/>
    <row r="5493" s="15" customFormat="1"/>
    <row r="5494" s="15" customFormat="1"/>
    <row r="5495" s="15" customFormat="1"/>
    <row r="5496" s="15" customFormat="1"/>
    <row r="5497" s="15" customFormat="1"/>
    <row r="5498" s="15" customFormat="1"/>
    <row r="5499" s="15" customFormat="1"/>
    <row r="5500" s="15" customFormat="1"/>
    <row r="5501" s="15" customFormat="1"/>
    <row r="5502" s="15" customFormat="1"/>
    <row r="5503" s="15" customFormat="1"/>
    <row r="5504" s="15" customFormat="1"/>
    <row r="5505" s="15" customFormat="1"/>
    <row r="5506" s="15" customFormat="1"/>
    <row r="5507" s="15" customFormat="1"/>
    <row r="5508" s="15" customFormat="1"/>
    <row r="5509" s="15" customFormat="1"/>
    <row r="5510" s="15" customFormat="1"/>
    <row r="5511" s="15" customFormat="1"/>
    <row r="5512" s="15" customFormat="1"/>
    <row r="5513" s="15" customFormat="1"/>
    <row r="5514" s="15" customFormat="1"/>
    <row r="5515" s="15" customFormat="1"/>
    <row r="5516" s="15" customFormat="1"/>
    <row r="5517" s="15" customFormat="1"/>
    <row r="5518" s="15" customFormat="1"/>
    <row r="5519" s="15" customFormat="1"/>
    <row r="5520" s="15" customFormat="1"/>
    <row r="5521" s="15" customFormat="1"/>
    <row r="5522" s="15" customFormat="1"/>
    <row r="5523" s="15" customFormat="1"/>
    <row r="5524" s="15" customFormat="1"/>
    <row r="5525" s="15" customFormat="1"/>
    <row r="5526" s="15" customFormat="1"/>
    <row r="5527" s="15" customFormat="1"/>
    <row r="5528" s="15" customFormat="1"/>
    <row r="5529" s="15" customFormat="1"/>
    <row r="5530" s="15" customFormat="1"/>
    <row r="5531" s="15" customFormat="1"/>
    <row r="5532" s="15" customFormat="1"/>
    <row r="5533" s="15" customFormat="1"/>
    <row r="5534" s="15" customFormat="1"/>
    <row r="5535" s="15" customFormat="1"/>
    <row r="5536" s="15" customFormat="1"/>
    <row r="5537" s="15" customFormat="1"/>
    <row r="5538" s="15" customFormat="1"/>
    <row r="5539" s="15" customFormat="1"/>
    <row r="5540" s="15" customFormat="1"/>
    <row r="5541" s="15" customFormat="1"/>
    <row r="5542" s="15" customFormat="1"/>
    <row r="5543" s="15" customFormat="1"/>
    <row r="5544" s="15" customFormat="1"/>
    <row r="5545" s="15" customFormat="1"/>
    <row r="5546" s="15" customFormat="1"/>
    <row r="5547" s="15" customFormat="1"/>
    <row r="5548" s="15" customFormat="1"/>
    <row r="5549" s="15" customFormat="1"/>
    <row r="5550" s="15" customFormat="1"/>
    <row r="5551" s="15" customFormat="1"/>
    <row r="5552" s="15" customFormat="1"/>
    <row r="5553" s="15" customFormat="1"/>
    <row r="5554" s="15" customFormat="1"/>
    <row r="5555" s="15" customFormat="1"/>
    <row r="5556" s="15" customFormat="1"/>
    <row r="5557" s="15" customFormat="1"/>
    <row r="5558" s="15" customFormat="1"/>
    <row r="5559" s="15" customFormat="1"/>
    <row r="5560" s="15" customFormat="1"/>
    <row r="5561" s="15" customFormat="1"/>
    <row r="5562" s="15" customFormat="1"/>
    <row r="5563" s="15" customFormat="1"/>
    <row r="5564" s="15" customFormat="1"/>
    <row r="5565" s="15" customFormat="1"/>
    <row r="5566" s="15" customFormat="1"/>
    <row r="5567" s="15" customFormat="1"/>
    <row r="5568" s="15" customFormat="1"/>
    <row r="5569" s="15" customFormat="1"/>
    <row r="5570" s="15" customFormat="1"/>
    <row r="5571" s="15" customFormat="1"/>
    <row r="5572" s="15" customFormat="1"/>
    <row r="5573" s="15" customFormat="1"/>
    <row r="5574" s="15" customFormat="1"/>
    <row r="5575" s="15" customFormat="1"/>
    <row r="5576" s="15" customFormat="1"/>
    <row r="5577" s="15" customFormat="1"/>
    <row r="5578" s="15" customFormat="1"/>
    <row r="5579" s="15" customFormat="1"/>
    <row r="5580" s="15" customFormat="1"/>
    <row r="5581" s="15" customFormat="1"/>
    <row r="5582" s="15" customFormat="1"/>
    <row r="5583" s="15" customFormat="1"/>
    <row r="5584" s="15" customFormat="1"/>
    <row r="5585" s="15" customFormat="1"/>
    <row r="5586" s="15" customFormat="1"/>
    <row r="5587" s="15" customFormat="1"/>
    <row r="5588" s="15" customFormat="1"/>
    <row r="5589" s="15" customFormat="1"/>
    <row r="5590" s="15" customFormat="1"/>
    <row r="5591" s="15" customFormat="1"/>
    <row r="5592" s="15" customFormat="1"/>
    <row r="5593" s="15" customFormat="1"/>
    <row r="5594" s="15" customFormat="1"/>
    <row r="5595" s="15" customFormat="1"/>
    <row r="5596" s="15" customFormat="1"/>
    <row r="5597" s="15" customFormat="1"/>
    <row r="5598" s="15" customFormat="1"/>
    <row r="5599" s="15" customFormat="1"/>
    <row r="5600" s="15" customFormat="1"/>
    <row r="5601" s="15" customFormat="1"/>
    <row r="5602" s="15" customFormat="1"/>
    <row r="5603" s="15" customFormat="1"/>
    <row r="5604" s="15" customFormat="1"/>
    <row r="5605" s="15" customFormat="1"/>
    <row r="5606" s="15" customFormat="1"/>
    <row r="5607" s="15" customFormat="1"/>
    <row r="5608" s="15" customFormat="1"/>
    <row r="5609" s="15" customFormat="1"/>
    <row r="5610" s="15" customFormat="1"/>
    <row r="5611" s="15" customFormat="1"/>
    <row r="5612" s="15" customFormat="1"/>
    <row r="5613" s="15" customFormat="1"/>
    <row r="5614" s="15" customFormat="1"/>
    <row r="5615" s="15" customFormat="1"/>
    <row r="5616" s="15" customFormat="1"/>
    <row r="5617" s="15" customFormat="1"/>
    <row r="5618" s="15" customFormat="1"/>
    <row r="5619" s="15" customFormat="1"/>
    <row r="5620" s="15" customFormat="1"/>
    <row r="5621" s="15" customFormat="1"/>
    <row r="5622" s="15" customFormat="1"/>
    <row r="5623" s="15" customFormat="1"/>
    <row r="5624" s="15" customFormat="1"/>
    <row r="5625" s="15" customFormat="1"/>
    <row r="5626" s="15" customFormat="1"/>
    <row r="5627" s="15" customFormat="1"/>
    <row r="5628" s="15" customFormat="1"/>
    <row r="5629" s="15" customFormat="1"/>
    <row r="5630" s="15" customFormat="1"/>
    <row r="5631" s="15" customFormat="1"/>
    <row r="5632" s="15" customFormat="1"/>
    <row r="5633" s="15" customFormat="1"/>
    <row r="5634" s="15" customFormat="1"/>
    <row r="5635" s="15" customFormat="1"/>
    <row r="5636" s="15" customFormat="1"/>
    <row r="5637" s="15" customFormat="1"/>
    <row r="5638" s="15" customFormat="1"/>
    <row r="5639" s="15" customFormat="1"/>
    <row r="5640" s="15" customFormat="1"/>
    <row r="5641" s="15" customFormat="1"/>
    <row r="5642" s="15" customFormat="1"/>
    <row r="5643" s="15" customFormat="1"/>
    <row r="5644" s="15" customFormat="1"/>
    <row r="5645" s="15" customFormat="1"/>
    <row r="5646" s="15" customFormat="1"/>
    <row r="5647" s="15" customFormat="1"/>
    <row r="5648" s="15" customFormat="1"/>
    <row r="5649" s="15" customFormat="1"/>
    <row r="5650" s="15" customFormat="1"/>
    <row r="5651" s="15" customFormat="1"/>
    <row r="5652" s="15" customFormat="1"/>
    <row r="5653" s="15" customFormat="1"/>
    <row r="5654" s="15" customFormat="1"/>
    <row r="5655" s="15" customFormat="1"/>
    <row r="5656" s="15" customFormat="1"/>
    <row r="5657" s="15" customFormat="1"/>
    <row r="5658" s="15" customFormat="1"/>
    <row r="5659" s="15" customFormat="1"/>
    <row r="5660" s="15" customFormat="1"/>
    <row r="5661" s="15" customFormat="1"/>
    <row r="5662" s="15" customFormat="1"/>
    <row r="5663" s="15" customFormat="1"/>
    <row r="5664" s="15" customFormat="1"/>
    <row r="5665" s="15" customFormat="1"/>
    <row r="5666" s="15" customFormat="1"/>
    <row r="5667" s="15" customFormat="1"/>
    <row r="5668" s="15" customFormat="1"/>
    <row r="5669" s="15" customFormat="1"/>
    <row r="5670" s="15" customFormat="1"/>
    <row r="5671" s="15" customFormat="1"/>
    <row r="5672" s="15" customFormat="1"/>
    <row r="5673" s="15" customFormat="1"/>
    <row r="5674" s="15" customFormat="1"/>
    <row r="5675" s="15" customFormat="1"/>
    <row r="5676" s="15" customFormat="1"/>
    <row r="5677" s="15" customFormat="1"/>
    <row r="5678" s="15" customFormat="1"/>
    <row r="5679" s="15" customFormat="1"/>
    <row r="5680" s="15" customFormat="1"/>
    <row r="5681" s="15" customFormat="1"/>
    <row r="5682" s="15" customFormat="1"/>
    <row r="5683" s="15" customFormat="1"/>
    <row r="5684" s="15" customFormat="1"/>
    <row r="5685" s="15" customFormat="1"/>
    <row r="5686" s="15" customFormat="1"/>
    <row r="5687" s="15" customFormat="1"/>
    <row r="5688" s="15" customFormat="1"/>
    <row r="5689" s="15" customFormat="1"/>
    <row r="5690" s="15" customFormat="1"/>
    <row r="5691" s="15" customFormat="1"/>
    <row r="5692" s="15" customFormat="1"/>
    <row r="5693" s="15" customFormat="1"/>
    <row r="5694" s="15" customFormat="1"/>
    <row r="5695" s="15" customFormat="1"/>
    <row r="5696" s="15" customFormat="1"/>
    <row r="5697" s="15" customFormat="1"/>
    <row r="5698" s="15" customFormat="1"/>
    <row r="5699" s="15" customFormat="1"/>
    <row r="5700" s="15" customFormat="1"/>
    <row r="5701" s="15" customFormat="1"/>
    <row r="5702" s="15" customFormat="1"/>
    <row r="5703" s="15" customFormat="1"/>
    <row r="5704" s="15" customFormat="1"/>
    <row r="5705" s="15" customFormat="1"/>
    <row r="5706" s="15" customFormat="1"/>
    <row r="5707" s="15" customFormat="1"/>
    <row r="5708" s="15" customFormat="1"/>
    <row r="5709" s="15" customFormat="1"/>
    <row r="5710" s="15" customFormat="1"/>
    <row r="5711" s="15" customFormat="1"/>
    <row r="5712" s="15" customFormat="1"/>
    <row r="5713" s="15" customFormat="1"/>
    <row r="5714" s="15" customFormat="1"/>
    <row r="5715" s="15" customFormat="1"/>
    <row r="5716" s="15" customFormat="1"/>
    <row r="5717" s="15" customFormat="1"/>
    <row r="5718" s="15" customFormat="1"/>
    <row r="5719" s="15" customFormat="1"/>
    <row r="5720" s="15" customFormat="1"/>
    <row r="5721" s="15" customFormat="1"/>
    <row r="5722" s="15" customFormat="1"/>
    <row r="5723" s="15" customFormat="1"/>
    <row r="5724" s="15" customFormat="1"/>
    <row r="5725" s="15" customFormat="1"/>
    <row r="5726" s="15" customFormat="1"/>
    <row r="5727" s="15" customFormat="1"/>
    <row r="5728" s="15" customFormat="1"/>
    <row r="5729" s="15" customFormat="1"/>
    <row r="5730" s="15" customFormat="1"/>
    <row r="5731" s="15" customFormat="1"/>
    <row r="5732" s="15" customFormat="1"/>
    <row r="5733" s="15" customFormat="1"/>
    <row r="5734" s="15" customFormat="1"/>
    <row r="5735" s="15" customFormat="1"/>
    <row r="5736" s="15" customFormat="1"/>
    <row r="5737" s="15" customFormat="1"/>
    <row r="5738" s="15" customFormat="1"/>
    <row r="5739" s="15" customFormat="1"/>
    <row r="5740" s="15" customFormat="1"/>
    <row r="5741" s="15" customFormat="1"/>
    <row r="5742" s="15" customFormat="1"/>
    <row r="5743" s="15" customFormat="1"/>
    <row r="5744" s="15" customFormat="1"/>
    <row r="5745" s="15" customFormat="1"/>
    <row r="5746" s="15" customFormat="1"/>
    <row r="5747" s="15" customFormat="1"/>
    <row r="5748" s="15" customFormat="1"/>
    <row r="5749" s="15" customFormat="1"/>
    <row r="5750" s="15" customFormat="1"/>
    <row r="5751" s="15" customFormat="1"/>
    <row r="5752" s="15" customFormat="1"/>
    <row r="5753" s="15" customFormat="1"/>
    <row r="5754" s="15" customFormat="1"/>
    <row r="5755" s="15" customFormat="1"/>
    <row r="5756" s="15" customFormat="1"/>
    <row r="5757" s="15" customFormat="1"/>
    <row r="5758" s="15" customFormat="1"/>
    <row r="5759" s="15" customFormat="1"/>
    <row r="5760" s="15" customFormat="1"/>
    <row r="5761" s="15" customFormat="1"/>
    <row r="5762" s="15" customFormat="1"/>
    <row r="5763" s="15" customFormat="1"/>
    <row r="5764" s="15" customFormat="1"/>
    <row r="5765" s="15" customFormat="1"/>
    <row r="5766" s="15" customFormat="1"/>
    <row r="5767" s="15" customFormat="1"/>
    <row r="5768" s="15" customFormat="1"/>
    <row r="5769" s="15" customFormat="1"/>
    <row r="5770" s="15" customFormat="1"/>
    <row r="5771" s="15" customFormat="1"/>
    <row r="5772" s="15" customFormat="1"/>
    <row r="5773" s="15" customFormat="1"/>
    <row r="5774" s="15" customFormat="1"/>
    <row r="5775" s="15" customFormat="1"/>
    <row r="5776" s="15" customFormat="1"/>
    <row r="5777" s="15" customFormat="1"/>
    <row r="5778" s="15" customFormat="1"/>
    <row r="5779" s="15" customFormat="1"/>
    <row r="5780" s="15" customFormat="1"/>
    <row r="5781" s="15" customFormat="1"/>
    <row r="5782" s="15" customFormat="1"/>
    <row r="5783" s="15" customFormat="1"/>
    <row r="5784" s="15" customFormat="1"/>
    <row r="5785" s="15" customFormat="1"/>
    <row r="5786" s="15" customFormat="1"/>
    <row r="5787" s="15" customFormat="1"/>
    <row r="5788" s="15" customFormat="1"/>
    <row r="5789" s="15" customFormat="1"/>
    <row r="5790" s="15" customFormat="1"/>
    <row r="5791" s="15" customFormat="1"/>
    <row r="5792" s="15" customFormat="1"/>
    <row r="5793" s="15" customFormat="1"/>
    <row r="5794" s="15" customFormat="1"/>
    <row r="5795" s="15" customFormat="1"/>
    <row r="5796" s="15" customFormat="1"/>
    <row r="5797" s="15" customFormat="1"/>
    <row r="5798" s="15" customFormat="1"/>
    <row r="5799" s="15" customFormat="1"/>
    <row r="5800" s="15" customFormat="1"/>
    <row r="5801" s="15" customFormat="1"/>
    <row r="5802" s="15" customFormat="1"/>
    <row r="5803" s="15" customFormat="1"/>
    <row r="5804" s="15" customFormat="1"/>
    <row r="5805" s="15" customFormat="1"/>
    <row r="5806" s="15" customFormat="1"/>
    <row r="5807" s="15" customFormat="1"/>
    <row r="5808" s="15" customFormat="1"/>
    <row r="5809" s="15" customFormat="1"/>
    <row r="5810" s="15" customFormat="1"/>
    <row r="5811" s="15" customFormat="1"/>
    <row r="5812" s="15" customFormat="1"/>
    <row r="5813" s="15" customFormat="1"/>
    <row r="5814" s="15" customFormat="1"/>
    <row r="5815" s="15" customFormat="1"/>
    <row r="5816" s="15" customFormat="1"/>
    <row r="5817" s="15" customFormat="1"/>
    <row r="5818" s="15" customFormat="1"/>
    <row r="5819" s="15" customFormat="1"/>
    <row r="5820" s="15" customFormat="1"/>
    <row r="5821" s="15" customFormat="1"/>
    <row r="5822" s="15" customFormat="1"/>
    <row r="5823" s="15" customFormat="1"/>
    <row r="5824" s="15" customFormat="1"/>
    <row r="5825" s="15" customFormat="1"/>
    <row r="5826" s="15" customFormat="1"/>
    <row r="5827" s="15" customFormat="1"/>
    <row r="5828" s="15" customFormat="1"/>
    <row r="5829" s="15" customFormat="1"/>
    <row r="5830" s="15" customFormat="1"/>
    <row r="5831" s="15" customFormat="1"/>
    <row r="5832" s="15" customFormat="1"/>
    <row r="5833" s="15" customFormat="1"/>
    <row r="5834" s="15" customFormat="1"/>
    <row r="5835" s="15" customFormat="1"/>
    <row r="5836" s="15" customFormat="1"/>
    <row r="5837" s="15" customFormat="1"/>
    <row r="5838" s="15" customFormat="1"/>
    <row r="5839" s="15" customFormat="1"/>
    <row r="5840" s="15" customFormat="1"/>
    <row r="5841" s="15" customFormat="1"/>
    <row r="5842" s="15" customFormat="1"/>
    <row r="5843" s="15" customFormat="1"/>
    <row r="5844" s="15" customFormat="1"/>
    <row r="5845" s="15" customFormat="1"/>
    <row r="5846" s="15" customFormat="1"/>
    <row r="5847" s="15" customFormat="1"/>
    <row r="5848" s="15" customFormat="1"/>
    <row r="5849" s="15" customFormat="1"/>
    <row r="5850" s="15" customFormat="1"/>
    <row r="5851" s="15" customFormat="1"/>
    <row r="5852" s="15" customFormat="1"/>
    <row r="5853" s="15" customFormat="1"/>
    <row r="5854" s="15" customFormat="1"/>
    <row r="5855" s="15" customFormat="1"/>
    <row r="5856" s="15" customFormat="1"/>
    <row r="5857" s="15" customFormat="1"/>
    <row r="5858" s="15" customFormat="1"/>
    <row r="5859" s="15" customFormat="1"/>
    <row r="5860" s="15" customFormat="1"/>
    <row r="5861" s="15" customFormat="1"/>
    <row r="5862" s="15" customFormat="1"/>
    <row r="5863" s="15" customFormat="1"/>
    <row r="5864" s="15" customFormat="1"/>
    <row r="5865" s="15" customFormat="1"/>
    <row r="5866" s="15" customFormat="1"/>
    <row r="5867" s="15" customFormat="1"/>
    <row r="5868" s="15" customFormat="1"/>
    <row r="5869" s="15" customFormat="1"/>
    <row r="5870" s="15" customFormat="1"/>
    <row r="5871" s="15" customFormat="1"/>
    <row r="5872" s="15" customFormat="1"/>
    <row r="5873" s="15" customFormat="1"/>
    <row r="5874" s="15" customFormat="1"/>
    <row r="5875" s="15" customFormat="1"/>
    <row r="5876" s="15" customFormat="1"/>
    <row r="5877" s="15" customFormat="1"/>
    <row r="5878" s="15" customFormat="1"/>
    <row r="5879" s="15" customFormat="1"/>
    <row r="5880" s="15" customFormat="1"/>
    <row r="5881" s="15" customFormat="1"/>
    <row r="5882" s="15" customFormat="1"/>
    <row r="5883" s="15" customFormat="1"/>
    <row r="5884" s="15" customFormat="1"/>
    <row r="5885" s="15" customFormat="1"/>
    <row r="5886" s="15" customFormat="1"/>
    <row r="5887" s="15" customFormat="1"/>
    <row r="5888" s="15" customFormat="1"/>
    <row r="5889" s="15" customFormat="1"/>
    <row r="5890" s="15" customFormat="1"/>
    <row r="5891" s="15" customFormat="1"/>
    <row r="5892" s="15" customFormat="1"/>
    <row r="5893" s="15" customFormat="1"/>
    <row r="5894" s="15" customFormat="1"/>
    <row r="5895" s="15" customFormat="1"/>
    <row r="5896" s="15" customFormat="1"/>
    <row r="5897" s="15" customFormat="1"/>
    <row r="5898" s="15" customFormat="1"/>
    <row r="5899" s="15" customFormat="1"/>
    <row r="5900" s="15" customFormat="1"/>
    <row r="5901" s="15" customFormat="1"/>
    <row r="5902" s="15" customFormat="1"/>
    <row r="5903" s="15" customFormat="1"/>
    <row r="5904" s="15" customFormat="1"/>
    <row r="5905" s="15" customFormat="1"/>
    <row r="5906" s="15" customFormat="1"/>
    <row r="5907" s="15" customFormat="1"/>
    <row r="5908" s="15" customFormat="1"/>
    <row r="5909" s="15" customFormat="1"/>
    <row r="5910" s="15" customFormat="1"/>
    <row r="5911" s="15" customFormat="1"/>
    <row r="5912" s="15" customFormat="1"/>
    <row r="5913" s="15" customFormat="1"/>
    <row r="5914" s="15" customFormat="1"/>
    <row r="5915" s="15" customFormat="1"/>
    <row r="5916" s="15" customFormat="1"/>
    <row r="5917" s="15" customFormat="1"/>
    <row r="5918" s="15" customFormat="1"/>
    <row r="5919" s="15" customFormat="1"/>
    <row r="5920" s="15" customFormat="1"/>
    <row r="5921" s="15" customFormat="1"/>
    <row r="5922" s="15" customFormat="1"/>
    <row r="5923" s="15" customFormat="1"/>
    <row r="5924" s="15" customFormat="1"/>
    <row r="5925" s="15" customFormat="1"/>
    <row r="5926" s="15" customFormat="1"/>
    <row r="5927" s="15" customFormat="1"/>
    <row r="5928" s="15" customFormat="1"/>
    <row r="5929" s="15" customFormat="1"/>
    <row r="5930" s="15" customFormat="1"/>
    <row r="5931" s="15" customFormat="1"/>
    <row r="5932" s="15" customFormat="1"/>
    <row r="5933" s="15" customFormat="1"/>
    <row r="5934" s="15" customFormat="1"/>
    <row r="5935" s="15" customFormat="1"/>
    <row r="5936" s="15" customFormat="1"/>
    <row r="5937" s="15" customFormat="1"/>
    <row r="5938" s="15" customFormat="1"/>
    <row r="5939" s="15" customFormat="1"/>
    <row r="5940" s="15" customFormat="1"/>
    <row r="5941" s="15" customFormat="1"/>
    <row r="5942" s="15" customFormat="1"/>
    <row r="5943" s="15" customFormat="1"/>
    <row r="5944" s="15" customFormat="1"/>
    <row r="5945" s="15" customFormat="1"/>
    <row r="5946" s="15" customFormat="1"/>
    <row r="5947" s="15" customFormat="1"/>
    <row r="5948" s="15" customFormat="1"/>
    <row r="5949" s="15" customFormat="1"/>
    <row r="5950" s="15" customFormat="1"/>
    <row r="5951" s="15" customFormat="1"/>
    <row r="5952" s="15" customFormat="1"/>
    <row r="5953" s="15" customFormat="1"/>
    <row r="5954" s="15" customFormat="1"/>
    <row r="5955" s="15" customFormat="1"/>
    <row r="5956" s="15" customFormat="1"/>
    <row r="5957" s="15" customFormat="1"/>
    <row r="5958" s="15" customFormat="1"/>
    <row r="5959" s="15" customFormat="1"/>
    <row r="5960" s="15" customFormat="1"/>
    <row r="5961" s="15" customFormat="1"/>
    <row r="5962" s="15" customFormat="1"/>
    <row r="5963" s="15" customFormat="1"/>
    <row r="5964" s="15" customFormat="1"/>
    <row r="5965" s="15" customFormat="1"/>
    <row r="5966" s="15" customFormat="1"/>
    <row r="5967" s="15" customFormat="1"/>
    <row r="5968" s="15" customFormat="1"/>
    <row r="5969" s="15" customFormat="1"/>
    <row r="5970" s="15" customFormat="1"/>
    <row r="5971" s="15" customFormat="1"/>
    <row r="5972" s="15" customFormat="1"/>
    <row r="5973" s="15" customFormat="1"/>
    <row r="5974" s="15" customFormat="1"/>
    <row r="5975" s="15" customFormat="1"/>
    <row r="5976" s="15" customFormat="1"/>
    <row r="5977" s="15" customFormat="1"/>
    <row r="5978" s="15" customFormat="1"/>
    <row r="5979" s="15" customFormat="1"/>
    <row r="5980" s="15" customFormat="1"/>
    <row r="5981" s="15" customFormat="1"/>
    <row r="5982" s="15" customFormat="1"/>
    <row r="5983" s="15" customFormat="1"/>
    <row r="5984" s="15" customFormat="1"/>
    <row r="5985" s="15" customFormat="1"/>
    <row r="5986" s="15" customFormat="1"/>
    <row r="5987" s="15" customFormat="1"/>
    <row r="5988" s="15" customFormat="1"/>
    <row r="5989" s="15" customFormat="1"/>
    <row r="5990" s="15" customFormat="1"/>
    <row r="5991" s="15" customFormat="1"/>
    <row r="5992" s="15" customFormat="1"/>
    <row r="5993" s="15" customFormat="1"/>
    <row r="5994" s="15" customFormat="1"/>
    <row r="5995" s="15" customFormat="1"/>
    <row r="5996" s="15" customFormat="1"/>
    <row r="5997" s="15" customFormat="1"/>
    <row r="5998" s="15" customFormat="1"/>
    <row r="5999" s="15" customFormat="1"/>
    <row r="6000" s="15" customFormat="1"/>
    <row r="6001" s="15" customFormat="1"/>
    <row r="6002" s="15" customFormat="1"/>
    <row r="6003" s="15" customFormat="1"/>
    <row r="6004" s="15" customFormat="1"/>
    <row r="6005" s="15" customFormat="1"/>
    <row r="6006" s="15" customFormat="1"/>
    <row r="6007" s="15" customFormat="1"/>
    <row r="6008" s="15" customFormat="1"/>
    <row r="6009" s="15" customFormat="1"/>
    <row r="6010" s="15" customFormat="1"/>
    <row r="6011" s="15" customFormat="1"/>
    <row r="6012" s="15" customFormat="1"/>
    <row r="6013" s="15" customFormat="1"/>
    <row r="6014" s="15" customFormat="1"/>
    <row r="6015" s="15" customFormat="1"/>
    <row r="6016" s="15" customFormat="1"/>
    <row r="6017" s="15" customFormat="1"/>
    <row r="6018" s="15" customFormat="1"/>
    <row r="6019" s="15" customFormat="1"/>
    <row r="6020" s="15" customFormat="1"/>
    <row r="6021" s="15" customFormat="1"/>
    <row r="6022" s="15" customFormat="1"/>
    <row r="6023" s="15" customFormat="1"/>
    <row r="6024" s="15" customFormat="1"/>
    <row r="6025" s="15" customFormat="1"/>
    <row r="6026" s="15" customFormat="1"/>
    <row r="6027" s="15" customFormat="1"/>
    <row r="6028" s="15" customFormat="1"/>
    <row r="6029" s="15" customFormat="1"/>
    <row r="6030" s="15" customFormat="1"/>
    <row r="6031" s="15" customFormat="1"/>
    <row r="6032" s="15" customFormat="1"/>
    <row r="6033" s="15" customFormat="1"/>
    <row r="6034" s="15" customFormat="1"/>
    <row r="6035" s="15" customFormat="1"/>
    <row r="6036" s="15" customFormat="1"/>
    <row r="6037" s="15" customFormat="1"/>
    <row r="6038" s="15" customFormat="1"/>
    <row r="6039" s="15" customFormat="1"/>
    <row r="6040" s="15" customFormat="1"/>
    <row r="6041" s="15" customFormat="1"/>
    <row r="6042" s="15" customFormat="1"/>
    <row r="6043" s="15" customFormat="1"/>
    <row r="6044" s="15" customFormat="1"/>
    <row r="6045" s="15" customFormat="1"/>
    <row r="6046" s="15" customFormat="1"/>
    <row r="6047" s="15" customFormat="1"/>
    <row r="6048" s="15" customFormat="1"/>
    <row r="6049" s="15" customFormat="1"/>
    <row r="6050" s="15" customFormat="1"/>
    <row r="6051" s="15" customFormat="1"/>
    <row r="6052" s="15" customFormat="1"/>
    <row r="6053" s="15" customFormat="1"/>
    <row r="6054" s="15" customFormat="1"/>
    <row r="6055" s="15" customFormat="1"/>
    <row r="6056" s="15" customFormat="1"/>
    <row r="6057" s="15" customFormat="1"/>
    <row r="6058" s="15" customFormat="1"/>
    <row r="6059" s="15" customFormat="1"/>
    <row r="6060" s="15" customFormat="1"/>
    <row r="6061" s="15" customFormat="1"/>
    <row r="6062" s="15" customFormat="1"/>
    <row r="6063" s="15" customFormat="1"/>
    <row r="6064" s="15" customFormat="1"/>
    <row r="6065" s="15" customFormat="1"/>
    <row r="6066" s="15" customFormat="1"/>
    <row r="6067" s="15" customFormat="1"/>
    <row r="6068" s="15" customFormat="1"/>
    <row r="6069" s="15" customFormat="1"/>
    <row r="6070" s="15" customFormat="1"/>
    <row r="6071" s="15" customFormat="1"/>
    <row r="6072" s="15" customFormat="1"/>
    <row r="6073" s="15" customFormat="1"/>
    <row r="6074" s="15" customFormat="1"/>
    <row r="6075" s="15" customFormat="1"/>
    <row r="6076" s="15" customFormat="1"/>
    <row r="6077" s="15" customFormat="1"/>
    <row r="6078" s="15" customFormat="1"/>
    <row r="6079" s="15" customFormat="1"/>
    <row r="6080" s="15" customFormat="1"/>
    <row r="6081" s="15" customFormat="1"/>
    <row r="6082" s="15" customFormat="1"/>
    <row r="6083" s="15" customFormat="1"/>
    <row r="6084" s="15" customFormat="1"/>
    <row r="6085" s="15" customFormat="1"/>
    <row r="6086" s="15" customFormat="1"/>
    <row r="6087" s="15" customFormat="1"/>
    <row r="6088" s="15" customFormat="1"/>
    <row r="6089" s="15" customFormat="1"/>
    <row r="6090" s="15" customFormat="1"/>
    <row r="6091" s="15" customFormat="1"/>
    <row r="6092" s="15" customFormat="1"/>
    <row r="6093" s="15" customFormat="1"/>
    <row r="6094" s="15" customFormat="1"/>
    <row r="6095" s="15" customFormat="1"/>
    <row r="6096" s="15" customFormat="1"/>
    <row r="6097" s="15" customFormat="1"/>
    <row r="6098" s="15" customFormat="1"/>
    <row r="6099" s="15" customFormat="1"/>
    <row r="6100" s="15" customFormat="1"/>
    <row r="6101" s="15" customFormat="1"/>
    <row r="6102" s="15" customFormat="1"/>
    <row r="6103" s="15" customFormat="1"/>
    <row r="6104" s="15" customFormat="1"/>
    <row r="6105" s="15" customFormat="1"/>
    <row r="6106" s="15" customFormat="1"/>
    <row r="6107" s="15" customFormat="1"/>
    <row r="6108" s="15" customFormat="1"/>
    <row r="6109" s="15" customFormat="1"/>
    <row r="6110" s="15" customFormat="1"/>
    <row r="6111" s="15" customFormat="1"/>
    <row r="6112" s="15" customFormat="1"/>
    <row r="6113" s="15" customFormat="1"/>
    <row r="6114" s="15" customFormat="1"/>
    <row r="6115" s="15" customFormat="1"/>
    <row r="6116" s="15" customFormat="1"/>
    <row r="6117" s="15" customFormat="1"/>
    <row r="6118" s="15" customFormat="1"/>
    <row r="6119" s="15" customFormat="1"/>
    <row r="6120" s="15" customFormat="1"/>
    <row r="6121" s="15" customFormat="1"/>
    <row r="6122" s="15" customFormat="1"/>
    <row r="6123" s="15" customFormat="1"/>
    <row r="6124" s="15" customFormat="1"/>
    <row r="6125" s="15" customFormat="1"/>
    <row r="6126" s="15" customFormat="1"/>
    <row r="6127" s="15" customFormat="1"/>
    <row r="6128" s="15" customFormat="1"/>
    <row r="6129" s="15" customFormat="1"/>
    <row r="6130" s="15" customFormat="1"/>
    <row r="6131" s="15" customFormat="1"/>
    <row r="6132" s="15" customFormat="1"/>
    <row r="6133" s="15" customFormat="1"/>
    <row r="6134" s="15" customFormat="1"/>
    <row r="6135" s="15" customFormat="1"/>
    <row r="6136" s="15" customFormat="1"/>
    <row r="6137" s="15" customFormat="1"/>
    <row r="6138" s="15" customFormat="1"/>
    <row r="6139" s="15" customFormat="1"/>
    <row r="6140" s="15" customFormat="1"/>
    <row r="6141" s="15" customFormat="1"/>
    <row r="6142" s="15" customFormat="1"/>
    <row r="6143" s="15" customFormat="1"/>
    <row r="6144" s="15" customFormat="1"/>
    <row r="6145" s="15" customFormat="1"/>
    <row r="6146" s="15" customFormat="1"/>
    <row r="6147" s="15" customFormat="1"/>
    <row r="6148" s="15" customFormat="1"/>
    <row r="6149" s="15" customFormat="1"/>
    <row r="6150" s="15" customFormat="1"/>
    <row r="6151" s="15" customFormat="1"/>
    <row r="6152" s="15" customFormat="1"/>
    <row r="6153" s="15" customFormat="1"/>
    <row r="6154" s="15" customFormat="1"/>
    <row r="6155" s="15" customFormat="1"/>
    <row r="6156" s="15" customFormat="1"/>
    <row r="6157" s="15" customFormat="1"/>
    <row r="6158" s="15" customFormat="1"/>
    <row r="6159" s="15" customFormat="1"/>
    <row r="6160" s="15" customFormat="1"/>
    <row r="6161" s="15" customFormat="1"/>
    <row r="6162" s="15" customFormat="1"/>
    <row r="6163" s="15" customFormat="1"/>
    <row r="6164" s="15" customFormat="1"/>
    <row r="6165" s="15" customFormat="1"/>
    <row r="6166" s="15" customFormat="1"/>
    <row r="6167" s="15" customFormat="1"/>
    <row r="6168" s="15" customFormat="1"/>
    <row r="6169" s="15" customFormat="1"/>
    <row r="6170" s="15" customFormat="1"/>
    <row r="6171" s="15" customFormat="1"/>
    <row r="6172" s="15" customFormat="1"/>
    <row r="6173" s="15" customFormat="1"/>
    <row r="6174" s="15" customFormat="1"/>
    <row r="6175" s="15" customFormat="1"/>
    <row r="6176" s="15" customFormat="1"/>
    <row r="6177" s="15" customFormat="1"/>
    <row r="6178" s="15" customFormat="1"/>
    <row r="6179" s="15" customFormat="1"/>
    <row r="6180" s="15" customFormat="1"/>
    <row r="6181" s="15" customFormat="1"/>
    <row r="6182" s="15" customFormat="1"/>
    <row r="6183" s="15" customFormat="1"/>
    <row r="6184" s="15" customFormat="1"/>
    <row r="6185" s="15" customFormat="1"/>
    <row r="6186" s="15" customFormat="1"/>
    <row r="6187" s="15" customFormat="1"/>
    <row r="6188" s="15" customFormat="1"/>
    <row r="6189" s="15" customFormat="1"/>
    <row r="6190" s="15" customFormat="1"/>
    <row r="6191" s="15" customFormat="1"/>
    <row r="6192" s="15" customFormat="1"/>
    <row r="6193" s="15" customFormat="1"/>
    <row r="6194" s="15" customFormat="1"/>
    <row r="6195" s="15" customFormat="1"/>
    <row r="6196" s="15" customFormat="1"/>
    <row r="6197" s="15" customFormat="1"/>
    <row r="6198" s="15" customFormat="1"/>
    <row r="6199" s="15" customFormat="1"/>
    <row r="6200" s="15" customFormat="1"/>
    <row r="6201" s="15" customFormat="1"/>
    <row r="6202" s="15" customFormat="1"/>
    <row r="6203" s="15" customFormat="1"/>
    <row r="6204" s="15" customFormat="1"/>
    <row r="6205" s="15" customFormat="1"/>
    <row r="6206" s="15" customFormat="1"/>
    <row r="6207" s="15" customFormat="1"/>
    <row r="6208" s="15" customFormat="1"/>
    <row r="6209" s="15" customFormat="1"/>
    <row r="6210" s="15" customFormat="1"/>
    <row r="6211" s="15" customFormat="1"/>
    <row r="6212" s="15" customFormat="1"/>
    <row r="6213" s="15" customFormat="1"/>
    <row r="6214" s="15" customFormat="1"/>
    <row r="6215" s="15" customFormat="1"/>
    <row r="6216" s="15" customFormat="1"/>
    <row r="6217" s="15" customFormat="1"/>
    <row r="6218" s="15" customFormat="1"/>
    <row r="6219" s="15" customFormat="1"/>
    <row r="6220" s="15" customFormat="1"/>
    <row r="6221" s="15" customFormat="1"/>
    <row r="6222" s="15" customFormat="1"/>
    <row r="6223" s="15" customFormat="1"/>
    <row r="6224" s="15" customFormat="1"/>
    <row r="6225" s="15" customFormat="1"/>
    <row r="6226" s="15" customFormat="1"/>
    <row r="6227" s="15" customFormat="1"/>
    <row r="6228" s="15" customFormat="1"/>
    <row r="6229" s="15" customFormat="1"/>
    <row r="6230" s="15" customFormat="1"/>
    <row r="6231" s="15" customFormat="1"/>
    <row r="6232" s="15" customFormat="1"/>
    <row r="6233" s="15" customFormat="1"/>
    <row r="6234" s="15" customFormat="1"/>
    <row r="6235" s="15" customFormat="1"/>
    <row r="6236" s="15" customFormat="1"/>
    <row r="6237" s="15" customFormat="1"/>
    <row r="6238" s="15" customFormat="1"/>
    <row r="6239" s="15" customFormat="1"/>
    <row r="6240" s="15" customFormat="1"/>
    <row r="6241" s="15" customFormat="1"/>
    <row r="6242" s="15" customFormat="1"/>
    <row r="6243" s="15" customFormat="1"/>
    <row r="6244" s="15" customFormat="1"/>
    <row r="6245" s="15" customFormat="1"/>
    <row r="6246" s="15" customFormat="1"/>
    <row r="6247" s="15" customFormat="1"/>
    <row r="6248" s="15" customFormat="1"/>
    <row r="6249" s="15" customFormat="1"/>
    <row r="6250" s="15" customFormat="1"/>
    <row r="6251" s="15" customFormat="1"/>
    <row r="6252" s="15" customFormat="1"/>
    <row r="6253" s="15" customFormat="1"/>
    <row r="6254" s="15" customFormat="1"/>
    <row r="6255" s="15" customFormat="1"/>
    <row r="6256" s="15" customFormat="1"/>
    <row r="6257" s="15" customFormat="1"/>
    <row r="6258" s="15" customFormat="1"/>
    <row r="6259" s="15" customFormat="1"/>
    <row r="6260" s="15" customFormat="1"/>
    <row r="6261" s="15" customFormat="1"/>
    <row r="6262" s="15" customFormat="1"/>
    <row r="6263" s="15" customFormat="1"/>
    <row r="6264" s="15" customFormat="1"/>
    <row r="6265" s="15" customFormat="1"/>
    <row r="6266" s="15" customFormat="1"/>
    <row r="6267" s="15" customFormat="1"/>
    <row r="6268" s="15" customFormat="1"/>
    <row r="6269" s="15" customFormat="1"/>
    <row r="6270" s="15" customFormat="1"/>
    <row r="6271" s="15" customFormat="1"/>
    <row r="6272" s="15" customFormat="1"/>
    <row r="6273" s="15" customFormat="1"/>
    <row r="6274" s="15" customFormat="1"/>
    <row r="6275" s="15" customFormat="1"/>
    <row r="6276" s="15" customFormat="1"/>
    <row r="6277" s="15" customFormat="1"/>
    <row r="6278" s="15" customFormat="1"/>
    <row r="6279" s="15" customFormat="1"/>
    <row r="6280" s="15" customFormat="1"/>
    <row r="6281" s="15" customFormat="1"/>
    <row r="6282" s="15" customFormat="1"/>
    <row r="6283" s="15" customFormat="1"/>
    <row r="6284" s="15" customFormat="1"/>
    <row r="6285" s="15" customFormat="1"/>
    <row r="6286" s="15" customFormat="1"/>
    <row r="6287" s="15" customFormat="1"/>
    <row r="6288" s="15" customFormat="1"/>
    <row r="6289" s="15" customFormat="1"/>
    <row r="6290" s="15" customFormat="1"/>
    <row r="6291" s="15" customFormat="1"/>
    <row r="6292" s="15" customFormat="1"/>
    <row r="6293" s="15" customFormat="1"/>
    <row r="6294" s="15" customFormat="1"/>
    <row r="6295" s="15" customFormat="1"/>
    <row r="6296" s="15" customFormat="1"/>
    <row r="6297" s="15" customFormat="1"/>
    <row r="6298" s="15" customFormat="1"/>
    <row r="6299" s="15" customFormat="1"/>
    <row r="6300" s="15" customFormat="1"/>
    <row r="6301" s="15" customFormat="1"/>
    <row r="6302" s="15" customFormat="1"/>
    <row r="6303" s="15" customFormat="1"/>
    <row r="6304" s="15" customFormat="1"/>
    <row r="6305" s="15" customFormat="1"/>
    <row r="6306" s="15" customFormat="1"/>
    <row r="6307" s="15" customFormat="1"/>
    <row r="6308" s="15" customFormat="1"/>
    <row r="6309" s="15" customFormat="1"/>
    <row r="6310" s="15" customFormat="1"/>
    <row r="6311" s="15" customFormat="1"/>
    <row r="6312" s="15" customFormat="1"/>
    <row r="6313" s="15" customFormat="1"/>
    <row r="6314" s="15" customFormat="1"/>
    <row r="6315" s="15" customFormat="1"/>
    <row r="6316" s="15" customFormat="1"/>
    <row r="6317" s="15" customFormat="1"/>
    <row r="6318" s="15" customFormat="1"/>
    <row r="6319" s="15" customFormat="1"/>
    <row r="6320" s="15" customFormat="1"/>
    <row r="6321" s="15" customFormat="1"/>
    <row r="6322" s="15" customFormat="1"/>
    <row r="6323" s="15" customFormat="1"/>
    <row r="6324" s="15" customFormat="1"/>
    <row r="6325" s="15" customFormat="1"/>
    <row r="6326" s="15" customFormat="1"/>
    <row r="6327" s="15" customFormat="1"/>
    <row r="6328" s="15" customFormat="1"/>
    <row r="6329" s="15" customFormat="1"/>
    <row r="6330" s="15" customFormat="1"/>
    <row r="6331" s="15" customFormat="1"/>
    <row r="6332" s="15" customFormat="1"/>
    <row r="6333" s="15" customFormat="1"/>
    <row r="6334" s="15" customFormat="1"/>
    <row r="6335" s="15" customFormat="1"/>
    <row r="6336" s="15" customFormat="1"/>
    <row r="6337" s="15" customFormat="1"/>
    <row r="6338" s="15" customFormat="1"/>
    <row r="6339" s="15" customFormat="1"/>
    <row r="6340" s="15" customFormat="1"/>
    <row r="6341" s="15" customFormat="1"/>
    <row r="6342" s="15" customFormat="1"/>
    <row r="6343" s="15" customFormat="1"/>
    <row r="6344" s="15" customFormat="1"/>
    <row r="6345" s="15" customFormat="1"/>
    <row r="6346" s="15" customFormat="1"/>
    <row r="6347" s="15" customFormat="1"/>
    <row r="6348" s="15" customFormat="1"/>
    <row r="6349" s="15" customFormat="1"/>
    <row r="6350" s="15" customFormat="1"/>
    <row r="6351" s="15" customFormat="1"/>
    <row r="6352" s="15" customFormat="1"/>
    <row r="6353" s="15" customFormat="1"/>
    <row r="6354" s="15" customFormat="1"/>
    <row r="6355" s="15" customFormat="1"/>
    <row r="6356" s="15" customFormat="1"/>
    <row r="6357" s="15" customFormat="1"/>
    <row r="6358" s="15" customFormat="1"/>
    <row r="6359" s="15" customFormat="1"/>
    <row r="6360" s="15" customFormat="1"/>
    <row r="6361" s="15" customFormat="1"/>
    <row r="6362" s="15" customFormat="1"/>
    <row r="6363" s="15" customFormat="1"/>
    <row r="6364" s="15" customFormat="1"/>
    <row r="6365" s="15" customFormat="1"/>
    <row r="6366" s="15" customFormat="1"/>
    <row r="6367" s="15" customFormat="1"/>
    <row r="6368" s="15" customFormat="1"/>
    <row r="6369" s="15" customFormat="1"/>
    <row r="6370" s="15" customFormat="1"/>
    <row r="6371" s="15" customFormat="1"/>
    <row r="6372" s="15" customFormat="1"/>
    <row r="6373" s="15" customFormat="1"/>
    <row r="6374" s="15" customFormat="1"/>
    <row r="6375" s="15" customFormat="1"/>
    <row r="6376" s="15" customFormat="1"/>
    <row r="6377" s="15" customFormat="1"/>
    <row r="6378" s="15" customFormat="1"/>
    <row r="6379" s="15" customFormat="1"/>
    <row r="6380" s="15" customFormat="1"/>
    <row r="6381" s="15" customFormat="1"/>
    <row r="6382" s="15" customFormat="1"/>
    <row r="6383" s="15" customFormat="1"/>
    <row r="6384" s="15" customFormat="1"/>
    <row r="6385" s="15" customFormat="1"/>
    <row r="6386" s="15" customFormat="1"/>
    <row r="6387" s="15" customFormat="1"/>
    <row r="6388" s="15" customFormat="1"/>
    <row r="6389" s="15" customFormat="1"/>
    <row r="6390" s="15" customFormat="1"/>
    <row r="6391" s="15" customFormat="1"/>
    <row r="6392" s="15" customFormat="1"/>
    <row r="6393" s="15" customFormat="1"/>
    <row r="6394" s="15" customFormat="1"/>
    <row r="6395" s="15" customFormat="1"/>
    <row r="6396" s="15" customFormat="1"/>
    <row r="6397" s="15" customFormat="1"/>
    <row r="6398" s="15" customFormat="1"/>
    <row r="6399" s="15" customFormat="1"/>
    <row r="6400" s="15" customFormat="1"/>
    <row r="6401" s="15" customFormat="1"/>
    <row r="6402" s="15" customFormat="1"/>
    <row r="6403" s="15" customFormat="1"/>
    <row r="6404" s="15" customFormat="1"/>
    <row r="6405" s="15" customFormat="1"/>
    <row r="6406" s="15" customFormat="1"/>
    <row r="6407" s="15" customFormat="1"/>
    <row r="6408" s="15" customFormat="1"/>
    <row r="6409" s="15" customFormat="1"/>
    <row r="6410" s="15" customFormat="1"/>
    <row r="6411" s="15" customFormat="1"/>
    <row r="6412" s="15" customFormat="1"/>
    <row r="6413" s="15" customFormat="1"/>
    <row r="6414" s="15" customFormat="1"/>
    <row r="6415" s="15" customFormat="1"/>
    <row r="6416" s="15" customFormat="1"/>
    <row r="6417" s="15" customFormat="1"/>
    <row r="6418" s="15" customFormat="1"/>
    <row r="6419" s="15" customFormat="1"/>
    <row r="6420" s="15" customFormat="1"/>
    <row r="6421" s="15" customFormat="1"/>
    <row r="6422" s="15" customFormat="1"/>
    <row r="6423" s="15" customFormat="1"/>
    <row r="6424" s="15" customFormat="1"/>
    <row r="6425" s="15" customFormat="1"/>
    <row r="6426" s="15" customFormat="1"/>
    <row r="6427" s="15" customFormat="1"/>
    <row r="6428" s="15" customFormat="1"/>
    <row r="6429" s="15" customFormat="1"/>
    <row r="6430" s="15" customFormat="1"/>
    <row r="6431" s="15" customFormat="1"/>
    <row r="6432" s="15" customFormat="1"/>
    <row r="6433" s="15" customFormat="1"/>
    <row r="6434" s="15" customFormat="1"/>
    <row r="6435" s="15" customFormat="1"/>
    <row r="6436" s="15" customFormat="1"/>
    <row r="6437" s="15" customFormat="1"/>
    <row r="6438" s="15" customFormat="1"/>
    <row r="6439" s="15" customFormat="1"/>
    <row r="6440" s="15" customFormat="1"/>
    <row r="6441" s="15" customFormat="1"/>
    <row r="6442" s="15" customFormat="1"/>
    <row r="6443" s="15" customFormat="1"/>
    <row r="6444" s="15" customFormat="1"/>
    <row r="6445" s="15" customFormat="1"/>
    <row r="6446" s="15" customFormat="1"/>
    <row r="6447" s="15" customFormat="1"/>
    <row r="6448" s="15" customFormat="1"/>
    <row r="6449" s="15" customFormat="1"/>
    <row r="6450" s="15" customFormat="1"/>
    <row r="6451" s="15" customFormat="1"/>
    <row r="6452" s="15" customFormat="1"/>
    <row r="6453" s="15" customFormat="1"/>
    <row r="6454" s="15" customFormat="1"/>
    <row r="6455" s="15" customFormat="1"/>
    <row r="6456" s="15" customFormat="1"/>
    <row r="6457" s="15" customFormat="1"/>
    <row r="6458" s="15" customFormat="1"/>
    <row r="6459" s="15" customFormat="1"/>
    <row r="6460" s="15" customFormat="1"/>
    <row r="6461" s="15" customFormat="1"/>
    <row r="6462" s="15" customFormat="1"/>
    <row r="6463" s="15" customFormat="1"/>
    <row r="6464" s="15" customFormat="1"/>
    <row r="6465" s="15" customFormat="1"/>
    <row r="6466" s="15" customFormat="1"/>
    <row r="6467" s="15" customFormat="1"/>
    <row r="6468" s="15" customFormat="1"/>
    <row r="6469" s="15" customFormat="1"/>
    <row r="6470" s="15" customFormat="1"/>
    <row r="6471" s="15" customFormat="1"/>
    <row r="6472" s="15" customFormat="1"/>
    <row r="6473" s="15" customFormat="1"/>
    <row r="6474" s="15" customFormat="1"/>
    <row r="6475" s="15" customFormat="1"/>
    <row r="6476" s="15" customFormat="1"/>
    <row r="6477" s="15" customFormat="1"/>
    <row r="6478" s="15" customFormat="1"/>
    <row r="6479" s="15" customFormat="1"/>
    <row r="6480" s="15" customFormat="1"/>
    <row r="6481" s="15" customFormat="1"/>
    <row r="6482" s="15" customFormat="1"/>
    <row r="6483" s="15" customFormat="1"/>
    <row r="6484" s="15" customFormat="1"/>
    <row r="6485" s="15" customFormat="1"/>
    <row r="6486" s="15" customFormat="1"/>
    <row r="6487" s="15" customFormat="1"/>
    <row r="6488" s="15" customFormat="1"/>
    <row r="6489" s="15" customFormat="1"/>
    <row r="6490" s="15" customFormat="1"/>
    <row r="6491" s="15" customFormat="1"/>
    <row r="6492" s="15" customFormat="1"/>
    <row r="6493" s="15" customFormat="1"/>
    <row r="6494" s="15" customFormat="1"/>
    <row r="6495" s="15" customFormat="1"/>
    <row r="6496" s="15" customFormat="1"/>
    <row r="6497" s="15" customFormat="1"/>
    <row r="6498" s="15" customFormat="1"/>
    <row r="6499" s="15" customFormat="1"/>
    <row r="6500" s="15" customFormat="1"/>
    <row r="6501" s="15" customFormat="1"/>
    <row r="6502" s="15" customFormat="1"/>
    <row r="6503" s="15" customFormat="1"/>
    <row r="6504" s="15" customFormat="1"/>
    <row r="6505" s="15" customFormat="1"/>
    <row r="6506" s="15" customFormat="1"/>
    <row r="6507" s="15" customFormat="1"/>
    <row r="6508" s="15" customFormat="1"/>
    <row r="6509" s="15" customFormat="1"/>
    <row r="6510" s="15" customFormat="1"/>
    <row r="6511" s="15" customFormat="1"/>
    <row r="6512" s="15" customFormat="1"/>
    <row r="6513" s="15" customFormat="1"/>
    <row r="6514" s="15" customFormat="1"/>
    <row r="6515" s="15" customFormat="1"/>
    <row r="6516" s="15" customFormat="1"/>
    <row r="6517" s="15" customFormat="1"/>
    <row r="6518" s="15" customFormat="1"/>
    <row r="6519" s="15" customFormat="1"/>
    <row r="6520" s="15" customFormat="1"/>
    <row r="6521" s="15" customFormat="1"/>
    <row r="6522" s="15" customFormat="1"/>
    <row r="6523" s="15" customFormat="1"/>
    <row r="6524" s="15" customFormat="1"/>
    <row r="6525" s="15" customFormat="1"/>
    <row r="6526" s="15" customFormat="1"/>
    <row r="6527" s="15" customFormat="1"/>
    <row r="6528" s="15" customFormat="1"/>
    <row r="6529" s="15" customFormat="1"/>
    <row r="6530" s="15" customFormat="1"/>
    <row r="6531" s="15" customFormat="1"/>
    <row r="6532" s="15" customFormat="1"/>
    <row r="6533" s="15" customFormat="1"/>
    <row r="6534" s="15" customFormat="1"/>
    <row r="6535" s="15" customFormat="1"/>
    <row r="6536" s="15" customFormat="1"/>
    <row r="6537" s="15" customFormat="1"/>
    <row r="6538" s="15" customFormat="1"/>
    <row r="6539" s="15" customFormat="1"/>
    <row r="6540" s="15" customFormat="1"/>
    <row r="6541" s="15" customFormat="1"/>
    <row r="6542" s="15" customFormat="1"/>
    <row r="6543" s="15" customFormat="1"/>
    <row r="6544" s="15" customFormat="1"/>
    <row r="6545" s="15" customFormat="1"/>
    <row r="6546" s="15" customFormat="1"/>
    <row r="6547" s="15" customFormat="1"/>
    <row r="6548" s="15" customFormat="1"/>
    <row r="6549" s="15" customFormat="1"/>
    <row r="6550" s="15" customFormat="1"/>
    <row r="6551" s="15" customFormat="1"/>
    <row r="6552" s="15" customFormat="1"/>
    <row r="6553" s="15" customFormat="1"/>
    <row r="6554" s="15" customFormat="1"/>
    <row r="6555" s="15" customFormat="1"/>
    <row r="6556" s="15" customFormat="1"/>
    <row r="6557" s="15" customFormat="1"/>
    <row r="6558" s="15" customFormat="1"/>
    <row r="6559" s="15" customFormat="1"/>
    <row r="6560" s="15" customFormat="1"/>
    <row r="6561" s="15" customFormat="1"/>
    <row r="6562" s="15" customFormat="1"/>
    <row r="6563" s="15" customFormat="1"/>
    <row r="6564" s="15" customFormat="1"/>
    <row r="6565" s="15" customFormat="1"/>
    <row r="6566" s="15" customFormat="1"/>
    <row r="6567" s="15" customFormat="1"/>
    <row r="6568" s="15" customFormat="1"/>
    <row r="6569" s="15" customFormat="1"/>
    <row r="6570" s="15" customFormat="1"/>
    <row r="6571" s="15" customFormat="1"/>
    <row r="6572" s="15" customFormat="1"/>
    <row r="6573" s="15" customFormat="1"/>
    <row r="6574" s="15" customFormat="1"/>
    <row r="6575" s="15" customFormat="1"/>
    <row r="6576" s="15" customFormat="1"/>
    <row r="6577" s="15" customFormat="1"/>
    <row r="6578" s="15" customFormat="1"/>
    <row r="6579" s="15" customFormat="1"/>
    <row r="6580" s="15" customFormat="1"/>
    <row r="6581" s="15" customFormat="1"/>
    <row r="6582" s="15" customFormat="1"/>
    <row r="6583" s="15" customFormat="1"/>
    <row r="6584" s="15" customFormat="1"/>
    <row r="6585" s="15" customFormat="1"/>
    <row r="6586" s="15" customFormat="1"/>
    <row r="6587" s="15" customFormat="1"/>
    <row r="6588" s="15" customFormat="1"/>
    <row r="6589" s="15" customFormat="1"/>
    <row r="6590" s="15" customFormat="1"/>
    <row r="6591" s="15" customFormat="1"/>
    <row r="6592" s="15" customFormat="1"/>
    <row r="6593" s="15" customFormat="1"/>
    <row r="6594" s="15" customFormat="1"/>
    <row r="6595" s="15" customFormat="1"/>
    <row r="6596" s="15" customFormat="1"/>
    <row r="6597" s="15" customFormat="1"/>
    <row r="6598" s="15" customFormat="1"/>
    <row r="6599" s="15" customFormat="1"/>
    <row r="6600" s="15" customFormat="1"/>
    <row r="6601" s="15" customFormat="1"/>
    <row r="6602" s="15" customFormat="1"/>
    <row r="6603" s="15" customFormat="1"/>
    <row r="6604" s="15" customFormat="1"/>
    <row r="6605" s="15" customFormat="1"/>
    <row r="6606" s="15" customFormat="1"/>
    <row r="6607" s="15" customFormat="1"/>
    <row r="6608" s="15" customFormat="1"/>
    <row r="6609" s="15" customFormat="1"/>
    <row r="6610" s="15" customFormat="1"/>
    <row r="6611" s="15" customFormat="1"/>
    <row r="6612" s="15" customFormat="1"/>
    <row r="6613" s="15" customFormat="1"/>
    <row r="6614" s="15" customFormat="1"/>
    <row r="6615" s="15" customFormat="1"/>
    <row r="6616" s="15" customFormat="1"/>
    <row r="6617" s="15" customFormat="1"/>
    <row r="6618" s="15" customFormat="1"/>
    <row r="6619" s="15" customFormat="1"/>
    <row r="6620" s="15" customFormat="1"/>
    <row r="6621" s="15" customFormat="1"/>
    <row r="6622" s="15" customFormat="1"/>
    <row r="6623" s="15" customFormat="1"/>
    <row r="6624" s="15" customFormat="1"/>
    <row r="6625" s="15" customFormat="1"/>
    <row r="6626" s="15" customFormat="1"/>
    <row r="6627" s="15" customFormat="1"/>
    <row r="6628" s="15" customFormat="1"/>
    <row r="6629" s="15" customFormat="1"/>
    <row r="6630" s="15" customFormat="1"/>
    <row r="6631" s="15" customFormat="1"/>
    <row r="6632" s="15" customFormat="1"/>
    <row r="6633" s="15" customFormat="1"/>
    <row r="6634" s="15" customFormat="1"/>
    <row r="6635" s="15" customFormat="1"/>
    <row r="6636" s="15" customFormat="1"/>
    <row r="6637" s="15" customFormat="1"/>
    <row r="6638" s="15" customFormat="1"/>
    <row r="6639" s="15" customFormat="1"/>
    <row r="6640" s="15" customFormat="1"/>
    <row r="6641" s="15" customFormat="1"/>
    <row r="6642" s="15" customFormat="1"/>
    <row r="6643" s="15" customFormat="1"/>
    <row r="6644" s="15" customFormat="1"/>
    <row r="6645" s="15" customFormat="1"/>
    <row r="6646" s="15" customFormat="1"/>
    <row r="6647" s="15" customFormat="1"/>
    <row r="6648" s="15" customFormat="1"/>
    <row r="6649" s="15" customFormat="1"/>
    <row r="6650" s="15" customFormat="1"/>
    <row r="6651" s="15" customFormat="1"/>
    <row r="6652" s="15" customFormat="1"/>
    <row r="6653" s="15" customFormat="1"/>
    <row r="6654" s="15" customFormat="1"/>
    <row r="6655" s="15" customFormat="1"/>
    <row r="6656" s="15" customFormat="1"/>
    <row r="6657" s="15" customFormat="1"/>
    <row r="6658" s="15" customFormat="1"/>
    <row r="6659" s="15" customFormat="1"/>
    <row r="6660" s="15" customFormat="1"/>
    <row r="6661" s="15" customFormat="1"/>
    <row r="6662" s="15" customFormat="1"/>
    <row r="6663" s="15" customFormat="1"/>
    <row r="6664" s="15" customFormat="1"/>
    <row r="6665" s="15" customFormat="1"/>
    <row r="6666" s="15" customFormat="1"/>
    <row r="6667" s="15" customFormat="1"/>
    <row r="6668" s="15" customFormat="1"/>
    <row r="6669" s="15" customFormat="1"/>
    <row r="6670" s="15" customFormat="1"/>
    <row r="6671" s="15" customFormat="1"/>
    <row r="6672" s="15" customFormat="1"/>
    <row r="6673" s="15" customFormat="1"/>
    <row r="6674" s="15" customFormat="1"/>
    <row r="6675" s="15" customFormat="1"/>
    <row r="6676" s="15" customFormat="1"/>
    <row r="6677" s="15" customFormat="1"/>
    <row r="6678" s="15" customFormat="1"/>
    <row r="6679" s="15" customFormat="1"/>
    <row r="6680" s="15" customFormat="1"/>
    <row r="6681" s="15" customFormat="1"/>
    <row r="6682" s="15" customFormat="1"/>
    <row r="6683" s="15" customFormat="1"/>
    <row r="6684" s="15" customFormat="1"/>
    <row r="6685" s="15" customFormat="1"/>
    <row r="6686" s="15" customFormat="1"/>
    <row r="6687" s="15" customFormat="1"/>
    <row r="6688" s="15" customFormat="1"/>
    <row r="6689" s="15" customFormat="1"/>
    <row r="6690" s="15" customFormat="1"/>
    <row r="6691" s="15" customFormat="1"/>
    <row r="6692" s="15" customFormat="1"/>
    <row r="6693" s="15" customFormat="1"/>
    <row r="6694" s="15" customFormat="1"/>
    <row r="6695" s="15" customFormat="1"/>
    <row r="6696" s="15" customFormat="1"/>
    <row r="6697" s="15" customFormat="1"/>
    <row r="6698" s="15" customFormat="1"/>
    <row r="6699" s="15" customFormat="1"/>
    <row r="6700" s="15" customFormat="1"/>
    <row r="6701" s="15" customFormat="1"/>
    <row r="6702" s="15" customFormat="1"/>
    <row r="6703" s="15" customFormat="1"/>
    <row r="6704" s="15" customFormat="1"/>
    <row r="6705" s="15" customFormat="1"/>
    <row r="6706" s="15" customFormat="1"/>
    <row r="6707" s="15" customFormat="1"/>
    <row r="6708" s="15" customFormat="1"/>
    <row r="6709" s="15" customFormat="1"/>
    <row r="6710" s="15" customFormat="1"/>
    <row r="6711" s="15" customFormat="1"/>
    <row r="6712" s="15" customFormat="1"/>
    <row r="6713" s="15" customFormat="1"/>
    <row r="6714" s="15" customFormat="1"/>
    <row r="6715" s="15" customFormat="1"/>
    <row r="6716" s="15" customFormat="1"/>
    <row r="6717" s="15" customFormat="1"/>
    <row r="6718" s="15" customFormat="1"/>
    <row r="6719" s="15" customFormat="1"/>
    <row r="6720" s="15" customFormat="1"/>
    <row r="6721" s="15" customFormat="1"/>
    <row r="6722" s="15" customFormat="1"/>
    <row r="6723" s="15" customFormat="1"/>
    <row r="6724" s="15" customFormat="1"/>
    <row r="6725" s="15" customFormat="1"/>
    <row r="6726" s="15" customFormat="1"/>
    <row r="6727" s="15" customFormat="1"/>
    <row r="6728" s="15" customFormat="1"/>
    <row r="6729" s="15" customFormat="1"/>
    <row r="6730" s="15" customFormat="1"/>
    <row r="6731" s="15" customFormat="1"/>
    <row r="6732" s="15" customFormat="1"/>
    <row r="6733" s="15" customFormat="1"/>
    <row r="6734" s="15" customFormat="1"/>
    <row r="6735" s="15" customFormat="1"/>
    <row r="6736" s="15" customFormat="1"/>
    <row r="6737" s="15" customFormat="1"/>
    <row r="6738" s="15" customFormat="1"/>
    <row r="6739" s="15" customFormat="1"/>
    <row r="6740" s="15" customFormat="1"/>
    <row r="6741" s="15" customFormat="1"/>
    <row r="6742" s="15" customFormat="1"/>
    <row r="6743" s="15" customFormat="1"/>
    <row r="6744" s="15" customFormat="1"/>
    <row r="6745" s="15" customFormat="1"/>
    <row r="6746" s="15" customFormat="1"/>
    <row r="6747" s="15" customFormat="1"/>
    <row r="6748" s="15" customFormat="1"/>
    <row r="6749" s="15" customFormat="1"/>
    <row r="6750" s="15" customFormat="1"/>
    <row r="6751" s="15" customFormat="1"/>
    <row r="6752" s="15" customFormat="1"/>
    <row r="6753" s="15" customFormat="1"/>
    <row r="6754" s="15" customFormat="1"/>
    <row r="6755" s="15" customFormat="1"/>
    <row r="6756" s="15" customFormat="1"/>
    <row r="6757" s="15" customFormat="1"/>
    <row r="6758" s="15" customFormat="1"/>
    <row r="6759" s="15" customFormat="1"/>
    <row r="6760" s="15" customFormat="1"/>
    <row r="6761" s="15" customFormat="1"/>
    <row r="6762" s="15" customFormat="1"/>
    <row r="6763" s="15" customFormat="1"/>
    <row r="6764" s="15" customFormat="1"/>
    <row r="6765" s="15" customFormat="1"/>
    <row r="6766" s="15" customFormat="1"/>
    <row r="6767" s="15" customFormat="1"/>
    <row r="6768" s="15" customFormat="1"/>
    <row r="6769" s="15" customFormat="1"/>
    <row r="6770" s="15" customFormat="1"/>
    <row r="6771" s="15" customFormat="1"/>
    <row r="6772" s="15" customFormat="1"/>
    <row r="6773" s="15" customFormat="1"/>
    <row r="6774" s="15" customFormat="1"/>
    <row r="6775" s="15" customFormat="1"/>
    <row r="6776" s="15" customFormat="1"/>
    <row r="6777" s="15" customFormat="1"/>
    <row r="6778" s="15" customFormat="1"/>
    <row r="6779" s="15" customFormat="1"/>
    <row r="6780" s="15" customFormat="1"/>
    <row r="6781" s="15" customFormat="1"/>
    <row r="6782" s="15" customFormat="1"/>
    <row r="6783" s="15" customFormat="1"/>
    <row r="6784" s="15" customFormat="1"/>
    <row r="6785" s="15" customFormat="1"/>
    <row r="6786" s="15" customFormat="1"/>
    <row r="6787" s="15" customFormat="1"/>
    <row r="6788" s="15" customFormat="1"/>
    <row r="6789" s="15" customFormat="1"/>
    <row r="6790" s="15" customFormat="1"/>
    <row r="6791" s="15" customFormat="1"/>
    <row r="6792" s="15" customFormat="1"/>
    <row r="6793" s="15" customFormat="1"/>
    <row r="6794" s="15" customFormat="1"/>
    <row r="6795" s="15" customFormat="1"/>
    <row r="6796" s="15" customFormat="1"/>
    <row r="6797" s="15" customFormat="1"/>
    <row r="6798" s="15" customFormat="1"/>
    <row r="6799" s="15" customFormat="1"/>
    <row r="6800" s="15" customFormat="1"/>
    <row r="6801" s="15" customFormat="1"/>
    <row r="6802" s="15" customFormat="1"/>
    <row r="6803" s="15" customFormat="1"/>
    <row r="6804" s="15" customFormat="1"/>
    <row r="6805" s="15" customFormat="1"/>
    <row r="6806" s="15" customFormat="1"/>
    <row r="6807" s="15" customFormat="1"/>
    <row r="6808" s="15" customFormat="1"/>
    <row r="6809" s="15" customFormat="1"/>
    <row r="6810" s="15" customFormat="1"/>
    <row r="6811" s="15" customFormat="1"/>
    <row r="6812" s="15" customFormat="1"/>
    <row r="6813" s="15" customFormat="1"/>
    <row r="6814" s="15" customFormat="1"/>
    <row r="6815" s="15" customFormat="1"/>
    <row r="6816" s="15" customFormat="1"/>
    <row r="6817" s="15" customFormat="1"/>
    <row r="6818" s="15" customFormat="1"/>
    <row r="6819" s="15" customFormat="1"/>
    <row r="6820" s="15" customFormat="1"/>
    <row r="6821" s="15" customFormat="1"/>
    <row r="6822" s="15" customFormat="1"/>
    <row r="6823" s="15" customFormat="1"/>
    <row r="6824" s="15" customFormat="1"/>
    <row r="6825" s="15" customFormat="1"/>
    <row r="6826" s="15" customFormat="1"/>
    <row r="6827" s="15" customFormat="1"/>
    <row r="6828" s="15" customFormat="1"/>
    <row r="6829" s="15" customFormat="1"/>
    <row r="6830" s="15" customFormat="1"/>
    <row r="6831" s="15" customFormat="1"/>
    <row r="6832" s="15" customFormat="1"/>
    <row r="6833" s="15" customFormat="1"/>
    <row r="6834" s="15" customFormat="1"/>
    <row r="6835" s="15" customFormat="1"/>
    <row r="6836" s="15" customFormat="1"/>
    <row r="6837" s="15" customFormat="1"/>
    <row r="6838" s="15" customFormat="1"/>
    <row r="6839" s="15" customFormat="1"/>
    <row r="6840" s="15" customFormat="1"/>
    <row r="6841" s="15" customFormat="1"/>
    <row r="6842" s="15" customFormat="1"/>
    <row r="6843" s="15" customFormat="1"/>
    <row r="6844" s="15" customFormat="1"/>
    <row r="6845" s="15" customFormat="1"/>
    <row r="6846" s="15" customFormat="1"/>
    <row r="6847" s="15" customFormat="1"/>
    <row r="6848" s="15" customFormat="1"/>
    <row r="6849" s="15" customFormat="1"/>
    <row r="6850" s="15" customFormat="1"/>
    <row r="6851" s="15" customFormat="1"/>
    <row r="6852" s="15" customFormat="1"/>
    <row r="6853" s="15" customFormat="1"/>
    <row r="6854" s="15" customFormat="1"/>
    <row r="6855" s="15" customFormat="1"/>
    <row r="6856" s="15" customFormat="1"/>
    <row r="6857" s="15" customFormat="1"/>
    <row r="6858" s="15" customFormat="1"/>
    <row r="6859" s="15" customFormat="1"/>
    <row r="6860" s="15" customFormat="1"/>
    <row r="6861" s="15" customFormat="1"/>
    <row r="6862" s="15" customFormat="1"/>
    <row r="6863" s="15" customFormat="1"/>
    <row r="6864" s="15" customFormat="1"/>
    <row r="6865" s="15" customFormat="1"/>
    <row r="6866" s="15" customFormat="1"/>
    <row r="6867" s="15" customFormat="1"/>
    <row r="6868" s="15" customFormat="1"/>
    <row r="6869" s="15" customFormat="1"/>
    <row r="6870" s="15" customFormat="1"/>
    <row r="6871" s="15" customFormat="1"/>
    <row r="6872" s="15" customFormat="1"/>
    <row r="6873" s="15" customFormat="1"/>
    <row r="6874" s="15" customFormat="1"/>
    <row r="6875" s="15" customFormat="1"/>
    <row r="6876" s="15" customFormat="1"/>
    <row r="6877" s="15" customFormat="1"/>
    <row r="6878" s="15" customFormat="1"/>
    <row r="6879" s="15" customFormat="1"/>
    <row r="6880" s="15" customFormat="1"/>
    <row r="6881" s="15" customFormat="1"/>
    <row r="6882" s="15" customFormat="1"/>
    <row r="6883" s="15" customFormat="1"/>
    <row r="6884" s="15" customFormat="1"/>
    <row r="6885" s="15" customFormat="1"/>
    <row r="6886" s="15" customFormat="1"/>
    <row r="6887" s="15" customFormat="1"/>
    <row r="6888" s="15" customFormat="1"/>
    <row r="6889" s="15" customFormat="1"/>
    <row r="6890" s="15" customFormat="1"/>
    <row r="6891" s="15" customFormat="1"/>
    <row r="6892" s="15" customFormat="1"/>
    <row r="6893" s="15" customFormat="1"/>
    <row r="6894" s="15" customFormat="1"/>
    <row r="6895" s="15" customFormat="1"/>
    <row r="6896" s="15" customFormat="1"/>
    <row r="6897" s="15" customFormat="1"/>
    <row r="6898" s="15" customFormat="1"/>
    <row r="6899" s="15" customFormat="1"/>
    <row r="6900" s="15" customFormat="1"/>
    <row r="6901" s="15" customFormat="1"/>
    <row r="6902" s="15" customFormat="1"/>
    <row r="6903" s="15" customFormat="1"/>
    <row r="6904" s="15" customFormat="1"/>
    <row r="6905" s="15" customFormat="1"/>
    <row r="6906" s="15" customFormat="1"/>
    <row r="6907" s="15" customFormat="1"/>
    <row r="6908" s="15" customFormat="1"/>
    <row r="6909" s="15" customFormat="1"/>
    <row r="6910" s="15" customFormat="1"/>
    <row r="6911" s="15" customFormat="1"/>
    <row r="6912" s="15" customFormat="1"/>
    <row r="6913" s="15" customFormat="1"/>
    <row r="6914" s="15" customFormat="1"/>
    <row r="6915" s="15" customFormat="1"/>
    <row r="6916" s="15" customFormat="1"/>
    <row r="6917" s="15" customFormat="1"/>
    <row r="6918" s="15" customFormat="1"/>
    <row r="6919" s="15" customFormat="1"/>
    <row r="6920" s="15" customFormat="1"/>
    <row r="6921" s="15" customFormat="1"/>
    <row r="6922" s="15" customFormat="1"/>
    <row r="6923" s="15" customFormat="1"/>
    <row r="6924" s="15" customFormat="1"/>
    <row r="6925" s="15" customFormat="1"/>
    <row r="6926" s="15" customFormat="1"/>
    <row r="6927" s="15" customFormat="1"/>
    <row r="6928" s="15" customFormat="1"/>
    <row r="6929" s="15" customFormat="1"/>
    <row r="6930" s="15" customFormat="1"/>
    <row r="6931" s="15" customFormat="1"/>
    <row r="6932" s="15" customFormat="1"/>
    <row r="6933" s="15" customFormat="1"/>
    <row r="6934" s="15" customFormat="1"/>
    <row r="6935" s="15" customFormat="1"/>
    <row r="6936" s="15" customFormat="1"/>
    <row r="6937" s="15" customFormat="1"/>
    <row r="6938" s="15" customFormat="1"/>
    <row r="6939" s="15" customFormat="1"/>
    <row r="6940" s="15" customFormat="1"/>
    <row r="6941" s="15" customFormat="1"/>
    <row r="6942" s="15" customFormat="1"/>
    <row r="6943" s="15" customFormat="1"/>
    <row r="6944" s="15" customFormat="1"/>
    <row r="6945" s="15" customFormat="1"/>
    <row r="6946" s="15" customFormat="1"/>
    <row r="6947" s="15" customFormat="1"/>
    <row r="6948" s="15" customFormat="1"/>
    <row r="6949" s="15" customFormat="1"/>
    <row r="6950" s="15" customFormat="1"/>
    <row r="6951" s="15" customFormat="1"/>
    <row r="6952" s="15" customFormat="1"/>
    <row r="6953" s="15" customFormat="1"/>
    <row r="6954" s="15" customFormat="1"/>
    <row r="6955" s="15" customFormat="1"/>
    <row r="6956" s="15" customFormat="1"/>
    <row r="6957" s="15" customFormat="1"/>
    <row r="6958" s="15" customFormat="1"/>
    <row r="6959" s="15" customFormat="1"/>
    <row r="6960" s="15" customFormat="1"/>
    <row r="6961" s="15" customFormat="1"/>
    <row r="6962" s="15" customFormat="1"/>
    <row r="6963" s="15" customFormat="1"/>
    <row r="6964" s="15" customFormat="1"/>
    <row r="6965" s="15" customFormat="1"/>
    <row r="6966" s="15" customFormat="1"/>
    <row r="6967" s="15" customFormat="1"/>
    <row r="6968" s="15" customFormat="1"/>
    <row r="6969" s="15" customFormat="1"/>
    <row r="6970" s="15" customFormat="1"/>
    <row r="6971" s="15" customFormat="1"/>
    <row r="6972" s="15" customFormat="1"/>
    <row r="6973" s="15" customFormat="1"/>
    <row r="6974" s="15" customFormat="1"/>
    <row r="6975" s="15" customFormat="1"/>
    <row r="6976" s="15" customFormat="1"/>
    <row r="6977" s="15" customFormat="1"/>
    <row r="6978" s="15" customFormat="1"/>
    <row r="6979" s="15" customFormat="1"/>
    <row r="6980" s="15" customFormat="1"/>
    <row r="6981" s="15" customFormat="1"/>
    <row r="6982" s="15" customFormat="1"/>
    <row r="6983" s="15" customFormat="1"/>
    <row r="6984" s="15" customFormat="1"/>
    <row r="6985" s="15" customFormat="1"/>
    <row r="6986" s="15" customFormat="1"/>
    <row r="6987" s="15" customFormat="1"/>
    <row r="6988" s="15" customFormat="1"/>
    <row r="6989" s="15" customFormat="1"/>
    <row r="6990" s="15" customFormat="1"/>
    <row r="6991" s="15" customFormat="1"/>
    <row r="6992" s="15" customFormat="1"/>
    <row r="6993" s="15" customFormat="1"/>
    <row r="6994" s="15" customFormat="1"/>
    <row r="6995" s="15" customFormat="1"/>
    <row r="6996" s="15" customFormat="1"/>
    <row r="6997" s="15" customFormat="1"/>
    <row r="6998" s="15" customFormat="1"/>
    <row r="6999" s="15" customFormat="1"/>
    <row r="7000" s="15" customFormat="1"/>
    <row r="7001" s="15" customFormat="1"/>
    <row r="7002" s="15" customFormat="1"/>
    <row r="7003" s="15" customFormat="1"/>
    <row r="7004" s="15" customFormat="1"/>
    <row r="7005" s="15" customFormat="1"/>
    <row r="7006" s="15" customFormat="1"/>
    <row r="7007" s="15" customFormat="1"/>
    <row r="7008" s="15" customFormat="1"/>
    <row r="7009" s="15" customFormat="1"/>
    <row r="7010" s="15" customFormat="1"/>
    <row r="7011" s="15" customFormat="1"/>
    <row r="7012" s="15" customFormat="1"/>
    <row r="7013" s="15" customFormat="1"/>
    <row r="7014" s="15" customFormat="1"/>
    <row r="7015" s="15" customFormat="1"/>
    <row r="7016" s="15" customFormat="1"/>
    <row r="7017" s="15" customFormat="1"/>
    <row r="7018" s="15" customFormat="1"/>
    <row r="7019" s="15" customFormat="1"/>
    <row r="7020" s="15" customFormat="1"/>
    <row r="7021" s="15" customFormat="1"/>
    <row r="7022" s="15" customFormat="1"/>
    <row r="7023" s="15" customFormat="1"/>
    <row r="7024" s="15" customFormat="1"/>
    <row r="7025" s="15" customFormat="1"/>
    <row r="7026" s="15" customFormat="1"/>
    <row r="7027" s="15" customFormat="1"/>
    <row r="7028" s="15" customFormat="1"/>
    <row r="7029" s="15" customFormat="1"/>
    <row r="7030" s="15" customFormat="1"/>
    <row r="7031" s="15" customFormat="1"/>
    <row r="7032" s="15" customFormat="1"/>
    <row r="7033" s="15" customFormat="1"/>
    <row r="7034" s="15" customFormat="1"/>
    <row r="7035" s="15" customFormat="1"/>
    <row r="7036" s="15" customFormat="1"/>
    <row r="7037" s="15" customFormat="1"/>
    <row r="7038" s="15" customFormat="1"/>
    <row r="7039" s="15" customFormat="1"/>
    <row r="7040" s="15" customFormat="1"/>
    <row r="7041" s="15" customFormat="1"/>
    <row r="7042" s="15" customFormat="1"/>
    <row r="7043" s="15" customFormat="1"/>
    <row r="7044" s="15" customFormat="1"/>
    <row r="7045" s="15" customFormat="1"/>
    <row r="7046" s="15" customFormat="1"/>
    <row r="7047" s="15" customFormat="1"/>
    <row r="7048" s="15" customFormat="1"/>
    <row r="7049" s="15" customFormat="1"/>
    <row r="7050" s="15" customFormat="1"/>
    <row r="7051" s="15" customFormat="1"/>
    <row r="7052" s="15" customFormat="1"/>
    <row r="7053" s="15" customFormat="1"/>
    <row r="7054" s="15" customFormat="1"/>
    <row r="7055" s="15" customFormat="1"/>
    <row r="7056" s="15" customFormat="1"/>
    <row r="7057" s="15" customFormat="1"/>
    <row r="7058" s="15" customFormat="1"/>
    <row r="7059" s="15" customFormat="1"/>
    <row r="7060" s="15" customFormat="1"/>
    <row r="7061" s="15" customFormat="1"/>
    <row r="7062" s="15" customFormat="1"/>
    <row r="7063" s="15" customFormat="1"/>
    <row r="7064" s="15" customFormat="1"/>
    <row r="7065" s="15" customFormat="1"/>
    <row r="7066" s="15" customFormat="1"/>
    <row r="7067" s="15" customFormat="1"/>
    <row r="7068" s="15" customFormat="1"/>
    <row r="7069" s="15" customFormat="1"/>
    <row r="7070" s="15" customFormat="1"/>
    <row r="7071" s="15" customFormat="1"/>
    <row r="7072" s="15" customFormat="1"/>
    <row r="7073" s="15" customFormat="1"/>
    <row r="7074" s="15" customFormat="1"/>
    <row r="7075" s="15" customFormat="1"/>
    <row r="7076" s="15" customFormat="1"/>
    <row r="7077" s="15" customFormat="1"/>
    <row r="7078" s="15" customFormat="1"/>
    <row r="7079" s="15" customFormat="1"/>
    <row r="7080" s="15" customFormat="1"/>
    <row r="7081" s="15" customFormat="1"/>
    <row r="7082" s="15" customFormat="1"/>
    <row r="7083" s="15" customFormat="1"/>
    <row r="7084" s="15" customFormat="1"/>
    <row r="7085" s="15" customFormat="1"/>
    <row r="7086" s="15" customFormat="1"/>
    <row r="7087" s="15" customFormat="1"/>
    <row r="7088" s="15" customFormat="1"/>
    <row r="7089" s="15" customFormat="1"/>
    <row r="7090" s="15" customFormat="1"/>
    <row r="7091" s="15" customFormat="1"/>
    <row r="7092" s="15" customFormat="1"/>
    <row r="7093" s="15" customFormat="1"/>
    <row r="7094" s="15" customFormat="1"/>
    <row r="7095" s="15" customFormat="1"/>
    <row r="7096" s="15" customFormat="1"/>
    <row r="7097" s="15" customFormat="1"/>
    <row r="7098" s="15" customFormat="1"/>
    <row r="7099" s="15" customFormat="1"/>
    <row r="7100" s="15" customFormat="1"/>
    <row r="7101" s="15" customFormat="1"/>
    <row r="7102" s="15" customFormat="1"/>
    <row r="7103" s="15" customFormat="1"/>
    <row r="7104" s="15" customFormat="1"/>
    <row r="7105" s="15" customFormat="1"/>
    <row r="7106" s="15" customFormat="1"/>
    <row r="7107" s="15" customFormat="1"/>
    <row r="7108" s="15" customFormat="1"/>
    <row r="7109" s="15" customFormat="1"/>
    <row r="7110" s="15" customFormat="1"/>
    <row r="7111" s="15" customFormat="1"/>
    <row r="7112" s="15" customFormat="1"/>
    <row r="7113" s="15" customFormat="1"/>
    <row r="7114" s="15" customFormat="1"/>
    <row r="7115" s="15" customFormat="1"/>
    <row r="7116" s="15" customFormat="1"/>
    <row r="7117" s="15" customFormat="1"/>
    <row r="7118" s="15" customFormat="1"/>
    <row r="7119" s="15" customFormat="1"/>
    <row r="7120" s="15" customFormat="1"/>
    <row r="7121" s="15" customFormat="1"/>
    <row r="7122" s="15" customFormat="1"/>
    <row r="7123" s="15" customFormat="1"/>
    <row r="7124" s="15" customFormat="1"/>
    <row r="7125" s="15" customFormat="1"/>
    <row r="7126" s="15" customFormat="1"/>
    <row r="7127" s="15" customFormat="1"/>
    <row r="7128" s="15" customFormat="1"/>
    <row r="7129" s="15" customFormat="1"/>
    <row r="7130" s="15" customFormat="1"/>
    <row r="7131" s="15" customFormat="1"/>
    <row r="7132" s="15" customFormat="1"/>
    <row r="7133" s="15" customFormat="1"/>
    <row r="7134" s="15" customFormat="1"/>
    <row r="7135" s="15" customFormat="1"/>
    <row r="7136" s="15" customFormat="1"/>
    <row r="7137" s="15" customFormat="1"/>
    <row r="7138" s="15" customFormat="1"/>
    <row r="7139" s="15" customFormat="1"/>
    <row r="7140" s="15" customFormat="1"/>
    <row r="7141" s="15" customFormat="1"/>
    <row r="7142" s="15" customFormat="1"/>
    <row r="7143" s="15" customFormat="1"/>
    <row r="7144" s="15" customFormat="1"/>
    <row r="7145" s="15" customFormat="1"/>
    <row r="7146" s="15" customFormat="1"/>
    <row r="7147" s="15" customFormat="1"/>
    <row r="7148" s="15" customFormat="1"/>
    <row r="7149" s="15" customFormat="1"/>
    <row r="7150" s="15" customFormat="1"/>
    <row r="7151" s="15" customFormat="1"/>
    <row r="7152" s="15" customFormat="1"/>
    <row r="7153" s="15" customFormat="1"/>
    <row r="7154" s="15" customFormat="1"/>
    <row r="7155" s="15" customFormat="1"/>
    <row r="7156" s="15" customFormat="1"/>
    <row r="7157" s="15" customFormat="1"/>
    <row r="7158" s="15" customFormat="1"/>
    <row r="7159" s="15" customFormat="1"/>
    <row r="7160" s="15" customFormat="1"/>
    <row r="7161" s="15" customFormat="1"/>
    <row r="7162" s="15" customFormat="1"/>
    <row r="7163" s="15" customFormat="1"/>
    <row r="7164" s="15" customFormat="1"/>
    <row r="7165" s="15" customFormat="1"/>
    <row r="7166" s="15" customFormat="1"/>
    <row r="7167" s="15" customFormat="1"/>
    <row r="7168" s="15" customFormat="1"/>
    <row r="7169" s="15" customFormat="1"/>
    <row r="7170" s="15" customFormat="1"/>
    <row r="7171" s="15" customFormat="1"/>
    <row r="7172" s="15" customFormat="1"/>
    <row r="7173" s="15" customFormat="1"/>
    <row r="7174" s="15" customFormat="1"/>
    <row r="7175" s="15" customFormat="1"/>
    <row r="7176" s="15" customFormat="1"/>
    <row r="7177" s="15" customFormat="1"/>
    <row r="7178" s="15" customFormat="1"/>
    <row r="7179" s="15" customFormat="1"/>
    <row r="7180" s="15" customFormat="1"/>
    <row r="7181" s="15" customFormat="1"/>
    <row r="7182" s="15" customFormat="1"/>
    <row r="7183" s="15" customFormat="1"/>
    <row r="7184" s="15" customFormat="1"/>
    <row r="7185" s="15" customFormat="1"/>
    <row r="7186" s="15" customFormat="1"/>
    <row r="7187" s="15" customFormat="1"/>
    <row r="7188" s="15" customFormat="1"/>
    <row r="7189" s="15" customFormat="1"/>
    <row r="7190" s="15" customFormat="1"/>
    <row r="7191" s="15" customFormat="1"/>
    <row r="7192" s="15" customFormat="1"/>
    <row r="7193" s="15" customFormat="1"/>
    <row r="7194" s="15" customFormat="1"/>
    <row r="7195" s="15" customFormat="1"/>
    <row r="7196" s="15" customFormat="1"/>
    <row r="7197" s="15" customFormat="1"/>
    <row r="7198" s="15" customFormat="1"/>
    <row r="7199" s="15" customFormat="1"/>
    <row r="7200" s="15" customFormat="1"/>
    <row r="7201" s="15" customFormat="1"/>
    <row r="7202" s="15" customFormat="1"/>
    <row r="7203" s="15" customFormat="1"/>
    <row r="7204" s="15" customFormat="1"/>
    <row r="7205" s="15" customFormat="1"/>
    <row r="7206" s="15" customFormat="1"/>
    <row r="7207" s="15" customFormat="1"/>
    <row r="7208" s="15" customFormat="1"/>
    <row r="7209" s="15" customFormat="1"/>
    <row r="7210" s="15" customFormat="1"/>
    <row r="7211" s="15" customFormat="1"/>
    <row r="7212" s="15" customFormat="1"/>
    <row r="7213" s="15" customFormat="1"/>
    <row r="7214" s="15" customFormat="1"/>
    <row r="7215" s="15" customFormat="1"/>
    <row r="7216" s="15" customFormat="1"/>
    <row r="7217" s="15" customFormat="1"/>
    <row r="7218" s="15" customFormat="1"/>
    <row r="7219" s="15" customFormat="1"/>
    <row r="7220" s="15" customFormat="1"/>
    <row r="7221" s="15" customFormat="1"/>
    <row r="7222" s="15" customFormat="1"/>
    <row r="7223" s="15" customFormat="1"/>
    <row r="7224" s="15" customFormat="1"/>
    <row r="7225" s="15" customFormat="1"/>
    <row r="7226" s="15" customFormat="1"/>
    <row r="7227" s="15" customFormat="1"/>
    <row r="7228" s="15" customFormat="1"/>
    <row r="7229" s="15" customFormat="1"/>
    <row r="7230" s="15" customFormat="1"/>
    <row r="7231" s="15" customFormat="1"/>
    <row r="7232" s="15" customFormat="1"/>
    <row r="7233" s="15" customFormat="1"/>
    <row r="7234" s="15" customFormat="1"/>
    <row r="7235" s="15" customFormat="1"/>
    <row r="7236" s="15" customFormat="1"/>
    <row r="7237" s="15" customFormat="1"/>
    <row r="7238" s="15" customFormat="1"/>
    <row r="7239" s="15" customFormat="1"/>
    <row r="7240" s="15" customFormat="1"/>
    <row r="7241" s="15" customFormat="1"/>
    <row r="7242" s="15" customFormat="1"/>
    <row r="7243" s="15" customFormat="1"/>
    <row r="7244" s="15" customFormat="1"/>
    <row r="7245" s="15" customFormat="1"/>
    <row r="7246" s="15" customFormat="1"/>
    <row r="7247" s="15" customFormat="1"/>
    <row r="7248" s="15" customFormat="1"/>
    <row r="7249" s="15" customFormat="1"/>
    <row r="7250" s="15" customFormat="1"/>
    <row r="7251" s="15" customFormat="1"/>
    <row r="7252" s="15" customFormat="1"/>
    <row r="7253" s="15" customFormat="1"/>
    <row r="7254" s="15" customFormat="1"/>
    <row r="7255" s="15" customFormat="1"/>
    <row r="7256" s="15" customFormat="1"/>
    <row r="7257" s="15" customFormat="1"/>
    <row r="7258" s="15" customFormat="1"/>
    <row r="7259" s="15" customFormat="1"/>
    <row r="7260" s="15" customFormat="1"/>
    <row r="7261" s="15" customFormat="1"/>
    <row r="7262" s="15" customFormat="1"/>
    <row r="7263" s="15" customFormat="1"/>
    <row r="7264" s="15" customFormat="1"/>
    <row r="7265" s="15" customFormat="1"/>
    <row r="7266" s="15" customFormat="1"/>
    <row r="7267" s="15" customFormat="1"/>
    <row r="7268" s="15" customFormat="1"/>
    <row r="7269" s="15" customFormat="1"/>
    <row r="7270" s="15" customFormat="1"/>
    <row r="7271" s="15" customFormat="1"/>
    <row r="7272" s="15" customFormat="1"/>
    <row r="7273" s="15" customFormat="1"/>
    <row r="7274" s="15" customFormat="1"/>
    <row r="7275" s="15" customFormat="1"/>
    <row r="7276" s="15" customFormat="1"/>
    <row r="7277" s="15" customFormat="1"/>
    <row r="7278" s="15" customFormat="1"/>
    <row r="7279" s="15" customFormat="1"/>
    <row r="7280" s="15" customFormat="1"/>
    <row r="7281" s="15" customFormat="1"/>
    <row r="7282" s="15" customFormat="1"/>
    <row r="7283" s="15" customFormat="1"/>
    <row r="7284" s="15" customFormat="1"/>
    <row r="7285" s="15" customFormat="1"/>
    <row r="7286" s="15" customFormat="1"/>
    <row r="7287" s="15" customFormat="1"/>
    <row r="7288" s="15" customFormat="1"/>
    <row r="7289" s="15" customFormat="1"/>
    <row r="7290" s="15" customFormat="1"/>
    <row r="7291" s="15" customFormat="1"/>
    <row r="7292" s="15" customFormat="1"/>
    <row r="7293" s="15" customFormat="1"/>
    <row r="7294" s="15" customFormat="1"/>
    <row r="7295" s="15" customFormat="1"/>
    <row r="7296" s="15" customFormat="1"/>
    <row r="7297" s="15" customFormat="1"/>
    <row r="7298" s="15" customFormat="1"/>
    <row r="7299" s="15" customFormat="1"/>
    <row r="7300" s="15" customFormat="1"/>
    <row r="7301" s="15" customFormat="1"/>
    <row r="7302" s="15" customFormat="1"/>
    <row r="7303" s="15" customFormat="1"/>
    <row r="7304" s="15" customFormat="1"/>
    <row r="7305" s="15" customFormat="1"/>
    <row r="7306" s="15" customFormat="1"/>
    <row r="7307" s="15" customFormat="1"/>
    <row r="7308" s="15" customFormat="1"/>
    <row r="7309" s="15" customFormat="1"/>
    <row r="7310" s="15" customFormat="1"/>
    <row r="7311" s="15" customFormat="1"/>
    <row r="7312" s="15" customFormat="1"/>
    <row r="7313" s="15" customFormat="1"/>
    <row r="7314" s="15" customFormat="1"/>
    <row r="7315" s="15" customFormat="1"/>
    <row r="7316" s="15" customFormat="1"/>
    <row r="7317" s="15" customFormat="1"/>
    <row r="7318" s="15" customFormat="1"/>
    <row r="7319" s="15" customFormat="1"/>
    <row r="7320" s="15" customFormat="1"/>
    <row r="7321" s="15" customFormat="1"/>
    <row r="7322" s="15" customFormat="1"/>
    <row r="7323" s="15" customFormat="1"/>
    <row r="7324" s="15" customFormat="1"/>
    <row r="7325" s="15" customFormat="1"/>
    <row r="7326" s="15" customFormat="1"/>
    <row r="7327" s="15" customFormat="1"/>
    <row r="7328" s="15" customFormat="1"/>
    <row r="7329" s="15" customFormat="1"/>
    <row r="7330" s="15" customFormat="1"/>
    <row r="7331" s="15" customFormat="1"/>
    <row r="7332" s="15" customFormat="1"/>
    <row r="7333" s="15" customFormat="1"/>
    <row r="7334" s="15" customFormat="1"/>
    <row r="7335" s="15" customFormat="1"/>
    <row r="7336" s="15" customFormat="1"/>
    <row r="7337" s="15" customFormat="1"/>
    <row r="7338" s="15" customFormat="1"/>
    <row r="7339" s="15" customFormat="1"/>
    <row r="7340" s="15" customFormat="1"/>
    <row r="7341" s="15" customFormat="1"/>
    <row r="7342" s="15" customFormat="1"/>
    <row r="7343" s="15" customFormat="1"/>
    <row r="7344" s="15" customFormat="1"/>
    <row r="7345" s="15" customFormat="1"/>
    <row r="7346" s="15" customFormat="1"/>
    <row r="7347" s="15" customFormat="1"/>
    <row r="7348" s="15" customFormat="1"/>
    <row r="7349" s="15" customFormat="1"/>
    <row r="7350" s="15" customFormat="1"/>
    <row r="7351" s="15" customFormat="1"/>
    <row r="7352" s="15" customFormat="1"/>
    <row r="7353" s="15" customFormat="1"/>
    <row r="7354" s="15" customFormat="1"/>
    <row r="7355" s="15" customFormat="1"/>
    <row r="7356" s="15" customFormat="1"/>
    <row r="7357" s="15" customFormat="1"/>
    <row r="7358" s="15" customFormat="1"/>
    <row r="7359" s="15" customFormat="1"/>
    <row r="7360" s="15" customFormat="1"/>
    <row r="7361" s="15" customFormat="1"/>
    <row r="7362" s="15" customFormat="1"/>
    <row r="7363" s="15" customFormat="1"/>
    <row r="7364" s="15" customFormat="1"/>
    <row r="7365" s="15" customFormat="1"/>
    <row r="7366" s="15" customFormat="1"/>
    <row r="7367" s="15" customFormat="1"/>
    <row r="7368" s="15" customFormat="1"/>
    <row r="7369" s="15" customFormat="1"/>
    <row r="7370" s="15" customFormat="1"/>
    <row r="7371" s="15" customFormat="1"/>
    <row r="7372" s="15" customFormat="1"/>
    <row r="7373" s="15" customFormat="1"/>
    <row r="7374" s="15" customFormat="1"/>
    <row r="7375" s="15" customFormat="1"/>
    <row r="7376" s="15" customFormat="1"/>
    <row r="7377" s="15" customFormat="1"/>
    <row r="7378" s="15" customFormat="1"/>
    <row r="7379" s="15" customFormat="1"/>
    <row r="7380" s="15" customFormat="1"/>
    <row r="7381" s="15" customFormat="1"/>
    <row r="7382" s="15" customFormat="1"/>
    <row r="7383" s="15" customFormat="1"/>
    <row r="7384" s="15" customFormat="1"/>
    <row r="7385" s="15" customFormat="1"/>
    <row r="7386" s="15" customFormat="1"/>
    <row r="7387" s="15" customFormat="1"/>
    <row r="7388" s="15" customFormat="1"/>
    <row r="7389" s="15" customFormat="1"/>
    <row r="7390" s="15" customFormat="1"/>
    <row r="7391" s="15" customFormat="1"/>
    <row r="7392" s="15" customFormat="1"/>
    <row r="7393" s="15" customFormat="1"/>
    <row r="7394" s="15" customFormat="1"/>
    <row r="7395" s="15" customFormat="1"/>
    <row r="7396" s="15" customFormat="1"/>
    <row r="7397" s="15" customFormat="1"/>
    <row r="7398" s="15" customFormat="1"/>
    <row r="7399" s="15" customFormat="1"/>
    <row r="7400" s="15" customFormat="1"/>
    <row r="7401" s="15" customFormat="1"/>
    <row r="7402" s="15" customFormat="1"/>
    <row r="7403" s="15" customFormat="1"/>
    <row r="7404" s="15" customFormat="1"/>
    <row r="7405" s="15" customFormat="1"/>
    <row r="7406" s="15" customFormat="1"/>
    <row r="7407" s="15" customFormat="1"/>
    <row r="7408" s="15" customFormat="1"/>
    <row r="7409" s="15" customFormat="1"/>
    <row r="7410" s="15" customFormat="1"/>
    <row r="7411" s="15" customFormat="1"/>
    <row r="7412" s="15" customFormat="1"/>
    <row r="7413" s="15" customFormat="1"/>
    <row r="7414" s="15" customFormat="1"/>
    <row r="7415" s="15" customFormat="1"/>
    <row r="7416" s="15" customFormat="1"/>
    <row r="7417" s="15" customFormat="1"/>
    <row r="7418" s="15" customFormat="1"/>
    <row r="7419" s="15" customFormat="1"/>
    <row r="7420" s="15" customFormat="1"/>
    <row r="7421" s="15" customFormat="1"/>
    <row r="7422" s="15" customFormat="1"/>
    <row r="7423" s="15" customFormat="1"/>
    <row r="7424" s="15" customFormat="1"/>
    <row r="7425" s="15" customFormat="1"/>
    <row r="7426" s="15" customFormat="1"/>
    <row r="7427" s="15" customFormat="1"/>
    <row r="7428" s="15" customFormat="1"/>
    <row r="7429" s="15" customFormat="1"/>
    <row r="7430" s="15" customFormat="1"/>
    <row r="7431" s="15" customFormat="1"/>
    <row r="7432" s="15" customFormat="1"/>
    <row r="7433" s="15" customFormat="1"/>
    <row r="7434" s="15" customFormat="1"/>
    <row r="7435" s="15" customFormat="1"/>
    <row r="7436" s="15" customFormat="1"/>
    <row r="7437" s="15" customFormat="1"/>
    <row r="7438" s="15" customFormat="1"/>
    <row r="7439" s="15" customFormat="1"/>
    <row r="7440" s="15" customFormat="1"/>
    <row r="7441" s="15" customFormat="1"/>
    <row r="7442" s="15" customFormat="1"/>
    <row r="7443" s="15" customFormat="1"/>
    <row r="7444" s="15" customFormat="1"/>
    <row r="7445" s="15" customFormat="1"/>
    <row r="7446" s="15" customFormat="1"/>
    <row r="7447" s="15" customFormat="1"/>
    <row r="7448" s="15" customFormat="1"/>
    <row r="7449" s="15" customFormat="1"/>
    <row r="7450" s="15" customFormat="1"/>
    <row r="7451" s="15" customFormat="1"/>
    <row r="7452" s="15" customFormat="1"/>
    <row r="7453" s="15" customFormat="1"/>
    <row r="7454" s="15" customFormat="1"/>
    <row r="7455" s="15" customFormat="1"/>
    <row r="7456" s="15" customFormat="1"/>
    <row r="7457" s="15" customFormat="1"/>
    <row r="7458" s="15" customFormat="1"/>
    <row r="7459" s="15" customFormat="1"/>
    <row r="7460" s="15" customFormat="1"/>
    <row r="7461" s="15" customFormat="1"/>
    <row r="7462" s="15" customFormat="1"/>
    <row r="7463" s="15" customFormat="1"/>
    <row r="7464" s="15" customFormat="1"/>
    <row r="7465" s="15" customFormat="1"/>
    <row r="7466" s="15" customFormat="1"/>
    <row r="7467" s="15" customFormat="1"/>
    <row r="7468" s="15" customFormat="1"/>
    <row r="7469" s="15" customFormat="1"/>
    <row r="7470" s="15" customFormat="1"/>
    <row r="7471" s="15" customFormat="1"/>
    <row r="7472" s="15" customFormat="1"/>
    <row r="7473" s="15" customFormat="1"/>
    <row r="7474" s="15" customFormat="1"/>
    <row r="7475" s="15" customFormat="1"/>
    <row r="7476" s="15" customFormat="1"/>
    <row r="7477" s="15" customFormat="1"/>
    <row r="7478" s="15" customFormat="1"/>
    <row r="7479" s="15" customFormat="1"/>
    <row r="7480" s="15" customFormat="1"/>
    <row r="7481" s="15" customFormat="1"/>
    <row r="7482" s="15" customFormat="1"/>
    <row r="7483" s="15" customFormat="1"/>
    <row r="7484" s="15" customFormat="1"/>
    <row r="7485" s="15" customFormat="1"/>
    <row r="7486" s="15" customFormat="1"/>
    <row r="7487" s="15" customFormat="1"/>
    <row r="7488" s="15" customFormat="1"/>
    <row r="7489" s="15" customFormat="1"/>
    <row r="7490" s="15" customFormat="1"/>
    <row r="7491" s="15" customFormat="1"/>
    <row r="7492" s="15" customFormat="1"/>
    <row r="7493" s="15" customFormat="1"/>
    <row r="7494" s="15" customFormat="1"/>
    <row r="7495" s="15" customFormat="1"/>
    <row r="7496" s="15" customFormat="1"/>
    <row r="7497" s="15" customFormat="1"/>
    <row r="7498" s="15" customFormat="1"/>
    <row r="7499" s="15" customFormat="1"/>
    <row r="7500" s="15" customFormat="1"/>
    <row r="7501" s="15" customFormat="1"/>
    <row r="7502" s="15" customFormat="1"/>
    <row r="7503" s="15" customFormat="1"/>
    <row r="7504" s="15" customFormat="1"/>
    <row r="7505" s="15" customFormat="1"/>
    <row r="7506" s="15" customFormat="1"/>
    <row r="7507" s="15" customFormat="1"/>
    <row r="7508" s="15" customFormat="1"/>
    <row r="7509" s="15" customFormat="1"/>
    <row r="7510" s="15" customFormat="1"/>
    <row r="7511" s="15" customFormat="1"/>
    <row r="7512" s="15" customFormat="1"/>
    <row r="7513" s="15" customFormat="1"/>
    <row r="7514" s="15" customFormat="1"/>
    <row r="7515" s="15" customFormat="1"/>
    <row r="7516" s="15" customFormat="1"/>
    <row r="7517" s="15" customFormat="1"/>
    <row r="7518" s="15" customFormat="1"/>
    <row r="7519" s="15" customFormat="1"/>
    <row r="7520" s="15" customFormat="1"/>
    <row r="7521" s="15" customFormat="1"/>
    <row r="7522" s="15" customFormat="1"/>
    <row r="7523" s="15" customFormat="1"/>
    <row r="7524" s="15" customFormat="1"/>
    <row r="7525" s="15" customFormat="1"/>
    <row r="7526" s="15" customFormat="1"/>
    <row r="7527" s="15" customFormat="1"/>
    <row r="7528" s="15" customFormat="1"/>
    <row r="7529" s="15" customFormat="1"/>
    <row r="7530" s="15" customFormat="1"/>
    <row r="7531" s="15" customFormat="1"/>
    <row r="7532" s="15" customFormat="1"/>
    <row r="7533" s="15" customFormat="1"/>
    <row r="7534" s="15" customFormat="1"/>
    <row r="7535" s="15" customFormat="1"/>
    <row r="7536" s="15" customFormat="1"/>
    <row r="7537" s="15" customFormat="1"/>
    <row r="7538" s="15" customFormat="1"/>
    <row r="7539" s="15" customFormat="1"/>
    <row r="7540" s="15" customFormat="1"/>
    <row r="7541" s="15" customFormat="1"/>
    <row r="7542" s="15" customFormat="1"/>
    <row r="7543" s="15" customFormat="1"/>
    <row r="7544" s="15" customFormat="1"/>
    <row r="7545" s="15" customFormat="1"/>
    <row r="7546" s="15" customFormat="1"/>
    <row r="7547" s="15" customFormat="1"/>
    <row r="7548" s="15" customFormat="1"/>
    <row r="7549" s="15" customFormat="1"/>
    <row r="7550" s="15" customFormat="1"/>
    <row r="7551" s="15" customFormat="1"/>
    <row r="7552" s="15" customFormat="1"/>
    <row r="7553" s="15" customFormat="1"/>
    <row r="7554" s="15" customFormat="1"/>
    <row r="7555" s="15" customFormat="1"/>
    <row r="7556" s="15" customFormat="1"/>
    <row r="7557" s="15" customFormat="1"/>
    <row r="7558" s="15" customFormat="1"/>
    <row r="7559" s="15" customFormat="1"/>
    <row r="7560" s="15" customFormat="1"/>
    <row r="7561" s="15" customFormat="1"/>
    <row r="7562" s="15" customFormat="1"/>
    <row r="7563" s="15" customFormat="1"/>
    <row r="7564" s="15" customFormat="1"/>
    <row r="7565" s="15" customFormat="1"/>
    <row r="7566" s="15" customFormat="1"/>
    <row r="7567" s="15" customFormat="1"/>
    <row r="7568" s="15" customFormat="1"/>
    <row r="7569" s="15" customFormat="1"/>
    <row r="7570" s="15" customFormat="1"/>
    <row r="7571" s="15" customFormat="1"/>
    <row r="7572" s="15" customFormat="1"/>
    <row r="7573" s="15" customFormat="1"/>
    <row r="7574" s="15" customFormat="1"/>
    <row r="7575" s="15" customFormat="1"/>
    <row r="7576" s="15" customFormat="1"/>
    <row r="7577" s="15" customFormat="1"/>
    <row r="7578" s="15" customFormat="1"/>
    <row r="7579" s="15" customFormat="1"/>
    <row r="7580" s="15" customFormat="1"/>
    <row r="7581" s="15" customFormat="1"/>
    <row r="7582" s="15" customFormat="1"/>
    <row r="7583" s="15" customFormat="1"/>
    <row r="7584" s="15" customFormat="1"/>
    <row r="7585" s="15" customFormat="1"/>
    <row r="7586" s="15" customFormat="1"/>
    <row r="7587" s="15" customFormat="1"/>
    <row r="7588" s="15" customFormat="1"/>
    <row r="7589" s="15" customFormat="1"/>
    <row r="7590" s="15" customFormat="1"/>
    <row r="7591" s="15" customFormat="1"/>
    <row r="7592" s="15" customFormat="1"/>
    <row r="7593" s="15" customFormat="1"/>
    <row r="7594" s="15" customFormat="1"/>
    <row r="7595" s="15" customFormat="1"/>
    <row r="7596" s="15" customFormat="1"/>
    <row r="7597" s="15" customFormat="1"/>
    <row r="7598" s="15" customFormat="1"/>
    <row r="7599" s="15" customFormat="1"/>
    <row r="7600" s="15" customFormat="1"/>
    <row r="7601" s="15" customFormat="1"/>
    <row r="7602" s="15" customFormat="1"/>
    <row r="7603" s="15" customFormat="1"/>
    <row r="7604" s="15" customFormat="1"/>
    <row r="7605" s="15" customFormat="1"/>
    <row r="7606" s="15" customFormat="1"/>
    <row r="7607" s="15" customFormat="1"/>
    <row r="7608" s="15" customFormat="1"/>
    <row r="7609" s="15" customFormat="1"/>
    <row r="7610" s="15" customFormat="1"/>
    <row r="7611" s="15" customFormat="1"/>
    <row r="7612" s="15" customFormat="1"/>
    <row r="7613" s="15" customFormat="1"/>
    <row r="7614" s="15" customFormat="1"/>
    <row r="7615" s="15" customFormat="1"/>
    <row r="7616" s="15" customFormat="1"/>
    <row r="7617" s="15" customFormat="1"/>
    <row r="7618" s="15" customFormat="1"/>
    <row r="7619" s="15" customFormat="1"/>
    <row r="7620" s="15" customFormat="1"/>
    <row r="7621" s="15" customFormat="1"/>
    <row r="7622" s="15" customFormat="1"/>
    <row r="7623" s="15" customFormat="1"/>
    <row r="7624" s="15" customFormat="1"/>
    <row r="7625" s="15" customFormat="1"/>
    <row r="7626" s="15" customFormat="1"/>
    <row r="7627" s="15" customFormat="1"/>
    <row r="7628" s="15" customFormat="1"/>
    <row r="7629" s="15" customFormat="1"/>
    <row r="7630" s="15" customFormat="1"/>
    <row r="7631" s="15" customFormat="1"/>
    <row r="7632" s="15" customFormat="1"/>
    <row r="7633" s="15" customFormat="1"/>
    <row r="7634" s="15" customFormat="1"/>
    <row r="7635" s="15" customFormat="1"/>
    <row r="7636" s="15" customFormat="1"/>
    <row r="7637" s="15" customFormat="1"/>
    <row r="7638" s="15" customFormat="1"/>
    <row r="7639" s="15" customFormat="1"/>
    <row r="7640" s="15" customFormat="1"/>
    <row r="7641" s="15" customFormat="1"/>
    <row r="7642" s="15" customFormat="1"/>
    <row r="7643" s="15" customFormat="1"/>
    <row r="7644" s="15" customFormat="1"/>
    <row r="7645" s="15" customFormat="1"/>
    <row r="7646" s="15" customFormat="1"/>
    <row r="7647" s="15" customFormat="1"/>
    <row r="7648" s="15" customFormat="1"/>
    <row r="7649" s="15" customFormat="1"/>
    <row r="7650" s="15" customFormat="1"/>
    <row r="7651" s="15" customFormat="1"/>
    <row r="7652" s="15" customFormat="1"/>
    <row r="7653" s="15" customFormat="1"/>
    <row r="7654" s="15" customFormat="1"/>
    <row r="7655" s="15" customFormat="1"/>
    <row r="7656" s="15" customFormat="1"/>
    <row r="7657" s="15" customFormat="1"/>
    <row r="7658" s="15" customFormat="1"/>
    <row r="7659" s="15" customFormat="1"/>
    <row r="7660" s="15" customFormat="1"/>
    <row r="7661" s="15" customFormat="1"/>
    <row r="7662" s="15" customFormat="1"/>
    <row r="7663" s="15" customFormat="1"/>
    <row r="7664" s="15" customFormat="1"/>
    <row r="7665" s="15" customFormat="1"/>
    <row r="7666" s="15" customFormat="1"/>
    <row r="7667" s="15" customFormat="1"/>
    <row r="7668" s="15" customFormat="1"/>
    <row r="7669" s="15" customFormat="1"/>
    <row r="7670" s="15" customFormat="1"/>
    <row r="7671" s="15" customFormat="1"/>
    <row r="7672" s="15" customFormat="1"/>
    <row r="7673" s="15" customFormat="1"/>
    <row r="7674" s="15" customFormat="1"/>
    <row r="7675" s="15" customFormat="1"/>
    <row r="7676" s="15" customFormat="1"/>
    <row r="7677" s="15" customFormat="1"/>
    <row r="7678" s="15" customFormat="1"/>
    <row r="7679" s="15" customFormat="1"/>
    <row r="7680" s="15" customFormat="1"/>
    <row r="7681" s="15" customFormat="1"/>
    <row r="7682" s="15" customFormat="1"/>
    <row r="7683" s="15" customFormat="1"/>
    <row r="7684" s="15" customFormat="1"/>
    <row r="7685" s="15" customFormat="1"/>
    <row r="7686" s="15" customFormat="1"/>
    <row r="7687" s="15" customFormat="1"/>
    <row r="7688" s="15" customFormat="1"/>
    <row r="7689" s="15" customFormat="1"/>
    <row r="7690" s="15" customFormat="1"/>
    <row r="7691" s="15" customFormat="1"/>
    <row r="7692" s="15" customFormat="1"/>
    <row r="7693" s="15" customFormat="1"/>
    <row r="7694" s="15" customFormat="1"/>
    <row r="7695" s="15" customFormat="1"/>
    <row r="7696" s="15" customFormat="1"/>
    <row r="7697" s="15" customFormat="1"/>
    <row r="7698" s="15" customFormat="1"/>
    <row r="7699" s="15" customFormat="1"/>
    <row r="7700" s="15" customFormat="1"/>
    <row r="7701" s="15" customFormat="1"/>
    <row r="7702" s="15" customFormat="1"/>
    <row r="7703" s="15" customFormat="1"/>
    <row r="7704" s="15" customFormat="1"/>
    <row r="7705" s="15" customFormat="1"/>
    <row r="7706" s="15" customFormat="1"/>
    <row r="7707" s="15" customFormat="1"/>
    <row r="7708" s="15" customFormat="1"/>
    <row r="7709" s="15" customFormat="1"/>
    <row r="7710" s="15" customFormat="1"/>
    <row r="7711" s="15" customFormat="1"/>
    <row r="7712" s="15" customFormat="1"/>
    <row r="7713" s="15" customFormat="1"/>
    <row r="7714" s="15" customFormat="1"/>
    <row r="7715" s="15" customFormat="1"/>
    <row r="7716" s="15" customFormat="1"/>
    <row r="7717" s="15" customFormat="1"/>
    <row r="7718" s="15" customFormat="1"/>
    <row r="7719" s="15" customFormat="1"/>
    <row r="7720" s="15" customFormat="1"/>
    <row r="7721" s="15" customFormat="1"/>
    <row r="7722" s="15" customFormat="1"/>
    <row r="7723" s="15" customFormat="1"/>
    <row r="7724" s="15" customFormat="1"/>
    <row r="7725" s="15" customFormat="1"/>
    <row r="7726" s="15" customFormat="1"/>
    <row r="7727" s="15" customFormat="1"/>
    <row r="7728" s="15" customFormat="1"/>
    <row r="7729" s="15" customFormat="1"/>
    <row r="7730" s="15" customFormat="1"/>
    <row r="7731" s="15" customFormat="1"/>
    <row r="7732" s="15" customFormat="1"/>
    <row r="7733" s="15" customFormat="1"/>
    <row r="7734" s="15" customFormat="1"/>
    <row r="7735" s="15" customFormat="1"/>
    <row r="7736" s="15" customFormat="1"/>
    <row r="7737" s="15" customFormat="1"/>
    <row r="7738" s="15" customFormat="1"/>
    <row r="7739" s="15" customFormat="1"/>
    <row r="7740" s="15" customFormat="1"/>
    <row r="7741" s="15" customFormat="1"/>
    <row r="7742" s="15" customFormat="1"/>
    <row r="7743" s="15" customFormat="1"/>
    <row r="7744" s="15" customFormat="1"/>
    <row r="7745" s="15" customFormat="1"/>
    <row r="7746" s="15" customFormat="1"/>
    <row r="7747" s="15" customFormat="1"/>
    <row r="7748" s="15" customFormat="1"/>
    <row r="7749" s="15" customFormat="1"/>
    <row r="7750" s="15" customFormat="1"/>
    <row r="7751" s="15" customFormat="1"/>
    <row r="7752" s="15" customFormat="1"/>
    <row r="7753" s="15" customFormat="1"/>
    <row r="7754" s="15" customFormat="1"/>
    <row r="7755" s="15" customFormat="1"/>
    <row r="7756" s="15" customFormat="1"/>
    <row r="7757" s="15" customFormat="1"/>
    <row r="7758" s="15" customFormat="1"/>
    <row r="7759" s="15" customFormat="1"/>
    <row r="7760" s="15" customFormat="1"/>
    <row r="7761" s="15" customFormat="1"/>
    <row r="7762" s="15" customFormat="1"/>
    <row r="7763" s="15" customFormat="1"/>
    <row r="7764" s="15" customFormat="1"/>
    <row r="7765" s="15" customFormat="1"/>
    <row r="7766" s="15" customFormat="1"/>
    <row r="7767" s="15" customFormat="1"/>
    <row r="7768" s="15" customFormat="1"/>
    <row r="7769" s="15" customFormat="1"/>
    <row r="7770" s="15" customFormat="1"/>
    <row r="7771" s="15" customFormat="1"/>
    <row r="7772" s="15" customFormat="1"/>
    <row r="7773" s="15" customFormat="1"/>
    <row r="7774" s="15" customFormat="1"/>
    <row r="7775" s="15" customFormat="1"/>
    <row r="7776" s="15" customFormat="1"/>
    <row r="7777" s="15" customFormat="1"/>
    <row r="7778" s="15" customFormat="1"/>
    <row r="7779" s="15" customFormat="1"/>
    <row r="7780" s="15" customFormat="1"/>
    <row r="7781" s="15" customFormat="1"/>
    <row r="7782" s="15" customFormat="1"/>
    <row r="7783" s="15" customFormat="1"/>
    <row r="7784" s="15" customFormat="1"/>
    <row r="7785" s="15" customFormat="1"/>
    <row r="7786" s="15" customFormat="1"/>
    <row r="7787" s="15" customFormat="1"/>
    <row r="7788" s="15" customFormat="1"/>
    <row r="7789" s="15" customFormat="1"/>
    <row r="7790" s="15" customFormat="1"/>
    <row r="7791" s="15" customFormat="1"/>
    <row r="7792" s="15" customFormat="1"/>
    <row r="7793" s="15" customFormat="1"/>
    <row r="7794" s="15" customFormat="1"/>
    <row r="7795" s="15" customFormat="1"/>
    <row r="7796" s="15" customFormat="1"/>
    <row r="7797" s="15" customFormat="1"/>
    <row r="7798" s="15" customFormat="1"/>
    <row r="7799" s="15" customFormat="1"/>
    <row r="7800" s="15" customFormat="1"/>
    <row r="7801" s="15" customFormat="1"/>
    <row r="7802" s="15" customFormat="1"/>
    <row r="7803" s="15" customFormat="1"/>
    <row r="7804" s="15" customFormat="1"/>
    <row r="7805" s="15" customFormat="1"/>
    <row r="7806" s="15" customFormat="1"/>
    <row r="7807" s="15" customFormat="1"/>
    <row r="7808" s="15" customFormat="1"/>
    <row r="7809" s="15" customFormat="1"/>
    <row r="7810" s="15" customFormat="1"/>
    <row r="7811" s="15" customFormat="1"/>
    <row r="7812" s="15" customFormat="1"/>
    <row r="7813" s="15" customFormat="1"/>
    <row r="7814" s="15" customFormat="1"/>
    <row r="7815" s="15" customFormat="1"/>
    <row r="7816" s="15" customFormat="1"/>
    <row r="7817" s="15" customFormat="1"/>
    <row r="7818" s="15" customFormat="1"/>
    <row r="7819" s="15" customFormat="1"/>
    <row r="7820" s="15" customFormat="1"/>
    <row r="7821" s="15" customFormat="1"/>
    <row r="7822" s="15" customFormat="1"/>
    <row r="7823" s="15" customFormat="1"/>
    <row r="7824" s="15" customFormat="1"/>
    <row r="7825" s="15" customFormat="1"/>
    <row r="7826" s="15" customFormat="1"/>
    <row r="7827" s="15" customFormat="1"/>
    <row r="7828" s="15" customFormat="1"/>
    <row r="7829" s="15" customFormat="1"/>
    <row r="7830" s="15" customFormat="1"/>
    <row r="7831" s="15" customFormat="1"/>
    <row r="7832" s="15" customFormat="1"/>
    <row r="7833" s="15" customFormat="1"/>
    <row r="7834" s="15" customFormat="1"/>
    <row r="7835" s="15" customFormat="1"/>
    <row r="7836" s="15" customFormat="1"/>
    <row r="7837" s="15" customFormat="1"/>
    <row r="7838" s="15" customFormat="1"/>
    <row r="7839" s="15" customFormat="1"/>
    <row r="7840" s="15" customFormat="1"/>
    <row r="7841" s="15" customFormat="1"/>
    <row r="7842" s="15" customFormat="1"/>
    <row r="7843" s="15" customFormat="1"/>
    <row r="7844" s="15" customFormat="1"/>
    <row r="7845" s="15" customFormat="1"/>
    <row r="7846" s="15" customFormat="1"/>
    <row r="7847" s="15" customFormat="1"/>
    <row r="7848" s="15" customFormat="1"/>
    <row r="7849" s="15" customFormat="1"/>
    <row r="7850" s="15" customFormat="1"/>
    <row r="7851" s="15" customFormat="1"/>
    <row r="7852" s="15" customFormat="1"/>
    <row r="7853" s="15" customFormat="1"/>
    <row r="7854" s="15" customFormat="1"/>
    <row r="7855" s="15" customFormat="1"/>
    <row r="7856" s="15" customFormat="1"/>
    <row r="7857" s="15" customFormat="1"/>
    <row r="7858" s="15" customFormat="1"/>
    <row r="7859" s="15" customFormat="1"/>
    <row r="7860" s="15" customFormat="1"/>
    <row r="7861" s="15" customFormat="1"/>
    <row r="7862" s="15" customFormat="1"/>
    <row r="7863" s="15" customFormat="1"/>
    <row r="7864" s="15" customFormat="1"/>
    <row r="7865" s="15" customFormat="1"/>
    <row r="7866" s="15" customFormat="1"/>
    <row r="7867" s="15" customFormat="1"/>
    <row r="7868" s="15" customFormat="1"/>
    <row r="7869" s="15" customFormat="1"/>
    <row r="7870" s="15" customFormat="1"/>
    <row r="7871" s="15" customFormat="1"/>
    <row r="7872" s="15" customFormat="1"/>
    <row r="7873" s="15" customFormat="1"/>
    <row r="7874" s="15" customFormat="1"/>
    <row r="7875" s="15" customFormat="1"/>
    <row r="7876" s="15" customFormat="1"/>
    <row r="7877" s="15" customFormat="1"/>
    <row r="7878" s="15" customFormat="1"/>
    <row r="7879" s="15" customFormat="1"/>
    <row r="7880" s="15" customFormat="1"/>
    <row r="7881" s="15" customFormat="1"/>
    <row r="7882" s="15" customFormat="1"/>
    <row r="7883" s="15" customFormat="1"/>
    <row r="7884" s="15" customFormat="1"/>
    <row r="7885" s="15" customFormat="1"/>
    <row r="7886" s="15" customFormat="1"/>
    <row r="7887" s="15" customFormat="1"/>
    <row r="7888" s="15" customFormat="1"/>
    <row r="7889" s="15" customFormat="1"/>
    <row r="7890" s="15" customFormat="1"/>
    <row r="7891" s="15" customFormat="1"/>
    <row r="7892" s="15" customFormat="1"/>
    <row r="7893" s="15" customFormat="1"/>
    <row r="7894" s="15" customFormat="1"/>
    <row r="7895" s="15" customFormat="1"/>
    <row r="7896" s="15" customFormat="1"/>
    <row r="7897" s="15" customFormat="1"/>
    <row r="7898" s="15" customFormat="1"/>
    <row r="7899" s="15" customFormat="1"/>
    <row r="7900" s="15" customFormat="1"/>
    <row r="7901" s="15" customFormat="1"/>
    <row r="7902" s="15" customFormat="1"/>
    <row r="7903" s="15" customFormat="1"/>
    <row r="7904" s="15" customFormat="1"/>
    <row r="7905" s="15" customFormat="1"/>
    <row r="7906" s="15" customFormat="1"/>
    <row r="7907" s="15" customFormat="1"/>
    <row r="7908" s="15" customFormat="1"/>
    <row r="7909" s="15" customFormat="1"/>
    <row r="7910" s="15" customFormat="1"/>
    <row r="7911" s="15" customFormat="1"/>
    <row r="7912" s="15" customFormat="1"/>
    <row r="7913" s="15" customFormat="1"/>
    <row r="7914" s="15" customFormat="1"/>
    <row r="7915" s="15" customFormat="1"/>
    <row r="7916" s="15" customFormat="1"/>
    <row r="7917" s="15" customFormat="1"/>
    <row r="7918" s="15" customFormat="1"/>
    <row r="7919" s="15" customFormat="1"/>
    <row r="7920" s="15" customFormat="1"/>
    <row r="7921" s="15" customFormat="1"/>
    <row r="7922" s="15" customFormat="1"/>
    <row r="7923" s="15" customFormat="1"/>
    <row r="7924" s="15" customFormat="1"/>
    <row r="7925" s="15" customFormat="1"/>
    <row r="7926" s="15" customFormat="1"/>
    <row r="7927" s="15" customFormat="1"/>
    <row r="7928" s="15" customFormat="1"/>
    <row r="7929" s="15" customFormat="1"/>
    <row r="7930" s="15" customFormat="1"/>
    <row r="7931" s="15" customFormat="1"/>
    <row r="7932" s="15" customFormat="1"/>
    <row r="7933" s="15" customFormat="1"/>
    <row r="7934" s="15" customFormat="1"/>
    <row r="7935" s="15" customFormat="1"/>
    <row r="7936" s="15" customFormat="1"/>
    <row r="7937" s="15" customFormat="1"/>
    <row r="7938" s="15" customFormat="1"/>
    <row r="7939" s="15" customFormat="1"/>
    <row r="7940" s="15" customFormat="1"/>
    <row r="7941" s="15" customFormat="1"/>
    <row r="7942" s="15" customFormat="1"/>
    <row r="7943" s="15" customFormat="1"/>
    <row r="7944" s="15" customFormat="1"/>
    <row r="7945" s="15" customFormat="1"/>
    <row r="7946" s="15" customFormat="1"/>
    <row r="7947" s="15" customFormat="1"/>
    <row r="7948" s="15" customFormat="1"/>
    <row r="7949" s="15" customFormat="1"/>
    <row r="7950" s="15" customFormat="1"/>
    <row r="7951" s="15" customFormat="1"/>
    <row r="7952" s="15" customFormat="1"/>
    <row r="7953" s="15" customFormat="1"/>
    <row r="7954" s="15" customFormat="1"/>
    <row r="7955" s="15" customFormat="1"/>
    <row r="7956" s="15" customFormat="1"/>
    <row r="7957" s="15" customFormat="1"/>
    <row r="7958" s="15" customFormat="1"/>
    <row r="7959" s="15" customFormat="1"/>
    <row r="7960" s="15" customFormat="1"/>
    <row r="7961" s="15" customFormat="1"/>
    <row r="7962" s="15" customFormat="1"/>
    <row r="7963" s="15" customFormat="1"/>
    <row r="7964" s="15" customFormat="1"/>
    <row r="7965" s="15" customFormat="1"/>
    <row r="7966" s="15" customFormat="1"/>
    <row r="7967" s="15" customFormat="1"/>
    <row r="7968" s="15" customFormat="1"/>
    <row r="7969" s="15" customFormat="1"/>
    <row r="7970" s="15" customFormat="1"/>
    <row r="7971" s="15" customFormat="1"/>
    <row r="7972" s="15" customFormat="1"/>
    <row r="7973" s="15" customFormat="1"/>
    <row r="7974" s="15" customFormat="1"/>
    <row r="7975" s="15" customFormat="1"/>
    <row r="7976" s="15" customFormat="1"/>
    <row r="7977" s="15" customFormat="1"/>
    <row r="7978" s="15" customFormat="1"/>
    <row r="7979" s="15" customFormat="1"/>
    <row r="7980" s="15" customFormat="1"/>
    <row r="7981" s="15" customFormat="1"/>
    <row r="7982" s="15" customFormat="1"/>
    <row r="7983" s="15" customFormat="1"/>
    <row r="7984" s="15" customFormat="1"/>
    <row r="7985" s="15" customFormat="1"/>
    <row r="7986" s="15" customFormat="1"/>
    <row r="7987" s="15" customFormat="1"/>
    <row r="7988" s="15" customFormat="1"/>
    <row r="7989" s="15" customFormat="1"/>
    <row r="7990" s="15" customFormat="1"/>
    <row r="7991" s="15" customFormat="1"/>
    <row r="7992" s="15" customFormat="1"/>
    <row r="7993" s="15" customFormat="1"/>
    <row r="7994" s="15" customFormat="1"/>
    <row r="7995" s="15" customFormat="1"/>
    <row r="7996" s="15" customFormat="1"/>
    <row r="7997" s="15" customFormat="1"/>
    <row r="7998" s="15" customFormat="1"/>
    <row r="7999" s="15" customFormat="1"/>
    <row r="8000" s="15" customFormat="1"/>
    <row r="8001" s="15" customFormat="1"/>
    <row r="8002" s="15" customFormat="1"/>
    <row r="8003" s="15" customFormat="1"/>
    <row r="8004" s="15" customFormat="1"/>
    <row r="8005" s="15" customFormat="1"/>
    <row r="8006" s="15" customFormat="1"/>
    <row r="8007" s="15" customFormat="1"/>
    <row r="8008" s="15" customFormat="1"/>
    <row r="8009" s="15" customFormat="1"/>
    <row r="8010" s="15" customFormat="1"/>
    <row r="8011" s="15" customFormat="1"/>
    <row r="8012" s="15" customFormat="1"/>
    <row r="8013" s="15" customFormat="1"/>
    <row r="8014" s="15" customFormat="1"/>
    <row r="8015" s="15" customFormat="1"/>
    <row r="8016" s="15" customFormat="1"/>
    <row r="8017" s="15" customFormat="1"/>
    <row r="8018" s="15" customFormat="1"/>
    <row r="8019" s="15" customFormat="1"/>
    <row r="8020" s="15" customFormat="1"/>
    <row r="8021" s="15" customFormat="1"/>
    <row r="8022" s="15" customFormat="1"/>
    <row r="8023" s="15" customFormat="1"/>
    <row r="8024" s="15" customFormat="1"/>
    <row r="8025" s="15" customFormat="1"/>
    <row r="8026" s="15" customFormat="1"/>
    <row r="8027" s="15" customFormat="1"/>
    <row r="8028" s="15" customFormat="1"/>
    <row r="8029" s="15" customFormat="1"/>
    <row r="8030" s="15" customFormat="1"/>
    <row r="8031" s="15" customFormat="1"/>
    <row r="8032" s="15" customFormat="1"/>
    <row r="8033" s="15" customFormat="1"/>
    <row r="8034" s="15" customFormat="1"/>
    <row r="8035" s="15" customFormat="1"/>
    <row r="8036" s="15" customFormat="1"/>
    <row r="8037" s="15" customFormat="1"/>
    <row r="8038" s="15" customFormat="1"/>
    <row r="8039" s="15" customFormat="1"/>
    <row r="8040" s="15" customFormat="1"/>
    <row r="8041" s="15" customFormat="1"/>
    <row r="8042" s="15" customFormat="1"/>
    <row r="8043" s="15" customFormat="1"/>
    <row r="8044" s="15" customFormat="1"/>
    <row r="8045" s="15" customFormat="1"/>
    <row r="8046" s="15" customFormat="1"/>
    <row r="8047" s="15" customFormat="1"/>
    <row r="8048" s="15" customFormat="1"/>
    <row r="8049" s="15" customFormat="1"/>
    <row r="8050" s="15" customFormat="1"/>
    <row r="8051" s="15" customFormat="1"/>
    <row r="8052" s="15" customFormat="1"/>
    <row r="8053" s="15" customFormat="1"/>
    <row r="8054" s="15" customFormat="1"/>
    <row r="8055" s="15" customFormat="1"/>
    <row r="8056" s="15" customFormat="1"/>
    <row r="8057" s="15" customFormat="1"/>
    <row r="8058" s="15" customFormat="1"/>
    <row r="8059" s="15" customFormat="1"/>
    <row r="8060" s="15" customFormat="1"/>
    <row r="8061" s="15" customFormat="1"/>
    <row r="8062" s="15" customFormat="1"/>
    <row r="8063" s="15" customFormat="1"/>
    <row r="8064" s="15" customFormat="1"/>
    <row r="8065" s="15" customFormat="1"/>
    <row r="8066" s="15" customFormat="1"/>
    <row r="8067" s="15" customFormat="1"/>
    <row r="8068" s="15" customFormat="1"/>
    <row r="8069" s="15" customFormat="1"/>
    <row r="8070" s="15" customFormat="1"/>
    <row r="8071" s="15" customFormat="1"/>
    <row r="8072" s="15" customFormat="1"/>
    <row r="8073" s="15" customFormat="1"/>
    <row r="8074" s="15" customFormat="1"/>
    <row r="8075" s="15" customFormat="1"/>
    <row r="8076" s="15" customFormat="1"/>
    <row r="8077" s="15" customFormat="1"/>
    <row r="8078" s="15" customFormat="1"/>
    <row r="8079" s="15" customFormat="1"/>
    <row r="8080" s="15" customFormat="1"/>
    <row r="8081" s="15" customFormat="1"/>
    <row r="8082" s="15" customFormat="1"/>
    <row r="8083" s="15" customFormat="1"/>
    <row r="8084" s="15" customFormat="1"/>
    <row r="8085" s="15" customFormat="1"/>
    <row r="8086" s="15" customFormat="1"/>
    <row r="8087" s="15" customFormat="1"/>
    <row r="8088" s="15" customFormat="1"/>
    <row r="8089" s="15" customFormat="1"/>
    <row r="8090" s="15" customFormat="1"/>
    <row r="8091" s="15" customFormat="1"/>
    <row r="8092" s="15" customFormat="1"/>
    <row r="8093" s="15" customFormat="1"/>
    <row r="8094" s="15" customFormat="1"/>
    <row r="8095" s="15" customFormat="1"/>
    <row r="8096" s="15" customFormat="1"/>
    <row r="8097" s="15" customFormat="1"/>
    <row r="8098" s="15" customFormat="1"/>
    <row r="8099" s="15" customFormat="1"/>
    <row r="8100" s="15" customFormat="1"/>
    <row r="8101" s="15" customFormat="1"/>
    <row r="8102" s="15" customFormat="1"/>
    <row r="8103" s="15" customFormat="1"/>
    <row r="8104" s="15" customFormat="1"/>
    <row r="8105" s="15" customFormat="1"/>
    <row r="8106" s="15" customFormat="1"/>
    <row r="8107" s="15" customFormat="1"/>
    <row r="8108" s="15" customFormat="1"/>
    <row r="8109" s="15" customFormat="1"/>
    <row r="8110" s="15" customFormat="1"/>
    <row r="8111" s="15" customFormat="1"/>
    <row r="8112" s="15" customFormat="1"/>
    <row r="8113" s="15" customFormat="1"/>
    <row r="8114" s="15" customFormat="1"/>
    <row r="8115" s="15" customFormat="1"/>
    <row r="8116" s="15" customFormat="1"/>
    <row r="8117" s="15" customFormat="1"/>
    <row r="8118" s="15" customFormat="1"/>
    <row r="8119" s="15" customFormat="1"/>
    <row r="8120" s="15" customFormat="1"/>
    <row r="8121" s="15" customFormat="1"/>
    <row r="8122" s="15" customFormat="1"/>
    <row r="8123" s="15" customFormat="1"/>
    <row r="8124" s="15" customFormat="1"/>
    <row r="8125" s="15" customFormat="1"/>
    <row r="8126" s="15" customFormat="1"/>
    <row r="8127" s="15" customFormat="1"/>
    <row r="8128" s="15" customFormat="1"/>
    <row r="8129" s="15" customFormat="1"/>
    <row r="8130" s="15" customFormat="1"/>
    <row r="8131" s="15" customFormat="1"/>
    <row r="8132" s="15" customFormat="1"/>
    <row r="8133" s="15" customFormat="1"/>
    <row r="8134" s="15" customFormat="1"/>
    <row r="8135" s="15" customFormat="1"/>
    <row r="8136" s="15" customFormat="1"/>
    <row r="8137" s="15" customFormat="1"/>
    <row r="8138" s="15" customFormat="1"/>
    <row r="8139" s="15" customFormat="1"/>
    <row r="8140" s="15" customFormat="1"/>
    <row r="8141" s="15" customFormat="1"/>
    <row r="8142" s="15" customFormat="1"/>
    <row r="8143" s="15" customFormat="1"/>
    <row r="8144" s="15" customFormat="1"/>
    <row r="8145" s="15" customFormat="1"/>
    <row r="8146" s="15" customFormat="1"/>
    <row r="8147" s="15" customFormat="1"/>
    <row r="8148" s="15" customFormat="1"/>
    <row r="8149" s="15" customFormat="1"/>
    <row r="8150" s="15" customFormat="1"/>
    <row r="8151" s="15" customFormat="1"/>
    <row r="8152" s="15" customFormat="1"/>
    <row r="8153" s="15" customFormat="1"/>
    <row r="8154" s="15" customFormat="1"/>
    <row r="8155" s="15" customFormat="1"/>
    <row r="8156" s="15" customFormat="1"/>
    <row r="8157" s="15" customFormat="1"/>
    <row r="8158" s="15" customFormat="1"/>
    <row r="8159" s="15" customFormat="1"/>
    <row r="8160" s="15" customFormat="1"/>
    <row r="8161" s="15" customFormat="1"/>
    <row r="8162" s="15" customFormat="1"/>
    <row r="8163" s="15" customFormat="1"/>
    <row r="8164" s="15" customFormat="1"/>
    <row r="8165" s="15" customFormat="1"/>
    <row r="8166" s="15" customFormat="1"/>
    <row r="8167" s="15" customFormat="1"/>
    <row r="8168" s="15" customFormat="1"/>
    <row r="8169" s="15" customFormat="1"/>
    <row r="8170" s="15" customFormat="1"/>
    <row r="8171" s="15" customFormat="1"/>
    <row r="8172" s="15" customFormat="1"/>
    <row r="8173" s="15" customFormat="1"/>
    <row r="8174" s="15" customFormat="1"/>
    <row r="8175" s="15" customFormat="1"/>
    <row r="8176" s="15" customFormat="1"/>
    <row r="8177" s="15" customFormat="1"/>
    <row r="8178" s="15" customFormat="1"/>
    <row r="8179" s="15" customFormat="1"/>
    <row r="8180" s="15" customFormat="1"/>
    <row r="8181" s="15" customFormat="1"/>
    <row r="8182" s="15" customFormat="1"/>
    <row r="8183" s="15" customFormat="1"/>
    <row r="8184" s="15" customFormat="1"/>
    <row r="8185" s="15" customFormat="1"/>
    <row r="8186" s="15" customFormat="1"/>
    <row r="8187" s="15" customFormat="1"/>
    <row r="8188" s="15" customFormat="1"/>
    <row r="8189" s="15" customFormat="1"/>
    <row r="8190" s="15" customFormat="1"/>
    <row r="8191" s="15" customFormat="1"/>
    <row r="8192" s="15" customFormat="1"/>
    <row r="8193" s="15" customFormat="1"/>
    <row r="8194" s="15" customFormat="1"/>
    <row r="8195" s="15" customFormat="1"/>
    <row r="8196" s="15" customFormat="1"/>
    <row r="8197" s="15" customFormat="1"/>
    <row r="8198" s="15" customFormat="1"/>
    <row r="8199" s="15" customFormat="1"/>
    <row r="8200" s="15" customFormat="1"/>
    <row r="8201" s="15" customFormat="1"/>
    <row r="8202" s="15" customFormat="1"/>
    <row r="8203" s="15" customFormat="1"/>
    <row r="8204" s="15" customFormat="1"/>
    <row r="8205" s="15" customFormat="1"/>
    <row r="8206" s="15" customFormat="1"/>
    <row r="8207" s="15" customFormat="1"/>
    <row r="8208" s="15" customFormat="1"/>
    <row r="8209" s="15" customFormat="1"/>
    <row r="8210" s="15" customFormat="1"/>
    <row r="8211" s="15" customFormat="1"/>
    <row r="8212" s="15" customFormat="1"/>
    <row r="8213" s="15" customFormat="1"/>
    <row r="8214" s="15" customFormat="1"/>
    <row r="8215" s="15" customFormat="1"/>
    <row r="8216" s="15" customFormat="1"/>
    <row r="8217" s="15" customFormat="1"/>
    <row r="8218" s="15" customFormat="1"/>
    <row r="8219" s="15" customFormat="1"/>
    <row r="8220" s="15" customFormat="1"/>
    <row r="8221" s="15" customFormat="1"/>
    <row r="8222" s="15" customFormat="1"/>
    <row r="8223" s="15" customFormat="1"/>
    <row r="8224" s="15" customFormat="1"/>
    <row r="8225" s="15" customFormat="1"/>
    <row r="8226" s="15" customFormat="1"/>
    <row r="8227" s="15" customFormat="1"/>
    <row r="8228" s="15" customFormat="1"/>
    <row r="8229" s="15" customFormat="1"/>
    <row r="8230" s="15" customFormat="1"/>
    <row r="8231" s="15" customFormat="1"/>
    <row r="8232" s="15" customFormat="1"/>
    <row r="8233" s="15" customFormat="1"/>
    <row r="8234" s="15" customFormat="1"/>
    <row r="8235" s="15" customFormat="1"/>
    <row r="8236" s="15" customFormat="1"/>
    <row r="8237" s="15" customFormat="1"/>
    <row r="8238" s="15" customFormat="1"/>
    <row r="8239" s="15" customFormat="1"/>
    <row r="8240" s="15" customFormat="1"/>
    <row r="8241" s="15" customFormat="1"/>
    <row r="8242" s="15" customFormat="1"/>
    <row r="8243" s="15" customFormat="1"/>
    <row r="8244" s="15" customFormat="1"/>
    <row r="8245" s="15" customFormat="1"/>
    <row r="8246" s="15" customFormat="1"/>
    <row r="8247" s="15" customFormat="1"/>
    <row r="8248" s="15" customFormat="1"/>
    <row r="8249" s="15" customFormat="1"/>
    <row r="8250" s="15" customFormat="1"/>
    <row r="8251" s="15" customFormat="1"/>
    <row r="8252" s="15" customFormat="1"/>
    <row r="8253" s="15" customFormat="1"/>
    <row r="8254" s="15" customFormat="1"/>
    <row r="8255" s="15" customFormat="1"/>
    <row r="8256" s="15" customFormat="1"/>
    <row r="8257" s="15" customFormat="1"/>
    <row r="8258" s="15" customFormat="1"/>
    <row r="8259" s="15" customFormat="1"/>
    <row r="8260" s="15" customFormat="1"/>
    <row r="8261" s="15" customFormat="1"/>
    <row r="8262" s="15" customFormat="1"/>
    <row r="8263" s="15" customFormat="1"/>
    <row r="8264" s="15" customFormat="1"/>
    <row r="8265" s="15" customFormat="1"/>
    <row r="8266" s="15" customFormat="1"/>
    <row r="8267" s="15" customFormat="1"/>
    <row r="8268" s="15" customFormat="1"/>
    <row r="8269" s="15" customFormat="1"/>
    <row r="8270" s="15" customFormat="1"/>
    <row r="8271" s="15" customFormat="1"/>
    <row r="8272" s="15" customFormat="1"/>
    <row r="8273" s="15" customFormat="1"/>
    <row r="8274" s="15" customFormat="1"/>
    <row r="8275" s="15" customFormat="1"/>
    <row r="8276" s="15" customFormat="1"/>
    <row r="8277" s="15" customFormat="1"/>
    <row r="8278" s="15" customFormat="1"/>
    <row r="8279" s="15" customFormat="1"/>
    <row r="8280" s="15" customFormat="1"/>
    <row r="8281" s="15" customFormat="1"/>
    <row r="8282" s="15" customFormat="1"/>
    <row r="8283" s="15" customFormat="1"/>
    <row r="8284" s="15" customFormat="1"/>
    <row r="8285" s="15" customFormat="1"/>
    <row r="8286" s="15" customFormat="1"/>
    <row r="8287" s="15" customFormat="1"/>
    <row r="8288" s="15" customFormat="1"/>
    <row r="8289" s="15" customFormat="1"/>
    <row r="8290" s="15" customFormat="1"/>
    <row r="8291" s="15" customFormat="1"/>
    <row r="8292" s="15" customFormat="1"/>
    <row r="8293" s="15" customFormat="1"/>
    <row r="8294" s="15" customFormat="1"/>
    <row r="8295" s="15" customFormat="1"/>
    <row r="8296" s="15" customFormat="1"/>
    <row r="8297" s="15" customFormat="1"/>
    <row r="8298" s="15" customFormat="1"/>
    <row r="8299" s="15" customFormat="1"/>
    <row r="8300" s="15" customFormat="1"/>
    <row r="8301" s="15" customFormat="1"/>
    <row r="8302" s="15" customFormat="1"/>
    <row r="8303" s="15" customFormat="1"/>
    <row r="8304" s="15" customFormat="1"/>
    <row r="8305" s="15" customFormat="1"/>
    <row r="8306" s="15" customFormat="1"/>
    <row r="8307" s="15" customFormat="1"/>
    <row r="8308" s="15" customFormat="1"/>
    <row r="8309" s="15" customFormat="1"/>
    <row r="8310" s="15" customFormat="1"/>
    <row r="8311" s="15" customFormat="1"/>
    <row r="8312" s="15" customFormat="1"/>
    <row r="8313" s="15" customFormat="1"/>
    <row r="8314" s="15" customFormat="1"/>
    <row r="8315" s="15" customFormat="1"/>
    <row r="8316" s="15" customFormat="1"/>
    <row r="8317" s="15" customFormat="1"/>
    <row r="8318" s="15" customFormat="1"/>
    <row r="8319" s="15" customFormat="1"/>
    <row r="8320" s="15" customFormat="1"/>
    <row r="8321" s="15" customFormat="1"/>
    <row r="8322" s="15" customFormat="1"/>
    <row r="8323" s="15" customFormat="1"/>
    <row r="8324" s="15" customFormat="1"/>
    <row r="8325" s="15" customFormat="1"/>
    <row r="8326" s="15" customFormat="1"/>
    <row r="8327" s="15" customFormat="1"/>
    <row r="8328" s="15" customFormat="1"/>
    <row r="8329" s="15" customFormat="1"/>
    <row r="8330" s="15" customFormat="1"/>
    <row r="8331" s="15" customFormat="1"/>
    <row r="8332" s="15" customFormat="1"/>
    <row r="8333" s="15" customFormat="1"/>
    <row r="8334" s="15" customFormat="1"/>
    <row r="8335" s="15" customFormat="1"/>
    <row r="8336" s="15" customFormat="1"/>
    <row r="8337" s="15" customFormat="1"/>
    <row r="8338" s="15" customFormat="1"/>
    <row r="8339" s="15" customFormat="1"/>
    <row r="8340" s="15" customFormat="1"/>
    <row r="8341" s="15" customFormat="1"/>
    <row r="8342" s="15" customFormat="1"/>
    <row r="8343" s="15" customFormat="1"/>
    <row r="8344" s="15" customFormat="1"/>
    <row r="8345" s="15" customFormat="1"/>
    <row r="8346" s="15" customFormat="1"/>
    <row r="8347" s="15" customFormat="1"/>
    <row r="8348" s="15" customFormat="1"/>
    <row r="8349" s="15" customFormat="1"/>
    <row r="8350" s="15" customFormat="1"/>
    <row r="8351" s="15" customFormat="1"/>
    <row r="8352" s="15" customFormat="1"/>
    <row r="8353" s="15" customFormat="1"/>
    <row r="8354" s="15" customFormat="1"/>
    <row r="8355" s="15" customFormat="1"/>
    <row r="8356" s="15" customFormat="1"/>
    <row r="8357" s="15" customFormat="1"/>
    <row r="8358" s="15" customFormat="1"/>
    <row r="8359" s="15" customFormat="1"/>
    <row r="8360" s="15" customFormat="1"/>
    <row r="8361" s="15" customFormat="1"/>
    <row r="8362" s="15" customFormat="1"/>
    <row r="8363" s="15" customFormat="1"/>
    <row r="8364" s="15" customFormat="1"/>
    <row r="8365" s="15" customFormat="1"/>
    <row r="8366" s="15" customFormat="1"/>
    <row r="8367" s="15" customFormat="1"/>
    <row r="8368" s="15" customFormat="1"/>
    <row r="8369" s="15" customFormat="1"/>
    <row r="8370" s="15" customFormat="1"/>
    <row r="8371" s="15" customFormat="1"/>
    <row r="8372" s="15" customFormat="1"/>
    <row r="8373" s="15" customFormat="1"/>
    <row r="8374" s="15" customFormat="1"/>
    <row r="8375" s="15" customFormat="1"/>
    <row r="8376" s="15" customFormat="1"/>
    <row r="8377" s="15" customFormat="1"/>
    <row r="8378" s="15" customFormat="1"/>
    <row r="8379" s="15" customFormat="1"/>
    <row r="8380" s="15" customFormat="1"/>
    <row r="8381" s="15" customFormat="1"/>
    <row r="8382" s="15" customFormat="1"/>
    <row r="8383" s="15" customFormat="1"/>
    <row r="8384" s="15" customFormat="1"/>
    <row r="8385" s="15" customFormat="1"/>
    <row r="8386" s="15" customFormat="1"/>
    <row r="8387" s="15" customFormat="1"/>
    <row r="8388" s="15" customFormat="1"/>
    <row r="8389" s="15" customFormat="1"/>
    <row r="8390" s="15" customFormat="1"/>
    <row r="8391" s="15" customFormat="1"/>
    <row r="8392" s="15" customFormat="1"/>
    <row r="8393" s="15" customFormat="1"/>
    <row r="8394" s="15" customFormat="1"/>
    <row r="8395" s="15" customFormat="1"/>
    <row r="8396" s="15" customFormat="1"/>
    <row r="8397" s="15" customFormat="1"/>
    <row r="8398" s="15" customFormat="1"/>
    <row r="8399" s="15" customFormat="1"/>
    <row r="8400" s="15" customFormat="1"/>
    <row r="8401" s="15" customFormat="1"/>
    <row r="8402" s="15" customFormat="1"/>
    <row r="8403" s="15" customFormat="1"/>
    <row r="8404" s="15" customFormat="1"/>
    <row r="8405" s="15" customFormat="1"/>
    <row r="8406" s="15" customFormat="1"/>
    <row r="8407" s="15" customFormat="1"/>
    <row r="8408" s="15" customFormat="1"/>
    <row r="8409" s="15" customFormat="1"/>
    <row r="8410" s="15" customFormat="1"/>
    <row r="8411" s="15" customFormat="1"/>
    <row r="8412" s="15" customFormat="1"/>
    <row r="8413" s="15" customFormat="1"/>
    <row r="8414" s="15" customFormat="1"/>
    <row r="8415" s="15" customFormat="1"/>
    <row r="8416" s="15" customFormat="1"/>
    <row r="8417" s="15" customFormat="1"/>
    <row r="8418" s="15" customFormat="1"/>
    <row r="8419" s="15" customFormat="1"/>
    <row r="8420" s="15" customFormat="1"/>
    <row r="8421" s="15" customFormat="1"/>
    <row r="8422" s="15" customFormat="1"/>
    <row r="8423" s="15" customFormat="1"/>
    <row r="8424" s="15" customFormat="1"/>
    <row r="8425" s="15" customFormat="1"/>
    <row r="8426" s="15" customFormat="1"/>
    <row r="8427" s="15" customFormat="1"/>
    <row r="8428" s="15" customFormat="1"/>
    <row r="8429" s="15" customFormat="1"/>
    <row r="8430" s="15" customFormat="1"/>
    <row r="8431" s="15" customFormat="1"/>
    <row r="8432" s="15" customFormat="1"/>
    <row r="8433" s="15" customFormat="1"/>
    <row r="8434" s="15" customFormat="1"/>
    <row r="8435" s="15" customFormat="1"/>
    <row r="8436" s="15" customFormat="1"/>
    <row r="8437" s="15" customFormat="1"/>
    <row r="8438" s="15" customFormat="1"/>
    <row r="8439" s="15" customFormat="1"/>
    <row r="8440" s="15" customFormat="1"/>
    <row r="8441" s="15" customFormat="1"/>
    <row r="8442" s="15" customFormat="1"/>
    <row r="8443" s="15" customFormat="1"/>
    <row r="8444" s="15" customFormat="1"/>
    <row r="8445" s="15" customFormat="1"/>
    <row r="8446" s="15" customFormat="1"/>
    <row r="8447" s="15" customFormat="1"/>
    <row r="8448" s="15" customFormat="1"/>
    <row r="8449" s="15" customFormat="1"/>
    <row r="8450" s="15" customFormat="1"/>
    <row r="8451" s="15" customFormat="1"/>
    <row r="8452" s="15" customFormat="1"/>
    <row r="8453" s="15" customFormat="1"/>
    <row r="8454" s="15" customFormat="1"/>
    <row r="8455" s="15" customFormat="1"/>
    <row r="8456" s="15" customFormat="1"/>
    <row r="8457" s="15" customFormat="1"/>
    <row r="8458" s="15" customFormat="1"/>
    <row r="8459" s="15" customFormat="1"/>
    <row r="8460" s="15" customFormat="1"/>
    <row r="8461" s="15" customFormat="1"/>
    <row r="8462" s="15" customFormat="1"/>
    <row r="8463" s="15" customFormat="1"/>
    <row r="8464" s="15" customFormat="1"/>
    <row r="8465" s="15" customFormat="1"/>
    <row r="8466" s="15" customFormat="1"/>
    <row r="8467" s="15" customFormat="1"/>
    <row r="8468" s="15" customFormat="1"/>
    <row r="8469" s="15" customFormat="1"/>
    <row r="8470" s="15" customFormat="1"/>
    <row r="8471" s="15" customFormat="1"/>
    <row r="8472" s="15" customFormat="1"/>
    <row r="8473" s="15" customFormat="1"/>
    <row r="8474" s="15" customFormat="1"/>
    <row r="8475" s="15" customFormat="1"/>
    <row r="8476" s="15" customFormat="1"/>
    <row r="8477" s="15" customFormat="1"/>
    <row r="8478" s="15" customFormat="1"/>
    <row r="8479" s="15" customFormat="1"/>
    <row r="8480" s="15" customFormat="1"/>
    <row r="8481" s="15" customFormat="1"/>
    <row r="8482" s="15" customFormat="1"/>
    <row r="8483" s="15" customFormat="1"/>
    <row r="8484" s="15" customFormat="1"/>
    <row r="8485" s="15" customFormat="1"/>
    <row r="8486" s="15" customFormat="1"/>
    <row r="8487" s="15" customFormat="1"/>
    <row r="8488" s="15" customFormat="1"/>
    <row r="8489" s="15" customFormat="1"/>
    <row r="8490" s="15" customFormat="1"/>
    <row r="8491" s="15" customFormat="1"/>
    <row r="8492" s="15" customFormat="1"/>
    <row r="8493" s="15" customFormat="1"/>
    <row r="8494" s="15" customFormat="1"/>
    <row r="8495" s="15" customFormat="1"/>
    <row r="8496" s="15" customFormat="1"/>
    <row r="8497" s="15" customFormat="1"/>
    <row r="8498" s="15" customFormat="1"/>
    <row r="8499" s="15" customFormat="1"/>
    <row r="8500" s="15" customFormat="1"/>
    <row r="8501" s="15" customFormat="1"/>
    <row r="8502" s="15" customFormat="1"/>
    <row r="8503" s="15" customFormat="1"/>
    <row r="8504" s="15" customFormat="1"/>
    <row r="8505" s="15" customFormat="1"/>
    <row r="8506" s="15" customFormat="1"/>
    <row r="8507" s="15" customFormat="1"/>
    <row r="8508" s="15" customFormat="1"/>
    <row r="8509" s="15" customFormat="1"/>
    <row r="8510" s="15" customFormat="1"/>
    <row r="8511" s="15" customFormat="1"/>
    <row r="8512" s="15" customFormat="1"/>
    <row r="8513" s="15" customFormat="1"/>
    <row r="8514" s="15" customFormat="1"/>
    <row r="8515" s="15" customFormat="1"/>
    <row r="8516" s="15" customFormat="1"/>
    <row r="8517" s="15" customFormat="1"/>
    <row r="8518" s="15" customFormat="1"/>
    <row r="8519" s="15" customFormat="1"/>
    <row r="8520" s="15" customFormat="1"/>
    <row r="8521" s="15" customFormat="1"/>
    <row r="8522" s="15" customFormat="1"/>
    <row r="8523" s="15" customFormat="1"/>
    <row r="8524" s="15" customFormat="1"/>
    <row r="8525" s="15" customFormat="1"/>
    <row r="8526" s="15" customFormat="1"/>
    <row r="8527" s="15" customFormat="1"/>
    <row r="8528" s="15" customFormat="1"/>
    <row r="8529" s="15" customFormat="1"/>
    <row r="8530" s="15" customFormat="1"/>
    <row r="8531" s="15" customFormat="1"/>
    <row r="8532" s="15" customFormat="1"/>
    <row r="8533" s="15" customFormat="1"/>
    <row r="8534" s="15" customFormat="1"/>
    <row r="8535" s="15" customFormat="1"/>
    <row r="8536" s="15" customFormat="1"/>
    <row r="8537" s="15" customFormat="1"/>
    <row r="8538" s="15" customFormat="1"/>
    <row r="8539" s="15" customFormat="1"/>
    <row r="8540" s="15" customFormat="1"/>
    <row r="8541" s="15" customFormat="1"/>
    <row r="8542" s="15" customFormat="1"/>
    <row r="8543" s="15" customFormat="1"/>
    <row r="8544" s="15" customFormat="1"/>
    <row r="8545" s="15" customFormat="1"/>
    <row r="8546" s="15" customFormat="1"/>
    <row r="8547" s="15" customFormat="1"/>
    <row r="8548" s="15" customFormat="1"/>
    <row r="8549" s="15" customFormat="1"/>
    <row r="8550" s="15" customFormat="1"/>
    <row r="8551" s="15" customFormat="1"/>
    <row r="8552" s="15" customFormat="1"/>
    <row r="8553" s="15" customFormat="1"/>
    <row r="8554" s="15" customFormat="1"/>
    <row r="8555" s="15" customFormat="1"/>
    <row r="8556" s="15" customFormat="1"/>
    <row r="8557" s="15" customFormat="1"/>
    <row r="8558" s="15" customFormat="1"/>
    <row r="8559" s="15" customFormat="1"/>
    <row r="8560" s="15" customFormat="1"/>
    <row r="8561" s="15" customFormat="1"/>
    <row r="8562" s="15" customFormat="1"/>
    <row r="8563" s="15" customFormat="1"/>
    <row r="8564" s="15" customFormat="1"/>
    <row r="8565" s="15" customFormat="1"/>
    <row r="8566" s="15" customFormat="1"/>
    <row r="8567" s="15" customFormat="1"/>
    <row r="8568" s="15" customFormat="1"/>
    <row r="8569" s="15" customFormat="1"/>
    <row r="8570" s="15" customFormat="1"/>
    <row r="8571" s="15" customFormat="1"/>
    <row r="8572" s="15" customFormat="1"/>
    <row r="8573" s="15" customFormat="1"/>
    <row r="8574" s="15" customFormat="1"/>
    <row r="8575" s="15" customFormat="1"/>
    <row r="8576" s="15" customFormat="1"/>
    <row r="8577" s="15" customFormat="1"/>
    <row r="8578" s="15" customFormat="1"/>
    <row r="8579" s="15" customFormat="1"/>
    <row r="8580" s="15" customFormat="1"/>
    <row r="8581" s="15" customFormat="1"/>
    <row r="8582" s="15" customFormat="1"/>
    <row r="8583" s="15" customFormat="1"/>
    <row r="8584" s="15" customFormat="1"/>
    <row r="8585" s="15" customFormat="1"/>
    <row r="8586" s="15" customFormat="1"/>
    <row r="8587" s="15" customFormat="1"/>
    <row r="8588" s="15" customFormat="1"/>
    <row r="8589" s="15" customFormat="1"/>
    <row r="8590" s="15" customFormat="1"/>
    <row r="8591" s="15" customFormat="1"/>
    <row r="8592" s="15" customFormat="1"/>
    <row r="8593" s="15" customFormat="1"/>
    <row r="8594" s="15" customFormat="1"/>
    <row r="8595" s="15" customFormat="1"/>
    <row r="8596" s="15" customFormat="1"/>
    <row r="8597" s="15" customFormat="1"/>
    <row r="8598" s="15" customFormat="1"/>
    <row r="8599" s="15" customFormat="1"/>
    <row r="8600" s="15" customFormat="1"/>
    <row r="8601" s="15" customFormat="1"/>
    <row r="8602" s="15" customFormat="1"/>
    <row r="8603" s="15" customFormat="1"/>
    <row r="8604" s="15" customFormat="1"/>
    <row r="8605" s="15" customFormat="1"/>
    <row r="8606" s="15" customFormat="1"/>
    <row r="8607" s="15" customFormat="1"/>
    <row r="8608" s="15" customFormat="1"/>
    <row r="8609" s="15" customFormat="1"/>
    <row r="8610" s="15" customFormat="1"/>
    <row r="8611" s="15" customFormat="1"/>
    <row r="8612" s="15" customFormat="1"/>
    <row r="8613" s="15" customFormat="1"/>
    <row r="8614" s="15" customFormat="1"/>
    <row r="8615" s="15" customFormat="1"/>
    <row r="8616" s="15" customFormat="1"/>
    <row r="8617" s="15" customFormat="1"/>
    <row r="8618" s="15" customFormat="1"/>
    <row r="8619" s="15" customFormat="1"/>
    <row r="8620" s="15" customFormat="1"/>
    <row r="8621" s="15" customFormat="1"/>
    <row r="8622" s="15" customFormat="1"/>
    <row r="8623" s="15" customFormat="1"/>
    <row r="8624" s="15" customFormat="1"/>
    <row r="8625" s="15" customFormat="1"/>
    <row r="8626" s="15" customFormat="1"/>
    <row r="8627" s="15" customFormat="1"/>
    <row r="8628" s="15" customFormat="1"/>
    <row r="8629" s="15" customFormat="1"/>
    <row r="8630" s="15" customFormat="1"/>
    <row r="8631" s="15" customFormat="1"/>
    <row r="8632" s="15" customFormat="1"/>
    <row r="8633" s="15" customFormat="1"/>
    <row r="8634" s="15" customFormat="1"/>
    <row r="8635" s="15" customFormat="1"/>
    <row r="8636" s="15" customFormat="1"/>
    <row r="8637" s="15" customFormat="1"/>
    <row r="8638" s="15" customFormat="1"/>
    <row r="8639" s="15" customFormat="1"/>
    <row r="8640" s="15" customFormat="1"/>
    <row r="8641" s="15" customFormat="1"/>
    <row r="8642" s="15" customFormat="1"/>
    <row r="8643" s="15" customFormat="1"/>
    <row r="8644" s="15" customFormat="1"/>
    <row r="8645" s="15" customFormat="1"/>
    <row r="8646" s="15" customFormat="1"/>
    <row r="8647" s="15" customFormat="1"/>
    <row r="8648" s="15" customFormat="1"/>
    <row r="8649" s="15" customFormat="1"/>
    <row r="8650" s="15" customFormat="1"/>
    <row r="8651" s="15" customFormat="1"/>
    <row r="8652" s="15" customFormat="1"/>
    <row r="8653" s="15" customFormat="1"/>
    <row r="8654" s="15" customFormat="1"/>
    <row r="8655" s="15" customFormat="1"/>
    <row r="8656" s="15" customFormat="1"/>
    <row r="8657" s="15" customFormat="1"/>
    <row r="8658" s="15" customFormat="1"/>
    <row r="8659" s="15" customFormat="1"/>
    <row r="8660" s="15" customFormat="1"/>
    <row r="8661" s="15" customFormat="1"/>
    <row r="8662" s="15" customFormat="1"/>
    <row r="8663" s="15" customFormat="1"/>
    <row r="8664" s="15" customFormat="1"/>
    <row r="8665" s="15" customFormat="1"/>
    <row r="8666" s="15" customFormat="1"/>
    <row r="8667" s="15" customFormat="1"/>
    <row r="8668" s="15" customFormat="1"/>
    <row r="8669" s="15" customFormat="1"/>
    <row r="8670" s="15" customFormat="1"/>
    <row r="8671" s="15" customFormat="1"/>
    <row r="8672" s="15" customFormat="1"/>
    <row r="8673" s="15" customFormat="1"/>
    <row r="8674" s="15" customFormat="1"/>
    <row r="8675" s="15" customFormat="1"/>
    <row r="8676" s="15" customFormat="1"/>
    <row r="8677" s="15" customFormat="1"/>
    <row r="8678" s="15" customFormat="1"/>
    <row r="8679" s="15" customFormat="1"/>
    <row r="8680" s="15" customFormat="1"/>
    <row r="8681" s="15" customFormat="1"/>
    <row r="8682" s="15" customFormat="1"/>
    <row r="8683" s="15" customFormat="1"/>
    <row r="8684" s="15" customFormat="1"/>
    <row r="8685" s="15" customFormat="1"/>
    <row r="8686" s="15" customFormat="1"/>
    <row r="8687" s="15" customFormat="1"/>
    <row r="8688" s="15" customFormat="1"/>
    <row r="8689" s="15" customFormat="1"/>
    <row r="8690" s="15" customFormat="1"/>
    <row r="8691" s="15" customFormat="1"/>
    <row r="8692" s="15" customFormat="1"/>
    <row r="8693" s="15" customFormat="1"/>
    <row r="8694" s="15" customFormat="1"/>
    <row r="8695" s="15" customFormat="1"/>
    <row r="8696" s="15" customFormat="1"/>
    <row r="8697" s="15" customFormat="1"/>
    <row r="8698" s="15" customFormat="1"/>
    <row r="8699" s="15" customFormat="1"/>
    <row r="8700" s="15" customFormat="1"/>
    <row r="8701" s="15" customFormat="1"/>
    <row r="8702" s="15" customFormat="1"/>
    <row r="8703" s="15" customFormat="1"/>
    <row r="8704" s="15" customFormat="1"/>
    <row r="8705" s="15" customFormat="1"/>
    <row r="8706" s="15" customFormat="1"/>
    <row r="8707" s="15" customFormat="1"/>
    <row r="8708" s="15" customFormat="1"/>
    <row r="8709" s="15" customFormat="1"/>
    <row r="8710" s="15" customFormat="1"/>
    <row r="8711" s="15" customFormat="1"/>
    <row r="8712" s="15" customFormat="1"/>
    <row r="8713" s="15" customFormat="1"/>
    <row r="8714" s="15" customFormat="1"/>
    <row r="8715" s="15" customFormat="1"/>
    <row r="8716" s="15" customFormat="1"/>
    <row r="8717" s="15" customFormat="1"/>
    <row r="8718" s="15" customFormat="1"/>
    <row r="8719" s="15" customFormat="1"/>
    <row r="8720" s="15" customFormat="1"/>
    <row r="8721" s="15" customFormat="1"/>
    <row r="8722" s="15" customFormat="1"/>
    <row r="8723" s="15" customFormat="1"/>
    <row r="8724" s="15" customFormat="1"/>
    <row r="8725" s="15" customFormat="1"/>
    <row r="8726" s="15" customFormat="1"/>
    <row r="8727" s="15" customFormat="1"/>
    <row r="8728" s="15" customFormat="1"/>
    <row r="8729" s="15" customFormat="1"/>
    <row r="8730" s="15" customFormat="1"/>
    <row r="8731" s="15" customFormat="1"/>
    <row r="8732" s="15" customFormat="1"/>
    <row r="8733" s="15" customFormat="1"/>
    <row r="8734" s="15" customFormat="1"/>
    <row r="8735" s="15" customFormat="1"/>
    <row r="8736" s="15" customFormat="1"/>
    <row r="8737" s="15" customFormat="1"/>
    <row r="8738" s="15" customFormat="1"/>
    <row r="8739" s="15" customFormat="1"/>
    <row r="8740" s="15" customFormat="1"/>
    <row r="8741" s="15" customFormat="1"/>
    <row r="8742" s="15" customFormat="1"/>
    <row r="8743" s="15" customFormat="1"/>
    <row r="8744" s="15" customFormat="1"/>
    <row r="8745" s="15" customFormat="1"/>
    <row r="8746" s="15" customFormat="1"/>
    <row r="8747" s="15" customFormat="1"/>
    <row r="8748" s="15" customFormat="1"/>
    <row r="8749" s="15" customFormat="1"/>
    <row r="8750" s="15" customFormat="1"/>
    <row r="8751" s="15" customFormat="1"/>
    <row r="8752" s="15" customFormat="1"/>
    <row r="8753" s="15" customFormat="1"/>
    <row r="8754" s="15" customFormat="1"/>
    <row r="8755" s="15" customFormat="1"/>
    <row r="8756" s="15" customFormat="1"/>
    <row r="8757" s="15" customFormat="1"/>
    <row r="8758" s="15" customFormat="1"/>
    <row r="8759" s="15" customFormat="1"/>
    <row r="8760" s="15" customFormat="1"/>
    <row r="8761" s="15" customFormat="1"/>
    <row r="8762" s="15" customFormat="1"/>
    <row r="8763" s="15" customFormat="1"/>
    <row r="8764" s="15" customFormat="1"/>
    <row r="8765" s="15" customFormat="1"/>
    <row r="8766" s="15" customFormat="1"/>
    <row r="8767" s="15" customFormat="1"/>
    <row r="8768" s="15" customFormat="1"/>
    <row r="8769" s="15" customFormat="1"/>
    <row r="8770" s="15" customFormat="1"/>
    <row r="8771" s="15" customFormat="1"/>
    <row r="8772" s="15" customFormat="1"/>
    <row r="8773" s="15" customFormat="1"/>
    <row r="8774" s="15" customFormat="1"/>
    <row r="8775" s="15" customFormat="1"/>
    <row r="8776" s="15" customFormat="1"/>
    <row r="8777" s="15" customFormat="1"/>
    <row r="8778" s="15" customFormat="1"/>
    <row r="8779" s="15" customFormat="1"/>
    <row r="8780" s="15" customFormat="1"/>
    <row r="8781" s="15" customFormat="1"/>
    <row r="8782" s="15" customFormat="1"/>
    <row r="8783" s="15" customFormat="1"/>
    <row r="8784" s="15" customFormat="1"/>
    <row r="8785" s="15" customFormat="1"/>
    <row r="8786" s="15" customFormat="1"/>
    <row r="8787" s="15" customFormat="1"/>
    <row r="8788" s="15" customFormat="1"/>
    <row r="8789" s="15" customFormat="1"/>
    <row r="8790" s="15" customFormat="1"/>
    <row r="8791" s="15" customFormat="1"/>
    <row r="8792" s="15" customFormat="1"/>
    <row r="8793" s="15" customFormat="1"/>
    <row r="8794" s="15" customFormat="1"/>
    <row r="8795" s="15" customFormat="1"/>
    <row r="8796" s="15" customFormat="1"/>
    <row r="8797" s="15" customFormat="1"/>
    <row r="8798" s="15" customFormat="1"/>
    <row r="8799" s="15" customFormat="1"/>
    <row r="8800" s="15" customFormat="1"/>
    <row r="8801" s="15" customFormat="1"/>
    <row r="8802" s="15" customFormat="1"/>
    <row r="8803" s="15" customFormat="1"/>
    <row r="8804" s="15" customFormat="1"/>
    <row r="8805" s="15" customFormat="1"/>
    <row r="8806" s="15" customFormat="1"/>
    <row r="8807" s="15" customFormat="1"/>
    <row r="8808" s="15" customFormat="1"/>
    <row r="8809" s="15" customFormat="1"/>
    <row r="8810" s="15" customFormat="1"/>
    <row r="8811" s="15" customFormat="1"/>
    <row r="8812" s="15" customFormat="1"/>
    <row r="8813" s="15" customFormat="1"/>
    <row r="8814" s="15" customFormat="1"/>
    <row r="8815" s="15" customFormat="1"/>
    <row r="8816" s="15" customFormat="1"/>
    <row r="8817" s="15" customFormat="1"/>
    <row r="8818" s="15" customFormat="1"/>
    <row r="8819" s="15" customFormat="1"/>
    <row r="8820" s="15" customFormat="1"/>
    <row r="8821" s="15" customFormat="1"/>
    <row r="8822" s="15" customFormat="1"/>
    <row r="8823" s="15" customFormat="1"/>
    <row r="8824" s="15" customFormat="1"/>
    <row r="8825" s="15" customFormat="1"/>
    <row r="8826" s="15" customFormat="1"/>
    <row r="8827" s="15" customFormat="1"/>
    <row r="8828" s="15" customFormat="1"/>
    <row r="8829" s="15" customFormat="1"/>
    <row r="8830" s="15" customFormat="1"/>
    <row r="8831" s="15" customFormat="1"/>
    <row r="8832" s="15" customFormat="1"/>
    <row r="8833" s="15" customFormat="1"/>
    <row r="8834" s="15" customFormat="1"/>
    <row r="8835" s="15" customFormat="1"/>
    <row r="8836" s="15" customFormat="1"/>
    <row r="8837" s="15" customFormat="1"/>
    <row r="8838" s="15" customFormat="1"/>
    <row r="8839" s="15" customFormat="1"/>
    <row r="8840" s="15" customFormat="1"/>
    <row r="8841" s="15" customFormat="1"/>
    <row r="8842" s="15" customFormat="1"/>
    <row r="8843" s="15" customFormat="1"/>
    <row r="8844" s="15" customFormat="1"/>
    <row r="8845" s="15" customFormat="1"/>
    <row r="8846" s="15" customFormat="1"/>
    <row r="8847" s="15" customFormat="1"/>
    <row r="8848" s="15" customFormat="1"/>
    <row r="8849" s="15" customFormat="1"/>
    <row r="8850" s="15" customFormat="1"/>
    <row r="8851" s="15" customFormat="1"/>
    <row r="8852" s="15" customFormat="1"/>
    <row r="8853" s="15" customFormat="1"/>
    <row r="8854" s="15" customFormat="1"/>
    <row r="8855" s="15" customFormat="1"/>
    <row r="8856" s="15" customFormat="1"/>
    <row r="8857" s="15" customFormat="1"/>
    <row r="8858" s="15" customFormat="1"/>
    <row r="8859" s="15" customFormat="1"/>
    <row r="8860" s="15" customFormat="1"/>
    <row r="8861" s="15" customFormat="1"/>
    <row r="8862" s="15" customFormat="1"/>
    <row r="8863" s="15" customFormat="1"/>
    <row r="8864" s="15" customFormat="1"/>
    <row r="8865" s="15" customFormat="1"/>
    <row r="8866" s="15" customFormat="1"/>
    <row r="8867" s="15" customFormat="1"/>
    <row r="8868" s="15" customFormat="1"/>
    <row r="8869" s="15" customFormat="1"/>
    <row r="8870" s="15" customFormat="1"/>
    <row r="8871" s="15" customFormat="1"/>
    <row r="8872" s="15" customFormat="1"/>
    <row r="8873" s="15" customFormat="1"/>
    <row r="8874" s="15" customFormat="1"/>
    <row r="8875" s="15" customFormat="1"/>
    <row r="8876" s="15" customFormat="1"/>
    <row r="8877" s="15" customFormat="1"/>
    <row r="8878" s="15" customFormat="1"/>
    <row r="8879" s="15" customFormat="1"/>
    <row r="8880" s="15" customFormat="1"/>
    <row r="8881" s="15" customFormat="1"/>
    <row r="8882" s="15" customFormat="1"/>
    <row r="8883" s="15" customFormat="1"/>
    <row r="8884" s="15" customFormat="1"/>
    <row r="8885" s="15" customFormat="1"/>
    <row r="8886" s="15" customFormat="1"/>
    <row r="8887" s="15" customFormat="1"/>
    <row r="8888" s="15" customFormat="1"/>
    <row r="8889" s="15" customFormat="1"/>
    <row r="8890" s="15" customFormat="1"/>
    <row r="8891" s="15" customFormat="1"/>
    <row r="8892" s="15" customFormat="1"/>
    <row r="8893" s="15" customFormat="1"/>
    <row r="8894" s="15" customFormat="1"/>
    <row r="8895" s="15" customFormat="1"/>
    <row r="8896" s="15" customFormat="1"/>
    <row r="8897" s="15" customFormat="1"/>
    <row r="8898" s="15" customFormat="1"/>
    <row r="8899" s="15" customFormat="1"/>
    <row r="8900" s="15" customFormat="1"/>
    <row r="8901" s="15" customFormat="1"/>
    <row r="8902" s="15" customFormat="1"/>
    <row r="8903" s="15" customFormat="1"/>
    <row r="8904" s="15" customFormat="1"/>
    <row r="8905" s="15" customFormat="1"/>
    <row r="8906" s="15" customFormat="1"/>
    <row r="8907" s="15" customFormat="1"/>
    <row r="8908" s="15" customFormat="1"/>
    <row r="8909" s="15" customFormat="1"/>
    <row r="8910" s="15" customFormat="1"/>
    <row r="8911" s="15" customFormat="1"/>
    <row r="8912" s="15" customFormat="1"/>
    <row r="8913" s="15" customFormat="1"/>
    <row r="8914" s="15" customFormat="1"/>
    <row r="8915" s="15" customFormat="1"/>
    <row r="8916" s="15" customFormat="1"/>
    <row r="8917" s="15" customFormat="1"/>
    <row r="8918" s="15" customFormat="1"/>
    <row r="8919" s="15" customFormat="1"/>
    <row r="8920" s="15" customFormat="1"/>
    <row r="8921" s="15" customFormat="1"/>
    <row r="8922" s="15" customFormat="1"/>
    <row r="8923" s="15" customFormat="1"/>
    <row r="8924" s="15" customFormat="1"/>
    <row r="8925" s="15" customFormat="1"/>
    <row r="8926" s="15" customFormat="1"/>
    <row r="8927" s="15" customFormat="1"/>
    <row r="8928" s="15" customFormat="1"/>
    <row r="8929" s="15" customFormat="1"/>
    <row r="8930" s="15" customFormat="1"/>
    <row r="8931" s="15" customFormat="1"/>
    <row r="8932" s="15" customFormat="1"/>
    <row r="8933" s="15" customFormat="1"/>
    <row r="8934" s="15" customFormat="1"/>
    <row r="8935" s="15" customFormat="1"/>
    <row r="8936" s="15" customFormat="1"/>
    <row r="8937" s="15" customFormat="1"/>
    <row r="8938" s="15" customFormat="1"/>
    <row r="8939" s="15" customFormat="1"/>
    <row r="8940" s="15" customFormat="1"/>
    <row r="8941" s="15" customFormat="1"/>
    <row r="8942" s="15" customFormat="1"/>
    <row r="8943" s="15" customFormat="1"/>
    <row r="8944" s="15" customFormat="1"/>
    <row r="8945" s="15" customFormat="1"/>
    <row r="8946" s="15" customFormat="1"/>
    <row r="8947" s="15" customFormat="1"/>
    <row r="8948" s="15" customFormat="1"/>
    <row r="8949" s="15" customFormat="1"/>
    <row r="8950" s="15" customFormat="1"/>
    <row r="8951" s="15" customFormat="1"/>
    <row r="8952" s="15" customFormat="1"/>
    <row r="8953" s="15" customFormat="1"/>
    <row r="8954" s="15" customFormat="1"/>
    <row r="8955" s="15" customFormat="1"/>
    <row r="8956" s="15" customFormat="1"/>
    <row r="8957" s="15" customFormat="1"/>
    <row r="8958" s="15" customFormat="1"/>
    <row r="8959" s="15" customFormat="1"/>
    <row r="8960" s="15" customFormat="1"/>
    <row r="8961" s="15" customFormat="1"/>
    <row r="8962" s="15" customFormat="1"/>
    <row r="8963" s="15" customFormat="1"/>
    <row r="8964" s="15" customFormat="1"/>
    <row r="8965" s="15" customFormat="1"/>
    <row r="8966" s="15" customFormat="1"/>
    <row r="8967" s="15" customFormat="1"/>
    <row r="8968" s="15" customFormat="1"/>
    <row r="8969" s="15" customFormat="1"/>
    <row r="8970" s="15" customFormat="1"/>
    <row r="8971" s="15" customFormat="1"/>
    <row r="8972" s="15" customFormat="1"/>
    <row r="8973" s="15" customFormat="1"/>
    <row r="8974" s="15" customFormat="1"/>
    <row r="8975" s="15" customFormat="1"/>
    <row r="8976" s="15" customFormat="1"/>
    <row r="8977" s="15" customFormat="1"/>
    <row r="8978" s="15" customFormat="1"/>
    <row r="8979" s="15" customFormat="1"/>
    <row r="8980" s="15" customFormat="1"/>
    <row r="8981" s="15" customFormat="1"/>
    <row r="8982" s="15" customFormat="1"/>
    <row r="8983" s="15" customFormat="1"/>
    <row r="8984" s="15" customFormat="1"/>
    <row r="8985" s="15" customFormat="1"/>
    <row r="8986" s="15" customFormat="1"/>
    <row r="8987" s="15" customFormat="1"/>
    <row r="8988" s="15" customFormat="1"/>
    <row r="8989" s="15" customFormat="1"/>
    <row r="8990" s="15" customFormat="1"/>
    <row r="8991" s="15" customFormat="1"/>
    <row r="8992" s="15" customFormat="1"/>
    <row r="8993" s="15" customFormat="1"/>
    <row r="8994" s="15" customFormat="1"/>
    <row r="8995" s="15" customFormat="1"/>
    <row r="8996" s="15" customFormat="1"/>
    <row r="8997" s="15" customFormat="1"/>
    <row r="8998" s="15" customFormat="1"/>
    <row r="8999" s="15" customFormat="1"/>
    <row r="9000" s="15" customFormat="1"/>
    <row r="9001" s="15" customFormat="1"/>
    <row r="9002" s="15" customFormat="1"/>
    <row r="9003" s="15" customFormat="1"/>
    <row r="9004" s="15" customFormat="1"/>
    <row r="9005" s="15" customFormat="1"/>
    <row r="9006" s="15" customFormat="1"/>
    <row r="9007" s="15" customFormat="1"/>
    <row r="9008" s="15" customFormat="1"/>
    <row r="9009" s="15" customFormat="1"/>
    <row r="9010" s="15" customFormat="1"/>
    <row r="9011" s="15" customFormat="1"/>
    <row r="9012" s="15" customFormat="1"/>
    <row r="9013" s="15" customFormat="1"/>
    <row r="9014" s="15" customFormat="1"/>
    <row r="9015" s="15" customFormat="1"/>
    <row r="9016" s="15" customFormat="1"/>
    <row r="9017" s="15" customFormat="1"/>
    <row r="9018" s="15" customFormat="1"/>
    <row r="9019" s="15" customFormat="1"/>
    <row r="9020" s="15" customFormat="1"/>
    <row r="9021" s="15" customFormat="1"/>
    <row r="9022" s="15" customFormat="1"/>
    <row r="9023" s="15" customFormat="1"/>
    <row r="9024" s="15" customFormat="1"/>
    <row r="9025" s="15" customFormat="1"/>
    <row r="9026" s="15" customFormat="1"/>
    <row r="9027" s="15" customFormat="1"/>
    <row r="9028" s="15" customFormat="1"/>
    <row r="9029" s="15" customFormat="1"/>
    <row r="9030" s="15" customFormat="1"/>
    <row r="9031" s="15" customFormat="1"/>
    <row r="9032" s="15" customFormat="1"/>
    <row r="9033" s="15" customFormat="1"/>
    <row r="9034" s="15" customFormat="1"/>
    <row r="9035" s="15" customFormat="1"/>
    <row r="9036" s="15" customFormat="1"/>
    <row r="9037" s="15" customFormat="1"/>
    <row r="9038" s="15" customFormat="1"/>
    <row r="9039" s="15" customFormat="1"/>
    <row r="9040" s="15" customFormat="1"/>
    <row r="9041" s="15" customFormat="1"/>
    <row r="9042" s="15" customFormat="1"/>
    <row r="9043" s="15" customFormat="1"/>
    <row r="9044" s="15" customFormat="1"/>
    <row r="9045" s="15" customFormat="1"/>
    <row r="9046" s="15" customFormat="1"/>
    <row r="9047" s="15" customFormat="1"/>
    <row r="9048" s="15" customFormat="1"/>
    <row r="9049" s="15" customFormat="1"/>
    <row r="9050" s="15" customFormat="1"/>
    <row r="9051" s="15" customFormat="1"/>
    <row r="9052" s="15" customFormat="1"/>
    <row r="9053" s="15" customFormat="1"/>
    <row r="9054" s="15" customFormat="1"/>
    <row r="9055" s="15" customFormat="1"/>
    <row r="9056" s="15" customFormat="1"/>
    <row r="9057" s="15" customFormat="1"/>
    <row r="9058" s="15" customFormat="1"/>
    <row r="9059" s="15" customFormat="1"/>
    <row r="9060" s="15" customFormat="1"/>
    <row r="9061" s="15" customFormat="1"/>
    <row r="9062" s="15" customFormat="1"/>
    <row r="9063" s="15" customFormat="1"/>
    <row r="9064" s="15" customFormat="1"/>
    <row r="9065" s="15" customFormat="1"/>
    <row r="9066" s="15" customFormat="1"/>
    <row r="9067" s="15" customFormat="1"/>
    <row r="9068" s="15" customFormat="1"/>
    <row r="9069" s="15" customFormat="1"/>
    <row r="9070" s="15" customFormat="1"/>
    <row r="9071" s="15" customFormat="1"/>
    <row r="9072" s="15" customFormat="1"/>
    <row r="9073" s="15" customFormat="1"/>
    <row r="9074" s="15" customFormat="1"/>
    <row r="9075" s="15" customFormat="1"/>
    <row r="9076" s="15" customFormat="1"/>
    <row r="9077" s="15" customFormat="1"/>
    <row r="9078" s="15" customFormat="1"/>
    <row r="9079" s="15" customFormat="1"/>
    <row r="9080" s="15" customFormat="1"/>
    <row r="9081" s="15" customFormat="1"/>
    <row r="9082" s="15" customFormat="1"/>
    <row r="9083" s="15" customFormat="1"/>
    <row r="9084" s="15" customFormat="1"/>
    <row r="9085" s="15" customFormat="1"/>
    <row r="9086" s="15" customFormat="1"/>
    <row r="9087" s="15" customFormat="1"/>
    <row r="9088" s="15" customFormat="1"/>
    <row r="9089" s="15" customFormat="1"/>
    <row r="9090" s="15" customFormat="1"/>
    <row r="9091" s="15" customFormat="1"/>
    <row r="9092" s="15" customFormat="1"/>
    <row r="9093" s="15" customFormat="1"/>
    <row r="9094" s="15" customFormat="1"/>
    <row r="9095" s="15" customFormat="1"/>
    <row r="9096" s="15" customFormat="1"/>
    <row r="9097" s="15" customFormat="1"/>
    <row r="9098" s="15" customFormat="1"/>
    <row r="9099" s="15" customFormat="1"/>
    <row r="9100" s="15" customFormat="1"/>
    <row r="9101" s="15" customFormat="1"/>
    <row r="9102" s="15" customFormat="1"/>
    <row r="9103" s="15" customFormat="1"/>
    <row r="9104" s="15" customFormat="1"/>
    <row r="9105" s="15" customFormat="1"/>
    <row r="9106" s="15" customFormat="1"/>
    <row r="9107" s="15" customFormat="1"/>
    <row r="9108" s="15" customFormat="1"/>
    <row r="9109" s="15" customFormat="1"/>
    <row r="9110" s="15" customFormat="1"/>
    <row r="9111" s="15" customFormat="1"/>
    <row r="9112" s="15" customFormat="1"/>
    <row r="9113" s="15" customFormat="1"/>
    <row r="9114" s="15" customFormat="1"/>
    <row r="9115" s="15" customFormat="1"/>
    <row r="9116" s="15" customFormat="1"/>
    <row r="9117" s="15" customFormat="1"/>
    <row r="9118" s="15" customFormat="1"/>
    <row r="9119" s="15" customFormat="1"/>
    <row r="9120" s="15" customFormat="1"/>
    <row r="9121" s="15" customFormat="1"/>
    <row r="9122" s="15" customFormat="1"/>
    <row r="9123" s="15" customFormat="1"/>
    <row r="9124" s="15" customFormat="1"/>
    <row r="9125" s="15" customFormat="1"/>
    <row r="9126" s="15" customFormat="1"/>
    <row r="9127" s="15" customFormat="1"/>
    <row r="9128" s="15" customFormat="1"/>
    <row r="9129" s="15" customFormat="1"/>
    <row r="9130" s="15" customFormat="1"/>
    <row r="9131" s="15" customFormat="1"/>
    <row r="9132" s="15" customFormat="1"/>
    <row r="9133" s="15" customFormat="1"/>
    <row r="9134" s="15" customFormat="1"/>
    <row r="9135" s="15" customFormat="1"/>
    <row r="9136" s="15" customFormat="1"/>
    <row r="9137" s="15" customFormat="1"/>
    <row r="9138" s="15" customFormat="1"/>
    <row r="9139" s="15" customFormat="1"/>
    <row r="9140" s="15" customFormat="1"/>
    <row r="9141" s="15" customFormat="1"/>
    <row r="9142" s="15" customFormat="1"/>
    <row r="9143" s="15" customFormat="1"/>
    <row r="9144" s="15" customFormat="1"/>
    <row r="9145" s="15" customFormat="1"/>
    <row r="9146" s="15" customFormat="1"/>
    <row r="9147" s="15" customFormat="1"/>
    <row r="9148" s="15" customFormat="1"/>
    <row r="9149" s="15" customFormat="1"/>
    <row r="9150" s="15" customFormat="1"/>
    <row r="9151" s="15" customFormat="1"/>
    <row r="9152" s="15" customFormat="1"/>
    <row r="9153" s="15" customFormat="1"/>
    <row r="9154" s="15" customFormat="1"/>
    <row r="9155" s="15" customFormat="1"/>
    <row r="9156" s="15" customFormat="1"/>
    <row r="9157" s="15" customFormat="1"/>
    <row r="9158" s="15" customFormat="1"/>
    <row r="9159" s="15" customFormat="1"/>
    <row r="9160" s="15" customFormat="1"/>
    <row r="9161" s="15" customFormat="1"/>
    <row r="9162" s="15" customFormat="1"/>
    <row r="9163" s="15" customFormat="1"/>
    <row r="9164" s="15" customFormat="1"/>
    <row r="9165" s="15" customFormat="1"/>
    <row r="9166" s="15" customFormat="1"/>
    <row r="9167" s="15" customFormat="1"/>
    <row r="9168" s="15" customFormat="1"/>
    <row r="9169" s="15" customFormat="1"/>
    <row r="9170" s="15" customFormat="1"/>
    <row r="9171" s="15" customFormat="1"/>
    <row r="9172" s="15" customFormat="1"/>
    <row r="9173" s="15" customFormat="1"/>
    <row r="9174" s="15" customFormat="1"/>
    <row r="9175" s="15" customFormat="1"/>
    <row r="9176" s="15" customFormat="1"/>
    <row r="9177" s="15" customFormat="1"/>
    <row r="9178" s="15" customFormat="1"/>
    <row r="9179" s="15" customFormat="1"/>
    <row r="9180" s="15" customFormat="1"/>
    <row r="9181" s="15" customFormat="1"/>
    <row r="9182" s="15" customFormat="1"/>
    <row r="9183" s="15" customFormat="1"/>
    <row r="9184" s="15" customFormat="1"/>
    <row r="9185" s="15" customFormat="1"/>
    <row r="9186" s="15" customFormat="1"/>
    <row r="9187" s="15" customFormat="1"/>
    <row r="9188" s="15" customFormat="1"/>
    <row r="9189" s="15" customFormat="1"/>
    <row r="9190" s="15" customFormat="1"/>
    <row r="9191" s="15" customFormat="1"/>
    <row r="9192" s="15" customFormat="1"/>
    <row r="9193" s="15" customFormat="1"/>
    <row r="9194" s="15" customFormat="1"/>
    <row r="9195" s="15" customFormat="1"/>
    <row r="9196" s="15" customFormat="1"/>
    <row r="9197" s="15" customFormat="1"/>
    <row r="9198" s="15" customFormat="1"/>
    <row r="9199" s="15" customFormat="1"/>
    <row r="9200" s="15" customFormat="1"/>
    <row r="9201" s="15" customFormat="1"/>
    <row r="9202" s="15" customFormat="1"/>
    <row r="9203" s="15" customFormat="1"/>
    <row r="9204" s="15" customFormat="1"/>
    <row r="9205" s="15" customFormat="1"/>
    <row r="9206" s="15" customFormat="1"/>
    <row r="9207" s="15" customFormat="1"/>
    <row r="9208" s="15" customFormat="1"/>
    <row r="9209" s="15" customFormat="1"/>
    <row r="9210" s="15" customFormat="1"/>
    <row r="9211" s="15" customFormat="1"/>
    <row r="9212" s="15" customFormat="1"/>
    <row r="9213" s="15" customFormat="1"/>
    <row r="9214" s="15" customFormat="1"/>
    <row r="9215" s="15" customFormat="1"/>
    <row r="9216" s="15" customFormat="1"/>
    <row r="9217" s="15" customFormat="1"/>
    <row r="9218" s="15" customFormat="1"/>
    <row r="9219" s="15" customFormat="1"/>
    <row r="9220" s="15" customFormat="1"/>
    <row r="9221" s="15" customFormat="1"/>
    <row r="9222" s="15" customFormat="1"/>
    <row r="9223" s="15" customFormat="1"/>
    <row r="9224" s="15" customFormat="1"/>
    <row r="9225" s="15" customFormat="1"/>
    <row r="9226" s="15" customFormat="1"/>
    <row r="9227" s="15" customFormat="1"/>
    <row r="9228" s="15" customFormat="1"/>
    <row r="9229" s="15" customFormat="1"/>
    <row r="9230" s="15" customFormat="1"/>
    <row r="9231" s="15" customFormat="1"/>
    <row r="9232" s="15" customFormat="1"/>
    <row r="9233" s="15" customFormat="1"/>
    <row r="9234" s="15" customFormat="1"/>
    <row r="9235" s="15" customFormat="1"/>
    <row r="9236" s="15" customFormat="1"/>
    <row r="9237" s="15" customFormat="1"/>
    <row r="9238" s="15" customFormat="1"/>
    <row r="9239" s="15" customFormat="1"/>
    <row r="9240" s="15" customFormat="1"/>
    <row r="9241" s="15" customFormat="1"/>
    <row r="9242" s="15" customFormat="1"/>
    <row r="9243" s="15" customFormat="1"/>
    <row r="9244" s="15" customFormat="1"/>
    <row r="9245" s="15" customFormat="1"/>
    <row r="9246" s="15" customFormat="1"/>
    <row r="9247" s="15" customFormat="1"/>
    <row r="9248" s="15" customFormat="1"/>
    <row r="9249" s="15" customFormat="1"/>
    <row r="9250" s="15" customFormat="1"/>
    <row r="9251" s="15" customFormat="1"/>
    <row r="9252" s="15" customFormat="1"/>
    <row r="9253" s="15" customFormat="1"/>
    <row r="9254" s="15" customFormat="1"/>
    <row r="9255" s="15" customFormat="1"/>
    <row r="9256" s="15" customFormat="1"/>
    <row r="9257" s="15" customFormat="1"/>
    <row r="9258" s="15" customFormat="1"/>
    <row r="9259" s="15" customFormat="1"/>
    <row r="9260" s="15" customFormat="1"/>
    <row r="9261" s="15" customFormat="1"/>
    <row r="9262" s="15" customFormat="1"/>
    <row r="9263" s="15" customFormat="1"/>
    <row r="9264" s="15" customFormat="1"/>
    <row r="9265" s="15" customFormat="1"/>
    <row r="9266" s="15" customFormat="1"/>
    <row r="9267" s="15" customFormat="1"/>
    <row r="9268" s="15" customFormat="1"/>
    <row r="9269" s="15" customFormat="1"/>
    <row r="9270" s="15" customFormat="1"/>
    <row r="9271" s="15" customFormat="1"/>
    <row r="9272" s="15" customFormat="1"/>
    <row r="9273" s="15" customFormat="1"/>
    <row r="9274" s="15" customFormat="1"/>
    <row r="9275" s="15" customFormat="1"/>
    <row r="9276" s="15" customFormat="1"/>
    <row r="9277" s="15" customFormat="1"/>
    <row r="9278" s="15" customFormat="1"/>
    <row r="9279" s="15" customFormat="1"/>
    <row r="9280" s="15" customFormat="1"/>
    <row r="9281" s="15" customFormat="1"/>
    <row r="9282" s="15" customFormat="1"/>
    <row r="9283" s="15" customFormat="1"/>
    <row r="9284" s="15" customFormat="1"/>
    <row r="9285" s="15" customFormat="1"/>
    <row r="9286" s="15" customFormat="1"/>
    <row r="9287" s="15" customFormat="1"/>
    <row r="9288" s="15" customFormat="1"/>
    <row r="9289" s="15" customFormat="1"/>
    <row r="9290" s="15" customFormat="1"/>
    <row r="9291" s="15" customFormat="1"/>
    <row r="9292" s="15" customFormat="1"/>
    <row r="9293" s="15" customFormat="1"/>
    <row r="9294" s="15" customFormat="1"/>
    <row r="9295" s="15" customFormat="1"/>
    <row r="9296" s="15" customFormat="1"/>
    <row r="9297" s="15" customFormat="1"/>
    <row r="9298" s="15" customFormat="1"/>
    <row r="9299" s="15" customFormat="1"/>
    <row r="9300" s="15" customFormat="1"/>
    <row r="9301" s="15" customFormat="1"/>
    <row r="9302" s="15" customFormat="1"/>
    <row r="9303" s="15" customFormat="1"/>
    <row r="9304" s="15" customFormat="1"/>
    <row r="9305" s="15" customFormat="1"/>
    <row r="9306" s="15" customFormat="1"/>
    <row r="9307" s="15" customFormat="1"/>
    <row r="9308" s="15" customFormat="1"/>
    <row r="9309" s="15" customFormat="1"/>
    <row r="9310" s="15" customFormat="1"/>
    <row r="9311" s="15" customFormat="1"/>
    <row r="9312" s="15" customFormat="1"/>
    <row r="9313" s="15" customFormat="1"/>
    <row r="9314" s="15" customFormat="1"/>
    <row r="9315" s="15" customFormat="1"/>
    <row r="9316" s="15" customFormat="1"/>
    <row r="9317" s="15" customFormat="1"/>
    <row r="9318" s="15" customFormat="1"/>
    <row r="9319" s="15" customFormat="1"/>
    <row r="9320" s="15" customFormat="1"/>
    <row r="9321" s="15" customFormat="1"/>
    <row r="9322" s="15" customFormat="1"/>
    <row r="9323" s="15" customFormat="1"/>
    <row r="9324" s="15" customFormat="1"/>
    <row r="9325" s="15" customFormat="1"/>
    <row r="9326" s="15" customFormat="1"/>
    <row r="9327" s="15" customFormat="1"/>
    <row r="9328" s="15" customFormat="1"/>
    <row r="9329" s="15" customFormat="1"/>
    <row r="9330" s="15" customFormat="1"/>
    <row r="9331" s="15" customFormat="1"/>
    <row r="9332" s="15" customFormat="1"/>
    <row r="9333" s="15" customFormat="1"/>
    <row r="9334" s="15" customFormat="1"/>
    <row r="9335" s="15" customFormat="1"/>
    <row r="9336" s="15" customFormat="1"/>
    <row r="9337" s="15" customFormat="1"/>
    <row r="9338" s="15" customFormat="1"/>
    <row r="9339" s="15" customFormat="1"/>
    <row r="9340" s="15" customFormat="1"/>
    <row r="9341" s="15" customFormat="1"/>
    <row r="9342" s="15" customFormat="1"/>
    <row r="9343" s="15" customFormat="1"/>
    <row r="9344" s="15" customFormat="1"/>
    <row r="9345" s="15" customFormat="1"/>
    <row r="9346" s="15" customFormat="1"/>
    <row r="9347" s="15" customFormat="1"/>
    <row r="9348" s="15" customFormat="1"/>
    <row r="9349" s="15" customFormat="1"/>
    <row r="9350" s="15" customFormat="1"/>
    <row r="9351" s="15" customFormat="1"/>
    <row r="9352" s="15" customFormat="1"/>
    <row r="9353" s="15" customFormat="1"/>
    <row r="9354" s="15" customFormat="1"/>
    <row r="9355" s="15" customFormat="1"/>
    <row r="9356" s="15" customFormat="1"/>
    <row r="9357" s="15" customFormat="1"/>
    <row r="9358" s="15" customFormat="1"/>
    <row r="9359" s="15" customFormat="1"/>
    <row r="9360" s="15" customFormat="1"/>
    <row r="9361" s="15" customFormat="1"/>
    <row r="9362" s="15" customFormat="1"/>
    <row r="9363" s="15" customFormat="1"/>
    <row r="9364" s="15" customFormat="1"/>
    <row r="9365" s="15" customFormat="1"/>
    <row r="9366" s="15" customFormat="1"/>
    <row r="9367" s="15" customFormat="1"/>
    <row r="9368" s="15" customFormat="1"/>
    <row r="9369" s="15" customFormat="1"/>
    <row r="9370" s="15" customFormat="1"/>
    <row r="9371" s="15" customFormat="1"/>
    <row r="9372" s="15" customFormat="1"/>
    <row r="9373" s="15" customFormat="1"/>
    <row r="9374" s="15" customFormat="1"/>
    <row r="9375" s="15" customFormat="1"/>
    <row r="9376" s="15" customFormat="1"/>
    <row r="9377" s="15" customFormat="1"/>
    <row r="9378" s="15" customFormat="1"/>
    <row r="9379" s="15" customFormat="1"/>
    <row r="9380" s="15" customFormat="1"/>
    <row r="9381" s="15" customFormat="1"/>
    <row r="9382" s="15" customFormat="1"/>
    <row r="9383" s="15" customFormat="1"/>
    <row r="9384" s="15" customFormat="1"/>
    <row r="9385" s="15" customFormat="1"/>
    <row r="9386" s="15" customFormat="1"/>
    <row r="9387" s="15" customFormat="1"/>
    <row r="9388" s="15" customFormat="1"/>
    <row r="9389" s="15" customFormat="1"/>
    <row r="9390" s="15" customFormat="1"/>
    <row r="9391" s="15" customFormat="1"/>
    <row r="9392" s="15" customFormat="1"/>
    <row r="9393" s="15" customFormat="1"/>
    <row r="9394" s="15" customFormat="1"/>
    <row r="9395" s="15" customFormat="1"/>
    <row r="9396" s="15" customFormat="1"/>
    <row r="9397" s="15" customFormat="1"/>
    <row r="9398" s="15" customFormat="1"/>
    <row r="9399" s="15" customFormat="1"/>
    <row r="9400" s="15" customFormat="1"/>
    <row r="9401" s="15" customFormat="1"/>
    <row r="9402" s="15" customFormat="1"/>
    <row r="9403" s="15" customFormat="1"/>
    <row r="9404" s="15" customFormat="1"/>
    <row r="9405" s="15" customFormat="1"/>
    <row r="9406" s="15" customFormat="1"/>
    <row r="9407" s="15" customFormat="1"/>
    <row r="9408" s="15" customFormat="1"/>
    <row r="9409" s="15" customFormat="1"/>
    <row r="9410" s="15" customFormat="1"/>
    <row r="9411" s="15" customFormat="1"/>
    <row r="9412" s="15" customFormat="1"/>
    <row r="9413" s="15" customFormat="1"/>
    <row r="9414" s="15" customFormat="1"/>
    <row r="9415" s="15" customFormat="1"/>
    <row r="9416" s="15" customFormat="1"/>
    <row r="9417" s="15" customFormat="1"/>
    <row r="9418" s="15" customFormat="1"/>
    <row r="9419" s="15" customFormat="1"/>
    <row r="9420" s="15" customFormat="1"/>
    <row r="9421" s="15" customFormat="1"/>
    <row r="9422" s="15" customFormat="1"/>
    <row r="9423" s="15" customFormat="1"/>
    <row r="9424" s="15" customFormat="1"/>
    <row r="9425" s="15" customFormat="1"/>
    <row r="9426" s="15" customFormat="1"/>
    <row r="9427" s="15" customFormat="1"/>
    <row r="9428" s="15" customFormat="1"/>
    <row r="9429" s="15" customFormat="1"/>
    <row r="9430" s="15" customFormat="1"/>
    <row r="9431" s="15" customFormat="1"/>
    <row r="9432" s="15" customFormat="1"/>
    <row r="9433" s="15" customFormat="1"/>
    <row r="9434" s="15" customFormat="1"/>
    <row r="9435" s="15" customFormat="1"/>
    <row r="9436" s="15" customFormat="1"/>
    <row r="9437" s="15" customFormat="1"/>
    <row r="9438" s="15" customFormat="1"/>
    <row r="9439" s="15" customFormat="1"/>
    <row r="9440" s="15" customFormat="1"/>
    <row r="9441" s="15" customFormat="1"/>
    <row r="9442" s="15" customFormat="1"/>
    <row r="9443" s="15" customFormat="1"/>
    <row r="9444" s="15" customFormat="1"/>
    <row r="9445" s="15" customFormat="1"/>
    <row r="9446" s="15" customFormat="1"/>
    <row r="9447" s="15" customFormat="1"/>
    <row r="9448" s="15" customFormat="1"/>
    <row r="9449" s="15" customFormat="1"/>
    <row r="9450" s="15" customFormat="1"/>
    <row r="9451" s="15" customFormat="1"/>
    <row r="9452" s="15" customFormat="1"/>
    <row r="9453" s="15" customFormat="1"/>
    <row r="9454" s="15" customFormat="1"/>
    <row r="9455" s="15" customFormat="1"/>
    <row r="9456" s="15" customFormat="1"/>
    <row r="9457" s="15" customFormat="1"/>
    <row r="9458" s="15" customFormat="1"/>
    <row r="9459" s="15" customFormat="1"/>
    <row r="9460" s="15" customFormat="1"/>
    <row r="9461" s="15" customFormat="1"/>
    <row r="9462" s="15" customFormat="1"/>
    <row r="9463" s="15" customFormat="1"/>
    <row r="9464" s="15" customFormat="1"/>
    <row r="9465" s="15" customFormat="1"/>
    <row r="9466" s="15" customFormat="1"/>
    <row r="9467" s="15" customFormat="1"/>
    <row r="9468" s="15" customFormat="1"/>
    <row r="9469" s="15" customFormat="1"/>
    <row r="9470" s="15" customFormat="1"/>
    <row r="9471" s="15" customFormat="1"/>
    <row r="9472" s="15" customFormat="1"/>
    <row r="9473" s="15" customFormat="1"/>
    <row r="9474" s="15" customFormat="1"/>
    <row r="9475" s="15" customFormat="1"/>
    <row r="9476" s="15" customFormat="1"/>
    <row r="9477" s="15" customFormat="1"/>
    <row r="9478" s="15" customFormat="1"/>
    <row r="9479" s="15" customFormat="1"/>
    <row r="9480" s="15" customFormat="1"/>
    <row r="9481" s="15" customFormat="1"/>
    <row r="9482" s="15" customFormat="1"/>
    <row r="9483" s="15" customFormat="1"/>
    <row r="9484" s="15" customFormat="1"/>
    <row r="9485" s="15" customFormat="1"/>
    <row r="9486" s="15" customFormat="1"/>
    <row r="9487" s="15" customFormat="1"/>
    <row r="9488" s="15" customFormat="1"/>
    <row r="9489" s="15" customFormat="1"/>
    <row r="9490" s="15" customFormat="1"/>
    <row r="9491" s="15" customFormat="1"/>
    <row r="9492" s="15" customFormat="1"/>
    <row r="9493" s="15" customFormat="1"/>
    <row r="9494" s="15" customFormat="1"/>
    <row r="9495" s="15" customFormat="1"/>
    <row r="9496" s="15" customFormat="1"/>
    <row r="9497" s="15" customFormat="1"/>
    <row r="9498" s="15" customFormat="1"/>
    <row r="9499" s="15" customFormat="1"/>
    <row r="9500" s="15" customFormat="1"/>
    <row r="9501" s="15" customFormat="1"/>
    <row r="9502" s="15" customFormat="1"/>
    <row r="9503" s="15" customFormat="1"/>
    <row r="9504" s="15" customFormat="1"/>
    <row r="9505" s="15" customFormat="1"/>
    <row r="9506" s="15" customFormat="1"/>
    <row r="9507" s="15" customFormat="1"/>
    <row r="9508" s="15" customFormat="1"/>
    <row r="9509" s="15" customFormat="1"/>
    <row r="9510" s="15" customFormat="1"/>
    <row r="9511" s="15" customFormat="1"/>
    <row r="9512" s="15" customFormat="1"/>
    <row r="9513" s="15" customFormat="1"/>
    <row r="9514" s="15" customFormat="1"/>
    <row r="9515" s="15" customFormat="1"/>
    <row r="9516" s="15" customFormat="1"/>
    <row r="9517" s="15" customFormat="1"/>
    <row r="9518" s="15" customFormat="1"/>
    <row r="9519" s="15" customFormat="1"/>
    <row r="9520" s="15" customFormat="1"/>
    <row r="9521" s="15" customFormat="1"/>
    <row r="9522" s="15" customFormat="1"/>
    <row r="9523" s="15" customFormat="1"/>
    <row r="9524" s="15" customFormat="1"/>
    <row r="9525" s="15" customFormat="1"/>
    <row r="9526" s="15" customFormat="1"/>
    <row r="9527" s="15" customFormat="1"/>
    <row r="9528" s="15" customFormat="1"/>
    <row r="9529" s="15" customFormat="1"/>
    <row r="9530" s="15" customFormat="1"/>
    <row r="9531" s="15" customFormat="1"/>
    <row r="9532" s="15" customFormat="1"/>
    <row r="9533" s="15" customFormat="1"/>
    <row r="9534" s="15" customFormat="1"/>
    <row r="9535" s="15" customFormat="1"/>
    <row r="9536" s="15" customFormat="1"/>
    <row r="9537" s="15" customFormat="1"/>
    <row r="9538" s="15" customFormat="1"/>
    <row r="9539" s="15" customFormat="1"/>
    <row r="9540" s="15" customFormat="1"/>
    <row r="9541" s="15" customFormat="1"/>
    <row r="9542" s="15" customFormat="1"/>
    <row r="9543" s="15" customFormat="1"/>
    <row r="9544" s="15" customFormat="1"/>
    <row r="9545" s="15" customFormat="1"/>
    <row r="9546" s="15" customFormat="1"/>
    <row r="9547" s="15" customFormat="1"/>
    <row r="9548" s="15" customFormat="1"/>
    <row r="9549" s="15" customFormat="1"/>
    <row r="9550" s="15" customFormat="1"/>
    <row r="9551" s="15" customFormat="1"/>
    <row r="9552" s="15" customFormat="1"/>
    <row r="9553" s="15" customFormat="1"/>
    <row r="9554" s="15" customFormat="1"/>
    <row r="9555" s="15" customFormat="1"/>
    <row r="9556" s="15" customFormat="1"/>
    <row r="9557" s="15" customFormat="1"/>
    <row r="9558" s="15" customFormat="1"/>
    <row r="9559" s="15" customFormat="1"/>
    <row r="9560" s="15" customFormat="1"/>
    <row r="9561" s="15" customFormat="1"/>
    <row r="9562" s="15" customFormat="1"/>
    <row r="9563" s="15" customFormat="1"/>
    <row r="9564" s="15" customFormat="1"/>
    <row r="9565" s="15" customFormat="1"/>
    <row r="9566" s="15" customFormat="1"/>
    <row r="9567" s="15" customFormat="1"/>
    <row r="9568" s="15" customFormat="1"/>
    <row r="9569" s="15" customFormat="1"/>
    <row r="9570" s="15" customFormat="1"/>
    <row r="9571" s="15" customFormat="1"/>
    <row r="9572" s="15" customFormat="1"/>
    <row r="9573" s="15" customFormat="1"/>
    <row r="9574" s="15" customFormat="1"/>
    <row r="9575" s="15" customFormat="1"/>
    <row r="9576" s="15" customFormat="1"/>
    <row r="9577" s="15" customFormat="1"/>
    <row r="9578" s="15" customFormat="1"/>
    <row r="9579" s="15" customFormat="1"/>
    <row r="9580" s="15" customFormat="1"/>
    <row r="9581" s="15" customFormat="1"/>
    <row r="9582" s="15" customFormat="1"/>
    <row r="9583" s="15" customFormat="1"/>
    <row r="9584" s="15" customFormat="1"/>
    <row r="9585" s="15" customFormat="1"/>
    <row r="9586" s="15" customFormat="1"/>
    <row r="9587" s="15" customFormat="1"/>
    <row r="9588" s="15" customFormat="1"/>
    <row r="9589" s="15" customFormat="1"/>
    <row r="9590" s="15" customFormat="1"/>
    <row r="9591" s="15" customFormat="1"/>
    <row r="9592" s="15" customFormat="1"/>
    <row r="9593" s="15" customFormat="1"/>
    <row r="9594" s="15" customFormat="1"/>
    <row r="9595" s="15" customFormat="1"/>
    <row r="9596" s="15" customFormat="1"/>
    <row r="9597" s="15" customFormat="1"/>
    <row r="9598" s="15" customFormat="1"/>
    <row r="9599" s="15" customFormat="1"/>
    <row r="9600" s="15" customFormat="1"/>
    <row r="9601" s="15" customFormat="1"/>
    <row r="9602" s="15" customFormat="1"/>
    <row r="9603" s="15" customFormat="1"/>
    <row r="9604" s="15" customFormat="1"/>
    <row r="9605" s="15" customFormat="1"/>
    <row r="9606" s="15" customFormat="1"/>
    <row r="9607" s="15" customFormat="1"/>
    <row r="9608" s="15" customFormat="1"/>
    <row r="9609" s="15" customFormat="1"/>
    <row r="9610" s="15" customFormat="1"/>
    <row r="9611" s="15" customFormat="1"/>
    <row r="9612" s="15" customFormat="1"/>
    <row r="9613" s="15" customFormat="1"/>
    <row r="9614" s="15" customFormat="1"/>
    <row r="9615" s="15" customFormat="1"/>
    <row r="9616" s="15" customFormat="1"/>
    <row r="9617" s="15" customFormat="1"/>
    <row r="9618" s="15" customFormat="1"/>
    <row r="9619" s="15" customFormat="1"/>
    <row r="9620" s="15" customFormat="1"/>
    <row r="9621" s="15" customFormat="1"/>
    <row r="9622" s="15" customFormat="1"/>
    <row r="9623" s="15" customFormat="1"/>
    <row r="9624" s="15" customFormat="1"/>
    <row r="9625" s="15" customFormat="1"/>
    <row r="9626" s="15" customFormat="1"/>
    <row r="9627" s="15" customFormat="1"/>
    <row r="9628" s="15" customFormat="1"/>
    <row r="9629" s="15" customFormat="1"/>
    <row r="9630" s="15" customFormat="1"/>
    <row r="9631" s="15" customFormat="1"/>
    <row r="9632" s="15" customFormat="1"/>
    <row r="9633" s="15" customFormat="1"/>
    <row r="9634" s="15" customFormat="1"/>
    <row r="9635" s="15" customFormat="1"/>
    <row r="9636" s="15" customFormat="1"/>
    <row r="9637" s="15" customFormat="1"/>
    <row r="9638" s="15" customFormat="1"/>
    <row r="9639" s="15" customFormat="1"/>
    <row r="9640" s="15" customFormat="1"/>
    <row r="9641" s="15" customFormat="1"/>
    <row r="9642" s="15" customFormat="1"/>
    <row r="9643" s="15" customFormat="1"/>
    <row r="9644" s="15" customFormat="1"/>
    <row r="9645" s="15" customFormat="1"/>
    <row r="9646" s="15" customFormat="1"/>
    <row r="9647" s="15" customFormat="1"/>
    <row r="9648" s="15" customFormat="1"/>
    <row r="9649" s="15" customFormat="1"/>
    <row r="9650" s="15" customFormat="1"/>
    <row r="9651" s="15" customFormat="1"/>
    <row r="9652" s="15" customFormat="1"/>
    <row r="9653" s="15" customFormat="1"/>
    <row r="9654" s="15" customFormat="1"/>
    <row r="9655" s="15" customFormat="1"/>
    <row r="9656" s="15" customFormat="1"/>
    <row r="9657" s="15" customFormat="1"/>
    <row r="9658" s="15" customFormat="1"/>
    <row r="9659" s="15" customFormat="1"/>
    <row r="9660" s="15" customFormat="1"/>
    <row r="9661" s="15" customFormat="1"/>
    <row r="9662" s="15" customFormat="1"/>
    <row r="9663" s="15" customFormat="1"/>
    <row r="9664" s="15" customFormat="1"/>
    <row r="9665" s="15" customFormat="1"/>
    <row r="9666" s="15" customFormat="1"/>
    <row r="9667" s="15" customFormat="1"/>
    <row r="9668" s="15" customFormat="1"/>
    <row r="9669" s="15" customFormat="1"/>
    <row r="9670" s="15" customFormat="1"/>
    <row r="9671" s="15" customFormat="1"/>
    <row r="9672" s="15" customFormat="1"/>
    <row r="9673" s="15" customFormat="1"/>
    <row r="9674" s="15" customFormat="1"/>
    <row r="9675" s="15" customFormat="1"/>
    <row r="9676" s="15" customFormat="1"/>
    <row r="9677" s="15" customFormat="1"/>
    <row r="9678" s="15" customFormat="1"/>
    <row r="9679" s="15" customFormat="1"/>
    <row r="9680" s="15" customFormat="1"/>
    <row r="9681" s="15" customFormat="1"/>
    <row r="9682" s="15" customFormat="1"/>
    <row r="9683" s="15" customFormat="1"/>
    <row r="9684" s="15" customFormat="1"/>
    <row r="9685" s="15" customFormat="1"/>
    <row r="9686" s="15" customFormat="1"/>
    <row r="9687" s="15" customFormat="1"/>
    <row r="9688" s="15" customFormat="1"/>
    <row r="9689" s="15" customFormat="1"/>
    <row r="9690" s="15" customFormat="1"/>
    <row r="9691" s="15" customFormat="1"/>
    <row r="9692" s="15" customFormat="1"/>
    <row r="9693" s="15" customFormat="1"/>
    <row r="9694" s="15" customFormat="1"/>
    <row r="9695" s="15" customFormat="1"/>
    <row r="9696" s="15" customFormat="1"/>
    <row r="9697" s="15" customFormat="1"/>
    <row r="9698" s="15" customFormat="1"/>
    <row r="9699" s="15" customFormat="1"/>
    <row r="9700" s="15" customFormat="1"/>
    <row r="9701" s="15" customFormat="1"/>
    <row r="9702" s="15" customFormat="1"/>
    <row r="9703" s="15" customFormat="1"/>
    <row r="9704" s="15" customFormat="1"/>
    <row r="9705" s="15" customFormat="1"/>
    <row r="9706" s="15" customFormat="1"/>
    <row r="9707" s="15" customFormat="1"/>
    <row r="9708" s="15" customFormat="1"/>
    <row r="9709" s="15" customFormat="1"/>
    <row r="9710" s="15" customFormat="1"/>
    <row r="9711" s="15" customFormat="1"/>
    <row r="9712" s="15" customFormat="1"/>
    <row r="9713" s="15" customFormat="1"/>
    <row r="9714" s="15" customFormat="1"/>
    <row r="9715" s="15" customFormat="1"/>
    <row r="9716" s="15" customFormat="1"/>
    <row r="9717" s="15" customFormat="1"/>
    <row r="9718" s="15" customFormat="1"/>
    <row r="9719" s="15" customFormat="1"/>
    <row r="9720" s="15" customFormat="1"/>
    <row r="9721" s="15" customFormat="1"/>
    <row r="9722" s="15" customFormat="1"/>
    <row r="9723" s="15" customFormat="1"/>
    <row r="9724" s="15" customFormat="1"/>
    <row r="9725" s="15" customFormat="1"/>
    <row r="9726" s="15" customFormat="1"/>
    <row r="9727" s="15" customFormat="1"/>
    <row r="9728" s="15" customFormat="1"/>
    <row r="9729" s="15" customFormat="1"/>
    <row r="9730" s="15" customFormat="1"/>
    <row r="9731" s="15" customFormat="1"/>
    <row r="9732" s="15" customFormat="1"/>
    <row r="9733" s="15" customFormat="1"/>
    <row r="9734" s="15" customFormat="1"/>
    <row r="9735" s="15" customFormat="1"/>
    <row r="9736" s="15" customFormat="1"/>
    <row r="9737" s="15" customFormat="1"/>
    <row r="9738" s="15" customFormat="1"/>
    <row r="9739" s="15" customFormat="1"/>
    <row r="9740" s="15" customFormat="1"/>
    <row r="9741" s="15" customFormat="1"/>
    <row r="9742" s="15" customFormat="1"/>
    <row r="9743" s="15" customFormat="1"/>
    <row r="9744" s="15" customFormat="1"/>
    <row r="9745" s="15" customFormat="1"/>
    <row r="9746" s="15" customFormat="1"/>
    <row r="9747" s="15" customFormat="1"/>
    <row r="9748" s="15" customFormat="1"/>
    <row r="9749" s="15" customFormat="1"/>
    <row r="9750" s="15" customFormat="1"/>
    <row r="9751" s="15" customFormat="1"/>
    <row r="9752" s="15" customFormat="1"/>
    <row r="9753" s="15" customFormat="1"/>
    <row r="9754" s="15" customFormat="1"/>
    <row r="9755" s="15" customFormat="1"/>
    <row r="9756" s="15" customFormat="1"/>
    <row r="9757" s="15" customFormat="1"/>
    <row r="9758" s="15" customFormat="1"/>
    <row r="9759" s="15" customFormat="1"/>
    <row r="9760" s="15" customFormat="1"/>
    <row r="9761" s="15" customFormat="1"/>
    <row r="9762" s="15" customFormat="1"/>
    <row r="9763" s="15" customFormat="1"/>
    <row r="9764" s="15" customFormat="1"/>
    <row r="9765" s="15" customFormat="1"/>
    <row r="9766" s="15" customFormat="1"/>
    <row r="9767" s="15" customFormat="1"/>
    <row r="9768" s="15" customFormat="1"/>
    <row r="9769" s="15" customFormat="1"/>
    <row r="9770" s="15" customFormat="1"/>
    <row r="9771" s="15" customFormat="1"/>
    <row r="9772" s="15" customFormat="1"/>
    <row r="9773" s="15" customFormat="1"/>
    <row r="9774" s="15" customFormat="1"/>
    <row r="9775" s="15" customFormat="1"/>
    <row r="9776" s="15" customFormat="1"/>
    <row r="9777" s="15" customFormat="1"/>
    <row r="9778" s="15" customFormat="1"/>
    <row r="9779" s="15" customFormat="1"/>
    <row r="9780" s="15" customFormat="1"/>
    <row r="9781" s="15" customFormat="1"/>
    <row r="9782" s="15" customFormat="1"/>
    <row r="9783" s="15" customFormat="1"/>
    <row r="9784" s="15" customFormat="1"/>
    <row r="9785" s="15" customFormat="1"/>
    <row r="9786" s="15" customFormat="1"/>
    <row r="9787" s="15" customFormat="1"/>
    <row r="9788" s="15" customFormat="1"/>
    <row r="9789" s="15" customFormat="1"/>
    <row r="9790" s="15" customFormat="1"/>
    <row r="9791" s="15" customFormat="1"/>
    <row r="9792" s="15" customFormat="1"/>
    <row r="9793" s="15" customFormat="1"/>
    <row r="9794" s="15" customFormat="1"/>
    <row r="9795" s="15" customFormat="1"/>
    <row r="9796" s="15" customFormat="1"/>
    <row r="9797" s="15" customFormat="1"/>
    <row r="9798" s="15" customFormat="1"/>
    <row r="9799" s="15" customFormat="1"/>
    <row r="9800" s="15" customFormat="1"/>
    <row r="9801" s="15" customFormat="1"/>
    <row r="9802" s="15" customFormat="1"/>
    <row r="9803" s="15" customFormat="1"/>
    <row r="9804" s="15" customFormat="1"/>
    <row r="9805" s="15" customFormat="1"/>
    <row r="9806" s="15" customFormat="1"/>
    <row r="9807" s="15" customFormat="1"/>
    <row r="9808" s="15" customFormat="1"/>
    <row r="9809" s="15" customFormat="1"/>
    <row r="9810" s="15" customFormat="1"/>
    <row r="9811" s="15" customFormat="1"/>
    <row r="9812" s="15" customFormat="1"/>
    <row r="9813" s="15" customFormat="1"/>
    <row r="9814" s="15" customFormat="1"/>
    <row r="9815" s="15" customFormat="1"/>
    <row r="9816" s="15" customFormat="1"/>
    <row r="9817" s="15" customFormat="1"/>
    <row r="9818" s="15" customFormat="1"/>
    <row r="9819" s="15" customFormat="1"/>
    <row r="9820" s="15" customFormat="1"/>
    <row r="9821" s="15" customFormat="1"/>
    <row r="9822" s="15" customFormat="1"/>
    <row r="9823" s="15" customFormat="1"/>
    <row r="9824" s="15" customFormat="1"/>
    <row r="9825" s="15" customFormat="1"/>
    <row r="9826" s="15" customFormat="1"/>
    <row r="9827" s="15" customFormat="1"/>
    <row r="9828" s="15" customFormat="1"/>
    <row r="9829" s="15" customFormat="1"/>
    <row r="9830" s="15" customFormat="1"/>
    <row r="9831" s="15" customFormat="1"/>
    <row r="9832" s="15" customFormat="1"/>
    <row r="9833" s="15" customFormat="1"/>
    <row r="9834" s="15" customFormat="1"/>
    <row r="9835" s="15" customFormat="1"/>
    <row r="9836" s="15" customFormat="1"/>
    <row r="9837" s="15" customFormat="1"/>
    <row r="9838" s="15" customFormat="1"/>
    <row r="9839" s="15" customFormat="1"/>
    <row r="9840" s="15" customFormat="1"/>
    <row r="9841" s="15" customFormat="1"/>
    <row r="9842" s="15" customFormat="1"/>
    <row r="9843" s="15" customFormat="1"/>
    <row r="9844" s="15" customFormat="1"/>
    <row r="9845" s="15" customFormat="1"/>
    <row r="9846" s="15" customFormat="1"/>
    <row r="9847" s="15" customFormat="1"/>
    <row r="9848" s="15" customFormat="1"/>
    <row r="9849" s="15" customFormat="1"/>
    <row r="9850" s="15" customFormat="1"/>
    <row r="9851" s="15" customFormat="1"/>
    <row r="9852" s="15" customFormat="1"/>
    <row r="9853" s="15" customFormat="1"/>
    <row r="9854" s="15" customFormat="1"/>
    <row r="9855" s="15" customFormat="1"/>
    <row r="9856" s="15" customFormat="1"/>
    <row r="9857" s="15" customFormat="1"/>
    <row r="9858" s="15" customFormat="1"/>
    <row r="9859" s="15" customFormat="1"/>
    <row r="9860" s="15" customFormat="1"/>
    <row r="9861" s="15" customFormat="1"/>
    <row r="9862" s="15" customFormat="1"/>
    <row r="9863" s="15" customFormat="1"/>
    <row r="9864" s="15" customFormat="1"/>
    <row r="9865" s="15" customFormat="1"/>
    <row r="9866" s="15" customFormat="1"/>
    <row r="9867" s="15" customFormat="1"/>
    <row r="9868" s="15" customFormat="1"/>
    <row r="9869" s="15" customFormat="1"/>
    <row r="9870" s="15" customFormat="1"/>
    <row r="9871" s="15" customFormat="1"/>
    <row r="9872" s="15" customFormat="1"/>
    <row r="9873" s="15" customFormat="1"/>
    <row r="9874" s="15" customFormat="1"/>
    <row r="9875" s="15" customFormat="1"/>
    <row r="9876" s="15" customFormat="1"/>
    <row r="9877" s="15" customFormat="1"/>
    <row r="9878" s="15" customFormat="1"/>
    <row r="9879" s="15" customFormat="1"/>
    <row r="9880" s="15" customFormat="1"/>
    <row r="9881" s="15" customFormat="1"/>
    <row r="9882" s="15" customFormat="1"/>
    <row r="9883" s="15" customFormat="1"/>
    <row r="9884" s="15" customFormat="1"/>
    <row r="9885" s="15" customFormat="1"/>
    <row r="9886" s="15" customFormat="1"/>
    <row r="9887" s="15" customFormat="1"/>
    <row r="9888" s="15" customFormat="1"/>
    <row r="9889" s="15" customFormat="1"/>
    <row r="9890" s="15" customFormat="1"/>
    <row r="9891" s="15" customFormat="1"/>
    <row r="9892" s="15" customFormat="1"/>
    <row r="9893" s="15" customFormat="1"/>
    <row r="9894" s="15" customFormat="1"/>
    <row r="9895" s="15" customFormat="1"/>
    <row r="9896" s="15" customFormat="1"/>
    <row r="9897" s="15" customFormat="1"/>
    <row r="9898" s="15" customFormat="1"/>
    <row r="9899" s="15" customFormat="1"/>
    <row r="9900" s="15" customFormat="1"/>
    <row r="9901" s="15" customFormat="1"/>
    <row r="9902" s="15" customFormat="1"/>
    <row r="9903" s="15" customFormat="1"/>
    <row r="9904" s="15" customFormat="1"/>
    <row r="9905" s="15" customFormat="1"/>
    <row r="9906" s="15" customFormat="1"/>
    <row r="9907" s="15" customFormat="1"/>
    <row r="9908" s="15" customFormat="1"/>
    <row r="9909" s="15" customFormat="1"/>
    <row r="9910" s="15" customFormat="1"/>
    <row r="9911" s="15" customFormat="1"/>
    <row r="9912" s="15" customFormat="1"/>
    <row r="9913" s="15" customFormat="1"/>
    <row r="9914" s="15" customFormat="1"/>
    <row r="9915" s="15" customFormat="1"/>
    <row r="9916" s="15" customFormat="1"/>
    <row r="9917" s="15" customFormat="1"/>
    <row r="9918" s="15" customFormat="1"/>
    <row r="9919" s="15" customFormat="1"/>
    <row r="9920" s="15" customFormat="1"/>
    <row r="9921" s="15" customFormat="1"/>
    <row r="9922" s="15" customFormat="1"/>
    <row r="9923" s="15" customFormat="1"/>
    <row r="9924" s="15" customFormat="1"/>
    <row r="9925" s="15" customFormat="1"/>
    <row r="9926" s="15" customFormat="1"/>
    <row r="9927" s="15" customFormat="1"/>
    <row r="9928" s="15" customFormat="1"/>
    <row r="9929" s="15" customFormat="1"/>
    <row r="9930" s="15" customFormat="1"/>
    <row r="9931" s="15" customFormat="1"/>
    <row r="9932" s="15" customFormat="1"/>
    <row r="9933" s="15" customFormat="1"/>
    <row r="9934" s="15" customFormat="1"/>
    <row r="9935" s="15" customFormat="1"/>
    <row r="9936" s="15" customFormat="1"/>
    <row r="9937" s="15" customFormat="1"/>
    <row r="9938" s="15" customFormat="1"/>
    <row r="9939" s="15" customFormat="1"/>
    <row r="9940" s="15" customFormat="1"/>
    <row r="9941" s="15" customFormat="1"/>
    <row r="9942" s="15" customFormat="1"/>
    <row r="9943" s="15" customFormat="1"/>
    <row r="9944" s="15" customFormat="1"/>
    <row r="9945" s="15" customFormat="1"/>
    <row r="9946" s="15" customFormat="1"/>
    <row r="9947" s="15" customFormat="1"/>
    <row r="9948" s="15" customFormat="1"/>
    <row r="9949" s="15" customFormat="1"/>
    <row r="9950" s="15" customFormat="1"/>
    <row r="9951" s="15" customFormat="1"/>
    <row r="9952" s="15" customFormat="1"/>
    <row r="9953" s="15" customFormat="1"/>
    <row r="9954" s="15" customFormat="1"/>
    <row r="9955" s="15" customFormat="1"/>
    <row r="9956" s="15" customFormat="1"/>
    <row r="9957" s="15" customFormat="1"/>
    <row r="9958" s="15" customFormat="1"/>
    <row r="9959" s="15" customFormat="1"/>
    <row r="9960" s="15" customFormat="1"/>
    <row r="9961" s="15" customFormat="1"/>
    <row r="9962" s="15" customFormat="1"/>
    <row r="9963" s="15" customFormat="1"/>
    <row r="9964" s="15" customFormat="1"/>
    <row r="9965" s="15" customFormat="1"/>
    <row r="9966" s="15" customFormat="1"/>
    <row r="9967" s="15" customFormat="1"/>
    <row r="9968" s="15" customFormat="1"/>
    <row r="9969" s="15" customFormat="1"/>
    <row r="9970" s="15" customFormat="1"/>
    <row r="9971" s="15" customFormat="1"/>
    <row r="9972" s="15" customFormat="1"/>
    <row r="9973" s="15" customFormat="1"/>
    <row r="9974" s="15" customFormat="1"/>
    <row r="9975" s="15" customFormat="1"/>
    <row r="9976" s="15" customFormat="1"/>
    <row r="9977" s="15" customFormat="1"/>
    <row r="9978" s="15" customFormat="1"/>
    <row r="9979" s="15" customFormat="1"/>
    <row r="9980" s="15" customFormat="1"/>
    <row r="9981" s="15" customFormat="1"/>
    <row r="9982" s="15" customFormat="1"/>
    <row r="9983" s="15" customFormat="1"/>
    <row r="9984" s="15" customFormat="1"/>
    <row r="9985" s="15" customFormat="1"/>
    <row r="9986" s="15" customFormat="1"/>
    <row r="9987" s="15" customFormat="1"/>
    <row r="9988" s="15" customFormat="1"/>
    <row r="9989" s="15" customFormat="1"/>
    <row r="9990" s="15" customFormat="1"/>
    <row r="9991" s="15" customFormat="1"/>
    <row r="9992" s="15" customFormat="1"/>
    <row r="9993" s="15" customFormat="1"/>
    <row r="9994" s="15" customFormat="1"/>
    <row r="9995" s="15" customFormat="1"/>
    <row r="9996" s="15" customFormat="1"/>
    <row r="9997" s="15" customFormat="1"/>
    <row r="9998" s="15" customFormat="1"/>
    <row r="9999" s="15" customFormat="1"/>
    <row r="10000" s="15" customFormat="1"/>
    <row r="10001" s="15" customFormat="1"/>
    <row r="10002" s="15" customFormat="1"/>
    <row r="10003" s="15" customFormat="1"/>
    <row r="10004" s="15" customFormat="1"/>
    <row r="10005" s="15" customFormat="1"/>
    <row r="10006" s="15" customFormat="1"/>
    <row r="10007" s="15" customFormat="1"/>
    <row r="10008" s="15" customFormat="1"/>
    <row r="10009" s="15" customFormat="1"/>
    <row r="10010" s="15" customFormat="1"/>
    <row r="10011" s="15" customFormat="1"/>
    <row r="10012" s="15" customFormat="1"/>
    <row r="10013" s="15" customFormat="1"/>
    <row r="10014" s="15" customFormat="1"/>
    <row r="10015" s="15" customFormat="1"/>
    <row r="10016" s="15" customFormat="1"/>
    <row r="10017" s="15" customFormat="1"/>
    <row r="10018" s="15" customFormat="1"/>
    <row r="10019" s="15" customFormat="1"/>
    <row r="10020" s="15" customFormat="1"/>
    <row r="10021" s="15" customFormat="1"/>
    <row r="10022" s="15" customFormat="1"/>
    <row r="10023" s="15" customFormat="1"/>
    <row r="10024" s="15" customFormat="1"/>
    <row r="10025" s="15" customFormat="1"/>
    <row r="10026" s="15" customFormat="1"/>
    <row r="10027" s="15" customFormat="1"/>
    <row r="10028" s="15" customFormat="1"/>
    <row r="10029" s="15" customFormat="1"/>
    <row r="10030" s="15" customFormat="1"/>
    <row r="10031" s="15" customFormat="1"/>
    <row r="10032" s="15" customFormat="1"/>
    <row r="10033" s="15" customFormat="1"/>
    <row r="10034" s="15" customFormat="1"/>
    <row r="10035" s="15" customFormat="1"/>
    <row r="10036" s="15" customFormat="1"/>
    <row r="10037" s="15" customFormat="1"/>
    <row r="10038" s="15" customFormat="1"/>
    <row r="10039" s="15" customFormat="1"/>
    <row r="10040" s="15" customFormat="1"/>
    <row r="10041" s="15" customFormat="1"/>
    <row r="10042" s="15" customFormat="1"/>
    <row r="10043" s="15" customFormat="1"/>
    <row r="10044" s="15" customFormat="1"/>
    <row r="10045" s="15" customFormat="1"/>
    <row r="10046" s="15" customFormat="1"/>
    <row r="10047" s="15" customFormat="1"/>
    <row r="10048" s="15" customFormat="1"/>
    <row r="10049" s="15" customFormat="1"/>
    <row r="10050" s="15" customFormat="1"/>
    <row r="10051" s="15" customFormat="1"/>
    <row r="10052" s="15" customFormat="1"/>
    <row r="10053" s="15" customFormat="1"/>
    <row r="10054" s="15" customFormat="1"/>
    <row r="10055" s="15" customFormat="1"/>
    <row r="10056" s="15" customFormat="1"/>
    <row r="10057" s="15" customFormat="1"/>
    <row r="10058" s="15" customFormat="1"/>
    <row r="10059" s="15" customFormat="1"/>
  </sheetData>
  <phoneticPr fontId="0" type="noConversion"/>
  <printOptions horizontalCentered="1" verticalCentered="1"/>
  <pageMargins left="0.96" right="0.75" top="1.46" bottom="1" header="0.5" footer="0.5"/>
  <pageSetup scale="86" orientation="portrait" r:id="rId1"/>
  <headerFooter alignWithMargins="0">
    <oddFooter>&amp;ROERC FORM-F-1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1">
    <tabColor rgb="FFFF0000"/>
    <pageSetUpPr fitToPage="1"/>
  </sheetPr>
  <dimension ref="A1:U195"/>
  <sheetViews>
    <sheetView showGridLines="0" view="pageBreakPreview" topLeftCell="A4" zoomScale="60" zoomScaleNormal="75" workbookViewId="0">
      <pane xSplit="2" ySplit="6" topLeftCell="C25" activePane="bottomRight" state="frozen"/>
      <selection activeCell="K39" sqref="K39"/>
      <selection pane="topRight" activeCell="K39" sqref="K39"/>
      <selection pane="bottomLeft" activeCell="K39" sqref="K39"/>
      <selection pane="bottomRight" activeCell="I39" sqref="I39"/>
    </sheetView>
  </sheetViews>
  <sheetFormatPr defaultColWidth="14.7109375" defaultRowHeight="18"/>
  <cols>
    <col min="1" max="1" width="5.7109375" style="228" customWidth="1"/>
    <col min="2" max="2" width="29.5703125" style="228" customWidth="1"/>
    <col min="3" max="3" width="16.28515625" style="228" customWidth="1"/>
    <col min="4" max="4" width="18.5703125" style="228" customWidth="1"/>
    <col min="5" max="5" width="21.5703125" style="228" customWidth="1"/>
    <col min="6" max="6" width="21" style="219" bestFit="1" customWidth="1"/>
    <col min="7" max="7" width="20" style="228" bestFit="1" customWidth="1"/>
    <col min="8" max="8" width="18" style="228" customWidth="1"/>
    <col min="9" max="9" width="20" style="228" customWidth="1"/>
    <col min="10" max="10" width="19.85546875" style="228" customWidth="1"/>
    <col min="11" max="11" width="20.85546875" style="228" customWidth="1"/>
    <col min="12" max="12" width="18.42578125" style="228" customWidth="1"/>
    <col min="13" max="13" width="18.5703125" style="228" customWidth="1"/>
    <col min="14" max="14" width="16.28515625" style="228" customWidth="1"/>
    <col min="15" max="15" width="21.42578125" style="228" customWidth="1"/>
    <col min="16" max="16384" width="14.7109375" style="228"/>
  </cols>
  <sheetData>
    <row r="1" spans="1:21" ht="26.25">
      <c r="A1" s="227" t="s">
        <v>1989</v>
      </c>
      <c r="M1" s="385" t="s">
        <v>187</v>
      </c>
      <c r="N1" s="234" t="s">
        <v>484</v>
      </c>
    </row>
    <row r="2" spans="1:21">
      <c r="A2" s="218"/>
      <c r="M2" s="386"/>
      <c r="N2" s="387"/>
    </row>
    <row r="3" spans="1:21">
      <c r="A3" s="218"/>
      <c r="M3" s="386"/>
      <c r="N3" s="387"/>
    </row>
    <row r="4" spans="1:21" ht="26.25">
      <c r="A4" s="233" t="s">
        <v>1786</v>
      </c>
      <c r="B4" s="230"/>
      <c r="C4" s="230"/>
      <c r="D4" s="230"/>
      <c r="E4" s="230"/>
      <c r="F4" s="2005"/>
    </row>
    <row r="5" spans="1:21">
      <c r="A5" s="229"/>
      <c r="B5" s="230"/>
      <c r="C5" s="230"/>
      <c r="D5" s="230"/>
      <c r="E5" s="230"/>
      <c r="F5" s="2005"/>
      <c r="G5" s="219"/>
    </row>
    <row r="6" spans="1:21" ht="18.75" thickBot="1">
      <c r="E6" s="113"/>
      <c r="I6" s="113"/>
      <c r="N6" s="388" t="s">
        <v>2462</v>
      </c>
    </row>
    <row r="7" spans="1:21">
      <c r="A7" s="433"/>
      <c r="B7" s="1886"/>
      <c r="C7" s="3905" t="s">
        <v>4497</v>
      </c>
      <c r="D7" s="3906"/>
      <c r="E7" s="3906"/>
      <c r="F7" s="3906"/>
      <c r="G7" s="3907"/>
      <c r="H7" s="3908" t="s">
        <v>4498</v>
      </c>
      <c r="I7" s="3901"/>
      <c r="J7" s="3901"/>
      <c r="K7" s="3909"/>
      <c r="L7" s="3900" t="s">
        <v>4499</v>
      </c>
      <c r="M7" s="3901"/>
      <c r="N7" s="3901"/>
      <c r="O7" s="3902"/>
      <c r="P7" s="113"/>
      <c r="Q7" s="113"/>
      <c r="R7" s="113"/>
      <c r="S7" s="113"/>
      <c r="T7" s="113"/>
      <c r="U7" s="113"/>
    </row>
    <row r="8" spans="1:21" ht="54">
      <c r="A8" s="434" t="s">
        <v>1787</v>
      </c>
      <c r="B8" s="507" t="s">
        <v>1788</v>
      </c>
      <c r="C8" s="434" t="s">
        <v>4503</v>
      </c>
      <c r="D8" s="432" t="s">
        <v>1789</v>
      </c>
      <c r="E8" s="432" t="s">
        <v>1116</v>
      </c>
      <c r="F8" s="2006" t="s">
        <v>1117</v>
      </c>
      <c r="G8" s="435" t="s">
        <v>1439</v>
      </c>
      <c r="H8" s="1978" t="s">
        <v>1789</v>
      </c>
      <c r="I8" s="432" t="s">
        <v>1116</v>
      </c>
      <c r="J8" s="432" t="s">
        <v>1117</v>
      </c>
      <c r="K8" s="507" t="s">
        <v>1439</v>
      </c>
      <c r="L8" s="434" t="s">
        <v>1789</v>
      </c>
      <c r="M8" s="432" t="s">
        <v>1116</v>
      </c>
      <c r="N8" s="432" t="s">
        <v>1117</v>
      </c>
      <c r="O8" s="435" t="s">
        <v>2447</v>
      </c>
    </row>
    <row r="9" spans="1:21" ht="24.95" customHeight="1">
      <c r="A9" s="424">
        <v>1</v>
      </c>
      <c r="B9" s="508">
        <v>2</v>
      </c>
      <c r="C9" s="424">
        <v>3</v>
      </c>
      <c r="D9" s="231">
        <v>4</v>
      </c>
      <c r="E9" s="231">
        <v>5</v>
      </c>
      <c r="F9" s="277">
        <v>6</v>
      </c>
      <c r="G9" s="425">
        <v>7</v>
      </c>
      <c r="H9" s="1979">
        <v>8</v>
      </c>
      <c r="I9" s="231">
        <v>9</v>
      </c>
      <c r="J9" s="231">
        <v>10</v>
      </c>
      <c r="K9" s="508">
        <v>11</v>
      </c>
      <c r="L9" s="424">
        <v>12</v>
      </c>
      <c r="M9" s="231">
        <v>13</v>
      </c>
      <c r="N9" s="231">
        <v>14</v>
      </c>
      <c r="O9" s="425">
        <v>15</v>
      </c>
    </row>
    <row r="10" spans="1:21" ht="24.95" customHeight="1">
      <c r="A10" s="426"/>
      <c r="B10" s="509"/>
      <c r="C10" s="426"/>
      <c r="D10" s="232"/>
      <c r="E10" s="232"/>
      <c r="F10" s="221"/>
      <c r="G10" s="427"/>
      <c r="H10" s="1980"/>
      <c r="I10" s="232"/>
      <c r="J10" s="232"/>
      <c r="K10" s="509"/>
      <c r="L10" s="426"/>
      <c r="M10" s="232"/>
      <c r="N10" s="232"/>
      <c r="O10" s="427"/>
    </row>
    <row r="11" spans="1:21" ht="24.95" customHeight="1">
      <c r="A11" s="426"/>
      <c r="B11" s="1887" t="s">
        <v>1118</v>
      </c>
      <c r="C11" s="426"/>
      <c r="D11" s="221">
        <f>+F11</f>
        <v>0</v>
      </c>
      <c r="E11" s="221"/>
      <c r="F11" s="221">
        <v>0</v>
      </c>
      <c r="G11" s="1935">
        <f>+C11+D11+E11-F11</f>
        <v>0</v>
      </c>
      <c r="H11" s="1981">
        <v>4</v>
      </c>
      <c r="I11" s="221"/>
      <c r="J11" s="221">
        <f>+H11</f>
        <v>4</v>
      </c>
      <c r="K11" s="510">
        <f>G11+H11+I11-J11</f>
        <v>0</v>
      </c>
      <c r="L11" s="428">
        <v>10</v>
      </c>
      <c r="M11" s="221"/>
      <c r="N11" s="221">
        <f>+L11</f>
        <v>10</v>
      </c>
      <c r="O11" s="429">
        <f>K11+L11+M11-N11</f>
        <v>0</v>
      </c>
    </row>
    <row r="12" spans="1:21" ht="24.95" customHeight="1">
      <c r="A12" s="426"/>
      <c r="B12" s="1887" t="s">
        <v>1119</v>
      </c>
      <c r="C12" s="426"/>
      <c r="D12" s="221">
        <f>+F12</f>
        <v>3.4992299999999998</v>
      </c>
      <c r="E12" s="221"/>
      <c r="F12" s="221">
        <f>'OERC-6'!D12/100000</f>
        <v>3.4992299999999998</v>
      </c>
      <c r="G12" s="1935">
        <f>+C12+D12+E12-F12</f>
        <v>0</v>
      </c>
      <c r="H12" s="1981">
        <v>35</v>
      </c>
      <c r="I12" s="221"/>
      <c r="J12" s="221">
        <f>+H12</f>
        <v>35</v>
      </c>
      <c r="K12" s="510">
        <f>G12+H12+I12-J12</f>
        <v>0</v>
      </c>
      <c r="L12" s="428">
        <v>25</v>
      </c>
      <c r="M12" s="221"/>
      <c r="N12" s="221">
        <f>+L12</f>
        <v>25</v>
      </c>
      <c r="O12" s="429">
        <f>K12+L12+M12-N12</f>
        <v>0</v>
      </c>
    </row>
    <row r="13" spans="1:21" ht="24.95" customHeight="1">
      <c r="A13" s="426"/>
      <c r="B13" s="1888" t="s">
        <v>1902</v>
      </c>
      <c r="C13" s="426"/>
      <c r="D13" s="221">
        <f>+F13</f>
        <v>11.73499</v>
      </c>
      <c r="E13" s="221"/>
      <c r="F13" s="221">
        <f>'OERC-6'!D19/100000</f>
        <v>11.73499</v>
      </c>
      <c r="G13" s="1935">
        <f>+C13+D13+E13-F13</f>
        <v>0</v>
      </c>
      <c r="H13" s="1981">
        <v>25</v>
      </c>
      <c r="I13" s="221"/>
      <c r="J13" s="221">
        <f>+H13</f>
        <v>25</v>
      </c>
      <c r="K13" s="510">
        <f>G13+H13+I13-J13</f>
        <v>0</v>
      </c>
      <c r="L13" s="428">
        <v>15</v>
      </c>
      <c r="M13" s="221"/>
      <c r="N13" s="221">
        <f>+L13</f>
        <v>15</v>
      </c>
      <c r="O13" s="429">
        <f>K13+L13+M13-N13</f>
        <v>0</v>
      </c>
    </row>
    <row r="14" spans="1:21" ht="24.95" customHeight="1">
      <c r="A14" s="426"/>
      <c r="B14" s="1888" t="s">
        <v>1122</v>
      </c>
      <c r="C14" s="426"/>
      <c r="D14" s="221">
        <f>+F14</f>
        <v>17.652000000000001</v>
      </c>
      <c r="E14" s="221"/>
      <c r="F14" s="221">
        <f>'OERC-6'!D17/100000</f>
        <v>17.652000000000001</v>
      </c>
      <c r="G14" s="1935">
        <f>+C14+D14+E14-F14</f>
        <v>0</v>
      </c>
      <c r="H14" s="1981">
        <f>41+36</f>
        <v>77</v>
      </c>
      <c r="I14" s="221"/>
      <c r="J14" s="221">
        <f>+H14</f>
        <v>77</v>
      </c>
      <c r="K14" s="510">
        <f>G14+H14+I14-J14</f>
        <v>0</v>
      </c>
      <c r="L14" s="428">
        <v>20</v>
      </c>
      <c r="M14" s="221"/>
      <c r="N14" s="221">
        <f>+L14</f>
        <v>20</v>
      </c>
      <c r="O14" s="429">
        <f>K14+L14+M14-N14</f>
        <v>0</v>
      </c>
    </row>
    <row r="15" spans="1:21" ht="24.95" customHeight="1">
      <c r="A15" s="426"/>
      <c r="B15" s="1887" t="s">
        <v>1123</v>
      </c>
      <c r="C15" s="426"/>
      <c r="D15" s="221">
        <f>+F15</f>
        <v>98.123078699999994</v>
      </c>
      <c r="E15" s="221"/>
      <c r="F15" s="221">
        <f>'OERC-6'!D21/100000</f>
        <v>98.123078699999994</v>
      </c>
      <c r="G15" s="1935">
        <f>+C15+D15+E15-F15</f>
        <v>0</v>
      </c>
      <c r="H15" s="3559">
        <f>+'F-23  A&amp;G'!H89</f>
        <v>1002.8</v>
      </c>
      <c r="I15" s="221"/>
      <c r="J15" s="221">
        <f>+H15</f>
        <v>1002.8</v>
      </c>
      <c r="K15" s="510">
        <f>G15+H15+I15-J15</f>
        <v>0</v>
      </c>
      <c r="L15" s="3560">
        <f>25+('F-23  A&amp;G'!P71+'F-23  A&amp;G'!P76)/100000+'F-23  A&amp;G'!J89</f>
        <v>1255.694</v>
      </c>
      <c r="M15" s="221"/>
      <c r="N15" s="221">
        <f>+L15</f>
        <v>1255.694</v>
      </c>
      <c r="O15" s="429">
        <f>K15+L15+M15-N15</f>
        <v>0</v>
      </c>
    </row>
    <row r="16" spans="1:21" ht="24.95" customHeight="1">
      <c r="A16" s="426"/>
      <c r="B16" s="1463"/>
      <c r="C16" s="426"/>
      <c r="D16" s="221"/>
      <c r="E16" s="232"/>
      <c r="F16" s="221"/>
      <c r="G16" s="1935"/>
      <c r="H16" s="1981"/>
      <c r="I16" s="221"/>
      <c r="J16" s="221"/>
      <c r="K16" s="510"/>
      <c r="L16" s="428"/>
      <c r="M16" s="221"/>
      <c r="N16" s="221"/>
      <c r="O16" s="429"/>
    </row>
    <row r="17" spans="1:17" ht="24.95" customHeight="1">
      <c r="A17" s="426"/>
      <c r="B17" s="1888" t="s">
        <v>335</v>
      </c>
      <c r="C17" s="428">
        <v>184.39</v>
      </c>
      <c r="D17" s="221">
        <v>0.05</v>
      </c>
      <c r="E17" s="221"/>
      <c r="F17" s="3535">
        <v>0</v>
      </c>
      <c r="G17" s="1935">
        <f>+C17+D17+E17-F17</f>
        <v>184.44</v>
      </c>
      <c r="H17" s="1981">
        <v>0</v>
      </c>
      <c r="I17" s="221"/>
      <c r="J17" s="221">
        <f>G17</f>
        <v>184.44</v>
      </c>
      <c r="K17" s="510">
        <f>G17+H17+I17-J17</f>
        <v>0</v>
      </c>
      <c r="L17" s="428">
        <v>0</v>
      </c>
      <c r="M17" s="221">
        <v>0</v>
      </c>
      <c r="N17" s="221">
        <v>0</v>
      </c>
      <c r="O17" s="429">
        <f>K17+L17+M17-N17</f>
        <v>0</v>
      </c>
      <c r="P17" s="228">
        <f>(22095816+11331148)/100000</f>
        <v>334.26963999999998</v>
      </c>
      <c r="Q17" s="219">
        <f>+F17-P17</f>
        <v>-334.26963999999998</v>
      </c>
    </row>
    <row r="18" spans="1:17" ht="24.95" customHeight="1">
      <c r="A18" s="426"/>
      <c r="B18" s="1888"/>
      <c r="C18" s="426"/>
      <c r="D18" s="221"/>
      <c r="E18" s="232"/>
      <c r="F18" s="221"/>
      <c r="G18" s="1935"/>
      <c r="H18" s="1981"/>
      <c r="I18" s="221"/>
      <c r="J18" s="221"/>
      <c r="K18" s="510"/>
      <c r="L18" s="428"/>
      <c r="M18" s="221"/>
      <c r="N18" s="221"/>
      <c r="O18" s="429"/>
      <c r="Q18" s="219">
        <f>+F75-Q17</f>
        <v>334.26963999999998</v>
      </c>
    </row>
    <row r="19" spans="1:17" s="352" customFormat="1" ht="24.95" customHeight="1">
      <c r="A19" s="1866"/>
      <c r="B19" s="1932"/>
      <c r="C19" s="1933"/>
      <c r="D19" s="1934"/>
      <c r="E19" s="1934"/>
      <c r="F19" s="1934"/>
      <c r="G19" s="1935"/>
      <c r="H19" s="1982"/>
      <c r="I19" s="1934"/>
      <c r="J19" s="1934"/>
      <c r="K19" s="510"/>
      <c r="L19" s="1933"/>
      <c r="M19" s="1934"/>
      <c r="N19" s="1934"/>
      <c r="O19" s="1935"/>
    </row>
    <row r="20" spans="1:17" ht="24.95" customHeight="1">
      <c r="A20" s="426"/>
      <c r="B20" s="1888" t="s">
        <v>1125</v>
      </c>
      <c r="C20" s="428">
        <v>772.39</v>
      </c>
      <c r="D20" s="221">
        <v>0</v>
      </c>
      <c r="E20" s="221"/>
      <c r="F20" s="221">
        <v>0</v>
      </c>
      <c r="G20" s="1935">
        <f>+C20+D20+E20-F20</f>
        <v>772.39</v>
      </c>
      <c r="H20" s="1981">
        <v>0</v>
      </c>
      <c r="I20" s="221">
        <v>0</v>
      </c>
      <c r="J20" s="221">
        <f>G20*0.5</f>
        <v>386.19499999999999</v>
      </c>
      <c r="K20" s="510">
        <f>G20+H20+I20-J20</f>
        <v>386.19499999999999</v>
      </c>
      <c r="L20" s="428">
        <v>0</v>
      </c>
      <c r="M20" s="221">
        <v>0</v>
      </c>
      <c r="N20" s="221">
        <f>+K20</f>
        <v>386.19499999999999</v>
      </c>
      <c r="O20" s="429">
        <f>K20+L20+M20-N20</f>
        <v>0</v>
      </c>
      <c r="Q20" s="219"/>
    </row>
    <row r="21" spans="1:17" ht="24.95" customHeight="1">
      <c r="A21" s="426"/>
      <c r="B21" s="1888"/>
      <c r="C21" s="426"/>
      <c r="D21" s="221"/>
      <c r="E21" s="232"/>
      <c r="F21" s="221"/>
      <c r="G21" s="1935"/>
      <c r="H21" s="1981"/>
      <c r="I21" s="221"/>
      <c r="J21" s="221"/>
      <c r="K21" s="510"/>
      <c r="L21" s="428"/>
      <c r="M21" s="221"/>
      <c r="N21" s="221"/>
      <c r="O21" s="429"/>
    </row>
    <row r="22" spans="1:17" ht="24.95" customHeight="1">
      <c r="A22" s="426"/>
      <c r="B22" s="1889"/>
      <c r="C22" s="428"/>
      <c r="D22" s="221"/>
      <c r="E22" s="221"/>
      <c r="F22" s="221"/>
      <c r="G22" s="1935"/>
      <c r="H22" s="1981"/>
      <c r="I22" s="221"/>
      <c r="J22" s="221"/>
      <c r="K22" s="510"/>
      <c r="L22" s="428"/>
      <c r="M22" s="221"/>
      <c r="N22" s="221"/>
      <c r="O22" s="429"/>
    </row>
    <row r="23" spans="1:17" ht="24.95" customHeight="1">
      <c r="A23" s="426"/>
      <c r="B23" s="1888" t="s">
        <v>1717</v>
      </c>
      <c r="C23" s="428">
        <v>4.82</v>
      </c>
      <c r="D23" s="221">
        <v>0</v>
      </c>
      <c r="E23" s="232"/>
      <c r="F23" s="221">
        <v>0</v>
      </c>
      <c r="G23" s="1935">
        <f>+C23+D23+E23-F23</f>
        <v>4.82</v>
      </c>
      <c r="H23" s="1981">
        <v>10</v>
      </c>
      <c r="I23" s="221">
        <v>0</v>
      </c>
      <c r="J23" s="221">
        <f>+G23+H23</f>
        <v>14.82</v>
      </c>
      <c r="K23" s="510">
        <f>G23+H23+I23-J23</f>
        <v>0</v>
      </c>
      <c r="L23" s="428">
        <v>0</v>
      </c>
      <c r="M23" s="221">
        <v>0</v>
      </c>
      <c r="N23" s="221">
        <v>0</v>
      </c>
      <c r="O23" s="429">
        <f>K23+L23+M23-N23</f>
        <v>0</v>
      </c>
    </row>
    <row r="24" spans="1:17" ht="24.95" customHeight="1">
      <c r="A24" s="426"/>
      <c r="B24" s="1888"/>
      <c r="C24" s="426"/>
      <c r="D24" s="221"/>
      <c r="E24" s="232"/>
      <c r="F24" s="221"/>
      <c r="G24" s="1935"/>
      <c r="H24" s="1981"/>
      <c r="I24" s="221"/>
      <c r="J24" s="221"/>
      <c r="K24" s="510"/>
      <c r="L24" s="428"/>
      <c r="M24" s="221"/>
      <c r="N24" s="221"/>
      <c r="O24" s="429"/>
      <c r="P24" s="228">
        <f>108478</f>
        <v>108478</v>
      </c>
    </row>
    <row r="25" spans="1:17" ht="24.95" customHeight="1">
      <c r="A25" s="426"/>
      <c r="B25" s="1889"/>
      <c r="C25" s="428"/>
      <c r="D25" s="221"/>
      <c r="E25" s="221"/>
      <c r="F25" s="221"/>
      <c r="G25" s="1935"/>
      <c r="H25" s="1981"/>
      <c r="I25" s="221"/>
      <c r="J25" s="221"/>
      <c r="K25" s="510"/>
      <c r="L25" s="428"/>
      <c r="M25" s="221"/>
      <c r="N25" s="221"/>
      <c r="O25" s="429"/>
      <c r="P25" s="228">
        <f>25243*4</f>
        <v>100972</v>
      </c>
      <c r="Q25" s="228">
        <f>+P24-P25</f>
        <v>7506</v>
      </c>
    </row>
    <row r="26" spans="1:17" ht="24.95" customHeight="1">
      <c r="A26" s="426"/>
      <c r="B26" s="1887" t="s">
        <v>1128</v>
      </c>
      <c r="C26" s="426">
        <v>0</v>
      </c>
      <c r="D26" s="221">
        <v>0</v>
      </c>
      <c r="E26" s="232"/>
      <c r="F26" s="221">
        <v>0</v>
      </c>
      <c r="G26" s="1935">
        <f>C26+D26+E26-F26</f>
        <v>0</v>
      </c>
      <c r="H26" s="1981"/>
      <c r="I26" s="221">
        <v>0</v>
      </c>
      <c r="J26" s="221">
        <v>0</v>
      </c>
      <c r="K26" s="510">
        <f>G26+H26+I26-J26</f>
        <v>0</v>
      </c>
      <c r="L26" s="428"/>
      <c r="M26" s="221">
        <v>0</v>
      </c>
      <c r="N26" s="221">
        <f>L26+M26</f>
        <v>0</v>
      </c>
      <c r="O26" s="429">
        <f>K26+L26+M26-N26</f>
        <v>0</v>
      </c>
      <c r="P26" s="228">
        <f>108478</f>
        <v>108478</v>
      </c>
    </row>
    <row r="27" spans="1:17" ht="24.95" customHeight="1">
      <c r="A27" s="426"/>
      <c r="B27" s="1888"/>
      <c r="C27" s="426"/>
      <c r="D27" s="221"/>
      <c r="E27" s="232"/>
      <c r="F27" s="221"/>
      <c r="G27" s="1935"/>
      <c r="H27" s="1981"/>
      <c r="I27" s="221"/>
      <c r="J27" s="221"/>
      <c r="K27" s="510"/>
      <c r="L27" s="428"/>
      <c r="M27" s="221"/>
      <c r="N27" s="221"/>
      <c r="O27" s="429"/>
      <c r="P27" s="228">
        <f>(13627+9106)/5</f>
        <v>4546.6000000000004</v>
      </c>
    </row>
    <row r="28" spans="1:17" ht="24.95" customHeight="1">
      <c r="A28" s="426"/>
      <c r="B28" s="1889"/>
      <c r="C28" s="426"/>
      <c r="D28" s="232"/>
      <c r="E28" s="232"/>
      <c r="F28" s="232"/>
      <c r="G28" s="1935"/>
      <c r="H28" s="1981"/>
      <c r="I28" s="221"/>
      <c r="J28" s="221"/>
      <c r="K28" s="510"/>
      <c r="L28" s="428"/>
      <c r="M28" s="221"/>
      <c r="N28" s="221"/>
      <c r="O28" s="429"/>
      <c r="P28" s="228">
        <f>+P26-P27</f>
        <v>103931.4</v>
      </c>
    </row>
    <row r="29" spans="1:17" ht="24.95" customHeight="1">
      <c r="A29" s="426"/>
      <c r="B29" s="1888" t="s">
        <v>2198</v>
      </c>
      <c r="C29" s="428">
        <v>62.86</v>
      </c>
      <c r="D29" s="221">
        <v>79.239999999999995</v>
      </c>
      <c r="E29" s="232"/>
      <c r="F29" s="221">
        <v>85.59</v>
      </c>
      <c r="G29" s="1935">
        <f>+C29+D29+E29-F29</f>
        <v>56.509999999999991</v>
      </c>
      <c r="H29" s="1981">
        <v>150</v>
      </c>
      <c r="I29" s="221"/>
      <c r="J29" s="221">
        <f>+H29*0.5+G29</f>
        <v>131.51</v>
      </c>
      <c r="K29" s="510">
        <f>G29+H29+I29-J29</f>
        <v>75</v>
      </c>
      <c r="L29" s="428">
        <v>450</v>
      </c>
      <c r="M29" s="221">
        <v>0</v>
      </c>
      <c r="N29" s="221">
        <f>+K29+L29*0.5</f>
        <v>300</v>
      </c>
      <c r="O29" s="429">
        <f>K29+L29+M29-N29</f>
        <v>225</v>
      </c>
      <c r="P29" s="228">
        <f>+P28/4</f>
        <v>25982.85</v>
      </c>
    </row>
    <row r="30" spans="1:17" ht="24.95" customHeight="1">
      <c r="A30" s="426"/>
      <c r="B30" s="1888"/>
      <c r="C30" s="428"/>
      <c r="D30" s="221"/>
      <c r="E30" s="232"/>
      <c r="F30" s="221"/>
      <c r="G30" s="1935"/>
      <c r="H30" s="1981"/>
      <c r="I30" s="221"/>
      <c r="J30" s="221"/>
      <c r="K30" s="510"/>
      <c r="L30" s="428"/>
      <c r="M30" s="221"/>
      <c r="N30" s="221"/>
      <c r="O30" s="429"/>
    </row>
    <row r="31" spans="1:17" ht="24.95" customHeight="1">
      <c r="A31" s="426"/>
      <c r="B31" s="1889"/>
      <c r="C31" s="428"/>
      <c r="D31" s="221"/>
      <c r="E31" s="221"/>
      <c r="F31" s="221"/>
      <c r="G31" s="1935"/>
      <c r="H31" s="1981"/>
      <c r="I31" s="221"/>
      <c r="J31" s="221"/>
      <c r="K31" s="510"/>
      <c r="L31" s="428"/>
      <c r="M31" s="221"/>
      <c r="N31" s="221"/>
      <c r="O31" s="429"/>
    </row>
    <row r="32" spans="1:17" ht="24.95" customHeight="1">
      <c r="A32" s="426"/>
      <c r="B32" s="1888" t="s">
        <v>1720</v>
      </c>
      <c r="C32" s="428">
        <v>0</v>
      </c>
      <c r="D32" s="221">
        <v>0</v>
      </c>
      <c r="E32" s="232"/>
      <c r="F32" s="221">
        <v>0</v>
      </c>
      <c r="G32" s="1935">
        <f>+C32+D32+E32-F32</f>
        <v>0</v>
      </c>
      <c r="H32" s="1981">
        <v>60</v>
      </c>
      <c r="I32" s="221"/>
      <c r="J32" s="221">
        <f>+G32+H32</f>
        <v>60</v>
      </c>
      <c r="K32" s="510">
        <f>G32+H32+I32-J32</f>
        <v>0</v>
      </c>
      <c r="L32" s="428">
        <v>0</v>
      </c>
      <c r="M32" s="221">
        <v>0</v>
      </c>
      <c r="N32" s="221">
        <v>0</v>
      </c>
      <c r="O32" s="429">
        <f>K32+L32+M32-N32</f>
        <v>0</v>
      </c>
    </row>
    <row r="33" spans="1:18" ht="24.95" customHeight="1">
      <c r="A33" s="426"/>
      <c r="B33" s="1888"/>
      <c r="C33" s="428"/>
      <c r="D33" s="221"/>
      <c r="E33" s="232"/>
      <c r="F33" s="221"/>
      <c r="G33" s="1935"/>
      <c r="H33" s="1981"/>
      <c r="I33" s="221"/>
      <c r="J33" s="221"/>
      <c r="K33" s="510"/>
      <c r="L33" s="428"/>
      <c r="M33" s="221"/>
      <c r="N33" s="221"/>
      <c r="O33" s="429"/>
    </row>
    <row r="34" spans="1:18" ht="24.95" customHeight="1">
      <c r="A34" s="426"/>
      <c r="B34" s="1889"/>
      <c r="C34" s="428"/>
      <c r="D34" s="221"/>
      <c r="E34" s="221"/>
      <c r="F34" s="221"/>
      <c r="G34" s="1935"/>
      <c r="H34" s="1981"/>
      <c r="I34" s="221"/>
      <c r="J34" s="221"/>
      <c r="K34" s="510"/>
      <c r="L34" s="428"/>
      <c r="M34" s="221"/>
      <c r="N34" s="221"/>
      <c r="O34" s="429"/>
    </row>
    <row r="35" spans="1:18" ht="24.95" customHeight="1">
      <c r="A35" s="426"/>
      <c r="B35" s="1888" t="s">
        <v>1246</v>
      </c>
      <c r="C35" s="428">
        <v>489.64</v>
      </c>
      <c r="D35" s="221">
        <v>214.06</v>
      </c>
      <c r="E35" s="232">
        <v>0</v>
      </c>
      <c r="F35" s="221">
        <v>505.5</v>
      </c>
      <c r="G35" s="1935">
        <f>+C35+D35+E35-F35</f>
        <v>198.20000000000005</v>
      </c>
      <c r="H35" s="1981">
        <v>348.21</v>
      </c>
      <c r="I35" s="221">
        <f>INTEREST!L21</f>
        <v>0</v>
      </c>
      <c r="J35" s="221">
        <f>(+H35+I35)*0.25+G35</f>
        <v>285.25250000000005</v>
      </c>
      <c r="K35" s="1935">
        <f>+G35+H35+I35-J35</f>
        <v>261.15750000000003</v>
      </c>
      <c r="L35" s="428">
        <v>0</v>
      </c>
      <c r="M35" s="221">
        <f>+INTEREST!P21</f>
        <v>0</v>
      </c>
      <c r="N35" s="221">
        <f>(L35+M35)*0.9+K35</f>
        <v>261.15750000000003</v>
      </c>
      <c r="O35" s="429">
        <f>K35+L35+M35-N35</f>
        <v>0</v>
      </c>
    </row>
    <row r="36" spans="1:18" ht="24.95" customHeight="1">
      <c r="A36" s="426"/>
      <c r="B36" s="1888"/>
      <c r="C36" s="428"/>
      <c r="D36" s="221"/>
      <c r="E36" s="232"/>
      <c r="F36" s="221"/>
      <c r="G36" s="1935"/>
      <c r="H36" s="1981"/>
      <c r="I36" s="221"/>
      <c r="J36" s="221"/>
      <c r="K36" s="510"/>
      <c r="L36" s="428"/>
      <c r="M36" s="221"/>
      <c r="N36" s="221"/>
      <c r="O36" s="429"/>
    </row>
    <row r="37" spans="1:18" ht="24.95" customHeight="1">
      <c r="A37" s="426"/>
      <c r="B37" s="1889"/>
      <c r="C37" s="428"/>
      <c r="D37" s="221"/>
      <c r="E37" s="221"/>
      <c r="F37" s="221"/>
      <c r="G37" s="1935"/>
      <c r="H37" s="1981"/>
      <c r="I37" s="221"/>
      <c r="J37" s="221"/>
      <c r="K37" s="510"/>
      <c r="L37" s="428"/>
      <c r="M37" s="221"/>
      <c r="N37" s="221"/>
      <c r="O37" s="429"/>
    </row>
    <row r="38" spans="1:18" ht="24.95" customHeight="1">
      <c r="A38" s="426"/>
      <c r="B38" s="1888" t="s">
        <v>348</v>
      </c>
      <c r="C38" s="428">
        <v>28.41</v>
      </c>
      <c r="D38" s="221">
        <v>22.72</v>
      </c>
      <c r="E38" s="3535"/>
      <c r="F38" s="221">
        <v>7.42</v>
      </c>
      <c r="G38" s="1935">
        <f>+C38+D38+E38-F38</f>
        <v>43.709999999999994</v>
      </c>
      <c r="H38" s="1981">
        <v>0</v>
      </c>
      <c r="I38" s="221">
        <f>+INTEREST!L17+INTEREST!L19</f>
        <v>0</v>
      </c>
      <c r="J38" s="221">
        <f>+H38*0.75+G38</f>
        <v>43.709999999999994</v>
      </c>
      <c r="K38" s="510">
        <f>G38+H38+I38-J38</f>
        <v>0</v>
      </c>
      <c r="L38" s="428">
        <v>0</v>
      </c>
      <c r="M38" s="221">
        <f>+INTEREST!P17+INTEREST!P19</f>
        <v>0</v>
      </c>
      <c r="N38" s="221">
        <v>0</v>
      </c>
      <c r="O38" s="429">
        <f>K38+L38+M38-N38</f>
        <v>0</v>
      </c>
      <c r="Q38" s="219"/>
      <c r="R38" s="219"/>
    </row>
    <row r="39" spans="1:18" ht="24.95" customHeight="1">
      <c r="A39" s="426"/>
      <c r="B39" s="1888"/>
      <c r="C39" s="428"/>
      <c r="D39" s="221"/>
      <c r="E39" s="232"/>
      <c r="F39" s="221"/>
      <c r="G39" s="1935"/>
      <c r="H39" s="1981"/>
      <c r="I39" s="221"/>
      <c r="J39" s="221"/>
      <c r="K39" s="510"/>
      <c r="L39" s="428"/>
      <c r="M39" s="221"/>
      <c r="N39" s="221"/>
      <c r="O39" s="429"/>
      <c r="P39" s="219"/>
      <c r="Q39" s="219"/>
    </row>
    <row r="40" spans="1:18" ht="24.95" customHeight="1">
      <c r="A40" s="426"/>
      <c r="B40" s="1889"/>
      <c r="C40" s="428"/>
      <c r="D40" s="221"/>
      <c r="E40" s="221"/>
      <c r="F40" s="221"/>
      <c r="G40" s="1935"/>
      <c r="H40" s="1981"/>
      <c r="I40" s="221"/>
      <c r="J40" s="221"/>
      <c r="K40" s="510"/>
      <c r="L40" s="428"/>
      <c r="M40" s="221"/>
      <c r="N40" s="221"/>
      <c r="O40" s="429"/>
      <c r="Q40" s="219"/>
    </row>
    <row r="41" spans="1:18" ht="24.95" customHeight="1">
      <c r="A41" s="426"/>
      <c r="B41" s="1890" t="s">
        <v>2034</v>
      </c>
      <c r="C41" s="428">
        <v>0</v>
      </c>
      <c r="D41" s="221">
        <v>0</v>
      </c>
      <c r="E41" s="3535">
        <v>0</v>
      </c>
      <c r="F41" s="221">
        <v>0</v>
      </c>
      <c r="G41" s="1935">
        <f>+C41+D41+E41-F41</f>
        <v>0</v>
      </c>
      <c r="H41" s="1981">
        <v>182</v>
      </c>
      <c r="I41" s="221"/>
      <c r="J41" s="221">
        <f>+H41*0.25+G41</f>
        <v>45.5</v>
      </c>
      <c r="K41" s="510">
        <f>G41+H41+I41-J41</f>
        <v>136.5</v>
      </c>
      <c r="L41" s="428">
        <v>0</v>
      </c>
      <c r="M41" s="221"/>
      <c r="N41" s="221">
        <f>K41</f>
        <v>136.5</v>
      </c>
      <c r="O41" s="429">
        <f>K41+L41+M41-N41</f>
        <v>0</v>
      </c>
      <c r="Q41" s="219"/>
    </row>
    <row r="42" spans="1:18" ht="24.95" customHeight="1">
      <c r="A42" s="426"/>
      <c r="B42" s="1889"/>
      <c r="C42" s="428"/>
      <c r="D42" s="221"/>
      <c r="E42" s="232"/>
      <c r="F42" s="221"/>
      <c r="G42" s="1935"/>
      <c r="H42" s="1981"/>
      <c r="I42" s="221"/>
      <c r="J42" s="221"/>
      <c r="K42" s="510"/>
      <c r="L42" s="428"/>
      <c r="M42" s="221"/>
      <c r="N42" s="221"/>
      <c r="O42" s="429"/>
    </row>
    <row r="43" spans="1:18" ht="24.95" customHeight="1">
      <c r="A43" s="426"/>
      <c r="B43" s="1889"/>
      <c r="C43" s="428"/>
      <c r="D43" s="221"/>
      <c r="E43" s="221"/>
      <c r="F43" s="221"/>
      <c r="G43" s="1935"/>
      <c r="H43" s="1981"/>
      <c r="I43" s="221"/>
      <c r="J43" s="221"/>
      <c r="K43" s="510"/>
      <c r="L43" s="428"/>
      <c r="M43" s="221"/>
      <c r="N43" s="221"/>
      <c r="O43" s="429"/>
    </row>
    <row r="44" spans="1:18" ht="24.95" customHeight="1">
      <c r="A44" s="426"/>
      <c r="B44" s="228" t="s">
        <v>2324</v>
      </c>
      <c r="C44" s="428">
        <v>0</v>
      </c>
      <c r="D44" s="221">
        <v>0</v>
      </c>
      <c r="E44" s="3535">
        <v>0</v>
      </c>
      <c r="F44" s="221">
        <v>0</v>
      </c>
      <c r="G44" s="1935">
        <f>+C44+D44+E44-F44</f>
        <v>0</v>
      </c>
      <c r="H44" s="1981">
        <v>0</v>
      </c>
      <c r="I44" s="221"/>
      <c r="J44" s="221">
        <v>0</v>
      </c>
      <c r="K44" s="510">
        <f>G44+H44+I44-J44</f>
        <v>0</v>
      </c>
      <c r="L44" s="428">
        <v>0</v>
      </c>
      <c r="M44" s="221"/>
      <c r="N44" s="221">
        <f>L44</f>
        <v>0</v>
      </c>
      <c r="O44" s="429">
        <f>K44+L44+M44-N44</f>
        <v>0</v>
      </c>
    </row>
    <row r="45" spans="1:18" ht="24.95" customHeight="1">
      <c r="A45" s="426"/>
      <c r="B45" s="1890" t="s">
        <v>4554</v>
      </c>
      <c r="C45" s="428"/>
      <c r="D45" s="221"/>
      <c r="E45" s="232"/>
      <c r="F45" s="221"/>
      <c r="G45" s="1935"/>
      <c r="H45" s="1981">
        <v>5976.2</v>
      </c>
      <c r="I45" s="221"/>
      <c r="J45" s="221">
        <f>H45*0.3</f>
        <v>1792.86</v>
      </c>
      <c r="K45" s="510">
        <f>G45+H45+I45-J45</f>
        <v>4183.34</v>
      </c>
      <c r="L45" s="428">
        <v>0</v>
      </c>
      <c r="M45" s="221"/>
      <c r="N45" s="221">
        <f>L45*0.5+K45</f>
        <v>4183.34</v>
      </c>
      <c r="O45" s="429">
        <f>K45+L45+M45-N45</f>
        <v>0</v>
      </c>
    </row>
    <row r="46" spans="1:18" ht="36">
      <c r="A46" s="426"/>
      <c r="B46" s="3540" t="s">
        <v>4555</v>
      </c>
      <c r="C46" s="428"/>
      <c r="D46" s="221"/>
      <c r="E46" s="221"/>
      <c r="F46" s="221"/>
      <c r="G46" s="1935"/>
      <c r="H46" s="1981">
        <v>0</v>
      </c>
      <c r="I46" s="221"/>
      <c r="J46" s="221">
        <f>H46*0.5</f>
        <v>0</v>
      </c>
      <c r="K46" s="510">
        <f>G46+H46+I46-J46</f>
        <v>0</v>
      </c>
      <c r="L46" s="428">
        <v>100</v>
      </c>
      <c r="M46" s="221"/>
      <c r="N46" s="221">
        <f>L46*0.75+K46</f>
        <v>75</v>
      </c>
      <c r="O46" s="429">
        <f>K46+L46+M46-N46</f>
        <v>25</v>
      </c>
    </row>
    <row r="47" spans="1:18" ht="21.75" customHeight="1">
      <c r="A47" s="426"/>
      <c r="B47" s="2472" t="s">
        <v>130</v>
      </c>
      <c r="C47" s="428">
        <v>0</v>
      </c>
      <c r="D47" s="221">
        <v>0</v>
      </c>
      <c r="E47" s="3535">
        <v>0</v>
      </c>
      <c r="F47" s="221">
        <v>0</v>
      </c>
      <c r="G47" s="1935">
        <f>+C47+D47+E47-F47</f>
        <v>0</v>
      </c>
      <c r="H47" s="1981">
        <f>G108*100</f>
        <v>18450</v>
      </c>
      <c r="I47" s="221">
        <f>INTEREST!L31+INTEREST!L29</f>
        <v>68.215564999999998</v>
      </c>
      <c r="J47" s="221">
        <f>(H47+I47)*0.5</f>
        <v>9259.1077824999993</v>
      </c>
      <c r="K47" s="510">
        <f>G47+H47+I47-J47</f>
        <v>9259.1077824999993</v>
      </c>
      <c r="L47" s="428">
        <f>H108*100</f>
        <v>30750</v>
      </c>
      <c r="M47" s="221">
        <f>INTEREST!P29+INTEREST!P31</f>
        <v>568.93736000000001</v>
      </c>
      <c r="N47" s="221">
        <f>K47+(L47+M47)*0.5</f>
        <v>24918.576462500001</v>
      </c>
      <c r="O47" s="429">
        <f>K47+L47+M47-N47</f>
        <v>15659.468679999998</v>
      </c>
    </row>
    <row r="48" spans="1:18" ht="21.75" customHeight="1">
      <c r="A48" s="426"/>
      <c r="B48" s="1889"/>
      <c r="C48" s="428"/>
      <c r="D48" s="221"/>
      <c r="E48" s="232"/>
      <c r="F48" s="221"/>
      <c r="G48" s="1935"/>
      <c r="H48" s="1981"/>
      <c r="I48" s="221"/>
      <c r="J48" s="221"/>
      <c r="K48" s="510"/>
      <c r="L48" s="428"/>
      <c r="M48" s="221"/>
      <c r="N48" s="221"/>
      <c r="O48" s="429"/>
    </row>
    <row r="49" spans="1:16" ht="24.95" customHeight="1">
      <c r="A49" s="426"/>
      <c r="B49" s="1890" t="s">
        <v>128</v>
      </c>
      <c r="C49" s="428"/>
      <c r="D49" s="221"/>
      <c r="E49" s="221"/>
      <c r="F49" s="221"/>
      <c r="G49" s="1935"/>
      <c r="H49" s="1981"/>
      <c r="I49" s="221"/>
      <c r="J49" s="221"/>
      <c r="K49" s="510"/>
      <c r="L49" s="428"/>
      <c r="M49" s="221"/>
      <c r="N49" s="221"/>
      <c r="O49" s="429"/>
    </row>
    <row r="50" spans="1:16" ht="24.95" customHeight="1">
      <c r="A50" s="426"/>
      <c r="B50" s="1890" t="s">
        <v>1125</v>
      </c>
      <c r="C50" s="428">
        <v>0</v>
      </c>
      <c r="D50" s="221">
        <v>0</v>
      </c>
      <c r="E50" s="221"/>
      <c r="F50" s="221"/>
      <c r="G50" s="1935">
        <f>+C50+D50+E50-F50</f>
        <v>0</v>
      </c>
      <c r="H50" s="1981"/>
      <c r="I50" s="221"/>
      <c r="J50" s="221"/>
      <c r="K50" s="510">
        <f>G50+H50+I50-J50</f>
        <v>0</v>
      </c>
      <c r="L50" s="428"/>
      <c r="M50" s="221"/>
      <c r="N50" s="221"/>
      <c r="O50" s="429">
        <f>K50+L50+M50-N50</f>
        <v>0</v>
      </c>
    </row>
    <row r="51" spans="1:16" ht="24.95" customHeight="1">
      <c r="A51" s="426"/>
      <c r="B51" s="509" t="s">
        <v>129</v>
      </c>
      <c r="C51" s="428">
        <v>3846.97</v>
      </c>
      <c r="D51" s="232">
        <v>0</v>
      </c>
      <c r="E51" s="232"/>
      <c r="F51" s="221">
        <v>484.13</v>
      </c>
      <c r="G51" s="1935">
        <f>+C51+D51+E51-F51</f>
        <v>3362.8399999999997</v>
      </c>
      <c r="H51" s="1981"/>
      <c r="I51" s="221"/>
      <c r="J51" s="221"/>
      <c r="K51" s="510">
        <f>G51+H51+I51-J51</f>
        <v>3362.8399999999997</v>
      </c>
      <c r="L51" s="428"/>
      <c r="M51" s="221"/>
      <c r="N51" s="221"/>
      <c r="O51" s="429">
        <f>K51+L51+M51-N51</f>
        <v>3362.8399999999997</v>
      </c>
    </row>
    <row r="52" spans="1:16" ht="24.95" customHeight="1" thickBot="1">
      <c r="A52" s="431"/>
      <c r="B52" s="1891" t="s">
        <v>1126</v>
      </c>
      <c r="C52" s="430">
        <f t="shared" ref="C52:H52" si="0">SUM(C11:C51)</f>
        <v>5389.48</v>
      </c>
      <c r="D52" s="430">
        <f t="shared" si="0"/>
        <v>447.07929869999998</v>
      </c>
      <c r="E52" s="430">
        <f t="shared" si="0"/>
        <v>0</v>
      </c>
      <c r="F52" s="430">
        <f t="shared" si="0"/>
        <v>1213.6492986999999</v>
      </c>
      <c r="G52" s="430">
        <f t="shared" si="0"/>
        <v>4622.91</v>
      </c>
      <c r="H52" s="430">
        <f t="shared" si="0"/>
        <v>26320.21</v>
      </c>
      <c r="I52" s="430">
        <f t="shared" ref="I52:O52" si="1">SUM(I11:I51)</f>
        <v>68.215564999999998</v>
      </c>
      <c r="J52" s="430">
        <f t="shared" si="1"/>
        <v>13347.195282499999</v>
      </c>
      <c r="K52" s="430">
        <f t="shared" si="1"/>
        <v>17664.1402825</v>
      </c>
      <c r="L52" s="430">
        <f t="shared" si="1"/>
        <v>32625.694</v>
      </c>
      <c r="M52" s="430">
        <f t="shared" si="1"/>
        <v>568.93736000000001</v>
      </c>
      <c r="N52" s="430">
        <f t="shared" si="1"/>
        <v>31586.462962500002</v>
      </c>
      <c r="O52" s="430">
        <f t="shared" si="1"/>
        <v>19272.308679999998</v>
      </c>
      <c r="P52" s="219"/>
    </row>
    <row r="53" spans="1:16">
      <c r="C53" s="553"/>
      <c r="D53" s="553"/>
      <c r="E53" s="553"/>
      <c r="F53" s="553"/>
      <c r="G53" s="553"/>
      <c r="H53" s="219"/>
      <c r="K53" s="219"/>
      <c r="L53" s="219"/>
      <c r="N53" s="219"/>
      <c r="O53" s="219"/>
    </row>
    <row r="54" spans="1:16">
      <c r="C54" s="228">
        <f>'OERC BS'!E32/100000</f>
        <v>5389.4826002999998</v>
      </c>
      <c r="D54" s="554"/>
      <c r="E54" s="553"/>
      <c r="F54" s="2761" t="s">
        <v>1905</v>
      </c>
      <c r="G54" s="553">
        <f>'OERC BS'!C32/100000</f>
        <v>4622.9134219000007</v>
      </c>
      <c r="H54" s="219">
        <f>C131</f>
        <v>26320.21</v>
      </c>
      <c r="I54" s="219"/>
      <c r="J54" s="219">
        <f>J52-'f29'!M17</f>
        <v>0</v>
      </c>
      <c r="K54" s="219">
        <f>'F-37(BS)'!D26</f>
        <v>17664.1402825</v>
      </c>
      <c r="L54" s="219">
        <f>D131</f>
        <v>32625.694</v>
      </c>
      <c r="M54" s="219"/>
      <c r="N54" s="219"/>
      <c r="O54" s="553">
        <f>'F-37(BS)'!E26</f>
        <v>19272.308679999998</v>
      </c>
    </row>
    <row r="55" spans="1:16">
      <c r="C55" s="219">
        <f>C54-C52</f>
        <v>2.6003000002674526E-3</v>
      </c>
      <c r="D55" s="219"/>
      <c r="E55" s="554">
        <f>E52</f>
        <v>0</v>
      </c>
      <c r="G55" s="219">
        <f>G52-G54</f>
        <v>-3.4219000008306466E-3</v>
      </c>
      <c r="H55" s="219">
        <f>H52-H54</f>
        <v>0</v>
      </c>
      <c r="I55" s="219"/>
      <c r="J55" s="219"/>
      <c r="K55" s="1174">
        <f>K52-K54</f>
        <v>0</v>
      </c>
      <c r="L55" s="219">
        <f>L52-L52</f>
        <v>0</v>
      </c>
      <c r="M55" s="219"/>
      <c r="N55" s="219"/>
      <c r="O55" s="1174">
        <f>O52-O54</f>
        <v>0</v>
      </c>
    </row>
    <row r="56" spans="1:16">
      <c r="D56" s="219"/>
      <c r="G56" s="219"/>
      <c r="H56" s="219"/>
      <c r="J56" s="219"/>
      <c r="K56" s="219"/>
      <c r="N56" s="219"/>
      <c r="O56" s="554"/>
    </row>
    <row r="57" spans="1:16">
      <c r="C57" s="219"/>
      <c r="G57" s="219"/>
      <c r="H57" s="219"/>
      <c r="I57" s="219"/>
      <c r="J57" s="219"/>
      <c r="L57" s="219"/>
      <c r="N57" s="219"/>
    </row>
    <row r="58" spans="1:16">
      <c r="C58" s="219"/>
      <c r="G58" s="219"/>
      <c r="H58" s="219"/>
      <c r="I58" s="219"/>
      <c r="J58" s="219"/>
      <c r="L58" s="219"/>
      <c r="N58" s="219"/>
    </row>
    <row r="59" spans="1:16">
      <c r="C59" s="219"/>
      <c r="G59" s="219"/>
      <c r="H59" s="219"/>
      <c r="I59" s="219"/>
      <c r="J59" s="219"/>
      <c r="L59" s="219"/>
      <c r="N59" s="219"/>
    </row>
    <row r="60" spans="1:16">
      <c r="C60" s="219"/>
      <c r="G60" s="219"/>
      <c r="H60" s="219"/>
      <c r="I60" s="219"/>
      <c r="J60" s="219"/>
      <c r="L60" s="219"/>
      <c r="N60" s="219"/>
    </row>
    <row r="61" spans="1:16" ht="18.75" thickBot="1">
      <c r="A61" s="352" t="s">
        <v>1977</v>
      </c>
      <c r="C61" s="219"/>
      <c r="G61" s="219"/>
      <c r="H61" s="219"/>
      <c r="I61" s="219"/>
      <c r="J61" s="219"/>
      <c r="L61" s="219"/>
      <c r="N61" s="219"/>
    </row>
    <row r="62" spans="1:16">
      <c r="A62" s="433"/>
      <c r="B62" s="1886"/>
      <c r="C62" s="3905" t="s">
        <v>4497</v>
      </c>
      <c r="D62" s="3906"/>
      <c r="E62" s="3906"/>
      <c r="F62" s="3906"/>
      <c r="G62" s="3907"/>
      <c r="H62" s="3908" t="s">
        <v>4556</v>
      </c>
      <c r="I62" s="3901"/>
      <c r="J62" s="3901"/>
      <c r="K62" s="3909"/>
      <c r="L62" s="3900" t="s">
        <v>4499</v>
      </c>
      <c r="M62" s="3901"/>
      <c r="N62" s="3901"/>
      <c r="O62" s="3902"/>
    </row>
    <row r="63" spans="1:16" ht="54">
      <c r="A63" s="434" t="s">
        <v>1787</v>
      </c>
      <c r="B63" s="507" t="s">
        <v>1788</v>
      </c>
      <c r="C63" s="434" t="s">
        <v>2446</v>
      </c>
      <c r="D63" s="432" t="s">
        <v>1789</v>
      </c>
      <c r="E63" s="432" t="s">
        <v>1116</v>
      </c>
      <c r="F63" s="2006" t="s">
        <v>1117</v>
      </c>
      <c r="G63" s="435" t="s">
        <v>1259</v>
      </c>
      <c r="H63" s="1978" t="s">
        <v>1789</v>
      </c>
      <c r="I63" s="432" t="s">
        <v>1116</v>
      </c>
      <c r="J63" s="432" t="s">
        <v>1117</v>
      </c>
      <c r="K63" s="507" t="s">
        <v>1958</v>
      </c>
      <c r="L63" s="434" t="s">
        <v>1789</v>
      </c>
      <c r="M63" s="432" t="s">
        <v>1116</v>
      </c>
      <c r="N63" s="432" t="s">
        <v>1117</v>
      </c>
      <c r="O63" s="435" t="s">
        <v>1439</v>
      </c>
    </row>
    <row r="64" spans="1:16">
      <c r="A64" s="424">
        <v>1</v>
      </c>
      <c r="B64" s="508">
        <v>2</v>
      </c>
      <c r="C64" s="424">
        <v>3</v>
      </c>
      <c r="D64" s="231">
        <v>4</v>
      </c>
      <c r="E64" s="231">
        <v>5</v>
      </c>
      <c r="F64" s="277">
        <v>6</v>
      </c>
      <c r="G64" s="425">
        <v>7</v>
      </c>
      <c r="H64" s="1979">
        <v>8</v>
      </c>
      <c r="I64" s="231">
        <v>9</v>
      </c>
      <c r="J64" s="231">
        <v>10</v>
      </c>
      <c r="K64" s="508">
        <v>11</v>
      </c>
      <c r="L64" s="424">
        <v>12</v>
      </c>
      <c r="M64" s="231">
        <v>13</v>
      </c>
      <c r="N64" s="231">
        <v>14</v>
      </c>
      <c r="O64" s="425">
        <v>15</v>
      </c>
    </row>
    <row r="65" spans="1:17">
      <c r="A65" s="426"/>
      <c r="B65" s="1887" t="s">
        <v>1128</v>
      </c>
      <c r="C65" s="221">
        <v>0</v>
      </c>
      <c r="D65" s="221"/>
      <c r="E65" s="232"/>
      <c r="F65" s="221">
        <f>D65</f>
        <v>0</v>
      </c>
      <c r="G65" s="1935">
        <f>+D65+E65-F65</f>
        <v>0</v>
      </c>
      <c r="H65" s="1981"/>
      <c r="I65" s="221">
        <v>0</v>
      </c>
      <c r="J65" s="221">
        <f>(75953.23+36209.54)*0.5</f>
        <v>56081.384999999995</v>
      </c>
      <c r="K65" s="510">
        <v>0</v>
      </c>
      <c r="L65" s="428">
        <v>0</v>
      </c>
      <c r="M65" s="221">
        <v>0</v>
      </c>
      <c r="N65" s="221">
        <f>(75953.23+36209.54)*0.5</f>
        <v>56081.384999999995</v>
      </c>
      <c r="O65" s="429">
        <v>0</v>
      </c>
    </row>
    <row r="66" spans="1:17">
      <c r="A66" s="426"/>
      <c r="B66" s="1888"/>
      <c r="C66" s="426"/>
      <c r="D66" s="221"/>
      <c r="E66" s="232"/>
      <c r="F66" s="221"/>
      <c r="G66" s="1935"/>
      <c r="H66" s="1981"/>
      <c r="I66" s="221"/>
      <c r="J66" s="221"/>
      <c r="K66" s="510"/>
      <c r="L66" s="428"/>
      <c r="M66" s="221"/>
      <c r="N66" s="221"/>
      <c r="O66" s="429"/>
    </row>
    <row r="67" spans="1:17">
      <c r="A67" s="426"/>
      <c r="B67" s="1890" t="s">
        <v>2031</v>
      </c>
      <c r="C67" s="428">
        <v>0</v>
      </c>
      <c r="D67" s="221"/>
      <c r="E67" s="1855">
        <v>0</v>
      </c>
      <c r="F67" s="221"/>
      <c r="G67" s="1935">
        <f>+C67+D67+E67-F67</f>
        <v>0</v>
      </c>
      <c r="H67" s="1981"/>
      <c r="I67" s="221">
        <v>0</v>
      </c>
      <c r="J67" s="221">
        <f>(6631.88+1968.12)*0.5</f>
        <v>4300</v>
      </c>
      <c r="K67" s="510">
        <v>0</v>
      </c>
      <c r="L67" s="428">
        <v>0</v>
      </c>
      <c r="M67" s="221">
        <v>0</v>
      </c>
      <c r="N67" s="221">
        <f>(6631.88+1968.12)*0.5</f>
        <v>4300</v>
      </c>
      <c r="O67" s="429">
        <v>0</v>
      </c>
      <c r="Q67" s="228">
        <f>6631.88+1968.12</f>
        <v>8600</v>
      </c>
    </row>
    <row r="68" spans="1:17">
      <c r="A68" s="426"/>
      <c r="B68" s="1890"/>
      <c r="C68" s="428"/>
      <c r="D68" s="221"/>
      <c r="E68" s="1855"/>
      <c r="F68" s="221"/>
      <c r="G68" s="1935"/>
      <c r="H68" s="1981"/>
      <c r="I68" s="221"/>
      <c r="J68" s="221"/>
      <c r="K68" s="510"/>
      <c r="L68" s="428"/>
      <c r="M68" s="221"/>
      <c r="N68" s="221"/>
      <c r="O68" s="429"/>
    </row>
    <row r="69" spans="1:17">
      <c r="A69" s="426"/>
      <c r="B69" s="1890" t="str">
        <f>I101</f>
        <v>Biju Saharanchal Vidyutikaran Yojana(BSVY)</v>
      </c>
      <c r="C69" s="428">
        <v>0</v>
      </c>
      <c r="D69" s="221"/>
      <c r="E69" s="1855">
        <v>0</v>
      </c>
      <c r="F69" s="221"/>
      <c r="G69" s="1935">
        <f>+C69+D69+E69-F69</f>
        <v>0</v>
      </c>
      <c r="H69" s="2801"/>
      <c r="I69" s="221">
        <v>0</v>
      </c>
      <c r="J69" s="221">
        <f>(167.36+1218.44)*0.5</f>
        <v>692.90000000000009</v>
      </c>
      <c r="K69" s="510">
        <v>0</v>
      </c>
      <c r="L69" s="428">
        <v>0</v>
      </c>
      <c r="M69" s="221">
        <v>0</v>
      </c>
      <c r="N69" s="221">
        <f>(167.36+1218.44)*0.5</f>
        <v>692.90000000000009</v>
      </c>
      <c r="O69" s="429">
        <v>0</v>
      </c>
    </row>
    <row r="70" spans="1:17">
      <c r="A70" s="426"/>
      <c r="B70" s="1890"/>
      <c r="C70" s="428"/>
      <c r="D70" s="221"/>
      <c r="E70" s="1855"/>
      <c r="F70" s="221"/>
      <c r="G70" s="1935"/>
      <c r="H70" s="1981"/>
      <c r="I70" s="221"/>
      <c r="J70" s="221"/>
      <c r="K70" s="510"/>
      <c r="L70" s="428"/>
      <c r="M70" s="221"/>
      <c r="N70" s="221"/>
      <c r="O70" s="429"/>
    </row>
    <row r="71" spans="1:17">
      <c r="A71" s="426"/>
      <c r="B71" s="1890"/>
      <c r="C71" s="428"/>
      <c r="D71" s="221"/>
      <c r="E71" s="1855"/>
      <c r="F71" s="221"/>
      <c r="G71" s="1935"/>
      <c r="H71" s="1981"/>
      <c r="I71" s="221"/>
      <c r="J71" s="221">
        <v>0</v>
      </c>
      <c r="K71" s="510">
        <f>G71+H71+I71-J71</f>
        <v>0</v>
      </c>
      <c r="L71" s="428"/>
      <c r="M71" s="221">
        <v>0</v>
      </c>
      <c r="N71" s="221"/>
      <c r="O71" s="429">
        <f>K71+L71+M71-N71</f>
        <v>0</v>
      </c>
    </row>
    <row r="72" spans="1:17">
      <c r="A72" s="426"/>
      <c r="B72" s="1889"/>
      <c r="C72" s="428"/>
      <c r="D72" s="221"/>
      <c r="E72" s="232"/>
      <c r="F72" s="221"/>
      <c r="G72" s="1935"/>
      <c r="H72" s="1981"/>
      <c r="I72" s="221"/>
      <c r="J72" s="221"/>
      <c r="K72" s="510"/>
      <c r="L72" s="428"/>
      <c r="M72" s="221"/>
      <c r="N72" s="221"/>
      <c r="O72" s="429"/>
    </row>
    <row r="73" spans="1:17">
      <c r="A73" s="232"/>
      <c r="B73" s="232" t="s">
        <v>1652</v>
      </c>
      <c r="C73" s="221">
        <f>SUM(C65:C72)</f>
        <v>0</v>
      </c>
      <c r="D73" s="221">
        <f>SUM(D65:D72)</f>
        <v>0</v>
      </c>
      <c r="E73" s="221">
        <f>SUM(E65:E72)</f>
        <v>0</v>
      </c>
      <c r="F73" s="221">
        <f>SUM(F65:F72)</f>
        <v>0</v>
      </c>
      <c r="G73" s="221">
        <f t="shared" ref="G73:N73" si="2">SUM(G65:G72)</f>
        <v>0</v>
      </c>
      <c r="H73" s="221">
        <f t="shared" si="2"/>
        <v>0</v>
      </c>
      <c r="I73" s="221">
        <f t="shared" si="2"/>
        <v>0</v>
      </c>
      <c r="J73" s="221">
        <f>SUM(J65:J72)</f>
        <v>61074.284999999996</v>
      </c>
      <c r="K73" s="221">
        <f t="shared" si="2"/>
        <v>0</v>
      </c>
      <c r="L73" s="221">
        <f>SUM(L65:L72)</f>
        <v>0</v>
      </c>
      <c r="M73" s="221">
        <f t="shared" si="2"/>
        <v>0</v>
      </c>
      <c r="N73" s="221">
        <f t="shared" si="2"/>
        <v>61074.284999999996</v>
      </c>
      <c r="O73" s="221">
        <f>SUM(O65:O72)</f>
        <v>0</v>
      </c>
    </row>
    <row r="74" spans="1:17">
      <c r="C74" s="219"/>
      <c r="G74" s="219"/>
      <c r="H74" s="219"/>
      <c r="I74" s="219"/>
      <c r="J74" s="219"/>
      <c r="L74" s="219"/>
      <c r="N74" s="219"/>
    </row>
    <row r="75" spans="1:17">
      <c r="H75" s="228">
        <f>75422.04/4306</f>
        <v>17.515568973525312</v>
      </c>
      <c r="J75" s="219"/>
      <c r="L75" s="219"/>
      <c r="N75" s="551"/>
    </row>
    <row r="76" spans="1:17">
      <c r="I76" s="219"/>
      <c r="J76" s="219"/>
      <c r="L76" s="219"/>
      <c r="N76" s="219"/>
    </row>
    <row r="77" spans="1:17">
      <c r="E77" s="228">
        <f>63041.5</f>
        <v>63041.5</v>
      </c>
      <c r="F77" s="219">
        <f>3401.63+33528.1</f>
        <v>36929.729999999996</v>
      </c>
      <c r="J77" s="219"/>
      <c r="L77" s="219"/>
      <c r="N77" s="219"/>
      <c r="O77" s="219"/>
    </row>
    <row r="78" spans="1:17" ht="18.75" thickBot="1">
      <c r="B78" s="352" t="s">
        <v>1128</v>
      </c>
      <c r="D78" s="219"/>
      <c r="F78" s="228"/>
      <c r="L78" s="219"/>
    </row>
    <row r="79" spans="1:17" ht="18.75" thickBot="1">
      <c r="B79" s="1859" t="s">
        <v>1351</v>
      </c>
      <c r="C79" s="1860"/>
      <c r="D79" s="2007"/>
      <c r="E79" s="1861" t="s">
        <v>1425</v>
      </c>
      <c r="F79" s="1861" t="s">
        <v>633</v>
      </c>
      <c r="G79" s="1862" t="s">
        <v>2352</v>
      </c>
      <c r="I79" s="352" t="s">
        <v>2031</v>
      </c>
      <c r="K79" s="219"/>
      <c r="Q79" s="1439" t="s">
        <v>2398</v>
      </c>
    </row>
    <row r="80" spans="1:17" ht="54">
      <c r="B80" s="1866" t="s">
        <v>1430</v>
      </c>
      <c r="C80" s="232"/>
      <c r="D80" s="221"/>
      <c r="E80" s="232"/>
      <c r="F80" s="232"/>
      <c r="G80" s="427"/>
      <c r="I80" s="1859" t="s">
        <v>1351</v>
      </c>
      <c r="J80" s="1861"/>
      <c r="K80" s="2009"/>
      <c r="L80" s="1867" t="s">
        <v>1572</v>
      </c>
      <c r="M80" s="1867" t="s">
        <v>1573</v>
      </c>
      <c r="N80" s="1867" t="s">
        <v>1822</v>
      </c>
      <c r="O80" s="1868" t="s">
        <v>1574</v>
      </c>
      <c r="P80" s="1868" t="s">
        <v>1428</v>
      </c>
      <c r="Q80" s="1869" t="s">
        <v>1429</v>
      </c>
    </row>
    <row r="81" spans="2:19">
      <c r="B81" s="426" t="s">
        <v>2255</v>
      </c>
      <c r="C81" s="232"/>
      <c r="D81" s="221"/>
      <c r="E81" s="232">
        <v>12910</v>
      </c>
      <c r="F81" s="2182">
        <f>G81/E81*100000</f>
        <v>681435.86367157241</v>
      </c>
      <c r="G81" s="2762">
        <f>105901.05-G82</f>
        <v>87973.37</v>
      </c>
      <c r="I81" s="426" t="s">
        <v>110</v>
      </c>
      <c r="J81" s="232"/>
      <c r="K81" s="221"/>
      <c r="L81" s="232">
        <v>86</v>
      </c>
      <c r="M81" s="232"/>
      <c r="N81" s="232"/>
      <c r="O81" s="232"/>
      <c r="P81" s="232"/>
      <c r="Q81" s="427"/>
    </row>
    <row r="82" spans="2:19">
      <c r="B82" s="426" t="s">
        <v>109</v>
      </c>
      <c r="C82" s="232"/>
      <c r="D82" s="221"/>
      <c r="E82" s="232">
        <f>+E90+E93+E96</f>
        <v>837055</v>
      </c>
      <c r="F82" s="2182">
        <f>G82/E82*100000</f>
        <v>2141.7565154022136</v>
      </c>
      <c r="G82" s="2762">
        <f>((866412-112263-49649)*2200+(112263+49649)*1500)/100000</f>
        <v>17927.68</v>
      </c>
      <c r="I82" s="426" t="s">
        <v>1569</v>
      </c>
      <c r="J82" s="232"/>
      <c r="K82" s="221"/>
      <c r="L82" s="232">
        <v>86</v>
      </c>
      <c r="M82" s="232">
        <v>37.5</v>
      </c>
      <c r="N82" s="232">
        <f>+L81*M82</f>
        <v>3225</v>
      </c>
      <c r="O82" s="232"/>
      <c r="P82" s="232"/>
      <c r="Q82" s="427"/>
    </row>
    <row r="83" spans="2:19">
      <c r="B83" s="426"/>
      <c r="C83" s="232"/>
      <c r="D83" s="221"/>
      <c r="E83" s="351" t="s">
        <v>1652</v>
      </c>
      <c r="F83" s="232"/>
      <c r="G83" s="1863">
        <f>SUM(G81:G82)</f>
        <v>105901.04999999999</v>
      </c>
      <c r="I83" s="426" t="s">
        <v>1570</v>
      </c>
      <c r="J83" s="232"/>
      <c r="K83" s="221"/>
      <c r="L83" s="232">
        <v>86</v>
      </c>
      <c r="M83" s="232">
        <v>5</v>
      </c>
      <c r="N83" s="232">
        <f>+L83*M83</f>
        <v>430</v>
      </c>
      <c r="O83" s="232"/>
      <c r="P83" s="232"/>
      <c r="Q83" s="427"/>
    </row>
    <row r="84" spans="2:19" ht="18.75" thickBot="1">
      <c r="B84" s="431"/>
      <c r="C84" s="1864"/>
      <c r="D84" s="2008"/>
      <c r="E84" s="1865" t="s">
        <v>1426</v>
      </c>
      <c r="F84" s="1864"/>
      <c r="G84" s="2763">
        <f>+I77+G83</f>
        <v>105901.04999999999</v>
      </c>
      <c r="I84" s="426" t="s">
        <v>1571</v>
      </c>
      <c r="J84" s="232"/>
      <c r="K84" s="221"/>
      <c r="L84" s="232">
        <v>86</v>
      </c>
      <c r="M84" s="232">
        <v>7.5</v>
      </c>
      <c r="N84" s="232">
        <f>+L84*M84</f>
        <v>645</v>
      </c>
      <c r="O84" s="232"/>
      <c r="P84" s="232"/>
      <c r="Q84" s="427"/>
    </row>
    <row r="85" spans="2:19">
      <c r="B85" s="1859" t="s">
        <v>1427</v>
      </c>
      <c r="C85" s="1860"/>
      <c r="D85" s="2007"/>
      <c r="E85" s="1860"/>
      <c r="F85" s="1860"/>
      <c r="G85" s="2831"/>
      <c r="I85" s="426"/>
      <c r="J85" s="232"/>
      <c r="K85" s="221"/>
      <c r="L85" s="232"/>
      <c r="M85" s="232"/>
      <c r="N85" s="232"/>
      <c r="O85" s="232"/>
      <c r="P85" s="232"/>
      <c r="Q85" s="427"/>
    </row>
    <row r="86" spans="2:19">
      <c r="B86" s="426" t="s">
        <v>2255</v>
      </c>
      <c r="C86" s="232"/>
      <c r="D86" s="221"/>
      <c r="E86" s="232">
        <v>12910</v>
      </c>
      <c r="F86" s="2182">
        <f>G86/E86*100000</f>
        <v>681435.86367157241</v>
      </c>
      <c r="G86" s="2762">
        <f>105901.05-G87</f>
        <v>87973.37</v>
      </c>
      <c r="I86" s="426"/>
      <c r="J86" s="232"/>
      <c r="K86" s="221"/>
      <c r="L86" s="232"/>
      <c r="M86" s="232"/>
      <c r="N86" s="232"/>
      <c r="O86" s="232"/>
      <c r="P86" s="232"/>
      <c r="Q86" s="427"/>
    </row>
    <row r="87" spans="2:19">
      <c r="B87" s="426" t="s">
        <v>109</v>
      </c>
      <c r="C87" s="232"/>
      <c r="D87" s="221"/>
      <c r="E87" s="232">
        <v>866412</v>
      </c>
      <c r="F87" s="2182">
        <f>G87/E87*100000</f>
        <v>2069.1864840283838</v>
      </c>
      <c r="G87" s="2762">
        <f>((866412-112263-49649)*2200+(112263+49649)*1500)/100000</f>
        <v>17927.68</v>
      </c>
      <c r="I87" s="3903" t="s">
        <v>4612</v>
      </c>
      <c r="J87" s="232"/>
      <c r="K87" s="221"/>
      <c r="L87" s="232"/>
      <c r="M87" s="232"/>
      <c r="N87" s="232">
        <f>SUM(N82:N84)</f>
        <v>4300</v>
      </c>
      <c r="O87" s="232">
        <v>4300</v>
      </c>
      <c r="P87" s="232">
        <f>+N87*0.06</f>
        <v>258</v>
      </c>
      <c r="Q87" s="427">
        <f>+N87-P87</f>
        <v>4042</v>
      </c>
    </row>
    <row r="88" spans="2:19" ht="18.75" thickBot="1">
      <c r="B88" s="431"/>
      <c r="C88" s="1864"/>
      <c r="D88" s="2008"/>
      <c r="E88" s="1865" t="s">
        <v>1652</v>
      </c>
      <c r="F88" s="1864"/>
      <c r="G88" s="2832">
        <f>SUM(G86:G87)</f>
        <v>105901.04999999999</v>
      </c>
      <c r="I88" s="3904"/>
      <c r="J88" s="1864"/>
      <c r="K88" s="221"/>
      <c r="L88" s="232"/>
      <c r="M88" s="232"/>
      <c r="N88" s="232">
        <f>+N87</f>
        <v>4300</v>
      </c>
      <c r="O88" s="232">
        <v>4300</v>
      </c>
      <c r="P88" s="232">
        <f>+P87</f>
        <v>258</v>
      </c>
      <c r="Q88" s="427">
        <f>+N88-P88</f>
        <v>4042</v>
      </c>
    </row>
    <row r="89" spans="2:19" ht="36.75" thickBot="1">
      <c r="B89" s="1530" t="s">
        <v>2255</v>
      </c>
      <c r="C89" s="1860"/>
      <c r="D89" s="2833" t="s">
        <v>4602</v>
      </c>
      <c r="E89" s="1860">
        <v>7067</v>
      </c>
      <c r="F89" s="2834"/>
      <c r="G89" s="2835">
        <f>75953.23-G90</f>
        <v>70171.194188064095</v>
      </c>
      <c r="I89" s="3916" t="s">
        <v>1653</v>
      </c>
      <c r="J89" s="3917"/>
      <c r="K89" s="2666"/>
      <c r="L89" s="1510"/>
      <c r="M89" s="1510">
        <f>SUM(M82:M88)*2</f>
        <v>100</v>
      </c>
      <c r="N89" s="1510">
        <f>N87+N88</f>
        <v>8600</v>
      </c>
      <c r="O89" s="1510"/>
      <c r="P89" s="1510"/>
      <c r="Q89" s="2667"/>
    </row>
    <row r="90" spans="2:19" ht="18.75" thickBot="1">
      <c r="B90" s="426" t="s">
        <v>109</v>
      </c>
      <c r="C90" s="232"/>
      <c r="D90" s="221"/>
      <c r="E90" s="232">
        <v>269967</v>
      </c>
      <c r="F90" s="2182"/>
      <c r="G90" s="2762">
        <f>F82*E90/100000</f>
        <v>5782.0358119358943</v>
      </c>
      <c r="I90" s="3898" t="s">
        <v>4613</v>
      </c>
      <c r="J90" s="3899"/>
      <c r="K90" s="2666"/>
      <c r="L90" s="1510"/>
      <c r="M90" s="1510"/>
      <c r="N90" s="1510"/>
      <c r="O90" s="1510"/>
      <c r="P90" s="1510"/>
      <c r="Q90" s="2667"/>
    </row>
    <row r="91" spans="2:19" ht="18.75" thickBot="1">
      <c r="B91" s="431"/>
      <c r="C91" s="1864"/>
      <c r="D91" s="2008"/>
      <c r="E91" s="1865" t="s">
        <v>4603</v>
      </c>
      <c r="F91" s="2836"/>
      <c r="G91" s="2832">
        <f>+G89+G90</f>
        <v>75953.23</v>
      </c>
      <c r="I91" s="3921" t="s">
        <v>4614</v>
      </c>
      <c r="J91" s="3922"/>
      <c r="K91" s="2666"/>
      <c r="L91" s="1510"/>
      <c r="M91" s="1510"/>
      <c r="N91" s="1510"/>
      <c r="O91" s="1510"/>
      <c r="P91" s="1510"/>
      <c r="Q91" s="2667"/>
    </row>
    <row r="92" spans="2:19" ht="36.75" thickBot="1">
      <c r="B92" s="1530" t="s">
        <v>2255</v>
      </c>
      <c r="C92" s="1860"/>
      <c r="D92" s="2833" t="s">
        <v>4604</v>
      </c>
      <c r="E92" s="1860">
        <v>1163</v>
      </c>
      <c r="F92" s="2834"/>
      <c r="G92" s="2835">
        <v>0</v>
      </c>
      <c r="I92" s="3916" t="s">
        <v>1497</v>
      </c>
      <c r="J92" s="3917"/>
      <c r="K92" s="232">
        <v>1971</v>
      </c>
      <c r="L92" s="1510"/>
      <c r="M92" s="1510"/>
      <c r="N92" s="1510">
        <v>6631.88</v>
      </c>
      <c r="O92" s="1510">
        <f>SUM(M92:N92)</f>
        <v>6631.88</v>
      </c>
      <c r="P92" s="1464"/>
      <c r="Q92" s="2718">
        <f>O92-P92</f>
        <v>6631.88</v>
      </c>
      <c r="S92" s="228">
        <f>(N89-N92)/952</f>
        <v>2.0673529411764706</v>
      </c>
    </row>
    <row r="93" spans="2:19" ht="18.75" thickBot="1">
      <c r="B93" s="426" t="s">
        <v>109</v>
      </c>
      <c r="C93" s="232"/>
      <c r="D93" s="221"/>
      <c r="E93" s="232">
        <v>36102</v>
      </c>
      <c r="F93" s="2182"/>
      <c r="G93" s="2762">
        <v>0</v>
      </c>
      <c r="I93" s="2719"/>
      <c r="J93" s="2720"/>
      <c r="K93" s="2666"/>
      <c r="L93" s="1510"/>
      <c r="M93" s="1510"/>
      <c r="N93" s="1510"/>
      <c r="O93" s="1510"/>
      <c r="P93" s="1510"/>
      <c r="Q93" s="2667"/>
    </row>
    <row r="94" spans="2:19" ht="36.75" thickBot="1">
      <c r="B94" s="431"/>
      <c r="C94" s="1864"/>
      <c r="D94" s="1864"/>
      <c r="E94" s="1865" t="s">
        <v>4605</v>
      </c>
      <c r="F94" s="2836"/>
      <c r="G94" s="2832">
        <f>SUM(G92:G93)</f>
        <v>0</v>
      </c>
      <c r="I94" s="3894" t="s">
        <v>2256</v>
      </c>
      <c r="J94" s="3895"/>
      <c r="K94" s="221" t="s">
        <v>2032</v>
      </c>
      <c r="L94" s="232" t="s">
        <v>2033</v>
      </c>
      <c r="M94" s="232"/>
      <c r="N94" s="2841" t="s">
        <v>1822</v>
      </c>
      <c r="O94" s="2727" t="s">
        <v>1574</v>
      </c>
      <c r="P94" s="2721" t="s">
        <v>1428</v>
      </c>
      <c r="Q94" s="2722" t="s">
        <v>1429</v>
      </c>
    </row>
    <row r="95" spans="2:19" ht="54.75" thickBot="1">
      <c r="B95" s="1530" t="s">
        <v>2255</v>
      </c>
      <c r="C95" s="1860"/>
      <c r="D95" s="2833" t="s">
        <v>4606</v>
      </c>
      <c r="E95" s="1860">
        <v>4090</v>
      </c>
      <c r="F95" s="2834"/>
      <c r="G95" s="2840">
        <f>36209.54-G96</f>
        <v>24837.112749126401</v>
      </c>
      <c r="I95" s="3896" t="s">
        <v>4615</v>
      </c>
      <c r="J95" s="3897"/>
      <c r="K95" s="1464">
        <v>0</v>
      </c>
      <c r="L95" s="2723"/>
      <c r="M95" s="2723">
        <f>(M82+M84)*L95*2</f>
        <v>0</v>
      </c>
      <c r="N95" s="2723">
        <f>2.83*K95</f>
        <v>0</v>
      </c>
      <c r="O95" s="232">
        <f>M95+N95</f>
        <v>0</v>
      </c>
      <c r="P95" s="1464"/>
      <c r="Q95" s="2718">
        <f>O95-P95</f>
        <v>0</v>
      </c>
    </row>
    <row r="96" spans="2:19" ht="18.75" thickBot="1">
      <c r="B96" s="426" t="s">
        <v>109</v>
      </c>
      <c r="C96" s="232"/>
      <c r="D96" s="221"/>
      <c r="E96" s="232">
        <v>530986</v>
      </c>
      <c r="F96" s="2182"/>
      <c r="G96" s="1871">
        <f>F82*E96/100000</f>
        <v>11372.427250873599</v>
      </c>
      <c r="I96" s="3916" t="s">
        <v>4616</v>
      </c>
      <c r="J96" s="3917" t="s">
        <v>1498</v>
      </c>
      <c r="K96" s="232">
        <v>890</v>
      </c>
      <c r="L96" s="1510"/>
      <c r="M96" s="1510"/>
      <c r="N96" s="1510">
        <f>N89-N92-N95</f>
        <v>1968.12</v>
      </c>
      <c r="O96" s="2723">
        <f>M96+N96</f>
        <v>1968.12</v>
      </c>
      <c r="P96" s="1464"/>
      <c r="Q96" s="2718">
        <f>O96-P96</f>
        <v>1968.12</v>
      </c>
    </row>
    <row r="97" spans="1:17" ht="18.75" thickBot="1">
      <c r="B97" s="431"/>
      <c r="C97" s="1864"/>
      <c r="D97" s="1864"/>
      <c r="E97" s="1865" t="s">
        <v>1779</v>
      </c>
      <c r="F97" s="2836"/>
      <c r="G97" s="2832">
        <f>SUM(G95:G96)</f>
        <v>36209.54</v>
      </c>
      <c r="H97" s="554"/>
      <c r="I97" s="3898" t="s">
        <v>1653</v>
      </c>
      <c r="J97" s="3899"/>
      <c r="K97" s="2724">
        <f t="shared" ref="K97:Q97" si="3">K96+K95</f>
        <v>890</v>
      </c>
      <c r="L97" s="2724">
        <f t="shared" si="3"/>
        <v>0</v>
      </c>
      <c r="M97" s="2724">
        <f t="shared" si="3"/>
        <v>0</v>
      </c>
      <c r="N97" s="2724">
        <f t="shared" si="3"/>
        <v>1968.12</v>
      </c>
      <c r="O97" s="2724">
        <f t="shared" si="3"/>
        <v>1968.12</v>
      </c>
      <c r="P97" s="2724">
        <f t="shared" si="3"/>
        <v>0</v>
      </c>
      <c r="Q97" s="2725">
        <f t="shared" si="3"/>
        <v>1968.12</v>
      </c>
    </row>
    <row r="98" spans="1:17" ht="18.75" thickBot="1">
      <c r="B98" s="2830"/>
      <c r="C98" s="1464"/>
      <c r="D98" s="2837"/>
      <c r="E98" s="2838"/>
      <c r="F98" s="1464"/>
      <c r="G98" s="2839"/>
      <c r="I98" s="3898" t="s">
        <v>2021</v>
      </c>
      <c r="J98" s="3899"/>
      <c r="K98" s="1865">
        <f>K97+K92</f>
        <v>2861</v>
      </c>
      <c r="L98" s="1865">
        <f>L97+L92</f>
        <v>0</v>
      </c>
      <c r="M98" s="1865">
        <f>M97+M92</f>
        <v>0</v>
      </c>
      <c r="N98" s="1865">
        <f>N97+N92</f>
        <v>8600</v>
      </c>
      <c r="O98" s="1864"/>
      <c r="P98" s="1864"/>
      <c r="Q98" s="1870"/>
    </row>
    <row r="99" spans="1:17" ht="18.75" thickBot="1">
      <c r="B99" s="431"/>
      <c r="C99" s="1864"/>
      <c r="D99" s="2008"/>
      <c r="E99" s="1865" t="s">
        <v>1426</v>
      </c>
      <c r="F99" s="1864"/>
      <c r="G99" s="2763">
        <f>G88+G98</f>
        <v>105901.04999999999</v>
      </c>
      <c r="I99" s="1511"/>
      <c r="J99" s="1511"/>
      <c r="K99" s="1439"/>
      <c r="L99" s="1439"/>
      <c r="M99" s="113"/>
      <c r="N99" s="1439"/>
      <c r="O99" s="113"/>
      <c r="P99" s="113"/>
      <c r="Q99" s="113"/>
    </row>
    <row r="100" spans="1:17">
      <c r="C100" s="219"/>
      <c r="F100" s="228"/>
      <c r="H100" s="351" t="s">
        <v>1702</v>
      </c>
      <c r="I100" s="1511"/>
      <c r="J100" s="1511"/>
      <c r="K100" s="1439"/>
      <c r="L100" s="1439"/>
      <c r="M100" s="113"/>
      <c r="N100" s="1439"/>
      <c r="O100" s="113"/>
      <c r="P100" s="113"/>
      <c r="Q100" s="113"/>
    </row>
    <row r="101" spans="1:17" ht="54.75" thickBot="1">
      <c r="A101" s="3918" t="s">
        <v>1513</v>
      </c>
      <c r="B101" s="3919"/>
      <c r="C101" s="3919"/>
      <c r="D101" s="3920"/>
      <c r="E101" s="2184" t="s">
        <v>2443</v>
      </c>
      <c r="F101" s="2184" t="s">
        <v>2444</v>
      </c>
      <c r="G101" s="2696" t="s">
        <v>2110</v>
      </c>
      <c r="H101" s="2184" t="s">
        <v>2110</v>
      </c>
      <c r="I101" s="352" t="s">
        <v>2324</v>
      </c>
      <c r="J101" s="1511"/>
      <c r="K101" s="1439"/>
      <c r="L101" s="1439"/>
      <c r="M101" s="113"/>
      <c r="N101" s="1439"/>
      <c r="O101" s="113"/>
      <c r="P101" s="113"/>
      <c r="Q101" s="1439" t="s">
        <v>2398</v>
      </c>
    </row>
    <row r="102" spans="1:17" ht="54">
      <c r="A102" s="3923" t="s">
        <v>1601</v>
      </c>
      <c r="B102" s="3924"/>
      <c r="C102" s="3924"/>
      <c r="D102" s="3925"/>
      <c r="E102" s="1855">
        <v>49200</v>
      </c>
      <c r="F102" s="1855"/>
      <c r="G102" s="2663"/>
      <c r="H102" s="1855"/>
      <c r="I102" s="3926" t="s">
        <v>2328</v>
      </c>
      <c r="J102" s="3927"/>
      <c r="K102" s="2726" t="s">
        <v>1425</v>
      </c>
      <c r="L102" s="2726" t="s">
        <v>2329</v>
      </c>
      <c r="M102" s="2726" t="s">
        <v>2352</v>
      </c>
      <c r="N102" s="2726" t="s">
        <v>351</v>
      </c>
      <c r="O102" s="2726" t="s">
        <v>2330</v>
      </c>
      <c r="P102" s="2727" t="s">
        <v>1428</v>
      </c>
      <c r="Q102" s="2728" t="s">
        <v>2331</v>
      </c>
    </row>
    <row r="103" spans="1:17">
      <c r="A103" s="3923" t="s">
        <v>1512</v>
      </c>
      <c r="B103" s="3924"/>
      <c r="C103" s="3924"/>
      <c r="D103" s="3925"/>
      <c r="E103" s="1855"/>
      <c r="F103" s="1855"/>
      <c r="G103" s="2663">
        <v>184.5</v>
      </c>
      <c r="H103" s="1855">
        <v>307.5</v>
      </c>
      <c r="I103" s="2729" t="s">
        <v>2325</v>
      </c>
      <c r="J103" s="231"/>
      <c r="K103" s="231">
        <v>1</v>
      </c>
      <c r="L103" s="231">
        <v>100</v>
      </c>
      <c r="M103" s="231">
        <f>L103*K103</f>
        <v>100</v>
      </c>
      <c r="N103" s="2694">
        <f>80*K103</f>
        <v>80</v>
      </c>
      <c r="O103" s="231">
        <f>M103-N103</f>
        <v>20</v>
      </c>
      <c r="P103" s="1297"/>
      <c r="Q103" s="1908">
        <f>M103-P103</f>
        <v>100</v>
      </c>
    </row>
    <row r="104" spans="1:17">
      <c r="A104" s="3918" t="s">
        <v>1676</v>
      </c>
      <c r="B104" s="3919"/>
      <c r="C104" s="3919"/>
      <c r="D104" s="3920"/>
      <c r="E104" s="1855"/>
      <c r="F104" s="1855"/>
      <c r="G104" s="2663"/>
      <c r="H104" s="1855"/>
      <c r="I104" s="2729" t="s">
        <v>2326</v>
      </c>
      <c r="J104" s="231"/>
      <c r="K104" s="231">
        <v>4</v>
      </c>
      <c r="L104" s="231">
        <v>50</v>
      </c>
      <c r="M104" s="231">
        <f>L104*K104</f>
        <v>200</v>
      </c>
      <c r="N104" s="2694">
        <f>40*K104</f>
        <v>160</v>
      </c>
      <c r="O104" s="231">
        <f>M104-N104</f>
        <v>40</v>
      </c>
      <c r="P104" s="1297"/>
      <c r="Q104" s="1908">
        <f>M104-P104</f>
        <v>200</v>
      </c>
    </row>
    <row r="105" spans="1:17">
      <c r="A105" s="3912" t="s">
        <v>1677</v>
      </c>
      <c r="B105" s="3912"/>
      <c r="C105" s="3912"/>
      <c r="D105" s="3912"/>
      <c r="E105" s="1855"/>
      <c r="F105" s="1855"/>
      <c r="G105" s="1855">
        <v>54.66</v>
      </c>
      <c r="H105" s="1855">
        <v>82</v>
      </c>
      <c r="I105" s="3928" t="s">
        <v>2327</v>
      </c>
      <c r="J105" s="3925"/>
      <c r="K105" s="231">
        <v>29</v>
      </c>
      <c r="L105" s="231">
        <v>30</v>
      </c>
      <c r="M105" s="231">
        <f>L105*K105</f>
        <v>870</v>
      </c>
      <c r="N105" s="2694">
        <f>20*K105</f>
        <v>580</v>
      </c>
      <c r="O105" s="231">
        <f>M105-N105</f>
        <v>290</v>
      </c>
      <c r="P105" s="1297"/>
      <c r="Q105" s="1908">
        <f>M105-P105</f>
        <v>870</v>
      </c>
    </row>
    <row r="106" spans="1:17" ht="18.75" thickBot="1">
      <c r="A106" s="3912" t="s">
        <v>1678</v>
      </c>
      <c r="B106" s="3912"/>
      <c r="C106" s="3912"/>
      <c r="D106" s="3912"/>
      <c r="E106" s="1855"/>
      <c r="F106" s="1855"/>
      <c r="G106" s="1855">
        <f>61.5+27.34</f>
        <v>88.84</v>
      </c>
      <c r="H106" s="1855">
        <v>20.5</v>
      </c>
      <c r="I106" s="3910" t="s">
        <v>1653</v>
      </c>
      <c r="J106" s="3911"/>
      <c r="K106" s="1865"/>
      <c r="L106" s="1865"/>
      <c r="M106" s="2730">
        <f>SUM(M103:M105)</f>
        <v>1170</v>
      </c>
      <c r="N106" s="2730">
        <f>SUM(N103:N105)</f>
        <v>820</v>
      </c>
      <c r="O106" s="2730">
        <f>SUM(O103:O105)</f>
        <v>350</v>
      </c>
      <c r="P106" s="2730"/>
      <c r="Q106" s="2731">
        <f>SUM(Q103:Q105)</f>
        <v>1170</v>
      </c>
    </row>
    <row r="107" spans="1:17" ht="37.5" customHeight="1">
      <c r="A107" s="3913" t="s">
        <v>895</v>
      </c>
      <c r="B107" s="3914"/>
      <c r="C107" s="3914"/>
      <c r="D107" s="3915"/>
      <c r="E107" s="1855"/>
      <c r="F107" s="1855"/>
      <c r="G107" s="1855">
        <v>41</v>
      </c>
      <c r="H107" s="1855">
        <v>205</v>
      </c>
      <c r="J107" s="228" t="s">
        <v>579</v>
      </c>
      <c r="Q107" s="228">
        <v>167.36</v>
      </c>
    </row>
    <row r="108" spans="1:17">
      <c r="A108" s="3895" t="s">
        <v>1653</v>
      </c>
      <c r="B108" s="3895"/>
      <c r="C108" s="3895"/>
      <c r="D108" s="3895"/>
      <c r="E108" s="351"/>
      <c r="F108" s="351"/>
      <c r="G108" s="2665">
        <f>SUM(G105:G107)</f>
        <v>184.5</v>
      </c>
      <c r="H108" s="2665">
        <f>SUM(H105:H107)</f>
        <v>307.5</v>
      </c>
      <c r="I108" s="113"/>
      <c r="J108" s="113" t="s">
        <v>2042</v>
      </c>
      <c r="K108" s="113"/>
      <c r="L108" s="113"/>
      <c r="M108" s="113"/>
      <c r="N108" s="113"/>
      <c r="O108" s="113"/>
      <c r="Q108" s="219">
        <f>80.63+1218.44</f>
        <v>1299.0700000000002</v>
      </c>
    </row>
    <row r="109" spans="1:17">
      <c r="C109" s="219"/>
      <c r="F109" s="228"/>
      <c r="I109" s="113"/>
      <c r="J109" s="113"/>
      <c r="K109" s="113"/>
      <c r="L109" s="113"/>
      <c r="M109" s="113"/>
      <c r="N109" s="113"/>
      <c r="O109" s="113"/>
      <c r="Q109" s="219"/>
    </row>
    <row r="110" spans="1:17">
      <c r="C110" s="219"/>
      <c r="F110" s="228"/>
      <c r="G110" s="554">
        <f>G108*0.01</f>
        <v>1.845</v>
      </c>
      <c r="I110" s="113"/>
      <c r="J110" s="113"/>
      <c r="K110" s="113"/>
      <c r="L110" s="113"/>
      <c r="M110" s="113"/>
      <c r="N110" s="113"/>
      <c r="O110" s="113"/>
    </row>
    <row r="111" spans="1:17" ht="18.75" thickBot="1">
      <c r="D111" s="113"/>
      <c r="E111" s="113"/>
      <c r="F111" s="113"/>
      <c r="G111" s="113"/>
      <c r="H111" s="113"/>
      <c r="I111" s="1892"/>
      <c r="J111" s="1238"/>
      <c r="K111" s="1238"/>
      <c r="L111" s="1238"/>
      <c r="M111" s="1238"/>
      <c r="N111" s="1238"/>
      <c r="O111" s="1892"/>
    </row>
    <row r="112" spans="1:17" ht="36">
      <c r="B112" s="2699" t="s">
        <v>527</v>
      </c>
      <c r="C112" s="2700" t="s">
        <v>2448</v>
      </c>
      <c r="D112" s="2700" t="s">
        <v>4474</v>
      </c>
      <c r="E112" s="2700" t="s">
        <v>528</v>
      </c>
      <c r="F112" s="2700" t="s">
        <v>2448</v>
      </c>
      <c r="G112" s="2700" t="s">
        <v>4474</v>
      </c>
      <c r="H112" s="113"/>
      <c r="I112" s="1892"/>
      <c r="J112" s="1238"/>
      <c r="K112" s="1238"/>
      <c r="L112" s="1238"/>
      <c r="M112" s="1238"/>
      <c r="N112" s="1238"/>
      <c r="O112" s="1892"/>
    </row>
    <row r="113" spans="1:19">
      <c r="B113" s="2701" t="s">
        <v>1118</v>
      </c>
      <c r="C113" s="428">
        <f>+H11</f>
        <v>4</v>
      </c>
      <c r="D113" s="1981">
        <f>+L11</f>
        <v>10</v>
      </c>
      <c r="E113" s="1887" t="s">
        <v>1118</v>
      </c>
      <c r="F113" s="221">
        <f>+J11</f>
        <v>4</v>
      </c>
      <c r="G113" s="2702">
        <f>N11</f>
        <v>10</v>
      </c>
      <c r="H113" s="2769"/>
      <c r="I113" s="2770"/>
      <c r="J113" s="2770"/>
      <c r="K113" s="2770"/>
      <c r="L113" s="2770"/>
      <c r="M113" s="3058">
        <f>818.36-845.65</f>
        <v>-27.289999999999964</v>
      </c>
      <c r="N113" s="2770"/>
      <c r="O113" s="2770"/>
    </row>
    <row r="114" spans="1:19">
      <c r="B114" s="2701" t="s">
        <v>1119</v>
      </c>
      <c r="C114" s="428">
        <f>+H12</f>
        <v>35</v>
      </c>
      <c r="D114" s="1981">
        <f>+L12</f>
        <v>25</v>
      </c>
      <c r="E114" s="1887" t="s">
        <v>1119</v>
      </c>
      <c r="F114" s="221">
        <f>+J12</f>
        <v>35</v>
      </c>
      <c r="G114" s="429">
        <f>+N12</f>
        <v>25</v>
      </c>
      <c r="H114" s="113"/>
      <c r="I114" s="113">
        <v>204.82</v>
      </c>
      <c r="J114" s="113">
        <v>287.88</v>
      </c>
      <c r="K114" s="113">
        <v>83.06</v>
      </c>
      <c r="L114" s="113">
        <f>J114-I114</f>
        <v>83.06</v>
      </c>
      <c r="M114" s="113"/>
      <c r="N114" s="113"/>
      <c r="O114" s="113"/>
    </row>
    <row r="115" spans="1:19">
      <c r="B115" s="2703" t="s">
        <v>1121</v>
      </c>
      <c r="C115" s="428">
        <f>+H13</f>
        <v>25</v>
      </c>
      <c r="D115" s="1981">
        <f>+L13</f>
        <v>15</v>
      </c>
      <c r="E115" s="1888" t="s">
        <v>1121</v>
      </c>
      <c r="F115" s="221">
        <f>+J13</f>
        <v>25</v>
      </c>
      <c r="G115" s="429">
        <f>+N13</f>
        <v>15</v>
      </c>
      <c r="H115" s="113"/>
      <c r="I115" s="2771">
        <v>221.71</v>
      </c>
      <c r="J115" s="113">
        <v>315.94</v>
      </c>
      <c r="K115" s="113">
        <v>94.23</v>
      </c>
      <c r="L115" s="113">
        <f t="shared" ref="L115:L124" si="4">J115-I115</f>
        <v>94.22999999999999</v>
      </c>
      <c r="M115" s="113"/>
      <c r="N115" s="113"/>
      <c r="O115" s="113"/>
    </row>
    <row r="116" spans="1:19">
      <c r="B116" s="2703" t="s">
        <v>1122</v>
      </c>
      <c r="C116" s="428">
        <f>+H14</f>
        <v>77</v>
      </c>
      <c r="D116" s="1981">
        <f>+L14</f>
        <v>20</v>
      </c>
      <c r="E116" s="1888" t="s">
        <v>1122</v>
      </c>
      <c r="F116" s="221">
        <f>+J14</f>
        <v>77</v>
      </c>
      <c r="G116" s="429">
        <f>+N14</f>
        <v>20</v>
      </c>
      <c r="H116" s="113"/>
      <c r="I116" s="1238">
        <v>251.4</v>
      </c>
      <c r="J116" s="113">
        <v>331.37</v>
      </c>
      <c r="K116" s="113">
        <v>79.97</v>
      </c>
      <c r="L116" s="113">
        <f t="shared" si="4"/>
        <v>79.97</v>
      </c>
      <c r="M116" s="113"/>
      <c r="N116" s="113"/>
      <c r="O116" s="1892"/>
    </row>
    <row r="117" spans="1:19" s="2695" customFormat="1">
      <c r="A117" s="228"/>
      <c r="B117" s="2701" t="s">
        <v>1123</v>
      </c>
      <c r="C117" s="428">
        <f>+H15</f>
        <v>1002.8</v>
      </c>
      <c r="D117" s="1981">
        <f>+L15</f>
        <v>1255.694</v>
      </c>
      <c r="E117" s="1887" t="s">
        <v>1123</v>
      </c>
      <c r="F117" s="221">
        <f>+J15</f>
        <v>1002.8</v>
      </c>
      <c r="G117" s="429">
        <f>+N15</f>
        <v>1255.694</v>
      </c>
      <c r="H117" s="113"/>
      <c r="I117" s="1238">
        <v>265.23</v>
      </c>
      <c r="J117" s="113">
        <v>345.79</v>
      </c>
      <c r="K117" s="113">
        <v>80.56</v>
      </c>
      <c r="L117" s="113">
        <f t="shared" si="4"/>
        <v>80.56</v>
      </c>
      <c r="M117" s="113"/>
      <c r="N117" s="113"/>
      <c r="O117" s="1892"/>
      <c r="P117" s="228"/>
      <c r="Q117" s="228"/>
      <c r="R117" s="228"/>
      <c r="S117" s="228"/>
    </row>
    <row r="118" spans="1:19">
      <c r="B118" s="2704" t="s">
        <v>335</v>
      </c>
      <c r="C118" s="221">
        <f>+H17</f>
        <v>0</v>
      </c>
      <c r="D118" s="221">
        <f>+L17</f>
        <v>0</v>
      </c>
      <c r="E118" s="2183" t="s">
        <v>335</v>
      </c>
      <c r="F118" s="221">
        <f>+J17</f>
        <v>184.44</v>
      </c>
      <c r="G118" s="429">
        <f>+N17</f>
        <v>0</v>
      </c>
      <c r="H118" s="113"/>
      <c r="I118" s="1238">
        <v>261.31</v>
      </c>
      <c r="J118" s="113">
        <v>332.88</v>
      </c>
      <c r="K118" s="113">
        <v>71.569999999999993</v>
      </c>
      <c r="L118" s="113">
        <f t="shared" si="4"/>
        <v>71.569999999999993</v>
      </c>
      <c r="M118" s="113"/>
      <c r="N118" s="113"/>
      <c r="O118" s="1892"/>
    </row>
    <row r="119" spans="1:19" ht="20.25">
      <c r="B119" s="2703" t="s">
        <v>1125</v>
      </c>
      <c r="C119" s="221">
        <f>+H20</f>
        <v>0</v>
      </c>
      <c r="D119" s="221">
        <f>+L20</f>
        <v>0</v>
      </c>
      <c r="E119" s="1888" t="s">
        <v>1125</v>
      </c>
      <c r="F119" s="221">
        <f>+J20</f>
        <v>386.19499999999999</v>
      </c>
      <c r="G119" s="429">
        <f>+N20</f>
        <v>386.19499999999999</v>
      </c>
      <c r="H119" s="113"/>
      <c r="I119" s="1238">
        <v>259.17</v>
      </c>
      <c r="J119" s="1857">
        <v>354.17</v>
      </c>
      <c r="K119" s="113">
        <v>95</v>
      </c>
      <c r="L119" s="113">
        <f t="shared" si="4"/>
        <v>95</v>
      </c>
      <c r="M119" s="113"/>
      <c r="N119" s="113"/>
      <c r="O119" s="1892"/>
    </row>
    <row r="120" spans="1:19" ht="20.25">
      <c r="B120" s="2703" t="s">
        <v>1717</v>
      </c>
      <c r="C120" s="221">
        <f>+H23</f>
        <v>10</v>
      </c>
      <c r="D120" s="221">
        <f>+L23</f>
        <v>0</v>
      </c>
      <c r="E120" s="1888" t="s">
        <v>1717</v>
      </c>
      <c r="F120" s="221">
        <f>+J23</f>
        <v>14.82</v>
      </c>
      <c r="G120" s="429">
        <f>+N23</f>
        <v>0</v>
      </c>
      <c r="H120" s="113"/>
      <c r="I120" s="1238">
        <v>278.97000000000003</v>
      </c>
      <c r="J120" s="1857">
        <v>311.83</v>
      </c>
      <c r="K120" s="113">
        <v>32.86</v>
      </c>
      <c r="L120" s="113">
        <f t="shared" si="4"/>
        <v>32.859999999999957</v>
      </c>
      <c r="M120" s="113"/>
      <c r="N120" s="113"/>
      <c r="O120" s="1892"/>
    </row>
    <row r="121" spans="1:19">
      <c r="B121" s="2701" t="s">
        <v>1128</v>
      </c>
      <c r="C121" s="221">
        <f>+H26</f>
        <v>0</v>
      </c>
      <c r="D121" s="221">
        <f>+L26</f>
        <v>0</v>
      </c>
      <c r="E121" s="1887" t="s">
        <v>1128</v>
      </c>
      <c r="F121" s="221">
        <f>+J26</f>
        <v>0</v>
      </c>
      <c r="G121" s="429">
        <f>+N26</f>
        <v>0</v>
      </c>
      <c r="H121" s="113"/>
      <c r="I121" s="2772">
        <v>290.68</v>
      </c>
      <c r="J121" s="2772">
        <v>369.27</v>
      </c>
      <c r="K121" s="2772">
        <v>78.59</v>
      </c>
      <c r="L121" s="113">
        <f t="shared" si="4"/>
        <v>78.589999999999975</v>
      </c>
      <c r="M121" s="2772"/>
      <c r="N121" s="2772"/>
      <c r="O121" s="2772"/>
    </row>
    <row r="122" spans="1:19">
      <c r="B122" s="2703" t="s">
        <v>739</v>
      </c>
      <c r="C122" s="221">
        <f>+H29</f>
        <v>150</v>
      </c>
      <c r="D122" s="221">
        <f>+L29</f>
        <v>450</v>
      </c>
      <c r="E122" s="1888" t="s">
        <v>739</v>
      </c>
      <c r="F122" s="221">
        <f>+J29</f>
        <v>131.51</v>
      </c>
      <c r="G122" s="429">
        <f>+N29</f>
        <v>300</v>
      </c>
      <c r="I122" s="228">
        <v>305.92</v>
      </c>
      <c r="J122" s="228">
        <v>331.71</v>
      </c>
      <c r="K122" s="228">
        <v>25.79</v>
      </c>
      <c r="L122" s="113">
        <f t="shared" si="4"/>
        <v>25.789999999999964</v>
      </c>
    </row>
    <row r="123" spans="1:19">
      <c r="A123" s="2695"/>
      <c r="B123" s="2703" t="s">
        <v>1720</v>
      </c>
      <c r="C123" s="221">
        <f>+H32</f>
        <v>60</v>
      </c>
      <c r="D123" s="221">
        <f>+L32</f>
        <v>0</v>
      </c>
      <c r="E123" s="1888" t="s">
        <v>1720</v>
      </c>
      <c r="F123" s="221">
        <f>+J32</f>
        <v>60</v>
      </c>
      <c r="G123" s="429">
        <f>+N32</f>
        <v>0</v>
      </c>
      <c r="I123" s="228">
        <v>324.02999999999997</v>
      </c>
      <c r="J123" s="228">
        <v>500.76</v>
      </c>
      <c r="K123" s="228">
        <v>176.73</v>
      </c>
      <c r="L123" s="113">
        <f t="shared" si="4"/>
        <v>176.73000000000002</v>
      </c>
      <c r="P123" s="2695"/>
      <c r="Q123" s="2695"/>
      <c r="R123" s="2695"/>
      <c r="S123" s="2695"/>
    </row>
    <row r="124" spans="1:19">
      <c r="B124" s="2703" t="s">
        <v>352</v>
      </c>
      <c r="C124" s="221">
        <f>+H35</f>
        <v>348.21</v>
      </c>
      <c r="D124" s="221">
        <f>+L35+L49</f>
        <v>0</v>
      </c>
      <c r="E124" s="1888" t="s">
        <v>352</v>
      </c>
      <c r="F124" s="221">
        <f>+J35+J49</f>
        <v>285.25250000000005</v>
      </c>
      <c r="G124" s="429">
        <f>+N35+N49</f>
        <v>261.15750000000003</v>
      </c>
      <c r="I124" s="228">
        <v>335.93</v>
      </c>
      <c r="J124" s="228">
        <v>383.4</v>
      </c>
      <c r="K124" s="228">
        <v>47.47</v>
      </c>
      <c r="L124" s="113">
        <f t="shared" si="4"/>
        <v>47.46999999999997</v>
      </c>
    </row>
    <row r="125" spans="1:19">
      <c r="B125" s="2703" t="s">
        <v>348</v>
      </c>
      <c r="C125" s="221">
        <f>+H38</f>
        <v>0</v>
      </c>
      <c r="D125" s="221">
        <f>+L38</f>
        <v>0</v>
      </c>
      <c r="E125" s="1888" t="s">
        <v>348</v>
      </c>
      <c r="F125" s="221">
        <f>+J38</f>
        <v>43.709999999999994</v>
      </c>
      <c r="G125" s="429">
        <f>+N38</f>
        <v>0</v>
      </c>
      <c r="H125" s="113"/>
      <c r="I125" s="113">
        <f>SUM(I114:I124)</f>
        <v>2999.1699999999996</v>
      </c>
      <c r="J125" s="2886">
        <f>SUM(J114:J124)</f>
        <v>3865.0000000000005</v>
      </c>
      <c r="K125" s="1439">
        <f>SUM(K114:K124)</f>
        <v>865.83</v>
      </c>
      <c r="L125" s="1439">
        <f>SUM(L114:L124)</f>
        <v>865.82999999999993</v>
      </c>
    </row>
    <row r="126" spans="1:19">
      <c r="B126" s="2705" t="s">
        <v>2034</v>
      </c>
      <c r="C126" s="221">
        <f>+H41</f>
        <v>182</v>
      </c>
      <c r="D126" s="221">
        <f>L41</f>
        <v>0</v>
      </c>
      <c r="E126" s="1890" t="s">
        <v>1421</v>
      </c>
      <c r="F126" s="221">
        <f>+J41</f>
        <v>45.5</v>
      </c>
      <c r="G126" s="429">
        <f>+N41</f>
        <v>136.5</v>
      </c>
      <c r="H126" s="113"/>
      <c r="I126" s="113"/>
      <c r="J126" s="113"/>
      <c r="K126" s="113"/>
      <c r="L126" s="113"/>
    </row>
    <row r="127" spans="1:19">
      <c r="B127" s="426" t="s">
        <v>130</v>
      </c>
      <c r="C127" s="221">
        <f>H47</f>
        <v>18450</v>
      </c>
      <c r="D127" s="221">
        <f>L47</f>
        <v>30750</v>
      </c>
      <c r="E127" s="232" t="s">
        <v>130</v>
      </c>
      <c r="F127" s="221">
        <f>J47</f>
        <v>9259.1077824999993</v>
      </c>
      <c r="G127" s="429">
        <f>N47</f>
        <v>24918.576462500001</v>
      </c>
      <c r="H127" s="113"/>
      <c r="I127" s="113"/>
      <c r="J127" s="113"/>
      <c r="K127" s="113"/>
      <c r="L127" s="113"/>
    </row>
    <row r="128" spans="1:19">
      <c r="B128" s="2732" t="s">
        <v>2324</v>
      </c>
      <c r="C128" s="221">
        <f>H44</f>
        <v>0</v>
      </c>
      <c r="D128" s="221">
        <f>L44</f>
        <v>0</v>
      </c>
      <c r="E128" s="113" t="s">
        <v>2324</v>
      </c>
      <c r="F128" s="221">
        <f>J44</f>
        <v>0</v>
      </c>
      <c r="G128" s="429">
        <f>N44</f>
        <v>0</v>
      </c>
      <c r="H128" s="113"/>
      <c r="I128" s="113"/>
      <c r="J128" s="113"/>
      <c r="K128" s="113"/>
      <c r="L128" s="113"/>
    </row>
    <row r="129" spans="2:12">
      <c r="B129" s="2733" t="s">
        <v>4554</v>
      </c>
      <c r="C129" s="221">
        <f>H45</f>
        <v>5976.2</v>
      </c>
      <c r="D129" s="221">
        <f>L45</f>
        <v>0</v>
      </c>
      <c r="E129" s="2733" t="s">
        <v>4554</v>
      </c>
      <c r="F129" s="221">
        <f>J45</f>
        <v>1792.86</v>
      </c>
      <c r="G129" s="429">
        <f>N45</f>
        <v>4183.34</v>
      </c>
      <c r="H129" s="113"/>
      <c r="I129" s="113"/>
      <c r="J129" s="113"/>
      <c r="K129" s="113"/>
      <c r="L129" s="1439"/>
    </row>
    <row r="130" spans="2:12">
      <c r="B130" s="2733" t="str">
        <f>B46</f>
        <v>Infrastructure Dev. Programme</v>
      </c>
      <c r="C130" s="221">
        <f>H46</f>
        <v>0</v>
      </c>
      <c r="D130" s="221">
        <f>L46</f>
        <v>100</v>
      </c>
      <c r="E130" s="2734" t="str">
        <f>B130</f>
        <v>Infrastructure Dev. Programme</v>
      </c>
      <c r="F130" s="221">
        <f>J46</f>
        <v>0</v>
      </c>
      <c r="G130" s="429">
        <f>N46</f>
        <v>75</v>
      </c>
    </row>
    <row r="131" spans="2:12">
      <c r="B131" s="2706" t="s">
        <v>1652</v>
      </c>
      <c r="C131" s="221">
        <f>SUM(C113:C130)</f>
        <v>26320.21</v>
      </c>
      <c r="D131" s="221">
        <f>SUM(D113:D130)</f>
        <v>32625.694</v>
      </c>
      <c r="E131" s="509" t="s">
        <v>1652</v>
      </c>
      <c r="F131" s="221">
        <f>SUM(F113:F130)</f>
        <v>13347.195282500001</v>
      </c>
      <c r="G131" s="429">
        <f>SUM(G113:G130)</f>
        <v>31586.462962500002</v>
      </c>
    </row>
    <row r="132" spans="2:12">
      <c r="B132" s="2707"/>
      <c r="C132" s="113"/>
      <c r="D132" s="113"/>
      <c r="E132" s="113"/>
      <c r="F132" s="464"/>
      <c r="G132" s="2708"/>
      <c r="L132" s="2664"/>
    </row>
    <row r="133" spans="2:12" ht="18.75" thickBot="1">
      <c r="B133" s="2709"/>
      <c r="C133" s="2710">
        <f>+C131-H52</f>
        <v>0</v>
      </c>
      <c r="D133" s="2710">
        <f>+D131-L52</f>
        <v>0</v>
      </c>
      <c r="E133" s="2711"/>
      <c r="F133" s="2710">
        <f>+F131-J52</f>
        <v>0</v>
      </c>
      <c r="G133" s="2712">
        <f>+G131-N52</f>
        <v>0</v>
      </c>
      <c r="L133" s="113"/>
    </row>
    <row r="134" spans="2:12">
      <c r="L134" s="113"/>
    </row>
    <row r="135" spans="2:12">
      <c r="L135" s="113"/>
    </row>
    <row r="136" spans="2:12">
      <c r="L136" s="113"/>
    </row>
    <row r="137" spans="2:12">
      <c r="L137" s="113"/>
    </row>
    <row r="138" spans="2:12">
      <c r="L138" s="113"/>
    </row>
    <row r="151" ht="72" customHeight="1"/>
    <row r="157" ht="18" customHeight="1"/>
    <row r="164" ht="35.25" customHeight="1"/>
    <row r="177" spans="1:19" s="2185" customFormat="1">
      <c r="A177" s="228"/>
      <c r="B177" s="228"/>
      <c r="C177" s="228"/>
      <c r="D177" s="228"/>
      <c r="E177" s="228"/>
      <c r="F177" s="219"/>
      <c r="G177" s="228"/>
      <c r="H177" s="228"/>
      <c r="I177" s="228"/>
      <c r="J177" s="228"/>
      <c r="K177" s="228"/>
      <c r="L177" s="228"/>
      <c r="M177" s="228"/>
      <c r="N177" s="228"/>
      <c r="O177" s="228"/>
      <c r="P177" s="228"/>
      <c r="Q177" s="228"/>
      <c r="R177" s="228"/>
      <c r="S177" s="228"/>
    </row>
    <row r="183" spans="1:19">
      <c r="A183" s="2185"/>
      <c r="H183" s="2185"/>
      <c r="I183" s="2185"/>
      <c r="J183" s="2185"/>
      <c r="K183" s="2185"/>
      <c r="L183" s="2185"/>
      <c r="M183" s="2185"/>
      <c r="N183" s="2185"/>
      <c r="O183" s="2185"/>
      <c r="P183" s="2185"/>
      <c r="Q183" s="2185"/>
      <c r="R183" s="2185"/>
      <c r="S183" s="2185"/>
    </row>
    <row r="195" spans="8:8" ht="18.75" thickBot="1">
      <c r="H195" s="1975"/>
    </row>
  </sheetData>
  <mergeCells count="27">
    <mergeCell ref="I106:J106"/>
    <mergeCell ref="A106:D106"/>
    <mergeCell ref="A107:D107"/>
    <mergeCell ref="A108:D108"/>
    <mergeCell ref="I89:J89"/>
    <mergeCell ref="A101:D101"/>
    <mergeCell ref="I96:J96"/>
    <mergeCell ref="I92:J92"/>
    <mergeCell ref="I90:J90"/>
    <mergeCell ref="I91:J91"/>
    <mergeCell ref="A102:D102"/>
    <mergeCell ref="A105:D105"/>
    <mergeCell ref="I102:J102"/>
    <mergeCell ref="I105:J105"/>
    <mergeCell ref="A103:D103"/>
    <mergeCell ref="A104:D104"/>
    <mergeCell ref="C62:G62"/>
    <mergeCell ref="H62:K62"/>
    <mergeCell ref="L62:O62"/>
    <mergeCell ref="C7:G7"/>
    <mergeCell ref="H7:K7"/>
    <mergeCell ref="I94:J94"/>
    <mergeCell ref="I95:J95"/>
    <mergeCell ref="I97:J97"/>
    <mergeCell ref="I98:J98"/>
    <mergeCell ref="L7:O7"/>
    <mergeCell ref="I87:I88"/>
  </mergeCells>
  <phoneticPr fontId="0" type="noConversion"/>
  <printOptions horizontalCentered="1"/>
  <pageMargins left="0.75" right="0.75" top="0.5" bottom="0.5" header="0.5" footer="0.5"/>
  <pageSetup scale="43" orientation="landscape" r:id="rId1"/>
  <headerFooter alignWithMargins="0">
    <oddFooter>&amp;R&amp;14OERC FORM No- F 2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indexed="52"/>
    <pageSetUpPr fitToPage="1"/>
  </sheetPr>
  <dimension ref="A1:Z95"/>
  <sheetViews>
    <sheetView view="pageBreakPreview" zoomScale="60" zoomScaleNormal="100" workbookViewId="0">
      <pane xSplit="1" ySplit="6" topLeftCell="B7" activePane="bottomRight" state="frozen"/>
      <selection activeCell="I39" sqref="I39"/>
      <selection pane="topRight" activeCell="I39" sqref="I39"/>
      <selection pane="bottomLeft" activeCell="I39" sqref="I39"/>
      <selection pane="bottomRight" activeCell="I39" sqref="I39"/>
    </sheetView>
  </sheetViews>
  <sheetFormatPr defaultColWidth="14.7109375" defaultRowHeight="12.75"/>
  <cols>
    <col min="1" max="1" width="16.85546875" style="3724" customWidth="1"/>
    <col min="2" max="2" width="18" style="9" customWidth="1"/>
    <col min="3" max="3" width="14.140625" style="9" customWidth="1"/>
    <col min="4" max="4" width="15.7109375" style="9" customWidth="1"/>
    <col min="5" max="5" width="17" style="9" customWidth="1"/>
    <col min="6" max="6" width="14.85546875" style="9" customWidth="1"/>
    <col min="7" max="7" width="14.42578125" style="9" customWidth="1"/>
    <col min="8" max="8" width="14.5703125" style="9" customWidth="1"/>
    <col min="9" max="9" width="13.140625" style="9" customWidth="1"/>
    <col min="10" max="10" width="2.85546875" style="9" customWidth="1"/>
    <col min="11" max="11" width="12.85546875" style="9" bestFit="1" customWidth="1"/>
    <col min="12" max="12" width="12" style="9" bestFit="1" customWidth="1"/>
    <col min="13" max="13" width="10.7109375" style="9" bestFit="1" customWidth="1"/>
    <col min="14" max="14" width="2.140625" style="9" customWidth="1"/>
    <col min="15" max="15" width="12.85546875" style="9" bestFit="1" customWidth="1"/>
    <col min="16" max="16" width="14.28515625" style="9" bestFit="1" customWidth="1"/>
    <col min="17" max="17" width="10.7109375" style="9" bestFit="1" customWidth="1"/>
    <col min="18" max="18" width="14.7109375" style="9" customWidth="1"/>
    <col min="19" max="19" width="24.42578125" style="9" customWidth="1"/>
    <col min="20" max="20" width="13.7109375" style="9" bestFit="1" customWidth="1"/>
    <col min="21" max="21" width="12.5703125" style="9" bestFit="1" customWidth="1"/>
    <col min="22" max="22" width="13.7109375" style="9" bestFit="1" customWidth="1"/>
    <col min="23" max="23" width="14.42578125" style="9" customWidth="1"/>
    <col min="24" max="24" width="16.42578125" style="9" customWidth="1"/>
    <col min="25" max="16384" width="14.7109375" style="9"/>
  </cols>
  <sheetData>
    <row r="1" spans="1:25">
      <c r="A1" s="3721" t="s">
        <v>1989</v>
      </c>
      <c r="H1" s="103"/>
      <c r="I1" s="321"/>
    </row>
    <row r="2" spans="1:25">
      <c r="A2" s="3721"/>
      <c r="H2" s="103"/>
      <c r="I2" s="321"/>
    </row>
    <row r="3" spans="1:25" ht="15.75">
      <c r="A3" s="3722" t="s">
        <v>382</v>
      </c>
      <c r="B3" s="417"/>
      <c r="C3" s="417"/>
      <c r="D3" s="417"/>
      <c r="E3" s="104"/>
      <c r="F3" s="104"/>
      <c r="G3" s="104"/>
      <c r="H3" s="104"/>
      <c r="I3" s="104"/>
    </row>
    <row r="4" spans="1:25" ht="13.5" thickBot="1">
      <c r="A4" s="3723"/>
      <c r="P4" s="105" t="s">
        <v>2467</v>
      </c>
    </row>
    <row r="5" spans="1:25" ht="13.5" customHeight="1" thickBot="1">
      <c r="A5" s="3930"/>
      <c r="B5" s="3931"/>
      <c r="C5" s="3931"/>
      <c r="D5" s="3931"/>
      <c r="E5" s="3931"/>
      <c r="F5" s="3931"/>
      <c r="G5" s="3931"/>
      <c r="H5" s="3931"/>
      <c r="I5" s="3932"/>
      <c r="K5" s="3939" t="s">
        <v>1814</v>
      </c>
      <c r="L5" s="3940"/>
      <c r="M5" s="3941"/>
      <c r="N5" s="549"/>
      <c r="O5" s="3939" t="s">
        <v>4557</v>
      </c>
      <c r="P5" s="3940"/>
      <c r="Q5" s="3941"/>
      <c r="R5" s="549"/>
    </row>
    <row r="6" spans="1:25" ht="76.5">
      <c r="A6" s="3734" t="s">
        <v>669</v>
      </c>
      <c r="B6" s="90" t="s">
        <v>4508</v>
      </c>
      <c r="C6" s="90" t="s">
        <v>4509</v>
      </c>
      <c r="D6" s="90" t="s">
        <v>4510</v>
      </c>
      <c r="E6" s="90" t="s">
        <v>4511</v>
      </c>
      <c r="F6" s="90" t="s">
        <v>4512</v>
      </c>
      <c r="G6" s="90" t="s">
        <v>4513</v>
      </c>
      <c r="H6" s="90" t="s">
        <v>4514</v>
      </c>
      <c r="I6" s="548" t="s">
        <v>1268</v>
      </c>
      <c r="K6" s="547" t="s">
        <v>383</v>
      </c>
      <c r="L6" s="90" t="s">
        <v>1116</v>
      </c>
      <c r="M6" s="548" t="s">
        <v>381</v>
      </c>
      <c r="N6" s="549"/>
      <c r="O6" s="547" t="s">
        <v>383</v>
      </c>
      <c r="P6" s="90" t="s">
        <v>1116</v>
      </c>
      <c r="Q6" s="548" t="s">
        <v>381</v>
      </c>
      <c r="R6" s="549"/>
      <c r="S6" s="3933" t="s">
        <v>841</v>
      </c>
      <c r="T6" s="3934"/>
      <c r="U6" s="3934"/>
      <c r="V6" s="3934"/>
      <c r="W6" s="3935"/>
      <c r="X6" s="3937" t="s">
        <v>1000</v>
      </c>
      <c r="Y6" s="3938"/>
    </row>
    <row r="7" spans="1:25" s="105" customFormat="1" ht="24.95" customHeight="1">
      <c r="A7" s="3735"/>
      <c r="B7" s="57"/>
      <c r="C7" s="57"/>
      <c r="D7" s="57"/>
      <c r="E7" s="57"/>
      <c r="F7" s="57"/>
      <c r="G7" s="57"/>
      <c r="H7" s="57"/>
      <c r="I7" s="2363"/>
      <c r="K7" s="2668">
        <v>1</v>
      </c>
      <c r="L7" s="2669">
        <v>2</v>
      </c>
      <c r="M7" s="2363" t="s">
        <v>829</v>
      </c>
      <c r="N7" s="12"/>
      <c r="O7" s="2668">
        <v>4</v>
      </c>
      <c r="P7" s="2669">
        <v>5</v>
      </c>
      <c r="Q7" s="2363" t="s">
        <v>830</v>
      </c>
      <c r="R7" s="412"/>
      <c r="S7" s="260"/>
      <c r="T7" s="45"/>
      <c r="U7" s="45"/>
      <c r="V7" s="45"/>
      <c r="W7" s="2670"/>
      <c r="X7" s="260" t="s">
        <v>1351</v>
      </c>
      <c r="Y7" s="261" t="s">
        <v>1001</v>
      </c>
    </row>
    <row r="8" spans="1:25" ht="24.95" customHeight="1">
      <c r="A8" s="3726"/>
      <c r="B8" s="50"/>
      <c r="C8" s="50"/>
      <c r="D8" s="50"/>
      <c r="E8" s="50"/>
      <c r="F8" s="50"/>
      <c r="G8" s="50"/>
      <c r="H8" s="50"/>
      <c r="I8" s="512"/>
      <c r="K8" s="550"/>
      <c r="L8" s="344"/>
      <c r="M8" s="512"/>
      <c r="N8" s="13"/>
      <c r="O8" s="550"/>
      <c r="P8" s="344"/>
      <c r="Q8" s="512"/>
      <c r="R8" s="148"/>
      <c r="S8" s="254"/>
      <c r="T8" s="44"/>
      <c r="U8" s="44"/>
      <c r="V8" s="44"/>
      <c r="W8" s="498"/>
      <c r="X8" s="254"/>
      <c r="Y8" s="255"/>
    </row>
    <row r="9" spans="1:25" ht="24.95" customHeight="1">
      <c r="A9" s="3736" t="s">
        <v>806</v>
      </c>
      <c r="B9" s="44">
        <f>'F-27'!Q48</f>
        <v>23041.038924400003</v>
      </c>
      <c r="C9" s="44">
        <f>'F-27'!F48</f>
        <v>0</v>
      </c>
      <c r="D9" s="44">
        <f>'F-27'!O48</f>
        <v>5760.2597311000009</v>
      </c>
      <c r="E9" s="44">
        <f>B9+C9-D9</f>
        <v>17280.779193300004</v>
      </c>
      <c r="F9" s="44">
        <f>'F-27'!F51</f>
        <v>0</v>
      </c>
      <c r="G9" s="44">
        <f>'F-27'!O51</f>
        <v>5760.2597311000009</v>
      </c>
      <c r="H9" s="44">
        <f>E9+F9-G9</f>
        <v>11520.519462200004</v>
      </c>
      <c r="I9" s="513">
        <v>0</v>
      </c>
      <c r="K9" s="511">
        <f>'F-27'!T48</f>
        <v>0</v>
      </c>
      <c r="L9" s="50">
        <v>0</v>
      </c>
      <c r="M9" s="512">
        <f>+K9-L9</f>
        <v>0</v>
      </c>
      <c r="N9" s="13"/>
      <c r="O9" s="511">
        <f>'F-27'!T51</f>
        <v>0</v>
      </c>
      <c r="P9" s="50">
        <v>0</v>
      </c>
      <c r="Q9" s="512">
        <f>+O9-P9</f>
        <v>0</v>
      </c>
      <c r="R9" s="148"/>
      <c r="S9" s="254"/>
      <c r="T9" s="44"/>
      <c r="U9" s="44"/>
      <c r="V9" s="44"/>
      <c r="W9" s="498"/>
      <c r="X9" s="254"/>
      <c r="Y9" s="255"/>
    </row>
    <row r="10" spans="1:25" ht="24.95" customHeight="1">
      <c r="A10" s="3736"/>
      <c r="B10" s="44"/>
      <c r="C10" s="44"/>
      <c r="D10" s="44"/>
      <c r="E10" s="44"/>
      <c r="F10" s="44"/>
      <c r="G10" s="44"/>
      <c r="H10" s="44"/>
      <c r="I10" s="513"/>
      <c r="K10" s="511"/>
      <c r="L10" s="50"/>
      <c r="M10" s="512"/>
      <c r="N10" s="13"/>
      <c r="O10" s="511"/>
      <c r="P10" s="50"/>
      <c r="Q10" s="512"/>
      <c r="R10" s="148"/>
      <c r="S10" s="254" t="s">
        <v>838</v>
      </c>
      <c r="T10" s="1212">
        <v>38807</v>
      </c>
      <c r="U10" s="1212">
        <v>39172</v>
      </c>
      <c r="V10" s="1212">
        <v>39538</v>
      </c>
      <c r="W10" s="498" t="s">
        <v>1652</v>
      </c>
      <c r="X10" s="254"/>
      <c r="Y10" s="255"/>
    </row>
    <row r="11" spans="1:25" ht="24.95" customHeight="1">
      <c r="A11" s="3736"/>
      <c r="B11" s="44"/>
      <c r="C11" s="44"/>
      <c r="D11" s="44"/>
      <c r="E11" s="44"/>
      <c r="F11" s="44"/>
      <c r="G11" s="44"/>
      <c r="H11" s="44"/>
      <c r="I11" s="513"/>
      <c r="K11" s="511"/>
      <c r="L11" s="50"/>
      <c r="M11" s="512"/>
      <c r="N11" s="13"/>
      <c r="O11" s="511"/>
      <c r="P11" s="50"/>
      <c r="Q11" s="512"/>
      <c r="R11" s="148"/>
      <c r="S11" s="254" t="s">
        <v>837</v>
      </c>
      <c r="T11" s="1212">
        <v>38717</v>
      </c>
      <c r="U11" s="1212">
        <v>38991</v>
      </c>
      <c r="V11" s="1212">
        <v>39356</v>
      </c>
      <c r="W11" s="498"/>
      <c r="X11" s="254" t="s">
        <v>448</v>
      </c>
      <c r="Y11" s="255">
        <v>13000</v>
      </c>
    </row>
    <row r="12" spans="1:25" ht="38.25">
      <c r="A12" s="3736" t="s">
        <v>4522</v>
      </c>
      <c r="B12" s="44">
        <f>'F-27'!Q134</f>
        <v>16724</v>
      </c>
      <c r="C12" s="44">
        <f>'F-27'!F134</f>
        <v>0</v>
      </c>
      <c r="D12" s="44">
        <f>'F-27'!O134</f>
        <v>6829.52</v>
      </c>
      <c r="E12" s="44">
        <f>B12+C12-D12</f>
        <v>9894.48</v>
      </c>
      <c r="F12" s="44">
        <f>'F-27'!F136</f>
        <v>0</v>
      </c>
      <c r="G12" s="44">
        <f>'F-27'!O136</f>
        <v>5000.04</v>
      </c>
      <c r="H12" s="44">
        <f>E12+F12-G12</f>
        <v>4894.4399999999996</v>
      </c>
      <c r="I12" s="513">
        <v>8.5000000000000006E-2</v>
      </c>
      <c r="K12" s="511">
        <f>'F-27'!T134</f>
        <v>0</v>
      </c>
      <c r="L12" s="50">
        <v>0</v>
      </c>
      <c r="M12" s="512">
        <f>+K12-L12</f>
        <v>0</v>
      </c>
      <c r="N12" s="13"/>
      <c r="O12" s="511">
        <f>'F-27'!T136</f>
        <v>1451</v>
      </c>
      <c r="P12" s="50">
        <v>0</v>
      </c>
      <c r="Q12" s="512">
        <f>+O12-P12</f>
        <v>1451</v>
      </c>
      <c r="R12" s="148"/>
      <c r="S12" s="3561" t="s">
        <v>4709</v>
      </c>
      <c r="T12" s="44">
        <v>3900</v>
      </c>
      <c r="U12" s="44">
        <v>3900</v>
      </c>
      <c r="V12" s="44">
        <v>5200</v>
      </c>
      <c r="W12" s="498"/>
      <c r="X12" s="254"/>
      <c r="Y12" s="255"/>
    </row>
    <row r="13" spans="1:25" ht="24.95" customHeight="1">
      <c r="A13" s="3736"/>
      <c r="B13" s="44"/>
      <c r="C13" s="44"/>
      <c r="D13" s="44"/>
      <c r="E13" s="44"/>
      <c r="F13" s="44"/>
      <c r="G13" s="44"/>
      <c r="H13" s="44"/>
      <c r="I13" s="513"/>
      <c r="K13" s="511"/>
      <c r="L13" s="50"/>
      <c r="M13" s="512"/>
      <c r="N13" s="13"/>
      <c r="O13" s="511"/>
      <c r="P13" s="50"/>
      <c r="Q13" s="512"/>
      <c r="R13" s="148"/>
      <c r="S13" s="254" t="s">
        <v>839</v>
      </c>
      <c r="T13" s="44"/>
      <c r="U13" s="44">
        <f>+T12+U12</f>
        <v>7800</v>
      </c>
      <c r="V13" s="44">
        <f>+U13+V12</f>
        <v>13000</v>
      </c>
      <c r="W13" s="498"/>
      <c r="X13" s="254" t="s">
        <v>1342</v>
      </c>
      <c r="Y13" s="255"/>
    </row>
    <row r="14" spans="1:25" ht="24.95" customHeight="1">
      <c r="A14" s="3736"/>
      <c r="B14" s="44"/>
      <c r="C14" s="44"/>
      <c r="D14" s="44"/>
      <c r="E14" s="44"/>
      <c r="F14" s="44"/>
      <c r="G14" s="44"/>
      <c r="H14" s="44"/>
      <c r="I14" s="513"/>
      <c r="K14" s="511"/>
      <c r="L14" s="50"/>
      <c r="M14" s="512"/>
      <c r="N14" s="13"/>
      <c r="O14" s="511"/>
      <c r="P14" s="50"/>
      <c r="Q14" s="512"/>
      <c r="R14" s="148"/>
      <c r="S14" s="254"/>
      <c r="T14" s="44"/>
      <c r="U14" s="44"/>
      <c r="V14" s="44"/>
      <c r="W14" s="498"/>
      <c r="X14" s="254"/>
      <c r="Y14" s="255"/>
    </row>
    <row r="15" spans="1:25" ht="24.95" customHeight="1">
      <c r="A15" s="3736" t="s">
        <v>1269</v>
      </c>
      <c r="B15" s="44">
        <f>'F-27'!Q94</f>
        <v>7259.4426010645002</v>
      </c>
      <c r="C15" s="44">
        <f>'F-27'!F94</f>
        <v>0</v>
      </c>
      <c r="D15" s="44">
        <f>'F-27'!O94</f>
        <v>725.94</v>
      </c>
      <c r="E15" s="44">
        <f>B15+C15-D15</f>
        <v>6533.5026010644997</v>
      </c>
      <c r="F15" s="44">
        <f>'F-27'!F97</f>
        <v>0</v>
      </c>
      <c r="G15" s="44">
        <f>'F-27'!O97</f>
        <v>725.94</v>
      </c>
      <c r="H15" s="44">
        <f>E15+F15-G15</f>
        <v>5807.5626010644992</v>
      </c>
      <c r="I15" s="513">
        <v>0.13</v>
      </c>
      <c r="K15" s="511">
        <f>'F-27'!T94</f>
        <v>897</v>
      </c>
      <c r="L15" s="50">
        <v>0</v>
      </c>
      <c r="M15" s="512">
        <f>+K15-L15</f>
        <v>897</v>
      </c>
      <c r="N15" s="13"/>
      <c r="O15" s="511">
        <f>'F-27'!T97</f>
        <v>778.57618813838485</v>
      </c>
      <c r="P15" s="50">
        <v>0</v>
      </c>
      <c r="Q15" s="512">
        <f>+O15-P15</f>
        <v>778.57618813838485</v>
      </c>
      <c r="R15" s="148"/>
      <c r="S15" s="254" t="s">
        <v>840</v>
      </c>
      <c r="T15" s="44">
        <f>+T12*12.5/100*(T10-T11)/365</f>
        <v>120.20547945205479</v>
      </c>
      <c r="U15" s="44">
        <f>+T12*12.5/100*(U11-T10)/365</f>
        <v>245.75342465753425</v>
      </c>
      <c r="V15" s="44">
        <f>+U13*12.5/100*(V11-U10)/365</f>
        <v>491.50684931506851</v>
      </c>
      <c r="W15" s="498">
        <f>+T15+U15+V15</f>
        <v>857.46575342465758</v>
      </c>
      <c r="X15" s="254"/>
      <c r="Y15" s="255"/>
    </row>
    <row r="16" spans="1:25" ht="24.95" customHeight="1">
      <c r="A16" s="3736"/>
      <c r="B16" s="44"/>
      <c r="C16" s="44"/>
      <c r="D16" s="44"/>
      <c r="E16" s="44"/>
      <c r="F16" s="44"/>
      <c r="G16" s="44"/>
      <c r="H16" s="44"/>
      <c r="I16" s="513"/>
      <c r="K16" s="511"/>
      <c r="L16" s="50"/>
      <c r="M16" s="512"/>
      <c r="N16" s="13"/>
      <c r="O16" s="511"/>
      <c r="P16" s="50"/>
      <c r="Q16" s="512"/>
      <c r="R16" s="148"/>
      <c r="S16" s="254"/>
      <c r="T16" s="44"/>
      <c r="U16" s="44">
        <f>+U13*12.5/100*(U10-U11)/365</f>
        <v>483.49315068493149</v>
      </c>
      <c r="V16" s="44"/>
      <c r="W16" s="498">
        <f>+T16+U16+V16</f>
        <v>483.49315068493149</v>
      </c>
      <c r="X16" s="254"/>
      <c r="Y16" s="255"/>
    </row>
    <row r="17" spans="1:25" ht="24.95" customHeight="1" thickBot="1">
      <c r="A17" s="3736" t="s">
        <v>348</v>
      </c>
      <c r="B17" s="44">
        <f>'F-27'!Q149</f>
        <v>662.5</v>
      </c>
      <c r="C17" s="44">
        <f>'F-27'!F149</f>
        <v>0</v>
      </c>
      <c r="D17" s="44">
        <f>'F-27'!O149</f>
        <v>50.961539999999999</v>
      </c>
      <c r="E17" s="44">
        <f>B17+C17-D17</f>
        <v>611.53845999999999</v>
      </c>
      <c r="F17" s="44">
        <f>'F-27'!F150</f>
        <v>0</v>
      </c>
      <c r="G17" s="44">
        <f>'F-27'!O150</f>
        <v>50.961539999999999</v>
      </c>
      <c r="H17" s="44">
        <f>E17+F17-G17</f>
        <v>560.57691999999997</v>
      </c>
      <c r="I17" s="513">
        <v>0.12</v>
      </c>
      <c r="K17" s="1182">
        <f>'F-27'!T149</f>
        <v>77.992096898630138</v>
      </c>
      <c r="L17" s="50">
        <v>0</v>
      </c>
      <c r="M17" s="512">
        <f>+K17-L17</f>
        <v>77.992096898630138</v>
      </c>
      <c r="N17" s="13"/>
      <c r="O17" s="1182">
        <f>'F-27'!T150</f>
        <v>68.291253613150673</v>
      </c>
      <c r="P17" s="50">
        <v>0</v>
      </c>
      <c r="Q17" s="512">
        <f>+O17-P17</f>
        <v>68.291253613150673</v>
      </c>
      <c r="R17" s="148"/>
      <c r="S17" s="1213" t="s">
        <v>1652</v>
      </c>
      <c r="T17" s="514">
        <f>SUM(T15:T16)</f>
        <v>120.20547945205479</v>
      </c>
      <c r="U17" s="514">
        <f>SUM(U15:U16)</f>
        <v>729.2465753424658</v>
      </c>
      <c r="V17" s="514">
        <f>SUM(V15:V16)</f>
        <v>491.50684931506851</v>
      </c>
      <c r="W17" s="1224">
        <f>SUM(W15:W16)</f>
        <v>1340.9589041095892</v>
      </c>
      <c r="X17" s="269" t="s">
        <v>1652</v>
      </c>
      <c r="Y17" s="515">
        <f>SUM(Y10:Y16)</f>
        <v>13000</v>
      </c>
    </row>
    <row r="18" spans="1:25" ht="24.95" customHeight="1">
      <c r="A18" s="3736"/>
      <c r="B18" s="44"/>
      <c r="C18" s="44"/>
      <c r="D18" s="44"/>
      <c r="E18" s="44"/>
      <c r="F18" s="44"/>
      <c r="G18" s="44"/>
      <c r="H18" s="44"/>
      <c r="I18" s="513"/>
      <c r="K18" s="511"/>
      <c r="L18" s="50"/>
      <c r="M18" s="512"/>
      <c r="N18" s="13"/>
      <c r="O18" s="1140"/>
      <c r="P18" s="50"/>
      <c r="Q18" s="512"/>
      <c r="R18" s="148"/>
      <c r="S18" s="9" t="s">
        <v>1217</v>
      </c>
      <c r="W18" s="9">
        <f>+Y59/100000</f>
        <v>3068</v>
      </c>
    </row>
    <row r="19" spans="1:25" ht="24.95" customHeight="1">
      <c r="A19" s="3736" t="s">
        <v>1398</v>
      </c>
      <c r="B19" s="44">
        <f>'F-27'!Q163</f>
        <v>320.714</v>
      </c>
      <c r="C19" s="44">
        <f>'F-27'!F163</f>
        <v>0</v>
      </c>
      <c r="D19" s="44">
        <f>'F-27'!O163</f>
        <v>51.3294</v>
      </c>
      <c r="E19" s="44">
        <f>B19+C19-D19</f>
        <v>269.38459999999998</v>
      </c>
      <c r="F19" s="44">
        <f>'F-27'!F164</f>
        <v>0</v>
      </c>
      <c r="G19" s="44">
        <f>'F-27'!O164</f>
        <v>51.3294</v>
      </c>
      <c r="H19" s="44">
        <f>E19+F19-G19</f>
        <v>218.05519999999999</v>
      </c>
      <c r="I19" s="513">
        <v>0.11</v>
      </c>
      <c r="K19" s="1182">
        <f>'F-27'!T163</f>
        <v>30.997789999999998</v>
      </c>
      <c r="L19" s="50">
        <v>0</v>
      </c>
      <c r="M19" s="512">
        <f>+K19-L19</f>
        <v>30.997789999999998</v>
      </c>
      <c r="N19" s="13"/>
      <c r="O19" s="1182">
        <f>'F-27'!T164</f>
        <v>25.646719999999998</v>
      </c>
      <c r="P19" s="50">
        <v>0</v>
      </c>
      <c r="Q19" s="512">
        <f>+O19-P19</f>
        <v>25.646719999999998</v>
      </c>
      <c r="R19" s="148"/>
      <c r="S19" s="9" t="s">
        <v>762</v>
      </c>
      <c r="W19" s="9">
        <f>+W67/100000</f>
        <v>4201.375</v>
      </c>
    </row>
    <row r="20" spans="1:25" ht="24.95" customHeight="1">
      <c r="A20" s="3736"/>
      <c r="B20" s="44"/>
      <c r="C20" s="44"/>
      <c r="D20" s="44"/>
      <c r="E20" s="44"/>
      <c r="F20" s="44"/>
      <c r="G20" s="44"/>
      <c r="H20" s="44"/>
      <c r="I20" s="513"/>
      <c r="K20" s="1182"/>
      <c r="L20" s="50"/>
      <c r="M20" s="512"/>
      <c r="N20" s="13"/>
      <c r="O20" s="1182"/>
      <c r="P20" s="50"/>
      <c r="Q20" s="512"/>
      <c r="R20" s="148"/>
    </row>
    <row r="21" spans="1:25" ht="24.95" customHeight="1">
      <c r="A21" s="3736" t="s">
        <v>1816</v>
      </c>
      <c r="B21" s="44">
        <f>'F-27'!Q172</f>
        <v>917.13263540000003</v>
      </c>
      <c r="C21" s="44">
        <f>'F-27'!F172</f>
        <v>348.21364999999997</v>
      </c>
      <c r="D21" s="44">
        <f>'F-27'!O172</f>
        <v>193.06134</v>
      </c>
      <c r="E21" s="44">
        <f>B21+C21-D21</f>
        <v>1072.2849454</v>
      </c>
      <c r="F21" s="44">
        <f>'F-27'!F173</f>
        <v>0</v>
      </c>
      <c r="G21" s="44">
        <f>'F-27'!O173</f>
        <v>195.34</v>
      </c>
      <c r="H21" s="44">
        <f>+'F-3'!H23</f>
        <v>876.94494539999994</v>
      </c>
      <c r="I21" s="513">
        <v>0.13500000000000001</v>
      </c>
      <c r="K21" s="1182">
        <f>'F-27'!T172</f>
        <v>119.2535</v>
      </c>
      <c r="L21" s="50">
        <f>'[18]SI LOAN REVISED INT(1.10.10)'!$AL$50/100000</f>
        <v>0</v>
      </c>
      <c r="M21" s="512">
        <f>+K21-L21</f>
        <v>119.2535</v>
      </c>
      <c r="N21" s="13"/>
      <c r="O21" s="1182">
        <f>'F-27'!T173</f>
        <v>132.3503</v>
      </c>
      <c r="P21" s="50">
        <f>'[18]SI LOAN REVISED INT(1.10.10)'!$AL$63/100000</f>
        <v>0</v>
      </c>
      <c r="Q21" s="512">
        <f>+O21-P21</f>
        <v>132.3503</v>
      </c>
      <c r="R21" s="148"/>
    </row>
    <row r="22" spans="1:25" ht="24.95" customHeight="1">
      <c r="A22" s="3736"/>
      <c r="B22" s="44"/>
      <c r="C22" s="44"/>
      <c r="D22" s="44"/>
      <c r="E22" s="44"/>
      <c r="F22" s="44"/>
      <c r="G22" s="44"/>
      <c r="H22" s="44"/>
      <c r="I22" s="513"/>
      <c r="K22" s="1182"/>
      <c r="L22" s="50"/>
      <c r="M22" s="512"/>
      <c r="N22" s="13"/>
      <c r="O22" s="1182"/>
      <c r="P22" s="50"/>
      <c r="Q22" s="512"/>
      <c r="R22" s="148"/>
    </row>
    <row r="23" spans="1:25" ht="24.95" customHeight="1">
      <c r="A23" s="3736" t="s">
        <v>4610</v>
      </c>
      <c r="B23" s="44">
        <f>'F-27'!Q181</f>
        <v>2898.961651999999</v>
      </c>
      <c r="C23" s="44">
        <f>'F-27'!F181</f>
        <v>52258.15</v>
      </c>
      <c r="D23" s="44">
        <f>'F-27'!O181</f>
        <v>52336.549999999996</v>
      </c>
      <c r="E23" s="44">
        <f>B23+C23-D23</f>
        <v>2820.561652000004</v>
      </c>
      <c r="F23" s="44">
        <f>'F-27'!F182</f>
        <v>59921.24000000002</v>
      </c>
      <c r="G23" s="44">
        <f>'F-27'!O182</f>
        <v>60000</v>
      </c>
      <c r="H23" s="44">
        <f>E23+F23-G23</f>
        <v>2741.8016520000238</v>
      </c>
      <c r="I23" s="513">
        <v>0.13900000000000001</v>
      </c>
      <c r="K23" s="511">
        <f>'F-27'!T181</f>
        <v>410.20000000000005</v>
      </c>
      <c r="L23" s="50">
        <v>0</v>
      </c>
      <c r="M23" s="512">
        <f>+K23-L23</f>
        <v>410.20000000000005</v>
      </c>
      <c r="N23" s="13"/>
      <c r="O23" s="511">
        <f>'F-27'!T182</f>
        <v>524.63</v>
      </c>
      <c r="P23" s="50">
        <v>0</v>
      </c>
      <c r="Q23" s="512">
        <f>+O23-P23</f>
        <v>524.63</v>
      </c>
      <c r="R23" s="148"/>
      <c r="S23" s="9" t="s">
        <v>1218</v>
      </c>
      <c r="W23" s="105">
        <f>+W17+W18+W19</f>
        <v>8610.3339041095896</v>
      </c>
      <c r="X23" s="9">
        <f>W23-W18</f>
        <v>5542.3339041095896</v>
      </c>
      <c r="Y23" s="105">
        <f>+W23+Y17</f>
        <v>21610.33390410959</v>
      </c>
    </row>
    <row r="24" spans="1:25" ht="24.95" customHeight="1">
      <c r="A24" s="3736"/>
      <c r="B24" s="166"/>
      <c r="C24" s="166"/>
      <c r="D24" s="166"/>
      <c r="E24" s="166"/>
      <c r="F24" s="166"/>
      <c r="G24" s="166"/>
      <c r="H24" s="166"/>
      <c r="I24" s="2462"/>
      <c r="K24" s="2463"/>
      <c r="L24" s="2464"/>
      <c r="M24" s="2465"/>
      <c r="N24" s="13"/>
      <c r="O24" s="2463"/>
      <c r="P24" s="2464"/>
      <c r="Q24" s="2465"/>
      <c r="R24" s="148"/>
      <c r="W24" s="105"/>
      <c r="Y24" s="105"/>
    </row>
    <row r="25" spans="1:25" ht="24.95" customHeight="1">
      <c r="A25" s="3736" t="s">
        <v>1692</v>
      </c>
      <c r="B25" s="166">
        <f>'F-27'!Q187</f>
        <v>1811.6984199999999</v>
      </c>
      <c r="C25" s="166">
        <f>'F-27'!F187</f>
        <v>0</v>
      </c>
      <c r="D25" s="166">
        <f>'F-27'!O187</f>
        <v>0</v>
      </c>
      <c r="E25" s="44">
        <f>B25+C25-D25</f>
        <v>1811.6984199999999</v>
      </c>
      <c r="F25" s="166">
        <f>'F-27'!F188</f>
        <v>0</v>
      </c>
      <c r="G25" s="166">
        <f>'F-27'!O188</f>
        <v>1200</v>
      </c>
      <c r="H25" s="44">
        <f>E25+F25-G25</f>
        <v>611.69841999999994</v>
      </c>
      <c r="I25" s="2462">
        <v>7.4999999999999997E-2</v>
      </c>
      <c r="K25" s="2463">
        <f>'F-27'!T187</f>
        <v>135.10812999999999</v>
      </c>
      <c r="L25" s="2464">
        <v>0</v>
      </c>
      <c r="M25" s="512">
        <f>+K25-L25</f>
        <v>135.10812999999999</v>
      </c>
      <c r="N25" s="13"/>
      <c r="O25" s="2463">
        <f>'F-27'!T188</f>
        <v>91.147030000000001</v>
      </c>
      <c r="P25" s="2464">
        <v>0</v>
      </c>
      <c r="Q25" s="512">
        <f>+O25-P25</f>
        <v>91.147030000000001</v>
      </c>
      <c r="R25" s="148"/>
      <c r="W25" s="105"/>
      <c r="Y25" s="105"/>
    </row>
    <row r="26" spans="1:25" ht="24.95" customHeight="1">
      <c r="A26" s="3736"/>
      <c r="B26" s="166"/>
      <c r="C26" s="166"/>
      <c r="D26" s="166"/>
      <c r="E26" s="44"/>
      <c r="F26" s="166"/>
      <c r="G26" s="166"/>
      <c r="H26" s="166"/>
      <c r="I26" s="2462"/>
      <c r="K26" s="2463"/>
      <c r="L26" s="2464"/>
      <c r="M26" s="2465"/>
      <c r="N26" s="13"/>
      <c r="O26" s="2463"/>
      <c r="P26" s="2464"/>
      <c r="Q26" s="2465"/>
      <c r="R26" s="148"/>
      <c r="W26" s="105"/>
      <c r="Y26" s="105"/>
    </row>
    <row r="27" spans="1:25" ht="24.95" customHeight="1">
      <c r="A27" s="3736" t="s">
        <v>1397</v>
      </c>
      <c r="B27" s="166">
        <f>'F-27'!Q193</f>
        <v>1920.2857300000001</v>
      </c>
      <c r="C27" s="166">
        <f>'F-27'!F193</f>
        <v>0</v>
      </c>
      <c r="D27" s="166">
        <f>'F-27'!O193</f>
        <v>300</v>
      </c>
      <c r="E27" s="44">
        <f>B27+C27-D27</f>
        <v>1620.2857300000001</v>
      </c>
      <c r="F27" s="166">
        <f>'F-27'!F194</f>
        <v>0</v>
      </c>
      <c r="G27" s="166">
        <f>'F-27'!O194</f>
        <v>1620.2879600000001</v>
      </c>
      <c r="H27" s="44">
        <f>E27+F27-G27</f>
        <v>-2.2300000000541331E-3</v>
      </c>
      <c r="I27" s="2462">
        <v>0.09</v>
      </c>
      <c r="K27" s="2463">
        <f>'F-27'!T193</f>
        <v>96.291960000000003</v>
      </c>
      <c r="L27" s="2464">
        <v>0</v>
      </c>
      <c r="M27" s="512">
        <f>+K27-L27</f>
        <v>96.291960000000003</v>
      </c>
      <c r="N27" s="13"/>
      <c r="O27" s="2463">
        <f>'F-27'!T194</f>
        <v>16.52713</v>
      </c>
      <c r="P27" s="2464">
        <v>0</v>
      </c>
      <c r="Q27" s="512">
        <f>+O27-P27</f>
        <v>16.52713</v>
      </c>
      <c r="R27" s="148"/>
      <c r="W27" s="105"/>
      <c r="Y27" s="105"/>
    </row>
    <row r="28" spans="1:25" ht="24.95" customHeight="1">
      <c r="A28" s="3736"/>
      <c r="B28" s="166"/>
      <c r="C28" s="166"/>
      <c r="D28" s="166"/>
      <c r="E28" s="166"/>
      <c r="F28" s="166"/>
      <c r="G28" s="166"/>
      <c r="H28" s="166"/>
      <c r="I28" s="2462"/>
      <c r="K28" s="2463"/>
      <c r="L28" s="2464"/>
      <c r="M28" s="2465"/>
      <c r="N28" s="13"/>
      <c r="O28" s="2463"/>
      <c r="P28" s="2464"/>
      <c r="Q28" s="2465"/>
      <c r="R28" s="148"/>
      <c r="W28" s="105"/>
      <c r="Y28" s="105"/>
    </row>
    <row r="29" spans="1:25" ht="24.95" customHeight="1">
      <c r="A29" s="3736" t="s">
        <v>4607</v>
      </c>
      <c r="B29" s="166">
        <f>'F-27'!Q198</f>
        <v>0</v>
      </c>
      <c r="C29" s="166">
        <f>'F-27'!F198</f>
        <v>4100</v>
      </c>
      <c r="D29" s="166">
        <f>'F-27'!O198</f>
        <v>0</v>
      </c>
      <c r="E29" s="44">
        <f>B29+C29-D29</f>
        <v>4100</v>
      </c>
      <c r="F29" s="166">
        <f>'F-27'!F199</f>
        <v>20500</v>
      </c>
      <c r="G29" s="166">
        <f>'F-27'!O199</f>
        <v>0</v>
      </c>
      <c r="H29" s="44">
        <f>E29+F29-G29</f>
        <v>24600</v>
      </c>
      <c r="I29" s="2462">
        <v>0.13500000000000001</v>
      </c>
      <c r="K29" s="2463">
        <f>'F-27'!T198</f>
        <v>62.438369999999999</v>
      </c>
      <c r="L29" s="50">
        <f>+K29*0.5</f>
        <v>31.219185</v>
      </c>
      <c r="M29" s="512">
        <f>+K29-L29</f>
        <v>31.219185</v>
      </c>
      <c r="N29" s="13"/>
      <c r="O29" s="2463">
        <f>'F-27'!T199</f>
        <v>1445.88526</v>
      </c>
      <c r="P29" s="50">
        <f>+O29*0.2</f>
        <v>289.177052</v>
      </c>
      <c r="Q29" s="512">
        <f>+O29-P29</f>
        <v>1156.708208</v>
      </c>
      <c r="R29" s="148"/>
      <c r="W29" s="105"/>
      <c r="Y29" s="105"/>
    </row>
    <row r="30" spans="1:25" ht="24.95" customHeight="1">
      <c r="A30" s="3736"/>
      <c r="B30" s="166"/>
      <c r="C30" s="166"/>
      <c r="D30" s="166"/>
      <c r="E30" s="166"/>
      <c r="F30" s="166"/>
      <c r="G30" s="166"/>
      <c r="H30" s="166"/>
      <c r="I30" s="2462"/>
      <c r="K30" s="2463"/>
      <c r="L30" s="2464"/>
      <c r="M30" s="2465"/>
      <c r="N30" s="13"/>
      <c r="O30" s="2463"/>
      <c r="P30" s="2464"/>
      <c r="Q30" s="2465"/>
      <c r="R30" s="148"/>
      <c r="W30" s="105"/>
      <c r="Y30" s="105"/>
    </row>
    <row r="31" spans="1:25" ht="24.95" customHeight="1">
      <c r="A31" s="3736" t="s">
        <v>4560</v>
      </c>
      <c r="B31" s="166">
        <f>'F-27'!Q203</f>
        <v>0</v>
      </c>
      <c r="C31" s="166">
        <f>'F-27'!F203</f>
        <v>8884</v>
      </c>
      <c r="D31" s="166">
        <f>'F-27'!O203</f>
        <v>0</v>
      </c>
      <c r="E31" s="44">
        <f>B31+C31-D31</f>
        <v>8884</v>
      </c>
      <c r="F31" s="166">
        <f>'F-27'!F204</f>
        <v>2050</v>
      </c>
      <c r="G31" s="166">
        <f>'F-27'!O204</f>
        <v>0</v>
      </c>
      <c r="H31" s="44">
        <f>E31+F31-G31</f>
        <v>10934</v>
      </c>
      <c r="I31" s="2462">
        <v>0.04</v>
      </c>
      <c r="K31" s="2463">
        <f>'F-27'!T203</f>
        <v>73.992760000000004</v>
      </c>
      <c r="L31" s="50">
        <f>+K31*0.5</f>
        <v>36.996380000000002</v>
      </c>
      <c r="M31" s="512">
        <f>+K31-L31</f>
        <v>36.996380000000002</v>
      </c>
      <c r="N31" s="13"/>
      <c r="O31" s="2463">
        <f>'F-27'!T204</f>
        <v>1398.8015399999999</v>
      </c>
      <c r="P31" s="50">
        <f>O31*0.2</f>
        <v>279.76030800000001</v>
      </c>
      <c r="Q31" s="512">
        <f>+O31-P31</f>
        <v>1119.041232</v>
      </c>
      <c r="R31" s="148"/>
      <c r="W31" s="105"/>
      <c r="Y31" s="105"/>
    </row>
    <row r="32" spans="1:25" ht="24.95" customHeight="1">
      <c r="A32" s="3736"/>
      <c r="B32" s="166"/>
      <c r="C32" s="166"/>
      <c r="D32" s="166"/>
      <c r="E32" s="166"/>
      <c r="F32" s="166"/>
      <c r="G32" s="166"/>
      <c r="H32" s="166"/>
      <c r="I32" s="2462"/>
      <c r="K32" s="2463"/>
      <c r="L32" s="2464"/>
      <c r="M32" s="2465"/>
      <c r="N32" s="13"/>
      <c r="O32" s="2463"/>
      <c r="P32" s="2464"/>
      <c r="Q32" s="2465"/>
      <c r="R32" s="148"/>
      <c r="W32" s="105"/>
      <c r="Y32" s="105"/>
    </row>
    <row r="33" spans="1:25" ht="24.95" customHeight="1">
      <c r="A33" s="3736" t="s">
        <v>4609</v>
      </c>
      <c r="B33" s="166"/>
      <c r="C33" s="166"/>
      <c r="D33" s="166"/>
      <c r="E33" s="166"/>
      <c r="F33" s="166">
        <f>'F-27'!F207</f>
        <v>3330.2799999999997</v>
      </c>
      <c r="G33" s="166">
        <f>'F-27'!O207</f>
        <v>0</v>
      </c>
      <c r="H33" s="44">
        <f>E33+F33-G33</f>
        <v>3330.2799999999997</v>
      </c>
      <c r="I33" s="2462">
        <v>0.13500000000000001</v>
      </c>
      <c r="K33" s="2463">
        <v>0</v>
      </c>
      <c r="L33" s="2464">
        <v>0</v>
      </c>
      <c r="M33" s="512">
        <f>+K33-L33</f>
        <v>0</v>
      </c>
      <c r="N33" s="13"/>
      <c r="O33" s="2463">
        <f>'F-27'!T207</f>
        <v>449.59</v>
      </c>
      <c r="P33" s="2464">
        <v>0</v>
      </c>
      <c r="Q33" s="512">
        <f>+O33-P33</f>
        <v>449.59</v>
      </c>
      <c r="R33" s="148"/>
      <c r="W33" s="105"/>
      <c r="Y33" s="105"/>
    </row>
    <row r="34" spans="1:25" ht="24.95" customHeight="1" thickBot="1">
      <c r="A34" s="3736" t="s">
        <v>1652</v>
      </c>
      <c r="B34" s="514">
        <f t="shared" ref="B34:H34" si="0">SUM(B9:B33)</f>
        <v>55555.773962864507</v>
      </c>
      <c r="C34" s="514">
        <f t="shared" si="0"/>
        <v>65590.363649999999</v>
      </c>
      <c r="D34" s="514">
        <f t="shared" si="0"/>
        <v>66247.6220111</v>
      </c>
      <c r="E34" s="514">
        <f t="shared" si="0"/>
        <v>54898.515601764513</v>
      </c>
      <c r="F34" s="514">
        <f t="shared" si="0"/>
        <v>85801.520000000019</v>
      </c>
      <c r="G34" s="514">
        <f t="shared" si="0"/>
        <v>74604.158631099999</v>
      </c>
      <c r="H34" s="514">
        <f t="shared" si="0"/>
        <v>66095.876970664525</v>
      </c>
      <c r="I34" s="515"/>
      <c r="K34" s="2792">
        <f>SUM(K9:K33)</f>
        <v>1903.2746068986305</v>
      </c>
      <c r="L34" s="2792">
        <f>SUM(L9:L33)</f>
        <v>68.215564999999998</v>
      </c>
      <c r="M34" s="2792">
        <f>SUM(M9:M33)</f>
        <v>1835.0590418986303</v>
      </c>
      <c r="N34" s="148"/>
      <c r="O34" s="2792">
        <f>SUM(O9:O33)</f>
        <v>6382.4454217515358</v>
      </c>
      <c r="P34" s="2792">
        <f>SUM(P9:P33)</f>
        <v>568.93736000000001</v>
      </c>
      <c r="Q34" s="2792">
        <f>SUM(Q9:Q33)</f>
        <v>5813.5080617515359</v>
      </c>
      <c r="R34" s="412"/>
      <c r="X34" s="9">
        <f>+X23+Y11</f>
        <v>18542.33390410959</v>
      </c>
    </row>
    <row r="35" spans="1:25">
      <c r="S35" s="3936" t="s">
        <v>131</v>
      </c>
      <c r="T35" s="3936"/>
      <c r="U35" s="3936"/>
      <c r="V35" s="3936"/>
      <c r="W35" s="3936"/>
      <c r="X35" s="3936"/>
      <c r="Y35" s="3936"/>
    </row>
    <row r="36" spans="1:25">
      <c r="S36" s="44"/>
      <c r="T36" s="44" t="s">
        <v>759</v>
      </c>
      <c r="U36" s="44"/>
      <c r="V36" s="44"/>
      <c r="W36" s="72">
        <v>8.5000000000000006E-2</v>
      </c>
      <c r="X36" s="72">
        <v>0.125</v>
      </c>
      <c r="Y36" s="44"/>
    </row>
    <row r="37" spans="1:25">
      <c r="S37" s="44" t="s">
        <v>758</v>
      </c>
      <c r="T37" s="44" t="s">
        <v>843</v>
      </c>
      <c r="U37" s="44" t="s">
        <v>760</v>
      </c>
      <c r="V37" s="44" t="s">
        <v>846</v>
      </c>
      <c r="W37" s="44" t="s">
        <v>1823</v>
      </c>
      <c r="X37" s="44" t="s">
        <v>1823</v>
      </c>
      <c r="Y37" s="44" t="s">
        <v>33</v>
      </c>
    </row>
    <row r="38" spans="1:25">
      <c r="C38" s="3929" t="s">
        <v>1588</v>
      </c>
      <c r="D38" s="3929"/>
      <c r="F38" s="3929" t="s">
        <v>1588</v>
      </c>
      <c r="G38" s="3929"/>
      <c r="S38" s="33" t="s">
        <v>132</v>
      </c>
      <c r="T38" s="44">
        <v>1300000000</v>
      </c>
      <c r="U38" s="44"/>
      <c r="V38" s="44">
        <f>+T38-U38</f>
        <v>1300000000</v>
      </c>
      <c r="W38" s="44">
        <f>+T38*X36/2</f>
        <v>81250000</v>
      </c>
      <c r="X38" s="44">
        <f>+V38*$X$36/2</f>
        <v>81250000</v>
      </c>
      <c r="Y38" s="44">
        <f>+X38-W38</f>
        <v>0</v>
      </c>
    </row>
    <row r="39" spans="1:25">
      <c r="A39" s="3724" t="s">
        <v>1562</v>
      </c>
      <c r="B39" s="9">
        <f>'F-3'!B36-INTEREST!B34</f>
        <v>0</v>
      </c>
      <c r="C39" s="9">
        <f>'Cash-flow'!B25+'Cash-flow'!B26+'Cash-flow'!B27+'Cash-flow'!C37</f>
        <v>52606.363649999999</v>
      </c>
      <c r="D39" s="9">
        <f>'Cash-flow'!C50+'Cash-flow'!C51+'Cash-flow'!C52+'Cash-flow'!C53+'Cash-flow'!C54+'Cash-flow'!C58+'Cash-flow'!C59+'Cash-flow'!C62</f>
        <v>59418.102011099996</v>
      </c>
      <c r="E39" s="9">
        <f>'F-3'!E36-INTEREST!E34</f>
        <v>0</v>
      </c>
      <c r="F39" s="9">
        <f>'Cash-flow'!D24+'Cash-flow'!D25+'Cash-flow'!D26+'Cash-flow'!D27+'Cash-flow'!E37</f>
        <v>59921.24000000002</v>
      </c>
      <c r="G39" s="9">
        <f>'Cash-flow'!E50+'Cash-flow'!E51+'Cash-flow'!E52+'Cash-flow'!E53+'Cash-flow'!E54+'Cash-flow'!E58+'Cash-flow'!E59+'Cash-flow'!E62</f>
        <v>69604.118631100006</v>
      </c>
      <c r="H39" s="9">
        <f>'F-3'!H36-INTEREST!H34</f>
        <v>0</v>
      </c>
      <c r="I39" s="9" t="s">
        <v>1561</v>
      </c>
      <c r="K39" s="9">
        <f>K34-'F-27'!T213</f>
        <v>0</v>
      </c>
      <c r="M39" s="9">
        <f>'F-10(RevRQCur)'!I27</f>
        <v>1835.0590418986303</v>
      </c>
      <c r="O39" s="9">
        <f>'F-27'!T214-INTEREST!O34</f>
        <v>0</v>
      </c>
      <c r="Q39" s="9">
        <f>'F-12(RevRQEns)'!H30</f>
        <v>5813.5080617515359</v>
      </c>
      <c r="S39" s="33" t="s">
        <v>1566</v>
      </c>
      <c r="T39" s="44">
        <f>+V38</f>
        <v>1300000000</v>
      </c>
      <c r="U39" s="44"/>
      <c r="V39" s="44">
        <f t="shared" ref="V39:V52" si="1">+T39-U39</f>
        <v>1300000000</v>
      </c>
      <c r="W39" s="44">
        <f>+$T$38*$W$36/2</f>
        <v>55250000.000000007</v>
      </c>
      <c r="X39" s="44">
        <f t="shared" ref="X39:X48" si="2">+V39*$X$36/2</f>
        <v>81250000</v>
      </c>
      <c r="Y39" s="44">
        <f t="shared" ref="Y39:Y50" si="3">+X39-W39</f>
        <v>25999999.999999993</v>
      </c>
    </row>
    <row r="40" spans="1:25">
      <c r="C40" s="9">
        <f>C34-C39</f>
        <v>12984</v>
      </c>
      <c r="D40" s="9">
        <f>D34-D39</f>
        <v>6829.5200000000041</v>
      </c>
      <c r="F40" s="9">
        <f>F34-F39</f>
        <v>25880.28</v>
      </c>
      <c r="G40" s="9">
        <f>G34-G39</f>
        <v>5000.0399999999936</v>
      </c>
      <c r="M40" s="3557">
        <f>M34-M39</f>
        <v>0</v>
      </c>
      <c r="N40" s="3557"/>
      <c r="O40" s="3557"/>
      <c r="P40" s="3557"/>
      <c r="Q40" s="3557">
        <f>Q34-Q39</f>
        <v>0</v>
      </c>
      <c r="S40" s="33" t="s">
        <v>162</v>
      </c>
      <c r="T40" s="44">
        <f t="shared" ref="T40:T52" si="4">+V39</f>
        <v>1300000000</v>
      </c>
      <c r="U40" s="44"/>
      <c r="V40" s="44">
        <f t="shared" si="1"/>
        <v>1300000000</v>
      </c>
      <c r="W40" s="44">
        <f t="shared" ref="W40:W48" si="5">+$T$38*$W$36/2</f>
        <v>55250000.000000007</v>
      </c>
      <c r="X40" s="44">
        <f t="shared" si="2"/>
        <v>81250000</v>
      </c>
      <c r="Y40" s="44">
        <f t="shared" si="3"/>
        <v>25999999.999999993</v>
      </c>
    </row>
    <row r="41" spans="1:25">
      <c r="H41" s="9">
        <f>H34-'F-27'!R214</f>
        <v>0</v>
      </c>
      <c r="S41" s="33" t="s">
        <v>163</v>
      </c>
      <c r="T41" s="44">
        <f t="shared" si="4"/>
        <v>1300000000</v>
      </c>
      <c r="U41" s="44"/>
      <c r="V41" s="44">
        <f t="shared" si="1"/>
        <v>1300000000</v>
      </c>
      <c r="W41" s="44">
        <f t="shared" si="5"/>
        <v>55250000.000000007</v>
      </c>
      <c r="X41" s="44">
        <f t="shared" si="2"/>
        <v>81250000</v>
      </c>
      <c r="Y41" s="44">
        <f t="shared" si="3"/>
        <v>25999999.999999993</v>
      </c>
    </row>
    <row r="42" spans="1:25">
      <c r="S42" s="33" t="s">
        <v>749</v>
      </c>
      <c r="T42" s="44">
        <f t="shared" si="4"/>
        <v>1300000000</v>
      </c>
      <c r="U42" s="44"/>
      <c r="V42" s="44">
        <f t="shared" si="1"/>
        <v>1300000000</v>
      </c>
      <c r="W42" s="44">
        <f t="shared" si="5"/>
        <v>55250000.000000007</v>
      </c>
      <c r="X42" s="44">
        <f t="shared" si="2"/>
        <v>81250000</v>
      </c>
      <c r="Y42" s="44">
        <f t="shared" si="3"/>
        <v>25999999.999999993</v>
      </c>
    </row>
    <row r="43" spans="1:25">
      <c r="B43" s="2467" t="s">
        <v>333</v>
      </c>
      <c r="C43" s="2467" t="s">
        <v>2391</v>
      </c>
      <c r="D43" s="2467" t="s">
        <v>1912</v>
      </c>
      <c r="E43" s="2467" t="s">
        <v>1289</v>
      </c>
      <c r="F43" s="2467" t="s">
        <v>1423</v>
      </c>
      <c r="G43" s="2467" t="s">
        <v>1424</v>
      </c>
      <c r="H43" s="3697" t="s">
        <v>4474</v>
      </c>
      <c r="I43" s="2466"/>
      <c r="K43" s="13"/>
      <c r="L43" s="13"/>
      <c r="M43" s="13"/>
      <c r="S43" s="33" t="s">
        <v>750</v>
      </c>
      <c r="T43" s="44">
        <f t="shared" si="4"/>
        <v>1300000000</v>
      </c>
      <c r="U43" s="44"/>
      <c r="V43" s="44">
        <f t="shared" si="1"/>
        <v>1300000000</v>
      </c>
      <c r="W43" s="44">
        <f t="shared" si="5"/>
        <v>55250000.000000007</v>
      </c>
      <c r="X43" s="44">
        <f t="shared" si="2"/>
        <v>81250000</v>
      </c>
      <c r="Y43" s="44">
        <f t="shared" si="3"/>
        <v>25999999.999999993</v>
      </c>
    </row>
    <row r="44" spans="1:25">
      <c r="B44" s="2466"/>
      <c r="C44" s="2466"/>
      <c r="D44" s="2466"/>
      <c r="E44" s="2466"/>
      <c r="F44" s="2466"/>
      <c r="G44" s="2466"/>
      <c r="H44" s="2466"/>
      <c r="I44" s="2466"/>
      <c r="K44" s="13"/>
      <c r="L44" s="148"/>
      <c r="M44" s="2662"/>
      <c r="S44" s="33" t="s">
        <v>751</v>
      </c>
      <c r="T44" s="44">
        <f t="shared" si="4"/>
        <v>1300000000</v>
      </c>
      <c r="U44" s="44"/>
      <c r="V44" s="44">
        <f t="shared" si="1"/>
        <v>1300000000</v>
      </c>
      <c r="W44" s="44">
        <f t="shared" si="5"/>
        <v>55250000.000000007</v>
      </c>
      <c r="X44" s="44">
        <f t="shared" si="2"/>
        <v>81250000</v>
      </c>
      <c r="Y44" s="44">
        <f t="shared" si="3"/>
        <v>25999999.999999993</v>
      </c>
    </row>
    <row r="45" spans="1:25">
      <c r="A45" s="3724" t="s">
        <v>691</v>
      </c>
      <c r="B45" s="2466"/>
      <c r="C45" s="2466"/>
      <c r="D45" s="2466"/>
      <c r="F45" s="2466">
        <f>'[17]SOUTHCO GROUPING'!$C$2820</f>
        <v>2282286.2799999998</v>
      </c>
      <c r="G45" s="2466">
        <f>F45*0.7</f>
        <v>1597600.3959999997</v>
      </c>
      <c r="H45" s="2466">
        <f>G45*0.7</f>
        <v>1118320.2771999997</v>
      </c>
      <c r="I45" s="2466"/>
      <c r="K45" s="13"/>
      <c r="L45" s="423"/>
      <c r="M45" s="13"/>
      <c r="S45" s="33" t="s">
        <v>752</v>
      </c>
      <c r="T45" s="44">
        <f t="shared" si="4"/>
        <v>1300000000</v>
      </c>
      <c r="U45" s="44"/>
      <c r="V45" s="44">
        <f t="shared" si="1"/>
        <v>1300000000</v>
      </c>
      <c r="W45" s="44">
        <f t="shared" si="5"/>
        <v>55250000.000000007</v>
      </c>
      <c r="X45" s="44">
        <f t="shared" si="2"/>
        <v>81250000</v>
      </c>
      <c r="Y45" s="44">
        <f t="shared" si="3"/>
        <v>25999999.999999993</v>
      </c>
    </row>
    <row r="46" spans="1:25">
      <c r="A46" s="3724" t="s">
        <v>1948</v>
      </c>
      <c r="B46" s="2466"/>
      <c r="C46" s="2466"/>
      <c r="D46" s="2466"/>
      <c r="E46" s="2466"/>
      <c r="F46" s="2466"/>
      <c r="G46" s="2466"/>
      <c r="H46" s="2466"/>
      <c r="I46" s="2466"/>
      <c r="K46" s="13"/>
      <c r="L46" s="423"/>
      <c r="M46" s="13"/>
      <c r="S46" s="33"/>
      <c r="T46" s="44"/>
      <c r="U46" s="44"/>
      <c r="V46" s="44"/>
      <c r="W46" s="44"/>
      <c r="X46" s="44"/>
      <c r="Y46" s="44"/>
    </row>
    <row r="47" spans="1:25">
      <c r="A47" s="3724" t="s">
        <v>1785</v>
      </c>
      <c r="B47" s="2466"/>
      <c r="C47" s="2466"/>
      <c r="D47" s="2466"/>
      <c r="E47" s="2466"/>
      <c r="F47" s="2466">
        <f>'[17]SOUTHCO GROUPING'!$C$2823</f>
        <v>4969680</v>
      </c>
      <c r="G47" s="2466">
        <f>400000000*0.2206%*12+28090*12</f>
        <v>10925880</v>
      </c>
      <c r="H47" s="2466">
        <f>550000000*0.2206%*12+28090*12</f>
        <v>14896680</v>
      </c>
      <c r="I47" s="2466"/>
      <c r="K47" s="13"/>
      <c r="L47" s="13"/>
      <c r="M47" s="13"/>
      <c r="S47" s="33" t="s">
        <v>753</v>
      </c>
      <c r="T47" s="44">
        <f>+V45</f>
        <v>1300000000</v>
      </c>
      <c r="U47" s="44"/>
      <c r="V47" s="44">
        <f t="shared" si="1"/>
        <v>1300000000</v>
      </c>
      <c r="W47" s="44">
        <f t="shared" si="5"/>
        <v>55250000.000000007</v>
      </c>
      <c r="X47" s="44">
        <f t="shared" si="2"/>
        <v>81250000</v>
      </c>
      <c r="Y47" s="44">
        <f t="shared" si="3"/>
        <v>25999999.999999993</v>
      </c>
    </row>
    <row r="48" spans="1:25">
      <c r="A48" s="3724" t="s">
        <v>1652</v>
      </c>
      <c r="B48" s="2468">
        <f>SUM(B45:B47)</f>
        <v>0</v>
      </c>
      <c r="C48" s="2468">
        <f>SUM(C45:C47)</f>
        <v>0</v>
      </c>
      <c r="D48" s="2466"/>
      <c r="E48" s="2468">
        <f>SUM(E45:E47)</f>
        <v>0</v>
      </c>
      <c r="F48" s="2468">
        <f>SUM(F45:F47)</f>
        <v>7251966.2799999993</v>
      </c>
      <c r="G48" s="2468">
        <f>SUM(G45:G47)</f>
        <v>12523480.396</v>
      </c>
      <c r="H48" s="2468">
        <f>SUM(H45:H47)</f>
        <v>16015000.2772</v>
      </c>
      <c r="I48" s="2466"/>
      <c r="S48" s="33" t="s">
        <v>754</v>
      </c>
      <c r="T48" s="44">
        <f t="shared" si="4"/>
        <v>1300000000</v>
      </c>
      <c r="U48" s="44"/>
      <c r="V48" s="44">
        <f t="shared" si="1"/>
        <v>1300000000</v>
      </c>
      <c r="W48" s="44">
        <f t="shared" si="5"/>
        <v>55250000.000000007</v>
      </c>
      <c r="X48" s="44">
        <f t="shared" si="2"/>
        <v>81250000</v>
      </c>
      <c r="Y48" s="44">
        <f t="shared" si="3"/>
        <v>25999999.999999993</v>
      </c>
    </row>
    <row r="49" spans="1:26">
      <c r="B49" s="2466"/>
      <c r="C49" s="2466"/>
      <c r="D49" s="2466"/>
      <c r="E49" s="2466"/>
      <c r="F49" s="2466"/>
      <c r="G49" s="2466"/>
      <c r="H49" s="2466"/>
      <c r="I49" s="2466"/>
      <c r="S49" s="33" t="s">
        <v>755</v>
      </c>
      <c r="T49" s="44">
        <f t="shared" si="4"/>
        <v>1300000000</v>
      </c>
      <c r="U49" s="44">
        <v>390000000</v>
      </c>
      <c r="V49" s="44">
        <f t="shared" si="1"/>
        <v>910000000</v>
      </c>
      <c r="W49" s="415">
        <f>+($T$49*$W$36)*3/12</f>
        <v>27625000.000000004</v>
      </c>
      <c r="X49" s="415">
        <f>+($T$49*$X$36)*3/12</f>
        <v>40625000</v>
      </c>
      <c r="Y49" s="44">
        <f t="shared" si="3"/>
        <v>12999999.999999996</v>
      </c>
    </row>
    <row r="50" spans="1:26">
      <c r="B50" s="2466"/>
      <c r="C50" s="2466"/>
      <c r="D50" s="2466"/>
      <c r="E50" s="2466"/>
      <c r="F50" s="2466"/>
      <c r="G50" s="2466"/>
      <c r="H50" s="2466"/>
      <c r="I50" s="2466"/>
      <c r="S50" s="33" t="s">
        <v>756</v>
      </c>
      <c r="T50" s="44">
        <f t="shared" si="4"/>
        <v>910000000</v>
      </c>
      <c r="U50" s="44"/>
      <c r="V50" s="44">
        <f t="shared" si="1"/>
        <v>910000000</v>
      </c>
      <c r="W50" s="415">
        <f>+($T$50*$W$36)*3/12</f>
        <v>19337500</v>
      </c>
      <c r="X50" s="415">
        <f>+($T$50*$X$36)*3/12</f>
        <v>28437500</v>
      </c>
      <c r="Y50" s="44">
        <f t="shared" si="3"/>
        <v>9100000</v>
      </c>
    </row>
    <row r="51" spans="1:26">
      <c r="A51" s="3724" t="s">
        <v>1951</v>
      </c>
      <c r="B51" s="2466">
        <f>+'[19]T-1-F'!CM70</f>
        <v>461959</v>
      </c>
      <c r="C51" s="2466">
        <f>+'T-1'!D75</f>
        <v>717177</v>
      </c>
      <c r="D51" s="2466"/>
      <c r="E51" s="2466"/>
      <c r="G51" s="2466">
        <f>+'T-1'!G75</f>
        <v>881417</v>
      </c>
      <c r="H51" s="2466">
        <f>+'T-1'!M75</f>
        <v>1298903</v>
      </c>
      <c r="I51" s="2466"/>
      <c r="J51" s="2466"/>
      <c r="S51" s="1230" t="s">
        <v>1365</v>
      </c>
      <c r="T51" s="44">
        <f t="shared" si="4"/>
        <v>910000000</v>
      </c>
      <c r="U51" s="44">
        <v>390000000</v>
      </c>
      <c r="V51" s="44">
        <f t="shared" si="1"/>
        <v>520000000</v>
      </c>
      <c r="W51" s="415">
        <f>+($T$50*$W$36)*3/12</f>
        <v>19337500</v>
      </c>
      <c r="X51" s="415">
        <f>+($T$50*$X$36)*6/12</f>
        <v>56875000</v>
      </c>
      <c r="Y51" s="44">
        <f>+X51-W51</f>
        <v>37537500</v>
      </c>
    </row>
    <row r="52" spans="1:26">
      <c r="A52" s="3724" t="s">
        <v>1438</v>
      </c>
      <c r="B52" s="2466"/>
      <c r="C52" s="2466"/>
      <c r="D52" s="2466"/>
      <c r="E52" s="2466"/>
      <c r="G52" s="2466">
        <f>+G51-C51</f>
        <v>164240</v>
      </c>
      <c r="H52" s="2466">
        <f>+H51-G51</f>
        <v>417486</v>
      </c>
      <c r="I52" s="2466"/>
      <c r="J52" s="2466"/>
      <c r="L52" s="9">
        <f>22602230+21284342</f>
        <v>43886572</v>
      </c>
      <c r="S52" s="1230" t="s">
        <v>1366</v>
      </c>
      <c r="T52" s="44">
        <f t="shared" si="4"/>
        <v>520000000</v>
      </c>
      <c r="U52" s="44"/>
      <c r="V52" s="44">
        <f t="shared" si="1"/>
        <v>520000000</v>
      </c>
      <c r="W52" s="415">
        <f>+($T$50*$W$36)*3/12</f>
        <v>19337500</v>
      </c>
      <c r="X52" s="415">
        <f>+($T$52*$X$36)/2</f>
        <v>32500000</v>
      </c>
      <c r="Y52" s="44">
        <f>+X52-W52</f>
        <v>13162500</v>
      </c>
    </row>
    <row r="53" spans="1:26">
      <c r="A53" s="3724" t="s">
        <v>1952</v>
      </c>
      <c r="B53" s="2466"/>
      <c r="C53" s="2466"/>
      <c r="D53" s="2466"/>
      <c r="E53" s="2466"/>
      <c r="G53" s="2466"/>
      <c r="H53" s="2466">
        <v>202000</v>
      </c>
      <c r="I53" s="2466"/>
      <c r="J53" s="2466"/>
      <c r="L53" s="9">
        <f>G61-L52</f>
        <v>0</v>
      </c>
      <c r="S53" s="33"/>
      <c r="T53" s="44"/>
      <c r="U53" s="44"/>
      <c r="V53" s="44"/>
      <c r="W53" s="415"/>
      <c r="X53" s="415"/>
      <c r="Y53" s="44"/>
    </row>
    <row r="54" spans="1:26">
      <c r="B54" s="2466"/>
      <c r="C54" s="2466"/>
      <c r="D54" s="2466"/>
      <c r="E54" s="2466"/>
      <c r="G54" s="2466">
        <f>+G52-G53</f>
        <v>164240</v>
      </c>
      <c r="H54" s="2466">
        <f>+H52-H53</f>
        <v>215486</v>
      </c>
      <c r="I54" s="2466"/>
      <c r="J54" s="2466"/>
      <c r="S54" s="33"/>
      <c r="T54" s="44"/>
      <c r="U54" s="44"/>
      <c r="V54" s="44"/>
      <c r="W54" s="415"/>
      <c r="X54" s="415"/>
      <c r="Y54" s="44"/>
    </row>
    <row r="55" spans="1:26">
      <c r="B55" s="2466"/>
      <c r="C55" s="2466"/>
      <c r="D55" s="2466"/>
      <c r="E55" s="2466"/>
      <c r="G55" s="2466">
        <f>+'T-1'!I40/'T-1'!$G$40*1000000</f>
        <v>591.91005724187505</v>
      </c>
      <c r="H55" s="2466">
        <v>653.17952804069273</v>
      </c>
      <c r="I55" s="2466"/>
      <c r="J55" s="2466"/>
      <c r="S55" s="33"/>
      <c r="T55" s="44"/>
      <c r="U55" s="44"/>
      <c r="V55" s="44"/>
      <c r="W55" s="415"/>
      <c r="X55" s="415"/>
      <c r="Y55" s="44"/>
    </row>
    <row r="56" spans="1:26">
      <c r="A56" s="3724" t="s">
        <v>215</v>
      </c>
      <c r="B56" s="2466"/>
      <c r="C56" s="2466"/>
      <c r="D56" s="2466"/>
      <c r="E56" s="2466"/>
      <c r="G56" s="2466">
        <v>62543765</v>
      </c>
      <c r="H56" s="2466">
        <f>(F59+G58)*0.15</f>
        <v>154065997.398</v>
      </c>
      <c r="I56" s="2466"/>
      <c r="J56" s="2466"/>
      <c r="S56" s="33"/>
      <c r="T56" s="44"/>
      <c r="U56" s="44"/>
      <c r="V56" s="44"/>
      <c r="W56" s="415"/>
      <c r="X56" s="415"/>
      <c r="Y56" s="44"/>
    </row>
    <row r="57" spans="1:26">
      <c r="A57" s="3724" t="s">
        <v>216</v>
      </c>
      <c r="B57" s="2466"/>
      <c r="C57" s="2466">
        <f>+C59-B59</f>
        <v>36263598</v>
      </c>
      <c r="D57" s="2466"/>
      <c r="E57" s="2466" t="s">
        <v>1106</v>
      </c>
      <c r="G57" s="2466"/>
      <c r="H57" s="2466"/>
      <c r="I57" s="2466" t="s">
        <v>1107</v>
      </c>
      <c r="J57" s="2466"/>
      <c r="S57" s="33"/>
      <c r="T57" s="44"/>
      <c r="U57" s="44"/>
      <c r="V57" s="44"/>
      <c r="W57" s="415"/>
      <c r="X57" s="415"/>
      <c r="Y57" s="44"/>
    </row>
    <row r="58" spans="1:26">
      <c r="A58" s="3724" t="s">
        <v>2038</v>
      </c>
      <c r="B58" s="2466"/>
      <c r="C58" s="2466"/>
      <c r="D58" s="2466"/>
      <c r="E58" s="2466"/>
      <c r="G58" s="2479">
        <f>+G56+G57</f>
        <v>62543765</v>
      </c>
      <c r="H58" s="2479">
        <f>+H56+H57</f>
        <v>154065997.398</v>
      </c>
      <c r="K58" s="2466" t="s">
        <v>1105</v>
      </c>
      <c r="S58" s="33"/>
      <c r="T58" s="44"/>
      <c r="U58" s="44"/>
      <c r="V58" s="44"/>
      <c r="W58" s="415"/>
      <c r="X58" s="415"/>
      <c r="Y58" s="44"/>
    </row>
    <row r="59" spans="1:26">
      <c r="A59" s="3724" t="s">
        <v>1950</v>
      </c>
      <c r="B59">
        <v>655857255</v>
      </c>
      <c r="C59" s="2466">
        <f>630262173+61858680</f>
        <v>692120853</v>
      </c>
      <c r="D59" s="2466">
        <f>773589900.15+61858580</f>
        <v>835448480.14999998</v>
      </c>
      <c r="E59" s="2466"/>
      <c r="F59" s="9">
        <f>'F-37(BS)'!C15*100000</f>
        <v>964562884.32000005</v>
      </c>
      <c r="G59" s="2466">
        <f>F59+G58</f>
        <v>1027106649.3200001</v>
      </c>
      <c r="H59" s="2466">
        <f>+G59+H58</f>
        <v>1181172646.7179999</v>
      </c>
      <c r="I59" s="2466"/>
      <c r="J59" s="2466"/>
      <c r="S59" s="34" t="s">
        <v>1652</v>
      </c>
      <c r="T59" s="44"/>
      <c r="U59" s="44"/>
      <c r="V59" s="44"/>
      <c r="W59" s="45">
        <f>SUM(W38:W52)</f>
        <v>664137500</v>
      </c>
      <c r="X59" s="45">
        <f>SUM(X38:X52)</f>
        <v>970937500</v>
      </c>
      <c r="Y59" s="45">
        <f>SUM(Y38:Y52)</f>
        <v>306800000</v>
      </c>
      <c r="Z59" s="9">
        <f>+Y59/100000</f>
        <v>3068</v>
      </c>
    </row>
    <row r="60" spans="1:26">
      <c r="B60" s="2466"/>
      <c r="C60" s="2466"/>
      <c r="D60" s="2466"/>
      <c r="E60" s="2466"/>
      <c r="G60" s="2466"/>
      <c r="H60" s="2466"/>
      <c r="I60" s="2466"/>
      <c r="J60" s="2466"/>
      <c r="S60" s="34" t="s">
        <v>757</v>
      </c>
      <c r="T60" s="44"/>
      <c r="U60" s="44"/>
      <c r="V60" s="44"/>
      <c r="W60" s="44"/>
      <c r="X60" s="44"/>
      <c r="Y60" s="44"/>
    </row>
    <row r="61" spans="1:26">
      <c r="A61" s="3724" t="s">
        <v>1949</v>
      </c>
      <c r="B61" s="2466"/>
      <c r="C61" s="2466"/>
      <c r="D61" s="2466"/>
      <c r="E61" s="2466">
        <v>37815730.371000007</v>
      </c>
      <c r="G61" s="2466">
        <f>43886572</f>
        <v>43886572</v>
      </c>
      <c r="H61" s="2466">
        <f>+((G59+H59)/2)*0.06</f>
        <v>66248378.881140001</v>
      </c>
      <c r="I61" s="2466"/>
      <c r="J61" s="2466"/>
      <c r="S61" s="33" t="s">
        <v>751</v>
      </c>
      <c r="T61" s="44"/>
      <c r="U61" s="44"/>
      <c r="V61" s="44"/>
      <c r="W61" s="1822">
        <v>15000000</v>
      </c>
      <c r="X61" s="1822">
        <v>15000000</v>
      </c>
      <c r="Y61" s="44"/>
    </row>
    <row r="62" spans="1:26">
      <c r="B62" s="2466"/>
      <c r="C62" s="2466"/>
      <c r="D62" s="2466"/>
      <c r="E62" s="2466"/>
      <c r="G62" s="2466"/>
      <c r="H62" s="2466"/>
      <c r="I62" s="2466"/>
      <c r="J62" s="2466"/>
      <c r="S62" s="33"/>
      <c r="T62" s="44"/>
      <c r="U62" s="44"/>
      <c r="V62" s="44"/>
      <c r="W62" s="1822"/>
      <c r="X62" s="1822"/>
      <c r="Y62" s="44"/>
    </row>
    <row r="63" spans="1:26">
      <c r="A63" s="3724" t="s">
        <v>1727</v>
      </c>
      <c r="B63" s="2466"/>
      <c r="C63" s="2466"/>
      <c r="D63" s="2466"/>
      <c r="E63" s="2466"/>
      <c r="G63" s="2466"/>
      <c r="H63" s="2466"/>
      <c r="I63" s="2466"/>
      <c r="J63" s="2466"/>
      <c r="S63" s="33" t="s">
        <v>752</v>
      </c>
      <c r="T63" s="44"/>
      <c r="U63" s="44"/>
      <c r="V63" s="44"/>
      <c r="W63" s="1822">
        <v>67000000</v>
      </c>
      <c r="X63" s="1822">
        <v>67000000</v>
      </c>
      <c r="Y63" s="44"/>
    </row>
    <row r="64" spans="1:26">
      <c r="A64" s="3724" t="s">
        <v>1953</v>
      </c>
      <c r="B64" s="2466"/>
      <c r="C64" s="2466"/>
      <c r="D64" s="2466"/>
      <c r="E64" s="2466"/>
      <c r="G64" s="2466">
        <f>+G54*500/100000</f>
        <v>821.2</v>
      </c>
      <c r="H64" s="2466">
        <f>+H54*500/100000</f>
        <v>1077.43</v>
      </c>
      <c r="I64" s="2466"/>
      <c r="J64" s="2466"/>
      <c r="S64" s="33" t="s">
        <v>753</v>
      </c>
      <c r="T64" s="44"/>
      <c r="U64" s="44"/>
      <c r="V64" s="44"/>
      <c r="W64" s="415">
        <f>63238800+17761200</f>
        <v>81000000</v>
      </c>
      <c r="X64" s="415">
        <f>63238800+17761200</f>
        <v>81000000</v>
      </c>
      <c r="Y64" s="44"/>
    </row>
    <row r="65" spans="1:25">
      <c r="A65" s="3724" t="s">
        <v>1363</v>
      </c>
      <c r="B65" s="2466"/>
      <c r="C65" s="2466"/>
      <c r="D65" s="2466"/>
      <c r="E65" s="2466"/>
      <c r="G65" s="2466">
        <f>+'F-2'!H29-G64</f>
        <v>-671.2</v>
      </c>
      <c r="H65" s="2466">
        <f>+'F-2'!L29-H64</f>
        <v>-627.43000000000006</v>
      </c>
      <c r="I65" s="2466"/>
      <c r="J65" s="2466"/>
      <c r="S65" s="33" t="s">
        <v>754</v>
      </c>
      <c r="T65" s="44"/>
      <c r="U65" s="44"/>
      <c r="V65" s="44"/>
      <c r="W65" s="415">
        <f>63238800+17761200</f>
        <v>81000000</v>
      </c>
      <c r="X65" s="415">
        <f>63238800+17761200</f>
        <v>81000000</v>
      </c>
      <c r="Y65" s="44"/>
    </row>
    <row r="66" spans="1:25">
      <c r="A66" s="3723" t="s">
        <v>1652</v>
      </c>
      <c r="B66" s="2466"/>
      <c r="C66" s="2466"/>
      <c r="D66" s="2466"/>
      <c r="E66" s="2466"/>
      <c r="G66" s="2468">
        <f>SUM(G64:G65)</f>
        <v>150</v>
      </c>
      <c r="H66" s="2468">
        <f>SUM(H64:H65)</f>
        <v>450</v>
      </c>
      <c r="I66" s="2466"/>
      <c r="J66" s="2466"/>
      <c r="S66" s="34" t="s">
        <v>1652</v>
      </c>
      <c r="T66" s="44"/>
      <c r="U66" s="44"/>
      <c r="V66" s="44"/>
      <c r="W66" s="45">
        <f>SUM(W61:W65)</f>
        <v>244000000</v>
      </c>
      <c r="X66" s="45">
        <f>SUM(X61:X65)</f>
        <v>244000000</v>
      </c>
      <c r="Y66" s="44"/>
    </row>
    <row r="67" spans="1:25">
      <c r="S67" s="44" t="s">
        <v>761</v>
      </c>
      <c r="T67" s="44"/>
      <c r="U67" s="44"/>
      <c r="V67" s="44"/>
      <c r="W67" s="45">
        <f>+W59-W66</f>
        <v>420137500</v>
      </c>
      <c r="X67" s="45">
        <f>+X59-X66</f>
        <v>726937500</v>
      </c>
      <c r="Y67" s="44"/>
    </row>
    <row r="70" spans="1:25">
      <c r="S70" s="9" t="s">
        <v>1367</v>
      </c>
      <c r="X70" s="1189">
        <v>1300000000</v>
      </c>
    </row>
    <row r="71" spans="1:25">
      <c r="X71" s="1189"/>
    </row>
    <row r="72" spans="1:25">
      <c r="S72" s="9" t="s">
        <v>141</v>
      </c>
      <c r="T72" s="9" t="s">
        <v>2159</v>
      </c>
      <c r="X72" s="1189">
        <v>390000000</v>
      </c>
    </row>
    <row r="73" spans="1:25">
      <c r="X73" s="1189"/>
    </row>
    <row r="74" spans="1:25">
      <c r="S74" s="9" t="s">
        <v>1368</v>
      </c>
      <c r="X74" s="1189"/>
    </row>
    <row r="75" spans="1:25">
      <c r="S75" s="9" t="s">
        <v>1369</v>
      </c>
      <c r="X75" s="1189">
        <v>180592380</v>
      </c>
    </row>
    <row r="76" spans="1:25">
      <c r="S76" s="9" t="s">
        <v>1370</v>
      </c>
      <c r="X76" s="1189">
        <f>163023928+109615463</f>
        <v>272639391</v>
      </c>
    </row>
    <row r="77" spans="1:25">
      <c r="S77" s="105" t="s">
        <v>1652</v>
      </c>
      <c r="X77" s="1880">
        <f>SUM(X75:X76)</f>
        <v>453231771</v>
      </c>
    </row>
    <row r="78" spans="1:25">
      <c r="S78" s="9" t="s">
        <v>385</v>
      </c>
      <c r="T78" s="9" t="s">
        <v>2160</v>
      </c>
      <c r="X78" s="1189">
        <v>390000000</v>
      </c>
    </row>
    <row r="79" spans="1:25">
      <c r="S79" s="9" t="s">
        <v>2158</v>
      </c>
      <c r="X79" s="1189">
        <f>+X77-X78</f>
        <v>63231771</v>
      </c>
    </row>
    <row r="80" spans="1:25">
      <c r="X80" s="1189"/>
    </row>
    <row r="81" spans="19:25">
      <c r="S81" s="9" t="s">
        <v>386</v>
      </c>
      <c r="T81" s="9" t="s">
        <v>384</v>
      </c>
      <c r="X81" s="1189">
        <f>+X78</f>
        <v>390000000</v>
      </c>
    </row>
    <row r="82" spans="19:25">
      <c r="S82" s="9" t="s">
        <v>1368</v>
      </c>
      <c r="X82" s="1189"/>
    </row>
    <row r="83" spans="19:25">
      <c r="S83" s="9" t="s">
        <v>2161</v>
      </c>
      <c r="X83" s="1189">
        <f>+X79</f>
        <v>63231771</v>
      </c>
    </row>
    <row r="84" spans="19:25">
      <c r="S84" s="9" t="s">
        <v>1369</v>
      </c>
      <c r="X84" s="1189">
        <v>75178648</v>
      </c>
      <c r="Y84" s="9">
        <f>X84+X75</f>
        <v>255771028</v>
      </c>
    </row>
    <row r="85" spans="19:25">
      <c r="S85" s="9" t="s">
        <v>1370</v>
      </c>
      <c r="X85" s="1189">
        <v>1202022</v>
      </c>
      <c r="Y85" s="9">
        <f>X85+X76</f>
        <v>273841413</v>
      </c>
    </row>
    <row r="86" spans="19:25">
      <c r="S86" s="105" t="s">
        <v>1652</v>
      </c>
      <c r="X86" s="1880">
        <f>SUM(X83:X85)</f>
        <v>139612441</v>
      </c>
    </row>
    <row r="87" spans="19:25">
      <c r="S87" s="9" t="s">
        <v>2162</v>
      </c>
      <c r="X87" s="1189">
        <f>+X81-X86</f>
        <v>250387559</v>
      </c>
    </row>
    <row r="91" spans="19:25">
      <c r="X91" s="9">
        <f>+X76+X85</f>
        <v>273841413</v>
      </c>
    </row>
    <row r="92" spans="19:25">
      <c r="X92" s="9">
        <f>+X75+X84</f>
        <v>255771028</v>
      </c>
    </row>
    <row r="93" spans="19:25">
      <c r="X93" s="9">
        <v>119.05</v>
      </c>
    </row>
    <row r="94" spans="19:25">
      <c r="X94" s="9">
        <f>25.04+55</f>
        <v>80.039999999999992</v>
      </c>
    </row>
    <row r="95" spans="19:25">
      <c r="X95" s="9">
        <f>+X93-X94</f>
        <v>39.010000000000005</v>
      </c>
    </row>
  </sheetData>
  <mergeCells count="8">
    <mergeCell ref="C38:D38"/>
    <mergeCell ref="F38:G38"/>
    <mergeCell ref="A5:I5"/>
    <mergeCell ref="S6:W6"/>
    <mergeCell ref="S35:Y35"/>
    <mergeCell ref="X6:Y6"/>
    <mergeCell ref="K5:M5"/>
    <mergeCell ref="O5:Q5"/>
  </mergeCells>
  <phoneticPr fontId="0" type="noConversion"/>
  <printOptions horizontalCentered="1"/>
  <pageMargins left="0.5" right="0.5" top="0.75" bottom="0.75" header="0.5" footer="0.5"/>
  <pageSetup scale="59" orientation="landscape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7">
    <tabColor rgb="FFFF0000"/>
    <pageSetUpPr fitToPage="1"/>
  </sheetPr>
  <dimension ref="A1:L50"/>
  <sheetViews>
    <sheetView showGridLines="0" view="pageBreakPreview" zoomScaleNormal="100" zoomScaleSheetLayoutView="100" workbookViewId="0">
      <pane xSplit="1" ySplit="6" topLeftCell="B7" activePane="bottomRight" state="frozen"/>
      <selection activeCell="I39" sqref="I39"/>
      <selection pane="topRight" activeCell="I39" sqref="I39"/>
      <selection pane="bottomLeft" activeCell="I39" sqref="I39"/>
      <selection pane="bottomRight" activeCell="I39" sqref="I39"/>
    </sheetView>
  </sheetViews>
  <sheetFormatPr defaultColWidth="14.7109375" defaultRowHeight="12.75"/>
  <cols>
    <col min="1" max="1" width="17.140625" style="3724" customWidth="1"/>
    <col min="2" max="2" width="16.7109375" style="9" bestFit="1" customWidth="1"/>
    <col min="3" max="3" width="13.85546875" style="9" bestFit="1" customWidth="1"/>
    <col min="4" max="4" width="13.5703125" style="9" bestFit="1" customWidth="1"/>
    <col min="5" max="5" width="13.7109375" style="9" bestFit="1" customWidth="1"/>
    <col min="6" max="6" width="13.42578125" style="9" customWidth="1"/>
    <col min="7" max="7" width="13.5703125" style="9" bestFit="1" customWidth="1"/>
    <col min="8" max="8" width="13.7109375" style="9" bestFit="1" customWidth="1"/>
    <col min="9" max="9" width="11.42578125" style="9" bestFit="1" customWidth="1"/>
    <col min="10" max="16384" width="14.7109375" style="9"/>
  </cols>
  <sheetData>
    <row r="1" spans="1:12">
      <c r="A1" s="3721" t="s">
        <v>1989</v>
      </c>
      <c r="H1" s="103" t="s">
        <v>187</v>
      </c>
      <c r="I1" s="321" t="s">
        <v>667</v>
      </c>
    </row>
    <row r="2" spans="1:12">
      <c r="A2" s="3721"/>
      <c r="H2" s="103"/>
      <c r="I2" s="321"/>
    </row>
    <row r="3" spans="1:12" ht="15.75">
      <c r="A3" s="3722" t="s">
        <v>1267</v>
      </c>
      <c r="B3" s="417"/>
      <c r="C3" s="417"/>
      <c r="D3" s="417"/>
      <c r="E3" s="104"/>
      <c r="F3" s="104"/>
      <c r="G3" s="104"/>
      <c r="H3" s="104"/>
      <c r="I3" s="104"/>
    </row>
    <row r="4" spans="1:12">
      <c r="A4" s="3723" t="s">
        <v>668</v>
      </c>
    </row>
    <row r="5" spans="1:12" ht="13.5" thickBot="1"/>
    <row r="6" spans="1:12" s="2795" customFormat="1" ht="89.25">
      <c r="A6" s="3725" t="s">
        <v>669</v>
      </c>
      <c r="B6" s="77" t="s">
        <v>4508</v>
      </c>
      <c r="C6" s="77" t="s">
        <v>4509</v>
      </c>
      <c r="D6" s="77" t="s">
        <v>4510</v>
      </c>
      <c r="E6" s="77" t="s">
        <v>4511</v>
      </c>
      <c r="F6" s="77" t="s">
        <v>4519</v>
      </c>
      <c r="G6" s="77" t="s">
        <v>4520</v>
      </c>
      <c r="H6" s="77" t="s">
        <v>4521</v>
      </c>
      <c r="I6" s="78" t="s">
        <v>1268</v>
      </c>
      <c r="K6" s="444" t="s">
        <v>834</v>
      </c>
      <c r="L6" s="50" t="s">
        <v>2286</v>
      </c>
    </row>
    <row r="7" spans="1:12">
      <c r="A7" s="3726"/>
      <c r="B7" s="50"/>
      <c r="C7" s="50"/>
      <c r="D7" s="50"/>
      <c r="E7" s="50"/>
      <c r="F7" s="50"/>
      <c r="G7" s="50"/>
      <c r="H7" s="50"/>
      <c r="I7" s="512"/>
      <c r="K7" s="50"/>
      <c r="L7" s="50"/>
    </row>
    <row r="8" spans="1:12">
      <c r="A8" s="3726"/>
      <c r="B8" s="50"/>
      <c r="C8" s="50"/>
      <c r="D8" s="50"/>
      <c r="E8" s="50"/>
      <c r="F8" s="50"/>
      <c r="G8" s="50"/>
      <c r="H8" s="50"/>
      <c r="I8" s="512"/>
      <c r="K8" s="50"/>
      <c r="L8" s="50"/>
    </row>
    <row r="9" spans="1:12">
      <c r="A9" s="3726"/>
      <c r="B9" s="50"/>
      <c r="C9" s="50"/>
      <c r="D9" s="50"/>
      <c r="E9" s="50"/>
      <c r="F9" s="50"/>
      <c r="G9" s="50"/>
      <c r="H9" s="50"/>
      <c r="I9" s="512"/>
      <c r="K9" s="50"/>
      <c r="L9" s="50"/>
    </row>
    <row r="10" spans="1:12">
      <c r="A10" s="3727"/>
      <c r="B10" s="44"/>
      <c r="C10" s="44"/>
      <c r="D10" s="44"/>
      <c r="E10" s="44"/>
      <c r="F10" s="44"/>
      <c r="G10" s="44"/>
      <c r="H10" s="44"/>
      <c r="I10" s="255"/>
      <c r="K10" s="50"/>
      <c r="L10" s="50"/>
    </row>
    <row r="11" spans="1:12">
      <c r="A11" s="3727" t="s">
        <v>806</v>
      </c>
      <c r="B11" s="44">
        <f>'F-27'!Q48</f>
        <v>23041.038924400003</v>
      </c>
      <c r="C11" s="44">
        <f>'F-27'!F48</f>
        <v>0</v>
      </c>
      <c r="D11" s="44">
        <f>'F-27'!O48</f>
        <v>5760.2597311000009</v>
      </c>
      <c r="E11" s="44">
        <f>B11+C11-D11</f>
        <v>17280.779193300004</v>
      </c>
      <c r="F11" s="44">
        <f>'F-27'!F51</f>
        <v>0</v>
      </c>
      <c r="G11" s="44">
        <f>'F-27'!O51</f>
        <v>5760.2597311000009</v>
      </c>
      <c r="H11" s="44">
        <f>E11+F11-G11</f>
        <v>11520.519462200004</v>
      </c>
      <c r="I11" s="513">
        <v>0</v>
      </c>
      <c r="K11" s="50">
        <f>(E11+H11)/2</f>
        <v>14400.649327750005</v>
      </c>
      <c r="L11" s="50">
        <f>+K11*I11</f>
        <v>0</v>
      </c>
    </row>
    <row r="12" spans="1:12">
      <c r="A12" s="3727"/>
      <c r="B12" s="44"/>
      <c r="C12" s="44"/>
      <c r="D12" s="44"/>
      <c r="E12" s="44"/>
      <c r="F12" s="44"/>
      <c r="G12" s="44"/>
      <c r="H12" s="44"/>
      <c r="I12" s="513"/>
      <c r="K12" s="50"/>
      <c r="L12" s="50"/>
    </row>
    <row r="13" spans="1:12">
      <c r="A13" s="3727"/>
      <c r="B13" s="44"/>
      <c r="C13" s="44"/>
      <c r="D13" s="44"/>
      <c r="E13" s="44"/>
      <c r="F13" s="44"/>
      <c r="G13" s="44"/>
      <c r="H13" s="44"/>
      <c r="I13" s="513"/>
      <c r="K13" s="50"/>
      <c r="L13" s="50"/>
    </row>
    <row r="14" spans="1:12" ht="38.25">
      <c r="A14" s="3728" t="s">
        <v>4522</v>
      </c>
      <c r="B14" s="44">
        <f>'F-27'!Q134</f>
        <v>16724</v>
      </c>
      <c r="C14" s="44">
        <f>'F-27'!F134</f>
        <v>0</v>
      </c>
      <c r="D14" s="44">
        <f>'F-27'!O134</f>
        <v>6829.52</v>
      </c>
      <c r="E14" s="44">
        <f>B14+C14-D14</f>
        <v>9894.48</v>
      </c>
      <c r="F14" s="44">
        <f>'F-27'!F136</f>
        <v>0</v>
      </c>
      <c r="G14" s="44">
        <f>'F-27'!O136</f>
        <v>5000.04</v>
      </c>
      <c r="H14" s="44">
        <f>E14+F14-G14</f>
        <v>4894.4399999999996</v>
      </c>
      <c r="I14" s="3693">
        <v>8.5000000000000006E-2</v>
      </c>
      <c r="K14" s="50">
        <f>(E14+H14)/2</f>
        <v>7394.4599999999991</v>
      </c>
      <c r="L14" s="50">
        <f>+K14*I14</f>
        <v>628.52909999999997</v>
      </c>
    </row>
    <row r="15" spans="1:12">
      <c r="A15" s="3727"/>
      <c r="B15" s="44"/>
      <c r="C15" s="44"/>
      <c r="D15" s="44"/>
      <c r="E15" s="44"/>
      <c r="F15" s="44"/>
      <c r="G15" s="44"/>
      <c r="H15" s="44"/>
      <c r="I15" s="513"/>
      <c r="K15" s="50"/>
      <c r="L15" s="50"/>
    </row>
    <row r="16" spans="1:12">
      <c r="A16" s="3727"/>
      <c r="B16" s="44"/>
      <c r="C16" s="44"/>
      <c r="D16" s="44"/>
      <c r="E16" s="44"/>
      <c r="F16" s="44"/>
      <c r="G16" s="44"/>
      <c r="H16" s="44"/>
      <c r="I16" s="513"/>
      <c r="K16" s="50"/>
      <c r="L16" s="50"/>
    </row>
    <row r="17" spans="1:12">
      <c r="A17" s="3727" t="s">
        <v>1269</v>
      </c>
      <c r="B17" s="44">
        <f>'F-27'!Q94</f>
        <v>7259.4426010645002</v>
      </c>
      <c r="C17" s="44">
        <f>'F-27'!F94</f>
        <v>0</v>
      </c>
      <c r="D17" s="44">
        <f>'F-27'!O94</f>
        <v>725.94</v>
      </c>
      <c r="E17" s="44">
        <f>B17+C17-D17</f>
        <v>6533.5026010644997</v>
      </c>
      <c r="F17" s="44">
        <f>'F-27'!F97</f>
        <v>0</v>
      </c>
      <c r="G17" s="44">
        <f>'F-27'!O97</f>
        <v>725.94</v>
      </c>
      <c r="H17" s="44">
        <f>E17+F17-G17</f>
        <v>5807.5626010644992</v>
      </c>
      <c r="I17" s="513">
        <v>0.13</v>
      </c>
      <c r="K17" s="50">
        <f>(E17+H17)/2</f>
        <v>6170.5326010644994</v>
      </c>
      <c r="L17" s="50">
        <f>+K17*I17</f>
        <v>802.16923813838491</v>
      </c>
    </row>
    <row r="18" spans="1:12">
      <c r="A18" s="3727"/>
      <c r="B18" s="44"/>
      <c r="C18" s="44"/>
      <c r="D18" s="44"/>
      <c r="E18" s="44"/>
      <c r="F18" s="44"/>
      <c r="G18" s="44"/>
      <c r="H18" s="44"/>
      <c r="I18" s="513"/>
      <c r="K18" s="50"/>
      <c r="L18" s="50"/>
    </row>
    <row r="19" spans="1:12">
      <c r="A19" s="3727" t="s">
        <v>348</v>
      </c>
      <c r="B19" s="44">
        <f>'F-27'!Q149</f>
        <v>662.5</v>
      </c>
      <c r="C19" s="44">
        <f>'F-27'!F149</f>
        <v>0</v>
      </c>
      <c r="D19" s="44">
        <f>'F-27'!O149</f>
        <v>50.961539999999999</v>
      </c>
      <c r="E19" s="44">
        <f>B19+C19-D19</f>
        <v>611.53845999999999</v>
      </c>
      <c r="F19" s="44">
        <f>'F-27'!F150</f>
        <v>0</v>
      </c>
      <c r="G19" s="44">
        <f>'F-27'!O150</f>
        <v>50.961539999999999</v>
      </c>
      <c r="H19" s="44">
        <f>E19+F19-G19</f>
        <v>560.57691999999997</v>
      </c>
      <c r="I19" s="513">
        <v>0.12</v>
      </c>
      <c r="K19" s="50">
        <f>(E19+H19)/2</f>
        <v>586.05768999999998</v>
      </c>
      <c r="L19" s="50">
        <f>+K19*I19</f>
        <v>70.326922799999991</v>
      </c>
    </row>
    <row r="20" spans="1:12">
      <c r="A20" s="3727"/>
      <c r="B20" s="44"/>
      <c r="C20" s="44"/>
      <c r="D20" s="44"/>
      <c r="E20" s="44"/>
      <c r="F20" s="44"/>
      <c r="G20" s="44"/>
      <c r="H20" s="44"/>
      <c r="I20" s="513"/>
      <c r="K20" s="50"/>
      <c r="L20" s="50"/>
    </row>
    <row r="21" spans="1:12">
      <c r="A21" s="3727" t="s">
        <v>1010</v>
      </c>
      <c r="B21" s="44">
        <f>'F-27'!Q163</f>
        <v>320.714</v>
      </c>
      <c r="C21" s="44">
        <f>'F-27'!F163</f>
        <v>0</v>
      </c>
      <c r="D21" s="44">
        <f>'F-27'!O163</f>
        <v>51.3294</v>
      </c>
      <c r="E21" s="44">
        <f>B21+C21-D21</f>
        <v>269.38459999999998</v>
      </c>
      <c r="F21" s="44">
        <f>'F-27'!F164</f>
        <v>0</v>
      </c>
      <c r="G21" s="44">
        <f>'F-27'!O164</f>
        <v>51.3294</v>
      </c>
      <c r="H21" s="44">
        <f>E21+F21-G21</f>
        <v>218.05519999999999</v>
      </c>
      <c r="I21" s="513">
        <v>0.11</v>
      </c>
      <c r="K21" s="50">
        <f>(E21+H21)/2</f>
        <v>243.7199</v>
      </c>
      <c r="L21" s="50">
        <f>+K21*I21</f>
        <v>26.809189</v>
      </c>
    </row>
    <row r="22" spans="1:12">
      <c r="A22" s="3727"/>
      <c r="B22" s="44"/>
      <c r="C22" s="44"/>
      <c r="D22" s="44"/>
      <c r="E22" s="44"/>
      <c r="F22" s="44"/>
      <c r="G22" s="44"/>
      <c r="H22" s="44"/>
      <c r="I22" s="513"/>
      <c r="K22" s="50"/>
      <c r="L22" s="50"/>
    </row>
    <row r="23" spans="1:12">
      <c r="A23" s="3727" t="s">
        <v>1549</v>
      </c>
      <c r="B23" s="44">
        <f>'F-27'!Q172</f>
        <v>917.13263540000003</v>
      </c>
      <c r="C23" s="44">
        <f>'F-27'!F172</f>
        <v>348.21364999999997</v>
      </c>
      <c r="D23" s="44">
        <f>'F-27'!O172</f>
        <v>193.06134</v>
      </c>
      <c r="E23" s="44">
        <f>B23+C23-D23</f>
        <v>1072.2849454</v>
      </c>
      <c r="F23" s="44">
        <f>'F-27'!F173</f>
        <v>0</v>
      </c>
      <c r="G23" s="44">
        <f>'F-27'!O173</f>
        <v>195.34</v>
      </c>
      <c r="H23" s="44">
        <f>E23+F23-G23</f>
        <v>876.94494539999994</v>
      </c>
      <c r="I23" s="513">
        <v>0.13500000000000001</v>
      </c>
      <c r="K23" s="50">
        <f t="shared" ref="K23:K29" si="0">(E23+H23)/2</f>
        <v>974.6149453999999</v>
      </c>
      <c r="L23" s="50">
        <f t="shared" ref="L23:L29" si="1">+K23*I23</f>
        <v>131.57301762899999</v>
      </c>
    </row>
    <row r="24" spans="1:12">
      <c r="A24" s="3727"/>
      <c r="B24" s="44"/>
      <c r="C24" s="44"/>
      <c r="D24" s="44"/>
      <c r="E24" s="44"/>
      <c r="F24" s="44"/>
      <c r="G24" s="44"/>
      <c r="H24" s="44"/>
      <c r="I24" s="513"/>
      <c r="K24" s="50"/>
      <c r="L24" s="50"/>
    </row>
    <row r="25" spans="1:12">
      <c r="A25" s="3729" t="s">
        <v>4611</v>
      </c>
      <c r="B25" s="44">
        <f>'F-27'!Q181</f>
        <v>2898.961651999999</v>
      </c>
      <c r="C25" s="44">
        <f>'F-27'!F181</f>
        <v>52258.15</v>
      </c>
      <c r="D25" s="44">
        <f>'F-27'!O181</f>
        <v>52336.549999999996</v>
      </c>
      <c r="E25" s="44">
        <f>B25+C25-D25</f>
        <v>2820.561652000004</v>
      </c>
      <c r="F25" s="44">
        <f>'F-27'!F182</f>
        <v>59921.24000000002</v>
      </c>
      <c r="G25" s="44">
        <f>'F-27'!O182</f>
        <v>60000</v>
      </c>
      <c r="H25" s="44">
        <f>E25+F25-G25</f>
        <v>2741.8016520000238</v>
      </c>
      <c r="I25" s="513">
        <v>0.14899999999999999</v>
      </c>
      <c r="K25" s="50">
        <f t="shared" si="0"/>
        <v>2781.1816520000139</v>
      </c>
      <c r="L25" s="50">
        <f t="shared" si="1"/>
        <v>414.39606614800203</v>
      </c>
    </row>
    <row r="26" spans="1:12">
      <c r="A26" s="3727"/>
      <c r="B26" s="44"/>
      <c r="C26" s="44"/>
      <c r="D26" s="44"/>
      <c r="E26" s="44"/>
      <c r="F26" s="44"/>
      <c r="G26" s="44"/>
      <c r="H26" s="44"/>
      <c r="I26" s="513"/>
      <c r="K26" s="50"/>
      <c r="L26" s="50"/>
    </row>
    <row r="27" spans="1:12">
      <c r="A27" s="3727" t="s">
        <v>1692</v>
      </c>
      <c r="B27" s="44">
        <f>'F-27'!Q187</f>
        <v>1811.6984199999999</v>
      </c>
      <c r="C27" s="44">
        <f>'F-27'!F187</f>
        <v>0</v>
      </c>
      <c r="D27" s="44">
        <f>'F-27'!O187</f>
        <v>0</v>
      </c>
      <c r="E27" s="44">
        <f>B27+C27-D27</f>
        <v>1811.6984199999999</v>
      </c>
      <c r="F27" s="44">
        <f>'F-27'!F188</f>
        <v>0</v>
      </c>
      <c r="G27" s="44">
        <f>'F-27'!O188</f>
        <v>1200</v>
      </c>
      <c r="H27" s="44">
        <f>E27+F27-G27</f>
        <v>611.69841999999994</v>
      </c>
      <c r="I27" s="513">
        <v>7.4999999999999997E-2</v>
      </c>
      <c r="K27" s="50">
        <f t="shared" si="0"/>
        <v>1211.6984199999999</v>
      </c>
      <c r="L27" s="50">
        <f t="shared" si="1"/>
        <v>90.877381499999998</v>
      </c>
    </row>
    <row r="28" spans="1:12">
      <c r="A28" s="3727"/>
      <c r="B28" s="44"/>
      <c r="C28" s="44"/>
      <c r="D28" s="44"/>
      <c r="E28" s="44"/>
      <c r="F28" s="44"/>
      <c r="G28" s="44"/>
      <c r="H28" s="44"/>
      <c r="I28" s="513"/>
      <c r="K28" s="50"/>
      <c r="L28" s="50"/>
    </row>
    <row r="29" spans="1:12">
      <c r="A29" s="3727" t="s">
        <v>1397</v>
      </c>
      <c r="B29" s="44">
        <f>'F-27'!Q193</f>
        <v>1920.2857300000001</v>
      </c>
      <c r="C29" s="44">
        <f>'F-27'!F193</f>
        <v>0</v>
      </c>
      <c r="D29" s="44">
        <f>'F-27'!O193</f>
        <v>300</v>
      </c>
      <c r="E29" s="44">
        <f>B29+C29-D29</f>
        <v>1620.2857300000001</v>
      </c>
      <c r="F29" s="44">
        <f>'F-27'!F194</f>
        <v>0</v>
      </c>
      <c r="G29" s="44">
        <f>'F-27'!O194</f>
        <v>1620.2879600000001</v>
      </c>
      <c r="H29" s="44">
        <f>E29+F29-G29</f>
        <v>-2.2300000000541331E-3</v>
      </c>
      <c r="I29" s="513">
        <v>0.09</v>
      </c>
      <c r="K29" s="50">
        <f t="shared" si="0"/>
        <v>810.14175</v>
      </c>
      <c r="L29" s="50">
        <f t="shared" si="1"/>
        <v>72.912757499999998</v>
      </c>
    </row>
    <row r="30" spans="1:12">
      <c r="A30" s="3730"/>
      <c r="B30" s="166"/>
      <c r="C30" s="166"/>
      <c r="D30" s="166"/>
      <c r="E30" s="166"/>
      <c r="F30" s="166"/>
      <c r="G30" s="166"/>
      <c r="H30" s="166"/>
      <c r="I30" s="2462"/>
      <c r="K30" s="50"/>
      <c r="L30" s="50"/>
    </row>
    <row r="31" spans="1:12" ht="25.5">
      <c r="A31" s="3542" t="s">
        <v>4607</v>
      </c>
      <c r="B31" s="166">
        <f>'F-27'!Q198</f>
        <v>0</v>
      </c>
      <c r="C31" s="166">
        <f>'F-27'!F198</f>
        <v>4100</v>
      </c>
      <c r="D31" s="166">
        <f>'F-27'!O203</f>
        <v>0</v>
      </c>
      <c r="E31" s="44">
        <f>B31+C31-D31</f>
        <v>4100</v>
      </c>
      <c r="F31" s="166">
        <f>'F-27'!F199</f>
        <v>20500</v>
      </c>
      <c r="G31" s="166">
        <f>'F-27'!O199</f>
        <v>0</v>
      </c>
      <c r="H31" s="44">
        <f>E31+F31-G31</f>
        <v>24600</v>
      </c>
      <c r="I31" s="2462">
        <v>0.13500000000000001</v>
      </c>
      <c r="K31" s="50">
        <f>(E31+H31)/2</f>
        <v>14350</v>
      </c>
      <c r="L31" s="50">
        <f>+K31*I31</f>
        <v>1937.2500000000002</v>
      </c>
    </row>
    <row r="32" spans="1:12">
      <c r="A32" s="3730"/>
      <c r="B32" s="166"/>
      <c r="C32" s="166"/>
      <c r="D32" s="166"/>
      <c r="E32" s="166"/>
      <c r="F32" s="166"/>
      <c r="G32" s="166"/>
      <c r="H32" s="44"/>
      <c r="I32" s="2462"/>
      <c r="K32" s="50"/>
      <c r="L32" s="50"/>
    </row>
    <row r="33" spans="1:12">
      <c r="A33" s="3727" t="s">
        <v>896</v>
      </c>
      <c r="B33" s="166">
        <f>'F-27'!Q203</f>
        <v>0</v>
      </c>
      <c r="C33" s="166">
        <f>'F-27'!F203</f>
        <v>8884</v>
      </c>
      <c r="D33" s="166">
        <f>'F-27'!O203</f>
        <v>0</v>
      </c>
      <c r="E33" s="44">
        <f>B33+C33-D33</f>
        <v>8884</v>
      </c>
      <c r="F33" s="166">
        <f>'F-27'!F204</f>
        <v>2050</v>
      </c>
      <c r="G33" s="166">
        <f>'F-27'!O204</f>
        <v>0</v>
      </c>
      <c r="H33" s="44">
        <f>E33+F33-G33</f>
        <v>10934</v>
      </c>
      <c r="I33" s="2462">
        <v>0.04</v>
      </c>
      <c r="K33" s="50">
        <f>(E33+H33)/2</f>
        <v>9909</v>
      </c>
      <c r="L33" s="50">
        <f>+K33*I33</f>
        <v>396.36</v>
      </c>
    </row>
    <row r="34" spans="1:12">
      <c r="A34" s="3730"/>
      <c r="B34" s="166"/>
      <c r="C34" s="166"/>
      <c r="D34" s="166"/>
      <c r="E34" s="166"/>
      <c r="F34" s="166"/>
      <c r="G34" s="166"/>
      <c r="H34" s="166"/>
      <c r="I34" s="2462"/>
      <c r="K34" s="50"/>
      <c r="L34" s="50"/>
    </row>
    <row r="35" spans="1:12">
      <c r="A35" s="3731" t="s">
        <v>4595</v>
      </c>
      <c r="B35" s="166">
        <v>0</v>
      </c>
      <c r="C35" s="166">
        <v>0</v>
      </c>
      <c r="D35" s="166">
        <v>0</v>
      </c>
      <c r="E35" s="44">
        <f>B35+C35-D35</f>
        <v>0</v>
      </c>
      <c r="F35" s="166">
        <f>'F-27'!F207</f>
        <v>3330.2799999999997</v>
      </c>
      <c r="G35" s="166">
        <f>'F-27'!O207</f>
        <v>0</v>
      </c>
      <c r="H35" s="44">
        <f>E35+F35-G35</f>
        <v>3330.2799999999997</v>
      </c>
      <c r="I35" s="2462">
        <v>0.13500000000000001</v>
      </c>
      <c r="K35" s="50">
        <f>(E35+H35)/2</f>
        <v>1665.1399999999999</v>
      </c>
      <c r="L35" s="50">
        <f>+K35*I35</f>
        <v>224.79390000000001</v>
      </c>
    </row>
    <row r="36" spans="1:12" ht="13.5" thickBot="1">
      <c r="A36" s="3732" t="s">
        <v>1652</v>
      </c>
      <c r="B36" s="514">
        <f t="shared" ref="B36:H36" si="2">SUM(B7:B35)</f>
        <v>55555.773962864507</v>
      </c>
      <c r="C36" s="514">
        <f t="shared" si="2"/>
        <v>65590.363649999999</v>
      </c>
      <c r="D36" s="514">
        <f t="shared" si="2"/>
        <v>66247.6220111</v>
      </c>
      <c r="E36" s="514">
        <f t="shared" si="2"/>
        <v>54898.515601764513</v>
      </c>
      <c r="F36" s="514">
        <f t="shared" si="2"/>
        <v>85801.520000000019</v>
      </c>
      <c r="G36" s="514">
        <f t="shared" si="2"/>
        <v>74604.158631099999</v>
      </c>
      <c r="H36" s="514">
        <f t="shared" si="2"/>
        <v>66095.876970664525</v>
      </c>
      <c r="I36" s="2545"/>
      <c r="K36" s="44"/>
      <c r="L36" s="44"/>
    </row>
    <row r="38" spans="1:12">
      <c r="A38" s="3733" t="s">
        <v>1270</v>
      </c>
    </row>
    <row r="39" spans="1:12">
      <c r="J39" s="13"/>
    </row>
    <row r="41" spans="1:12">
      <c r="A41" s="3724" t="s">
        <v>1903</v>
      </c>
      <c r="B41" s="9">
        <f>'F-27'!R212-B36</f>
        <v>0</v>
      </c>
      <c r="E41" s="9">
        <f>'F-27'!R213-'F-3'!E36</f>
        <v>0</v>
      </c>
      <c r="H41" s="9">
        <f>'F-27'!R214-H36</f>
        <v>0</v>
      </c>
    </row>
    <row r="43" spans="1:12">
      <c r="E43" s="9">
        <f>'F-37(BS)'!D12+'F-37(BS)'!D13</f>
        <v>54898.50809689999</v>
      </c>
      <c r="H43" s="9">
        <f>'F-37(BS)'!E12+'F-37(BS)'!E13</f>
        <v>66095.869465800031</v>
      </c>
    </row>
    <row r="44" spans="1:12">
      <c r="E44" s="9">
        <f>E43-E36</f>
        <v>-7.5048645230708644E-3</v>
      </c>
      <c r="H44" s="9">
        <f>H36-H43</f>
        <v>7.5048644939670339E-3</v>
      </c>
    </row>
    <row r="50" spans="2:2">
      <c r="B50" s="9">
        <f>B36+C36-D36+F36-G36</f>
        <v>66095.876970664511</v>
      </c>
    </row>
  </sheetData>
  <phoneticPr fontId="0" type="noConversion"/>
  <printOptions horizontalCentered="1"/>
  <pageMargins left="0.75" right="0.75" top="1" bottom="1" header="0.5" footer="0.5"/>
  <pageSetup scale="80" orientation="landscape" r:id="rId1"/>
  <headerFooter alignWithMargins="0">
    <oddFooter>&amp;ROERC FORM -F-3</oddFooter>
  </headerFooter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8">
    <tabColor rgb="FFFF0000"/>
    <pageSetUpPr fitToPage="1"/>
  </sheetPr>
  <dimension ref="A1:L61"/>
  <sheetViews>
    <sheetView showGridLines="0" view="pageBreakPreview" topLeftCell="A16" zoomScale="60" zoomScaleNormal="100" workbookViewId="0">
      <selection activeCell="I39" sqref="I39"/>
    </sheetView>
  </sheetViews>
  <sheetFormatPr defaultColWidth="14.7109375" defaultRowHeight="12.75"/>
  <cols>
    <col min="1" max="1" width="4.7109375" style="15" customWidth="1"/>
    <col min="2" max="2" width="35.5703125" style="15" customWidth="1"/>
    <col min="3" max="3" width="14.7109375" style="15" customWidth="1"/>
    <col min="4" max="4" width="14.7109375" style="9" customWidth="1"/>
    <col min="5" max="5" width="14.7109375" style="15" customWidth="1"/>
    <col min="6" max="6" width="20.7109375" style="15" customWidth="1"/>
    <col min="7" max="16384" width="14.7109375" style="15"/>
  </cols>
  <sheetData>
    <row r="1" spans="1:12">
      <c r="A1" s="14" t="s">
        <v>1989</v>
      </c>
      <c r="E1" s="16" t="s">
        <v>187</v>
      </c>
      <c r="F1" s="17" t="s">
        <v>1537</v>
      </c>
    </row>
    <row r="3" spans="1:12" ht="18">
      <c r="A3" s="108"/>
      <c r="B3" s="109" t="s">
        <v>4581</v>
      </c>
      <c r="C3" s="110"/>
      <c r="D3" s="111"/>
      <c r="E3" s="110"/>
      <c r="F3" s="110"/>
    </row>
    <row r="4" spans="1:12" ht="18">
      <c r="A4" s="108"/>
      <c r="B4" s="288" t="s">
        <v>1534</v>
      </c>
      <c r="C4" s="110"/>
      <c r="D4" s="111"/>
      <c r="E4" s="110"/>
      <c r="F4" s="110"/>
    </row>
    <row r="5" spans="1:12" ht="13.5" thickBot="1">
      <c r="A5" s="26"/>
    </row>
    <row r="6" spans="1:12" ht="15.75">
      <c r="A6" s="2310">
        <v>1</v>
      </c>
      <c r="B6" s="2311" t="s">
        <v>670</v>
      </c>
      <c r="C6" s="2312" t="s">
        <v>671</v>
      </c>
      <c r="D6" s="2261" t="s">
        <v>672</v>
      </c>
      <c r="E6" s="2313"/>
      <c r="F6" s="2314"/>
    </row>
    <row r="7" spans="1:12">
      <c r="A7" s="246"/>
      <c r="B7" s="22" t="s">
        <v>673</v>
      </c>
      <c r="C7" s="44">
        <f t="shared" ref="C7:C24" si="0">D7/$D$26*100</f>
        <v>48.058949428239465</v>
      </c>
      <c r="D7" s="123">
        <f>'T-1'!I20+'T-1'!I42</f>
        <v>392.95400000000001</v>
      </c>
      <c r="E7" s="22"/>
      <c r="F7" s="247"/>
    </row>
    <row r="8" spans="1:12">
      <c r="A8" s="246"/>
      <c r="B8" s="22" t="s">
        <v>2077</v>
      </c>
      <c r="C8" s="44">
        <f t="shared" si="0"/>
        <v>9.460404818687703</v>
      </c>
      <c r="D8" s="123">
        <f>'T-1'!I26</f>
        <v>77.353000000000009</v>
      </c>
      <c r="E8" s="22"/>
      <c r="F8" s="247"/>
    </row>
    <row r="9" spans="1:12">
      <c r="A9" s="246"/>
      <c r="B9" s="22" t="s">
        <v>2078</v>
      </c>
      <c r="C9" s="44">
        <f t="shared" si="0"/>
        <v>1.3631749526080841</v>
      </c>
      <c r="D9" s="123">
        <f>'T-1'!I27</f>
        <v>11.145999999999999</v>
      </c>
      <c r="E9" s="22"/>
      <c r="F9" s="247"/>
    </row>
    <row r="10" spans="1:12">
      <c r="A10" s="246"/>
      <c r="B10" s="22" t="s">
        <v>2073</v>
      </c>
      <c r="C10" s="44">
        <f t="shared" si="0"/>
        <v>0.19384822356754114</v>
      </c>
      <c r="D10" s="123">
        <f>'T-1'!I28+'T-1'!I44</f>
        <v>1.585</v>
      </c>
      <c r="E10" s="22"/>
      <c r="F10" s="247"/>
    </row>
    <row r="11" spans="1:12">
      <c r="A11" s="246"/>
      <c r="B11" s="22" t="s">
        <v>2074</v>
      </c>
      <c r="C11" s="44">
        <f t="shared" si="0"/>
        <v>6.0783954014553908E-2</v>
      </c>
      <c r="D11" s="123">
        <f>'T-1'!I29+'T-1'!I45</f>
        <v>0.497</v>
      </c>
      <c r="E11" s="22"/>
      <c r="F11" s="247"/>
    </row>
    <row r="12" spans="1:12">
      <c r="A12" s="246"/>
      <c r="B12" s="22" t="s">
        <v>2079</v>
      </c>
      <c r="C12" s="44">
        <f t="shared" si="0"/>
        <v>0.69088240689781699</v>
      </c>
      <c r="D12" s="123">
        <f>'T-1'!I30</f>
        <v>5.649</v>
      </c>
      <c r="E12" s="22"/>
      <c r="F12" s="247"/>
    </row>
    <row r="13" spans="1:12">
      <c r="A13" s="246"/>
      <c r="B13" s="22" t="s">
        <v>2080</v>
      </c>
      <c r="C13" s="44">
        <f t="shared" si="0"/>
        <v>0.88155078578854018</v>
      </c>
      <c r="D13" s="123">
        <f>'T-1'!I31</f>
        <v>7.2079999999999993</v>
      </c>
      <c r="E13" s="22"/>
      <c r="F13" s="247"/>
    </row>
    <row r="14" spans="1:12">
      <c r="A14" s="246"/>
      <c r="B14" s="22" t="s">
        <v>2081</v>
      </c>
      <c r="C14" s="44">
        <f t="shared" si="0"/>
        <v>2.3225096312603193</v>
      </c>
      <c r="D14" s="123">
        <f>'T-1'!I32+'T-1'!I48</f>
        <v>18.990000000000002</v>
      </c>
      <c r="E14" s="22"/>
      <c r="F14" s="247"/>
    </row>
    <row r="15" spans="1:12">
      <c r="A15" s="246"/>
      <c r="B15" s="22" t="s">
        <v>1334</v>
      </c>
      <c r="C15" s="44">
        <f t="shared" si="0"/>
        <v>1.8062740781507978</v>
      </c>
      <c r="D15" s="123">
        <f>'T-1'!I33+'T-1'!I46</f>
        <v>14.768999999999998</v>
      </c>
      <c r="E15" s="22"/>
      <c r="F15" s="247"/>
    </row>
    <row r="16" spans="1:12">
      <c r="A16" s="246"/>
      <c r="B16" s="22" t="s">
        <v>2082</v>
      </c>
      <c r="C16" s="44">
        <f t="shared" si="0"/>
        <v>2.2404451782547543</v>
      </c>
      <c r="D16" s="123">
        <f>'T-1'!I38+'T-1'!I49+'T-1'!I47</f>
        <v>18.318999999999999</v>
      </c>
      <c r="E16" s="22"/>
      <c r="F16" s="247"/>
      <c r="H16" s="25"/>
      <c r="I16" s="25"/>
      <c r="J16" s="25"/>
      <c r="K16" s="25"/>
      <c r="L16" s="25"/>
    </row>
    <row r="17" spans="1:12">
      <c r="A17" s="246"/>
      <c r="B17" s="22" t="s">
        <v>2083</v>
      </c>
      <c r="C17" s="44">
        <f t="shared" si="0"/>
        <v>2.300739925395952</v>
      </c>
      <c r="D17" s="123">
        <f>'T-1'!I35+'T-1'!I36+'T-1'!I50</f>
        <v>18.812000000000001</v>
      </c>
      <c r="E17" s="22"/>
      <c r="F17" s="247"/>
      <c r="H17" s="26"/>
      <c r="I17" s="25"/>
      <c r="J17" s="25"/>
      <c r="K17" s="25"/>
      <c r="L17" s="26"/>
    </row>
    <row r="18" spans="1:12">
      <c r="A18" s="246"/>
      <c r="B18" s="22" t="s">
        <v>2084</v>
      </c>
      <c r="C18" s="44">
        <f t="shared" si="0"/>
        <v>13.836604904298905</v>
      </c>
      <c r="D18" s="123">
        <f>'T-1'!I39+'T-1'!I51+'T-1'!I61</f>
        <v>113.13499999999999</v>
      </c>
      <c r="E18" s="22"/>
      <c r="F18" s="247"/>
      <c r="H18" s="26"/>
      <c r="I18" s="25"/>
      <c r="J18" s="25"/>
      <c r="K18" s="25"/>
      <c r="L18" s="148"/>
    </row>
    <row r="19" spans="1:12">
      <c r="A19" s="246"/>
      <c r="B19" s="22" t="s">
        <v>2085</v>
      </c>
      <c r="C19" s="44">
        <f t="shared" si="0"/>
        <v>8.6407387023787674</v>
      </c>
      <c r="D19" s="123">
        <f>'T-1'!I62</f>
        <v>70.650999999999996</v>
      </c>
      <c r="E19" s="22"/>
      <c r="F19" s="247"/>
      <c r="H19" s="26"/>
      <c r="I19" s="25"/>
      <c r="J19" s="25"/>
      <c r="K19" s="25"/>
      <c r="L19" s="148"/>
    </row>
    <row r="20" spans="1:12">
      <c r="A20" s="246"/>
      <c r="B20" s="22" t="s">
        <v>2086</v>
      </c>
      <c r="C20" s="44">
        <f t="shared" si="0"/>
        <v>0</v>
      </c>
      <c r="D20" s="123">
        <f>'T-1'!I63</f>
        <v>0</v>
      </c>
      <c r="E20" s="22"/>
      <c r="F20" s="247"/>
      <c r="H20" s="422"/>
      <c r="I20" s="25"/>
      <c r="J20" s="25"/>
      <c r="K20" s="25"/>
      <c r="L20" s="148"/>
    </row>
    <row r="21" spans="1:12">
      <c r="A21" s="246"/>
      <c r="B21" s="22" t="s">
        <v>2087</v>
      </c>
      <c r="C21" s="44">
        <f t="shared" si="0"/>
        <v>7.514829083348622</v>
      </c>
      <c r="D21" s="123">
        <f>'T-1'!I64</f>
        <v>61.445</v>
      </c>
      <c r="E21" s="22"/>
      <c r="F21" s="247"/>
      <c r="H21" s="422"/>
      <c r="I21" s="25"/>
      <c r="J21" s="25"/>
      <c r="K21" s="25"/>
      <c r="L21" s="148"/>
    </row>
    <row r="22" spans="1:12">
      <c r="A22" s="246"/>
      <c r="B22" s="22" t="s">
        <v>963</v>
      </c>
      <c r="C22" s="44">
        <f t="shared" si="0"/>
        <v>0</v>
      </c>
      <c r="D22" s="123">
        <f>'T-1'!I68</f>
        <v>0</v>
      </c>
      <c r="E22" s="22"/>
      <c r="F22" s="247"/>
      <c r="H22" s="422"/>
      <c r="I22" s="25"/>
      <c r="J22" s="25"/>
      <c r="K22" s="25"/>
      <c r="L22" s="148"/>
    </row>
    <row r="23" spans="1:12">
      <c r="A23" s="246"/>
      <c r="B23" s="22" t="s">
        <v>2088</v>
      </c>
      <c r="C23" s="44">
        <f t="shared" si="0"/>
        <v>0</v>
      </c>
      <c r="D23" s="123">
        <f>'T-1'!I65</f>
        <v>0</v>
      </c>
      <c r="E23" s="22"/>
      <c r="F23" s="247"/>
      <c r="H23" s="26"/>
      <c r="I23" s="25"/>
      <c r="J23" s="25"/>
      <c r="K23" s="25"/>
      <c r="L23" s="148"/>
    </row>
    <row r="24" spans="1:12">
      <c r="A24" s="246"/>
      <c r="B24" s="22" t="s">
        <v>1271</v>
      </c>
      <c r="C24" s="44">
        <f t="shared" si="0"/>
        <v>0.6282639271081758</v>
      </c>
      <c r="D24" s="123">
        <f>'T-1'!I67+'T-1'!I56</f>
        <v>5.1369999999999996</v>
      </c>
      <c r="E24" s="22"/>
      <c r="F24" s="247"/>
      <c r="H24" s="422"/>
      <c r="I24" s="25"/>
      <c r="J24" s="25"/>
      <c r="K24" s="25"/>
      <c r="L24" s="148"/>
    </row>
    <row r="25" spans="1:12">
      <c r="A25" s="246"/>
      <c r="B25" s="22"/>
      <c r="C25" s="22"/>
      <c r="D25" s="44"/>
      <c r="E25" s="22"/>
      <c r="F25" s="247"/>
      <c r="H25" s="422"/>
      <c r="I25" s="25"/>
      <c r="J25" s="25"/>
      <c r="K25" s="25"/>
      <c r="L25" s="148"/>
    </row>
    <row r="26" spans="1:12" ht="15.75">
      <c r="A26" s="246"/>
      <c r="B26" s="20" t="s">
        <v>2089</v>
      </c>
      <c r="C26" s="44">
        <f>SUM(C7:C25)</f>
        <v>100.00000000000001</v>
      </c>
      <c r="D26" s="123">
        <f>SUM(D7:D25)</f>
        <v>817.65</v>
      </c>
      <c r="E26" s="22"/>
      <c r="F26" s="247"/>
      <c r="G26" s="15">
        <f>+'T-1'!I75</f>
        <v>817.65</v>
      </c>
      <c r="H26" s="129">
        <f>+D26-G26</f>
        <v>0</v>
      </c>
      <c r="I26" s="25"/>
      <c r="J26" s="25"/>
      <c r="K26" s="25"/>
      <c r="L26" s="148"/>
    </row>
    <row r="27" spans="1:12" ht="15.75">
      <c r="A27" s="246"/>
      <c r="B27" s="20"/>
      <c r="C27" s="22"/>
      <c r="D27" s="44"/>
      <c r="E27" s="22"/>
      <c r="F27" s="247"/>
      <c r="H27" s="422"/>
      <c r="I27" s="25"/>
      <c r="J27" s="423"/>
      <c r="K27" s="25"/>
      <c r="L27" s="148"/>
    </row>
    <row r="28" spans="1:12">
      <c r="A28" s="2315">
        <v>2</v>
      </c>
      <c r="B28" s="27" t="s">
        <v>2090</v>
      </c>
      <c r="C28" s="44">
        <f>D28/D30*100</f>
        <v>44.185579790080716</v>
      </c>
      <c r="D28" s="123">
        <f>D30-D26</f>
        <v>647.29399999999998</v>
      </c>
      <c r="E28" s="22"/>
      <c r="F28" s="247"/>
      <c r="H28" s="26"/>
      <c r="I28" s="26"/>
      <c r="J28" s="26"/>
      <c r="K28" s="26"/>
      <c r="L28" s="26"/>
    </row>
    <row r="29" spans="1:12">
      <c r="A29" s="2315"/>
      <c r="B29" s="22"/>
      <c r="C29" s="22"/>
      <c r="D29" s="44"/>
      <c r="E29" s="22"/>
      <c r="F29" s="247"/>
    </row>
    <row r="30" spans="1:12">
      <c r="A30" s="2315">
        <v>3</v>
      </c>
      <c r="B30" s="27" t="s">
        <v>2091</v>
      </c>
      <c r="C30" s="22"/>
      <c r="D30" s="123">
        <f>'T-1'!I76</f>
        <v>1464.944</v>
      </c>
      <c r="E30" s="22"/>
      <c r="F30" s="247"/>
      <c r="G30" s="15">
        <f>+'T-1'!I76</f>
        <v>1464.944</v>
      </c>
      <c r="H30" s="129">
        <f>+D30-G30</f>
        <v>0</v>
      </c>
    </row>
    <row r="31" spans="1:12">
      <c r="A31" s="246"/>
      <c r="B31" s="22"/>
      <c r="C31" s="22"/>
      <c r="D31" s="44"/>
      <c r="E31" s="22"/>
      <c r="F31" s="247"/>
    </row>
    <row r="32" spans="1:12">
      <c r="A32" s="530">
        <v>4</v>
      </c>
      <c r="B32" s="22" t="s">
        <v>804</v>
      </c>
      <c r="C32" s="22"/>
      <c r="D32" s="50"/>
      <c r="E32" s="29" t="s">
        <v>805</v>
      </c>
      <c r="F32" s="1229" t="s">
        <v>1272</v>
      </c>
    </row>
    <row r="33" spans="1:12">
      <c r="A33" s="246"/>
      <c r="B33" s="22"/>
      <c r="C33" s="22"/>
      <c r="D33" s="50"/>
      <c r="E33" s="28"/>
      <c r="F33" s="2316"/>
      <c r="G33" s="9"/>
    </row>
    <row r="34" spans="1:12" ht="15.75">
      <c r="A34" s="532" t="s">
        <v>1655</v>
      </c>
      <c r="B34" s="22" t="s">
        <v>806</v>
      </c>
      <c r="C34" s="22"/>
      <c r="D34" s="51">
        <f>D30</f>
        <v>1464.944</v>
      </c>
      <c r="E34" s="1743">
        <f>+F34/D34/10</f>
        <v>2.0718676481831384</v>
      </c>
      <c r="F34" s="2317">
        <f>+(D34*2.07*10)+27.36</f>
        <v>30351.700799999995</v>
      </c>
      <c r="H34" s="3942"/>
      <c r="I34" s="3942"/>
      <c r="J34" s="3942" t="s">
        <v>1424</v>
      </c>
      <c r="K34" s="3942"/>
    </row>
    <row r="35" spans="1:12" ht="15.75">
      <c r="A35" s="246"/>
      <c r="B35" s="22"/>
      <c r="C35" s="22"/>
      <c r="D35" s="50"/>
      <c r="E35" s="28"/>
      <c r="F35" s="2316"/>
      <c r="H35" s="1826"/>
      <c r="I35" s="1826"/>
      <c r="J35" s="1826" t="s">
        <v>672</v>
      </c>
      <c r="K35" s="1826" t="s">
        <v>1257</v>
      </c>
      <c r="L35" s="15" t="s">
        <v>1437</v>
      </c>
    </row>
    <row r="36" spans="1:12" ht="15">
      <c r="A36" s="532" t="s">
        <v>807</v>
      </c>
      <c r="B36" s="22" t="s">
        <v>808</v>
      </c>
      <c r="C36" s="22"/>
      <c r="D36" s="44"/>
      <c r="E36" s="22"/>
      <c r="F36" s="247"/>
      <c r="H36" s="1285"/>
      <c r="I36" s="1285"/>
      <c r="J36" s="1285"/>
      <c r="K36" s="1285"/>
    </row>
    <row r="37" spans="1:12" ht="15">
      <c r="A37" s="532"/>
      <c r="B37" s="22"/>
      <c r="C37" s="22"/>
      <c r="D37" s="44"/>
      <c r="E37" s="22"/>
      <c r="F37" s="247"/>
      <c r="H37" s="1285"/>
      <c r="I37" s="1285" t="s">
        <v>1431</v>
      </c>
      <c r="J37" s="1285">
        <v>158.80901</v>
      </c>
      <c r="K37" s="1285">
        <v>312.12299999999999</v>
      </c>
      <c r="L37" s="15">
        <f>121171274.63+34937982.2</f>
        <v>156109256.82999998</v>
      </c>
    </row>
    <row r="38" spans="1:12" ht="15">
      <c r="A38" s="532" t="s">
        <v>809</v>
      </c>
      <c r="B38" s="22" t="s">
        <v>810</v>
      </c>
      <c r="C38" s="22"/>
      <c r="D38" s="44"/>
      <c r="E38" s="22"/>
      <c r="F38" s="247"/>
      <c r="H38" s="1285"/>
      <c r="I38" s="1285" t="s">
        <v>1432</v>
      </c>
      <c r="J38" s="1285">
        <v>158.35382999999999</v>
      </c>
      <c r="K38" s="1285">
        <v>310.68700000000001</v>
      </c>
      <c r="L38" s="15">
        <f>120823972.29+34837842.6</f>
        <v>155661814.89000002</v>
      </c>
    </row>
    <row r="39" spans="1:12" ht="15">
      <c r="A39" s="246"/>
      <c r="B39" s="22"/>
      <c r="C39" s="22"/>
      <c r="D39" s="44"/>
      <c r="E39" s="22"/>
      <c r="F39" s="247"/>
      <c r="H39" s="1285"/>
      <c r="I39" s="1285" t="s">
        <v>1433</v>
      </c>
      <c r="J39" s="1285">
        <v>149.13714999999999</v>
      </c>
      <c r="K39" s="1285">
        <v>310.18700000000001</v>
      </c>
      <c r="L39" s="15">
        <f>113791645.45+32810173</f>
        <v>146601818.44999999</v>
      </c>
    </row>
    <row r="40" spans="1:12" ht="15">
      <c r="A40" s="532" t="s">
        <v>811</v>
      </c>
      <c r="B40" s="22" t="s">
        <v>2130</v>
      </c>
      <c r="C40" s="22"/>
      <c r="D40" s="44"/>
      <c r="E40" s="22"/>
      <c r="F40" s="247"/>
      <c r="H40" s="1285"/>
      <c r="I40" s="1285" t="s">
        <v>1434</v>
      </c>
      <c r="J40" s="1285">
        <v>167.4956</v>
      </c>
      <c r="K40" s="1285">
        <v>331.39499999999998</v>
      </c>
      <c r="L40" s="15">
        <f>127799142.8+36854008.4-4976.4</f>
        <v>164648174.79999998</v>
      </c>
    </row>
    <row r="41" spans="1:12" ht="15">
      <c r="A41" s="532"/>
      <c r="B41" s="22"/>
      <c r="C41" s="22"/>
      <c r="D41" s="44"/>
      <c r="E41" s="22"/>
      <c r="F41" s="247"/>
      <c r="H41" s="1285"/>
      <c r="I41" s="1285" t="s">
        <v>1435</v>
      </c>
      <c r="J41" s="1285">
        <v>166.28322</v>
      </c>
      <c r="K41" s="1285">
        <v>326.88799999999998</v>
      </c>
      <c r="L41" s="15">
        <f>126874096.86+36582308.4</f>
        <v>163456405.25999999</v>
      </c>
    </row>
    <row r="42" spans="1:12" ht="15">
      <c r="A42" s="532" t="s">
        <v>2131</v>
      </c>
      <c r="B42" s="22" t="s">
        <v>2132</v>
      </c>
      <c r="C42" s="22"/>
      <c r="D42" s="44"/>
      <c r="E42" s="22"/>
      <c r="F42" s="247"/>
      <c r="H42" s="1827"/>
      <c r="I42" s="1285" t="s">
        <v>1436</v>
      </c>
      <c r="J42" s="1827">
        <v>166.56433999999999</v>
      </c>
      <c r="K42" s="1285">
        <v>330.95800000000003</v>
      </c>
      <c r="L42" s="15">
        <f>127088591.42+36644154.8</f>
        <v>163732746.22</v>
      </c>
    </row>
    <row r="43" spans="1:12">
      <c r="A43" s="532"/>
      <c r="B43" s="22"/>
      <c r="C43" s="22"/>
      <c r="D43" s="44"/>
      <c r="E43" s="22"/>
      <c r="F43" s="247"/>
      <c r="J43" s="15">
        <f>SUM(J37:J42)</f>
        <v>966.64314999999999</v>
      </c>
      <c r="L43" s="15">
        <f>SUM(L37:L42)</f>
        <v>950210216.45000005</v>
      </c>
    </row>
    <row r="44" spans="1:12">
      <c r="A44" s="532" t="s">
        <v>2133</v>
      </c>
      <c r="B44" s="22" t="s">
        <v>2134</v>
      </c>
      <c r="C44" s="22"/>
      <c r="D44" s="44"/>
      <c r="E44" s="22"/>
      <c r="F44" s="247"/>
      <c r="L44" s="15">
        <f>+L43/100000</f>
        <v>9502.1021645000001</v>
      </c>
    </row>
    <row r="45" spans="1:12">
      <c r="A45" s="532"/>
      <c r="B45" s="22"/>
      <c r="C45" s="22"/>
      <c r="D45" s="44"/>
      <c r="E45" s="22"/>
      <c r="F45" s="247"/>
    </row>
    <row r="46" spans="1:12">
      <c r="A46" s="532" t="s">
        <v>2135</v>
      </c>
      <c r="B46" s="22" t="s">
        <v>2136</v>
      </c>
      <c r="C46" s="22"/>
      <c r="D46" s="44"/>
      <c r="E46" s="22"/>
      <c r="F46" s="247"/>
    </row>
    <row r="47" spans="1:12">
      <c r="A47" s="532"/>
      <c r="B47" s="22"/>
      <c r="C47" s="22"/>
      <c r="D47" s="44"/>
      <c r="E47" s="22"/>
      <c r="F47" s="247"/>
    </row>
    <row r="48" spans="1:12">
      <c r="A48" s="532" t="s">
        <v>2137</v>
      </c>
      <c r="B48" s="22" t="s">
        <v>2138</v>
      </c>
      <c r="C48" s="22"/>
      <c r="D48" s="44"/>
      <c r="E48" s="22"/>
      <c r="F48" s="247"/>
    </row>
    <row r="49" spans="1:6">
      <c r="A49" s="532"/>
      <c r="B49" s="22"/>
      <c r="C49" s="22"/>
      <c r="D49" s="44"/>
      <c r="E49" s="22"/>
      <c r="F49" s="247"/>
    </row>
    <row r="50" spans="1:6">
      <c r="A50" s="532" t="s">
        <v>2139</v>
      </c>
      <c r="B50" s="22" t="s">
        <v>2140</v>
      </c>
      <c r="C50" s="22"/>
      <c r="D50" s="44"/>
      <c r="E50" s="22"/>
      <c r="F50" s="247"/>
    </row>
    <row r="51" spans="1:6">
      <c r="A51" s="532"/>
      <c r="B51" s="22"/>
      <c r="C51" s="22"/>
      <c r="D51" s="44"/>
      <c r="E51" s="22"/>
      <c r="F51" s="247"/>
    </row>
    <row r="52" spans="1:6">
      <c r="A52" s="532" t="s">
        <v>2141</v>
      </c>
      <c r="B52" s="22" t="s">
        <v>2142</v>
      </c>
      <c r="C52" s="22"/>
      <c r="D52" s="44"/>
      <c r="E52" s="22"/>
      <c r="F52" s="247"/>
    </row>
    <row r="53" spans="1:6">
      <c r="A53" s="532"/>
      <c r="B53" s="22"/>
      <c r="C53" s="22"/>
      <c r="D53" s="44"/>
      <c r="E53" s="22"/>
      <c r="F53" s="247"/>
    </row>
    <row r="54" spans="1:6">
      <c r="A54" s="532" t="s">
        <v>2143</v>
      </c>
      <c r="B54" s="22" t="s">
        <v>2144</v>
      </c>
      <c r="C54" s="22"/>
      <c r="D54" s="44"/>
      <c r="E54" s="22"/>
      <c r="F54" s="247"/>
    </row>
    <row r="55" spans="1:6">
      <c r="A55" s="246"/>
      <c r="B55" s="22"/>
      <c r="C55" s="22"/>
      <c r="D55" s="44"/>
      <c r="E55" s="22"/>
      <c r="F55" s="247"/>
    </row>
    <row r="56" spans="1:6">
      <c r="A56" s="532" t="s">
        <v>2145</v>
      </c>
      <c r="B56" s="22" t="s">
        <v>2146</v>
      </c>
      <c r="C56" s="22"/>
      <c r="D56" s="44"/>
      <c r="E56" s="22"/>
      <c r="F56" s="247"/>
    </row>
    <row r="57" spans="1:6">
      <c r="A57" s="246"/>
      <c r="B57" s="22"/>
      <c r="C57" s="22"/>
      <c r="D57" s="44"/>
      <c r="E57" s="22"/>
      <c r="F57" s="247"/>
    </row>
    <row r="58" spans="1:6" ht="13.5" thickBot="1">
      <c r="A58" s="527" t="s">
        <v>2147</v>
      </c>
      <c r="B58" s="534" t="s">
        <v>2148</v>
      </c>
      <c r="C58" s="534" t="s">
        <v>2149</v>
      </c>
      <c r="D58" s="514">
        <f>SUM(D34:D57)</f>
        <v>1464.944</v>
      </c>
      <c r="E58" s="514">
        <f>SUM(E34:E57)</f>
        <v>2.0718676481831384</v>
      </c>
      <c r="F58" s="515">
        <f>SUM(F34:F57)</f>
        <v>30351.700799999995</v>
      </c>
    </row>
    <row r="61" spans="1:6">
      <c r="E61" s="9"/>
      <c r="F61" s="9"/>
    </row>
  </sheetData>
  <mergeCells count="2">
    <mergeCell ref="H34:I34"/>
    <mergeCell ref="J34:K34"/>
  </mergeCells>
  <phoneticPr fontId="0" type="noConversion"/>
  <printOptions horizontalCentered="1" verticalCentered="1"/>
  <pageMargins left="0.75" right="0.75" top="1" bottom="1" header="0.5" footer="0.5"/>
  <pageSetup scale="85" orientation="portrait" r:id="rId1"/>
  <headerFooter alignWithMargins="0">
    <oddFooter>&amp;ROERC FORM -F-4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3">
    <tabColor rgb="FFFF0000"/>
    <pageSetUpPr fitToPage="1"/>
  </sheetPr>
  <dimension ref="A1:L59"/>
  <sheetViews>
    <sheetView view="pageBreakPreview" topLeftCell="A19" zoomScale="60" zoomScaleNormal="100" workbookViewId="0">
      <selection activeCell="I39" sqref="I39"/>
    </sheetView>
  </sheetViews>
  <sheetFormatPr defaultColWidth="14.7109375" defaultRowHeight="12.75"/>
  <cols>
    <col min="1" max="1" width="4.7109375" style="15" customWidth="1"/>
    <col min="2" max="2" width="35.5703125" style="15" customWidth="1"/>
    <col min="3" max="3" width="14.7109375" style="15" customWidth="1"/>
    <col min="4" max="4" width="14.7109375" style="9" customWidth="1"/>
    <col min="5" max="5" width="14.7109375" style="15" customWidth="1"/>
    <col min="6" max="6" width="19.28515625" style="15" customWidth="1"/>
    <col min="7" max="16384" width="14.7109375" style="15"/>
  </cols>
  <sheetData>
    <row r="1" spans="1:12">
      <c r="A1" s="14" t="s">
        <v>1989</v>
      </c>
      <c r="E1" s="16" t="s">
        <v>187</v>
      </c>
      <c r="F1" s="17" t="s">
        <v>1536</v>
      </c>
    </row>
    <row r="3" spans="1:12" ht="18">
      <c r="A3" s="108"/>
      <c r="B3" s="109" t="s">
        <v>4581</v>
      </c>
      <c r="C3" s="110"/>
      <c r="D3" s="111"/>
      <c r="E3" s="110"/>
      <c r="F3" s="110"/>
    </row>
    <row r="4" spans="1:12" ht="18">
      <c r="A4" s="108"/>
      <c r="B4" s="288" t="s">
        <v>1535</v>
      </c>
      <c r="C4" s="110"/>
      <c r="D4" s="111"/>
      <c r="E4" s="110"/>
      <c r="F4" s="110"/>
    </row>
    <row r="5" spans="1:12" ht="13.5" thickBot="1">
      <c r="A5" s="26"/>
    </row>
    <row r="6" spans="1:12" ht="15.75">
      <c r="A6" s="2310">
        <v>1</v>
      </c>
      <c r="B6" s="2311" t="s">
        <v>670</v>
      </c>
      <c r="C6" s="2312" t="s">
        <v>671</v>
      </c>
      <c r="D6" s="2261" t="s">
        <v>672</v>
      </c>
      <c r="E6" s="2313"/>
      <c r="F6" s="2314"/>
    </row>
    <row r="7" spans="1:12">
      <c r="A7" s="246"/>
      <c r="B7" s="22" t="s">
        <v>673</v>
      </c>
      <c r="C7" s="44">
        <f t="shared" ref="C7:C24" si="0">D7/$D$26*100</f>
        <v>52.982138820205414</v>
      </c>
      <c r="D7" s="123">
        <f>'T-1'!K20+'T-1'!K42-'F-4 '!D7</f>
        <v>479.31964000000011</v>
      </c>
      <c r="E7" s="22"/>
      <c r="F7" s="247"/>
    </row>
    <row r="8" spans="1:12">
      <c r="A8" s="246"/>
      <c r="B8" s="22" t="s">
        <v>2077</v>
      </c>
      <c r="C8" s="44">
        <f t="shared" si="0"/>
        <v>8.0478041356341947</v>
      </c>
      <c r="D8" s="123">
        <f>'T-1'!K26-'F-4 '!D8</f>
        <v>72.80699999999996</v>
      </c>
      <c r="E8" s="22"/>
      <c r="F8" s="247"/>
    </row>
    <row r="9" spans="1:12">
      <c r="A9" s="246"/>
      <c r="B9" s="22" t="s">
        <v>2078</v>
      </c>
      <c r="C9" s="44">
        <f t="shared" si="0"/>
        <v>1.6540615683600313</v>
      </c>
      <c r="D9" s="123">
        <f>'T-1'!K27-'F-4 '!D9</f>
        <v>14.963990000000001</v>
      </c>
      <c r="E9" s="22"/>
      <c r="F9" s="247"/>
    </row>
    <row r="10" spans="1:12">
      <c r="A10" s="246"/>
      <c r="B10" s="22" t="s">
        <v>2073</v>
      </c>
      <c r="C10" s="44">
        <f t="shared" si="0"/>
        <v>0.18041707404757976</v>
      </c>
      <c r="D10" s="123">
        <f>'T-1'!K28+'T-1'!K44-'F-4 '!D10</f>
        <v>1.6322000000000001</v>
      </c>
      <c r="E10" s="22"/>
      <c r="F10" s="247"/>
    </row>
    <row r="11" spans="1:12">
      <c r="A11" s="246"/>
      <c r="B11" s="22" t="s">
        <v>2074</v>
      </c>
      <c r="C11" s="44">
        <f t="shared" si="0"/>
        <v>4.7198928206296127E-2</v>
      </c>
      <c r="D11" s="123">
        <f>'T-1'!K29+'T-1'!K45-'F-4 '!D11</f>
        <v>0.42699999999999994</v>
      </c>
      <c r="E11" s="22"/>
      <c r="F11" s="247"/>
    </row>
    <row r="12" spans="1:12">
      <c r="A12" s="246"/>
      <c r="B12" s="22" t="s">
        <v>2079</v>
      </c>
      <c r="C12" s="44">
        <f t="shared" si="0"/>
        <v>0.73073225898403416</v>
      </c>
      <c r="D12" s="123">
        <f>'T-1'!K30-'F-4 '!D12</f>
        <v>6.610800000000002</v>
      </c>
      <c r="E12" s="22"/>
      <c r="F12" s="247"/>
    </row>
    <row r="13" spans="1:12">
      <c r="A13" s="246"/>
      <c r="B13" s="22" t="s">
        <v>2080</v>
      </c>
      <c r="C13" s="44">
        <f t="shared" si="0"/>
        <v>0.8105581371637548</v>
      </c>
      <c r="D13" s="123">
        <f>'T-1'!K31-'F-4 '!D13</f>
        <v>7.3329699999999987</v>
      </c>
      <c r="E13" s="22"/>
      <c r="F13" s="247"/>
    </row>
    <row r="14" spans="1:12">
      <c r="A14" s="246"/>
      <c r="B14" s="22" t="s">
        <v>2081</v>
      </c>
      <c r="C14" s="44">
        <f t="shared" si="0"/>
        <v>2.8547138730229014</v>
      </c>
      <c r="D14" s="123">
        <f>'T-1'!K32+'T-1'!K48-'F-4 '!D14</f>
        <v>25.826070000000009</v>
      </c>
      <c r="E14" s="22"/>
      <c r="F14" s="247"/>
    </row>
    <row r="15" spans="1:12">
      <c r="A15" s="246"/>
      <c r="B15" s="22" t="s">
        <v>964</v>
      </c>
      <c r="C15" s="44">
        <f t="shared" si="0"/>
        <v>1.6481047762264549</v>
      </c>
      <c r="D15" s="123">
        <f>'T-1'!K33+'T-1'!K46-'F-4 '!D15</f>
        <v>14.910100000000003</v>
      </c>
      <c r="E15" s="22"/>
      <c r="F15" s="247"/>
    </row>
    <row r="16" spans="1:12">
      <c r="A16" s="246"/>
      <c r="B16" s="22" t="s">
        <v>2082</v>
      </c>
      <c r="C16" s="44">
        <f t="shared" si="0"/>
        <v>2.2208587958839354</v>
      </c>
      <c r="D16" s="123">
        <f>'T-1'!K38+'T-1'!K49+'T-1'!K47-'F-4 '!D16</f>
        <v>20.091700000000007</v>
      </c>
      <c r="E16" s="22"/>
      <c r="F16" s="247"/>
      <c r="H16" s="25"/>
      <c r="I16" s="25"/>
      <c r="J16" s="25"/>
      <c r="K16" s="25"/>
      <c r="L16" s="25"/>
    </row>
    <row r="17" spans="1:12">
      <c r="A17" s="246"/>
      <c r="B17" s="22" t="s">
        <v>2083</v>
      </c>
      <c r="C17" s="44">
        <f t="shared" si="0"/>
        <v>2.0843444625974237</v>
      </c>
      <c r="D17" s="123">
        <f>'T-1'!K35+'T-1'!K36+'T-1'!K50-'F-4 '!D17</f>
        <v>18.856679999999994</v>
      </c>
      <c r="E17" s="22"/>
      <c r="F17" s="247"/>
      <c r="H17" s="26"/>
      <c r="I17" s="25"/>
      <c r="J17" s="25"/>
      <c r="K17" s="25"/>
      <c r="L17" s="26"/>
    </row>
    <row r="18" spans="1:12">
      <c r="A18" s="246"/>
      <c r="B18" s="22" t="s">
        <v>2084</v>
      </c>
      <c r="C18" s="44">
        <f t="shared" si="0"/>
        <v>11.790867053817255</v>
      </c>
      <c r="D18" s="123">
        <f>'T-1'!K39+'T-1'!K51+'T-1'!K61-'F-4 '!D18</f>
        <v>106.66980000000001</v>
      </c>
      <c r="E18" s="22"/>
      <c r="F18" s="247"/>
      <c r="H18" s="26"/>
      <c r="I18" s="25"/>
      <c r="J18" s="25"/>
      <c r="K18" s="25"/>
      <c r="L18" s="148"/>
    </row>
    <row r="19" spans="1:12">
      <c r="A19" s="246"/>
      <c r="B19" s="22" t="s">
        <v>2085</v>
      </c>
      <c r="C19" s="44">
        <f t="shared" si="0"/>
        <v>7.7489818627451603</v>
      </c>
      <c r="D19" s="123">
        <f>'T-1'!K62-'F-4 '!D19</f>
        <v>70.103609999999989</v>
      </c>
      <c r="E19" s="22"/>
      <c r="F19" s="247"/>
      <c r="H19" s="26"/>
      <c r="I19" s="25"/>
      <c r="J19" s="25"/>
      <c r="K19" s="25"/>
      <c r="L19" s="148"/>
    </row>
    <row r="20" spans="1:12">
      <c r="A20" s="246"/>
      <c r="B20" s="22" t="s">
        <v>2086</v>
      </c>
      <c r="C20" s="44">
        <f t="shared" si="0"/>
        <v>0</v>
      </c>
      <c r="D20" s="123">
        <f>'T-1'!K63-'F-4 '!D20</f>
        <v>0</v>
      </c>
      <c r="E20" s="22"/>
      <c r="F20" s="247"/>
      <c r="H20" s="422"/>
      <c r="I20" s="25"/>
      <c r="J20" s="25"/>
      <c r="K20" s="25"/>
      <c r="L20" s="148"/>
    </row>
    <row r="21" spans="1:12">
      <c r="A21" s="246"/>
      <c r="B21" s="22" t="s">
        <v>2087</v>
      </c>
      <c r="C21" s="44">
        <f t="shared" si="0"/>
        <v>6.6321678978402065</v>
      </c>
      <c r="D21" s="123">
        <f>'T-1'!K64-'F-4 '!D21</f>
        <v>59.999999999999993</v>
      </c>
      <c r="E21" s="22"/>
      <c r="F21" s="247"/>
      <c r="H21" s="422"/>
      <c r="I21" s="25"/>
      <c r="J21" s="25"/>
      <c r="K21" s="25"/>
      <c r="L21" s="148"/>
    </row>
    <row r="22" spans="1:12">
      <c r="A22" s="246"/>
      <c r="B22" s="22" t="s">
        <v>963</v>
      </c>
      <c r="C22" s="44">
        <f t="shared" si="0"/>
        <v>0</v>
      </c>
      <c r="D22" s="123">
        <f>'T-1'!K57-'F-4 '!D22</f>
        <v>0</v>
      </c>
      <c r="E22" s="22"/>
      <c r="F22" s="247"/>
      <c r="H22" s="422"/>
      <c r="I22" s="25"/>
      <c r="J22" s="25"/>
      <c r="K22" s="25"/>
      <c r="L22" s="148"/>
    </row>
    <row r="23" spans="1:12">
      <c r="A23" s="246"/>
      <c r="B23" s="22" t="s">
        <v>2088</v>
      </c>
      <c r="C23" s="44">
        <f t="shared" si="0"/>
        <v>0</v>
      </c>
      <c r="D23" s="123">
        <f>'T-1'!K53+'T-1'!K65-'F-4 '!D23</f>
        <v>0</v>
      </c>
      <c r="E23" s="22"/>
      <c r="F23" s="247"/>
      <c r="H23" s="26"/>
      <c r="I23" s="25"/>
      <c r="J23" s="25"/>
      <c r="K23" s="25"/>
      <c r="L23" s="148"/>
    </row>
    <row r="24" spans="1:12">
      <c r="A24" s="246"/>
      <c r="B24" s="22" t="s">
        <v>1271</v>
      </c>
      <c r="C24" s="44">
        <f t="shared" si="0"/>
        <v>0.56705035526533765</v>
      </c>
      <c r="D24" s="123">
        <f>'T-1'!K56+'T-1'!K67-'F-4 '!D24</f>
        <v>5.13</v>
      </c>
      <c r="E24" s="22"/>
      <c r="F24" s="247"/>
      <c r="H24" s="422"/>
      <c r="I24" s="25"/>
      <c r="J24" s="25"/>
      <c r="K24" s="25"/>
      <c r="L24" s="148"/>
    </row>
    <row r="25" spans="1:12">
      <c r="A25" s="246"/>
      <c r="B25" s="22"/>
      <c r="C25" s="22"/>
      <c r="D25" s="44"/>
      <c r="E25" s="22"/>
      <c r="F25" s="247"/>
      <c r="H25" s="422"/>
      <c r="I25" s="25"/>
      <c r="J25" s="25"/>
      <c r="K25" s="25"/>
      <c r="L25" s="148"/>
    </row>
    <row r="26" spans="1:12" ht="15.75">
      <c r="A26" s="246"/>
      <c r="B26" s="20" t="s">
        <v>2089</v>
      </c>
      <c r="C26" s="44">
        <f>SUM(C7:C25)</f>
        <v>99.999999999999986</v>
      </c>
      <c r="D26" s="123">
        <f>SUM(D7:D25)</f>
        <v>904.68156000000022</v>
      </c>
      <c r="E26" s="22"/>
      <c r="F26" s="247"/>
      <c r="G26" s="15">
        <f>+'T-1'!K75-'T-1'!I75</f>
        <v>904.6815600000001</v>
      </c>
      <c r="H26" s="13">
        <f>+D26-G26</f>
        <v>0</v>
      </c>
      <c r="I26" s="25"/>
      <c r="J26" s="25"/>
      <c r="K26" s="25"/>
      <c r="L26" s="148"/>
    </row>
    <row r="27" spans="1:12" ht="15.75">
      <c r="A27" s="246"/>
      <c r="B27" s="20"/>
      <c r="C27" s="22"/>
      <c r="D27" s="44"/>
      <c r="E27" s="22"/>
      <c r="F27" s="247"/>
      <c r="H27" s="422"/>
      <c r="I27" s="25"/>
      <c r="J27" s="423"/>
      <c r="K27" s="25"/>
      <c r="L27" s="148"/>
    </row>
    <row r="28" spans="1:12">
      <c r="A28" s="2315">
        <v>2</v>
      </c>
      <c r="B28" s="27" t="s">
        <v>2090</v>
      </c>
      <c r="C28" s="123">
        <f>D28/D30*100</f>
        <v>42.816084892064495</v>
      </c>
      <c r="D28" s="123">
        <f>D30-D26</f>
        <v>677.37443999999982</v>
      </c>
      <c r="E28" s="22"/>
      <c r="F28" s="247"/>
      <c r="G28" s="9"/>
      <c r="H28" s="26"/>
      <c r="I28" s="26"/>
      <c r="J28" s="26"/>
      <c r="K28" s="26"/>
      <c r="L28" s="26"/>
    </row>
    <row r="29" spans="1:12">
      <c r="A29" s="2315"/>
      <c r="B29" s="22"/>
      <c r="C29" s="22"/>
      <c r="D29" s="44"/>
      <c r="E29" s="22"/>
      <c r="F29" s="247"/>
    </row>
    <row r="30" spans="1:12">
      <c r="A30" s="2315">
        <v>3</v>
      </c>
      <c r="B30" s="27" t="s">
        <v>2091</v>
      </c>
      <c r="C30" s="22"/>
      <c r="D30" s="123">
        <f>'T-1'!K76-'F-4 '!D30</f>
        <v>1582.056</v>
      </c>
      <c r="E30" s="22"/>
      <c r="F30" s="247"/>
      <c r="G30" s="9">
        <f>+'T-1'!K76-'T-1'!I76</f>
        <v>1582.056</v>
      </c>
      <c r="H30" s="13">
        <f>+D30-G30</f>
        <v>0</v>
      </c>
    </row>
    <row r="31" spans="1:12">
      <c r="A31" s="246"/>
      <c r="B31" s="22"/>
      <c r="C31" s="22"/>
      <c r="D31" s="44"/>
      <c r="E31" s="22"/>
      <c r="F31" s="247"/>
    </row>
    <row r="32" spans="1:12">
      <c r="A32" s="530">
        <v>4</v>
      </c>
      <c r="B32" s="22" t="s">
        <v>804</v>
      </c>
      <c r="C32" s="22"/>
      <c r="D32" s="50"/>
      <c r="E32" s="29" t="s">
        <v>805</v>
      </c>
      <c r="F32" s="1229" t="s">
        <v>1272</v>
      </c>
    </row>
    <row r="33" spans="1:8">
      <c r="A33" s="246"/>
      <c r="B33" s="22"/>
      <c r="C33" s="22"/>
      <c r="D33" s="50"/>
      <c r="E33" s="28"/>
      <c r="F33" s="2316"/>
      <c r="G33" s="9"/>
    </row>
    <row r="34" spans="1:8">
      <c r="A34" s="532" t="s">
        <v>1655</v>
      </c>
      <c r="B34" s="22" t="s">
        <v>806</v>
      </c>
      <c r="C34" s="22"/>
      <c r="D34" s="51">
        <f>D30</f>
        <v>1582.056</v>
      </c>
      <c r="E34" s="1743">
        <f>+F34/D34/10</f>
        <v>2.0717293951667957</v>
      </c>
      <c r="F34" s="512">
        <f>+(D34*2.07*10)+27.36</f>
        <v>32775.919199999997</v>
      </c>
      <c r="G34" s="9"/>
      <c r="H34" s="9"/>
    </row>
    <row r="35" spans="1:8">
      <c r="A35" s="246"/>
      <c r="B35" s="22"/>
      <c r="C35" s="22"/>
      <c r="D35" s="50"/>
      <c r="E35" s="28"/>
      <c r="F35" s="2316"/>
      <c r="G35" s="9"/>
    </row>
    <row r="36" spans="1:8">
      <c r="A36" s="532" t="s">
        <v>807</v>
      </c>
      <c r="B36" s="22" t="s">
        <v>808</v>
      </c>
      <c r="C36" s="22"/>
      <c r="D36" s="44"/>
      <c r="E36" s="22"/>
      <c r="F36" s="247"/>
      <c r="G36" s="272"/>
    </row>
    <row r="37" spans="1:8">
      <c r="A37" s="532"/>
      <c r="B37" s="22"/>
      <c r="C37" s="22"/>
      <c r="D37" s="44"/>
      <c r="E37" s="22"/>
      <c r="F37" s="247"/>
    </row>
    <row r="38" spans="1:8">
      <c r="A38" s="532" t="s">
        <v>809</v>
      </c>
      <c r="B38" s="22" t="s">
        <v>810</v>
      </c>
      <c r="C38" s="22"/>
      <c r="D38" s="44"/>
      <c r="E38" s="22"/>
      <c r="F38" s="247"/>
    </row>
    <row r="39" spans="1:8">
      <c r="A39" s="246"/>
      <c r="B39" s="22"/>
      <c r="C39" s="22"/>
      <c r="D39" s="44"/>
      <c r="E39" s="22"/>
      <c r="F39" s="247"/>
    </row>
    <row r="40" spans="1:8">
      <c r="A40" s="532" t="s">
        <v>811</v>
      </c>
      <c r="B40" s="22" t="s">
        <v>2130</v>
      </c>
      <c r="C40" s="22"/>
      <c r="D40" s="44"/>
      <c r="E40" s="22"/>
      <c r="F40" s="247"/>
    </row>
    <row r="41" spans="1:8">
      <c r="A41" s="532"/>
      <c r="B41" s="22"/>
      <c r="C41" s="22"/>
      <c r="D41" s="44"/>
      <c r="E41" s="22"/>
      <c r="F41" s="247"/>
    </row>
    <row r="42" spans="1:8">
      <c r="A42" s="532" t="s">
        <v>2131</v>
      </c>
      <c r="B42" s="22" t="s">
        <v>2132</v>
      </c>
      <c r="C42" s="22"/>
      <c r="D42" s="44"/>
      <c r="E42" s="22"/>
      <c r="F42" s="247"/>
    </row>
    <row r="43" spans="1:8">
      <c r="A43" s="532"/>
      <c r="B43" s="22"/>
      <c r="C43" s="22"/>
      <c r="D43" s="44"/>
      <c r="E43" s="22"/>
      <c r="F43" s="247"/>
    </row>
    <row r="44" spans="1:8">
      <c r="A44" s="532" t="s">
        <v>2133</v>
      </c>
      <c r="B44" s="22" t="s">
        <v>2134</v>
      </c>
      <c r="C44" s="22"/>
      <c r="D44" s="44"/>
      <c r="E44" s="22"/>
      <c r="F44" s="247"/>
    </row>
    <row r="45" spans="1:8">
      <c r="A45" s="532"/>
      <c r="B45" s="22"/>
      <c r="C45" s="22"/>
      <c r="D45" s="44"/>
      <c r="E45" s="22"/>
      <c r="F45" s="247"/>
    </row>
    <row r="46" spans="1:8">
      <c r="A46" s="532" t="s">
        <v>2135</v>
      </c>
      <c r="B46" s="22" t="s">
        <v>2136</v>
      </c>
      <c r="C46" s="22"/>
      <c r="D46" s="44"/>
      <c r="E46" s="22"/>
      <c r="F46" s="247"/>
    </row>
    <row r="47" spans="1:8">
      <c r="A47" s="532"/>
      <c r="B47" s="22"/>
      <c r="C47" s="22"/>
      <c r="D47" s="44"/>
      <c r="E47" s="22"/>
      <c r="F47" s="247"/>
    </row>
    <row r="48" spans="1:8">
      <c r="A48" s="532" t="s">
        <v>2137</v>
      </c>
      <c r="B48" s="22" t="s">
        <v>2138</v>
      </c>
      <c r="C48" s="22"/>
      <c r="D48" s="44"/>
      <c r="E48" s="22"/>
      <c r="F48" s="247"/>
    </row>
    <row r="49" spans="1:8">
      <c r="A49" s="532"/>
      <c r="B49" s="22"/>
      <c r="C49" s="22"/>
      <c r="D49" s="44"/>
      <c r="E49" s="22"/>
      <c r="F49" s="247"/>
    </row>
    <row r="50" spans="1:8">
      <c r="A50" s="532" t="s">
        <v>2139</v>
      </c>
      <c r="B50" s="22" t="s">
        <v>2140</v>
      </c>
      <c r="C50" s="22"/>
      <c r="D50" s="44"/>
      <c r="E50" s="22"/>
      <c r="F50" s="247"/>
    </row>
    <row r="51" spans="1:8">
      <c r="A51" s="532"/>
      <c r="B51" s="22"/>
      <c r="C51" s="22"/>
      <c r="D51" s="44"/>
      <c r="E51" s="22"/>
      <c r="F51" s="247"/>
    </row>
    <row r="52" spans="1:8">
      <c r="A52" s="532" t="s">
        <v>2141</v>
      </c>
      <c r="B52" s="22" t="s">
        <v>2142</v>
      </c>
      <c r="C52" s="22"/>
      <c r="D52" s="44"/>
      <c r="E52" s="22"/>
      <c r="F52" s="247"/>
    </row>
    <row r="53" spans="1:8">
      <c r="A53" s="532"/>
      <c r="B53" s="22"/>
      <c r="C53" s="22"/>
      <c r="D53" s="44"/>
      <c r="E53" s="22"/>
      <c r="F53" s="247"/>
    </row>
    <row r="54" spans="1:8">
      <c r="A54" s="532" t="s">
        <v>2143</v>
      </c>
      <c r="B54" s="22" t="s">
        <v>2144</v>
      </c>
      <c r="C54" s="22"/>
      <c r="D54" s="44"/>
      <c r="E54" s="22"/>
      <c r="F54" s="247"/>
    </row>
    <row r="55" spans="1:8">
      <c r="A55" s="246"/>
      <c r="B55" s="22"/>
      <c r="C55" s="22"/>
      <c r="D55" s="44"/>
      <c r="E55" s="22"/>
      <c r="F55" s="247"/>
    </row>
    <row r="56" spans="1:8">
      <c r="A56" s="532" t="s">
        <v>2145</v>
      </c>
      <c r="B56" s="22" t="s">
        <v>2146</v>
      </c>
      <c r="C56" s="22"/>
      <c r="D56" s="44"/>
      <c r="E56" s="22"/>
      <c r="F56" s="247"/>
      <c r="H56" s="54"/>
    </row>
    <row r="57" spans="1:8">
      <c r="A57" s="246"/>
      <c r="B57" s="22"/>
      <c r="C57" s="22"/>
      <c r="D57" s="44"/>
      <c r="E57" s="22"/>
      <c r="F57" s="247"/>
    </row>
    <row r="58" spans="1:8" ht="13.5" thickBot="1">
      <c r="A58" s="527" t="s">
        <v>2147</v>
      </c>
      <c r="B58" s="534" t="s">
        <v>2148</v>
      </c>
      <c r="C58" s="534" t="s">
        <v>2149</v>
      </c>
      <c r="D58" s="514">
        <f>SUM(D34:D57)</f>
        <v>1582.056</v>
      </c>
      <c r="E58" s="514">
        <f>SUM(E34:E57)</f>
        <v>2.0717293951667957</v>
      </c>
      <c r="F58" s="515">
        <f>SUM(F34:F57)</f>
        <v>32775.919199999997</v>
      </c>
    </row>
    <row r="59" spans="1:8">
      <c r="H59" s="54"/>
    </row>
  </sheetData>
  <phoneticPr fontId="0" type="noConversion"/>
  <printOptions horizontalCentered="1" verticalCentered="1"/>
  <pageMargins left="0.75" right="0.75" top="1" bottom="1" header="0.5" footer="0.5"/>
  <pageSetup scale="87" orientation="portrait" r:id="rId1"/>
  <headerFooter alignWithMargins="0">
    <oddFooter>&amp;ROERC FORM -F-5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30">
    <tabColor rgb="FFFF0000"/>
    <pageSetUpPr fitToPage="1"/>
  </sheetPr>
  <dimension ref="A1:L59"/>
  <sheetViews>
    <sheetView showGridLines="0" view="pageBreakPreview" topLeftCell="A19" zoomScale="60" zoomScaleNormal="100" workbookViewId="0">
      <selection activeCell="I39" sqref="I39"/>
    </sheetView>
  </sheetViews>
  <sheetFormatPr defaultColWidth="14.7109375" defaultRowHeight="12.75"/>
  <cols>
    <col min="1" max="1" width="4.7109375" style="15" customWidth="1"/>
    <col min="2" max="2" width="40.140625" style="15" customWidth="1"/>
    <col min="3" max="3" width="13.7109375" style="15" customWidth="1"/>
    <col min="4" max="5" width="14.7109375" style="15" customWidth="1"/>
    <col min="6" max="6" width="18" style="15" customWidth="1"/>
    <col min="7" max="7" width="14.7109375" style="15" customWidth="1"/>
    <col min="8" max="8" width="9.140625" style="15" customWidth="1"/>
    <col min="9" max="16384" width="14.7109375" style="15"/>
  </cols>
  <sheetData>
    <row r="1" spans="1:7">
      <c r="A1" s="14" t="s">
        <v>1989</v>
      </c>
      <c r="E1" s="16" t="s">
        <v>187</v>
      </c>
      <c r="F1" s="114" t="s">
        <v>2150</v>
      </c>
      <c r="G1" s="114"/>
    </row>
    <row r="3" spans="1:7" ht="22.5" customHeight="1">
      <c r="A3" s="3943" t="s">
        <v>4583</v>
      </c>
      <c r="B3" s="3944"/>
      <c r="C3" s="3944"/>
      <c r="D3" s="3944"/>
      <c r="E3" s="3944"/>
      <c r="F3" s="3944"/>
      <c r="G3" s="110"/>
    </row>
    <row r="4" spans="1:7" ht="13.5" thickBot="1"/>
    <row r="5" spans="1:7" ht="15.75">
      <c r="A5" s="2310">
        <v>1</v>
      </c>
      <c r="B5" s="2311" t="s">
        <v>670</v>
      </c>
      <c r="C5" s="2312" t="s">
        <v>671</v>
      </c>
      <c r="D5" s="2319" t="s">
        <v>672</v>
      </c>
      <c r="E5" s="2313"/>
      <c r="F5" s="2314"/>
      <c r="G5" s="26"/>
    </row>
    <row r="6" spans="1:7">
      <c r="A6" s="246"/>
      <c r="B6" s="22" t="s">
        <v>673</v>
      </c>
      <c r="C6" s="44">
        <f t="shared" ref="C6:C23" si="0">D6/$D$25*100</f>
        <v>55.590835404300186</v>
      </c>
      <c r="D6" s="123">
        <f>'T-1'!O20+'T-1'!O42</f>
        <v>1200.2428706812977</v>
      </c>
      <c r="E6" s="22"/>
      <c r="F6" s="247"/>
      <c r="G6" s="26"/>
    </row>
    <row r="7" spans="1:7">
      <c r="A7" s="246"/>
      <c r="B7" s="22" t="s">
        <v>1331</v>
      </c>
      <c r="C7" s="44">
        <f t="shared" si="0"/>
        <v>7.7889232559771662</v>
      </c>
      <c r="D7" s="123">
        <f>'T-1'!O26</f>
        <v>168.16800000000001</v>
      </c>
      <c r="E7" s="22"/>
      <c r="F7" s="247"/>
      <c r="G7" s="26"/>
    </row>
    <row r="8" spans="1:7">
      <c r="A8" s="246"/>
      <c r="B8" s="22" t="s">
        <v>2078</v>
      </c>
      <c r="C8" s="44">
        <f t="shared" si="0"/>
        <v>3.6208011525019548</v>
      </c>
      <c r="D8" s="123">
        <f>'T-1'!O27</f>
        <v>78.175489499999998</v>
      </c>
      <c r="E8" s="22"/>
      <c r="F8" s="247"/>
      <c r="G8" s="26"/>
    </row>
    <row r="9" spans="1:7">
      <c r="A9" s="246"/>
      <c r="B9" s="22" t="s">
        <v>2073</v>
      </c>
      <c r="C9" s="44">
        <f t="shared" si="0"/>
        <v>0.16750367364237109</v>
      </c>
      <c r="D9" s="123">
        <f>'T-1'!O28+'T-1'!O44</f>
        <v>3.6165150000000001</v>
      </c>
      <c r="E9" s="22"/>
      <c r="F9" s="247"/>
      <c r="G9" s="26"/>
    </row>
    <row r="10" spans="1:7">
      <c r="A10" s="246"/>
      <c r="B10" s="22" t="s">
        <v>2074</v>
      </c>
      <c r="C10" s="44">
        <f t="shared" si="0"/>
        <v>8.6843103949367229E-2</v>
      </c>
      <c r="D10" s="123">
        <f>'T-1'!O29+'T-1'!O45</f>
        <v>1.875</v>
      </c>
      <c r="E10" s="22"/>
      <c r="F10" s="247"/>
      <c r="G10" s="26"/>
    </row>
    <row r="11" spans="1:7">
      <c r="A11" s="246"/>
      <c r="B11" s="22" t="s">
        <v>2079</v>
      </c>
      <c r="C11" s="44">
        <f t="shared" si="0"/>
        <v>0.5848637111319499</v>
      </c>
      <c r="D11" s="123">
        <f>'T-1'!O30</f>
        <v>12.627594000000002</v>
      </c>
      <c r="E11" s="22"/>
      <c r="F11" s="247"/>
      <c r="G11" s="26"/>
    </row>
    <row r="12" spans="1:7">
      <c r="A12" s="246"/>
      <c r="B12" s="22" t="s">
        <v>1332</v>
      </c>
      <c r="C12" s="44">
        <f t="shared" si="0"/>
        <v>0.68695393526363879</v>
      </c>
      <c r="D12" s="123">
        <f>'T-1'!O31</f>
        <v>14.831789399999998</v>
      </c>
      <c r="E12" s="22"/>
      <c r="F12" s="247"/>
      <c r="G12" s="26"/>
    </row>
    <row r="13" spans="1:7">
      <c r="A13" s="246"/>
      <c r="B13" s="22" t="s">
        <v>1333</v>
      </c>
      <c r="C13" s="44">
        <f t="shared" si="0"/>
        <v>2.1795013103427867</v>
      </c>
      <c r="D13" s="123">
        <f>'T-1'!O32+'T-1'!O48</f>
        <v>47.056873500000009</v>
      </c>
      <c r="E13" s="22"/>
      <c r="F13" s="247"/>
      <c r="G13" s="26"/>
    </row>
    <row r="14" spans="1:7">
      <c r="A14" s="246"/>
      <c r="B14" s="22" t="s">
        <v>1334</v>
      </c>
      <c r="C14" s="44">
        <f t="shared" si="0"/>
        <v>1.4433580931972523</v>
      </c>
      <c r="D14" s="123">
        <f>'T-1'!O33+'T-1'!O46</f>
        <v>31.163055000000004</v>
      </c>
      <c r="E14" s="22"/>
      <c r="F14" s="247"/>
      <c r="G14" s="26"/>
    </row>
    <row r="15" spans="1:7">
      <c r="A15" s="246"/>
      <c r="B15" s="22" t="s">
        <v>1335</v>
      </c>
      <c r="C15" s="44">
        <f t="shared" si="0"/>
        <v>1.8679944712060577</v>
      </c>
      <c r="D15" s="123">
        <f>'T-1'!O38+'T-1'!O49+'T-1'!O47</f>
        <v>40.331235000000007</v>
      </c>
      <c r="E15" s="22"/>
      <c r="F15" s="247"/>
      <c r="G15" s="26"/>
    </row>
    <row r="16" spans="1:7">
      <c r="A16" s="246"/>
      <c r="B16" s="22" t="s">
        <v>2083</v>
      </c>
      <c r="C16" s="44">
        <f t="shared" si="0"/>
        <v>1.8127225917960079</v>
      </c>
      <c r="D16" s="123">
        <f>'T-1'!O35+'T-1'!O36+'T-1'!O50</f>
        <v>39.137878600000001</v>
      </c>
      <c r="E16" s="22"/>
      <c r="F16" s="247"/>
      <c r="G16" s="26"/>
    </row>
    <row r="17" spans="1:8">
      <c r="A17" s="246"/>
      <c r="B17" s="22" t="s">
        <v>2084</v>
      </c>
      <c r="C17" s="44">
        <f t="shared" si="0"/>
        <v>11.4238515119919</v>
      </c>
      <c r="D17" s="123">
        <f>'T-1'!O39+'T-1'!O51+'T-1'!O61</f>
        <v>246.64850300000001</v>
      </c>
      <c r="E17" s="22"/>
      <c r="F17" s="247"/>
      <c r="G17" s="26"/>
    </row>
    <row r="18" spans="1:8">
      <c r="A18" s="246"/>
      <c r="B18" s="22" t="s">
        <v>2085</v>
      </c>
      <c r="C18" s="44">
        <f t="shared" si="0"/>
        <v>6.5844282132578495</v>
      </c>
      <c r="D18" s="123">
        <f>'T-1'!O62</f>
        <v>142.16215609999998</v>
      </c>
      <c r="E18" s="22"/>
      <c r="F18" s="247"/>
      <c r="G18" s="26"/>
    </row>
    <row r="19" spans="1:8">
      <c r="A19" s="246"/>
      <c r="B19" s="22" t="s">
        <v>2086</v>
      </c>
      <c r="C19" s="44">
        <f t="shared" si="0"/>
        <v>0</v>
      </c>
      <c r="D19" s="123">
        <f>'T-1'!O63</f>
        <v>0</v>
      </c>
      <c r="E19" s="22"/>
      <c r="F19" s="247"/>
      <c r="G19" s="26"/>
    </row>
    <row r="20" spans="1:8">
      <c r="A20" s="246"/>
      <c r="B20" s="22" t="s">
        <v>2087</v>
      </c>
      <c r="C20" s="44">
        <f t="shared" si="0"/>
        <v>5.6811345955851786</v>
      </c>
      <c r="D20" s="123">
        <f>'T-1'!O52+'T-1'!O64</f>
        <v>122.65944999999999</v>
      </c>
      <c r="E20" s="22"/>
      <c r="F20" s="247"/>
      <c r="G20" s="26"/>
    </row>
    <row r="21" spans="1:8">
      <c r="A21" s="246"/>
      <c r="B21" s="22" t="s">
        <v>963</v>
      </c>
      <c r="C21" s="44">
        <f t="shared" si="0"/>
        <v>0</v>
      </c>
      <c r="D21" s="123">
        <f>'T-1'!O57</f>
        <v>0</v>
      </c>
      <c r="E21" s="22"/>
      <c r="F21" s="247"/>
      <c r="G21" s="26"/>
    </row>
    <row r="22" spans="1:8">
      <c r="A22" s="246"/>
      <c r="B22" s="22" t="s">
        <v>2088</v>
      </c>
      <c r="C22" s="44">
        <f t="shared" si="0"/>
        <v>0</v>
      </c>
      <c r="D22" s="123">
        <f>'T-1'!O53+'T-1'!O65</f>
        <v>0</v>
      </c>
      <c r="E22" s="22"/>
      <c r="F22" s="247"/>
      <c r="G22" s="26"/>
    </row>
    <row r="23" spans="1:8">
      <c r="A23" s="246"/>
      <c r="B23" s="22" t="s">
        <v>1271</v>
      </c>
      <c r="C23" s="44">
        <f t="shared" si="0"/>
        <v>0.48028497585633861</v>
      </c>
      <c r="D23" s="123">
        <f>'T-1'!O56+'T-1'!O67</f>
        <v>10.369670000000001</v>
      </c>
      <c r="E23" s="22"/>
      <c r="F23" s="247"/>
      <c r="G23" s="26"/>
    </row>
    <row r="24" spans="1:8">
      <c r="A24" s="246"/>
      <c r="B24" s="22"/>
      <c r="C24" s="22"/>
      <c r="D24" s="44"/>
      <c r="E24" s="22"/>
      <c r="F24" s="247"/>
      <c r="G24" s="26"/>
    </row>
    <row r="25" spans="1:8" ht="15.75">
      <c r="A25" s="246"/>
      <c r="B25" s="20" t="s">
        <v>2089</v>
      </c>
      <c r="C25" s="44">
        <f>SUM(C6:C24)</f>
        <v>100</v>
      </c>
      <c r="D25" s="44">
        <f>SUM(D6:D24)</f>
        <v>2159.0660797812975</v>
      </c>
      <c r="E25" s="22"/>
      <c r="F25" s="247"/>
      <c r="G25" s="1872">
        <f>+'T-1'!O75</f>
        <v>2159.066079781298</v>
      </c>
      <c r="H25" s="9">
        <f>+D25-G25</f>
        <v>0</v>
      </c>
    </row>
    <row r="26" spans="1:8" ht="15.75">
      <c r="A26" s="246"/>
      <c r="B26" s="20"/>
      <c r="C26" s="22"/>
      <c r="D26" s="44"/>
      <c r="E26" s="22"/>
      <c r="F26" s="247"/>
      <c r="G26" s="26"/>
    </row>
    <row r="27" spans="1:8">
      <c r="A27" s="2315">
        <v>2</v>
      </c>
      <c r="B27" s="27" t="s">
        <v>2090</v>
      </c>
      <c r="C27" s="44">
        <f>D27/D29*100</f>
        <v>40.025942228297289</v>
      </c>
      <c r="D27" s="44">
        <f>D29-D25</f>
        <v>1440.9339202187025</v>
      </c>
      <c r="E27" s="22"/>
      <c r="F27" s="247"/>
      <c r="G27" s="26"/>
    </row>
    <row r="28" spans="1:8">
      <c r="A28" s="2315"/>
      <c r="B28" s="22"/>
      <c r="C28" s="22"/>
      <c r="D28" s="44"/>
      <c r="E28" s="22"/>
      <c r="F28" s="247"/>
      <c r="G28" s="13"/>
    </row>
    <row r="29" spans="1:8">
      <c r="A29" s="2315">
        <v>3</v>
      </c>
      <c r="B29" s="27" t="s">
        <v>2091</v>
      </c>
      <c r="C29" s="22"/>
      <c r="D29" s="44">
        <f>'T-1'!O76</f>
        <v>3600</v>
      </c>
      <c r="E29" s="22"/>
      <c r="F29" s="247"/>
      <c r="G29" s="13">
        <f>+'T-1'!O76</f>
        <v>3600</v>
      </c>
      <c r="H29" s="9">
        <f>+D29-G29</f>
        <v>0</v>
      </c>
    </row>
    <row r="30" spans="1:8">
      <c r="A30" s="246"/>
      <c r="B30" s="22"/>
      <c r="C30" s="22"/>
      <c r="D30" s="22"/>
      <c r="E30" s="22"/>
      <c r="F30" s="247"/>
      <c r="G30" s="26"/>
    </row>
    <row r="31" spans="1:8">
      <c r="A31" s="530">
        <v>4</v>
      </c>
      <c r="B31" s="22" t="s">
        <v>804</v>
      </c>
      <c r="C31" s="22"/>
      <c r="D31" s="28"/>
      <c r="E31" s="29" t="s">
        <v>805</v>
      </c>
      <c r="F31" s="1229" t="s">
        <v>1272</v>
      </c>
      <c r="G31" s="32"/>
    </row>
    <row r="32" spans="1:8">
      <c r="A32" s="246"/>
      <c r="B32" s="22"/>
      <c r="C32" s="22"/>
      <c r="D32" s="28"/>
      <c r="E32" s="28"/>
      <c r="F32" s="2316"/>
      <c r="G32" s="25"/>
    </row>
    <row r="33" spans="1:12">
      <c r="A33" s="532" t="s">
        <v>1655</v>
      </c>
      <c r="B33" s="22" t="s">
        <v>806</v>
      </c>
      <c r="C33" s="22"/>
      <c r="D33" s="52">
        <f>D29</f>
        <v>3600</v>
      </c>
      <c r="E33" s="1742">
        <f>+F33/D33/10</f>
        <v>2.0715199999999996</v>
      </c>
      <c r="F33" s="512">
        <f>+(D33*2.07*10)+54.72</f>
        <v>74574.719999999987</v>
      </c>
      <c r="G33" s="148"/>
      <c r="H33" s="3945"/>
      <c r="I33" s="3945"/>
      <c r="J33" s="3945"/>
      <c r="K33" s="3945"/>
      <c r="L33" s="3945"/>
    </row>
    <row r="34" spans="1:12">
      <c r="A34" s="246"/>
      <c r="B34" s="22"/>
      <c r="C34" s="22"/>
      <c r="D34" s="28"/>
      <c r="E34" s="28"/>
      <c r="F34" s="2316"/>
      <c r="G34" s="25"/>
      <c r="H34" s="26"/>
      <c r="I34" s="25"/>
      <c r="J34" s="25"/>
      <c r="K34" s="25"/>
      <c r="L34" s="25"/>
    </row>
    <row r="35" spans="1:12">
      <c r="A35" s="532" t="s">
        <v>807</v>
      </c>
      <c r="B35" s="22" t="s">
        <v>808</v>
      </c>
      <c r="C35" s="22"/>
      <c r="D35" s="22"/>
      <c r="E35" s="22"/>
      <c r="F35" s="247"/>
      <c r="G35" s="1744"/>
      <c r="H35" s="26"/>
      <c r="I35" s="25"/>
      <c r="J35" s="25"/>
      <c r="K35" s="148"/>
      <c r="L35" s="148"/>
    </row>
    <row r="36" spans="1:12">
      <c r="A36" s="532"/>
      <c r="B36" s="22"/>
      <c r="C36" s="22"/>
      <c r="D36" s="22"/>
      <c r="E36" s="22"/>
      <c r="F36" s="247"/>
      <c r="G36" s="2318"/>
      <c r="H36" s="26"/>
      <c r="I36" s="25"/>
      <c r="J36" s="25"/>
      <c r="K36" s="148"/>
      <c r="L36" s="148"/>
    </row>
    <row r="37" spans="1:12">
      <c r="A37" s="532" t="s">
        <v>809</v>
      </c>
      <c r="B37" s="22" t="s">
        <v>810</v>
      </c>
      <c r="C37" s="22"/>
      <c r="D37" s="22"/>
      <c r="E37" s="22"/>
      <c r="F37" s="247"/>
      <c r="G37" s="1824"/>
      <c r="H37" s="422"/>
      <c r="I37" s="25"/>
      <c r="J37" s="25"/>
      <c r="K37" s="148"/>
      <c r="L37" s="148"/>
    </row>
    <row r="38" spans="1:12">
      <c r="A38" s="246"/>
      <c r="B38" s="22"/>
      <c r="C38" s="22"/>
      <c r="D38" s="22"/>
      <c r="E38" s="22"/>
      <c r="F38" s="247"/>
      <c r="G38" s="13"/>
      <c r="H38" s="422"/>
      <c r="I38" s="25"/>
      <c r="J38" s="25"/>
      <c r="K38" s="148"/>
      <c r="L38" s="148"/>
    </row>
    <row r="39" spans="1:12">
      <c r="A39" s="532" t="s">
        <v>811</v>
      </c>
      <c r="B39" s="22" t="s">
        <v>2130</v>
      </c>
      <c r="C39" s="22"/>
      <c r="D39" s="22"/>
      <c r="E39" s="22"/>
      <c r="F39" s="247"/>
      <c r="G39" s="26" t="s">
        <v>2274</v>
      </c>
      <c r="H39" s="26" t="s">
        <v>2275</v>
      </c>
      <c r="I39" s="25" t="s">
        <v>2276</v>
      </c>
      <c r="J39" s="25"/>
      <c r="K39" s="148"/>
      <c r="L39" s="148"/>
    </row>
    <row r="40" spans="1:12">
      <c r="A40" s="532"/>
      <c r="B40" s="22"/>
      <c r="C40" s="22"/>
      <c r="D40" s="22"/>
      <c r="E40" s="22"/>
      <c r="F40" s="247"/>
      <c r="G40" s="26">
        <v>108733968</v>
      </c>
      <c r="H40" s="26">
        <v>34173532</v>
      </c>
      <c r="I40" s="25">
        <v>58219600</v>
      </c>
      <c r="J40" s="25">
        <f>+G40+H40+I40</f>
        <v>201127100</v>
      </c>
      <c r="K40" s="148"/>
      <c r="L40" s="148"/>
    </row>
    <row r="41" spans="1:12">
      <c r="A41" s="532" t="s">
        <v>2131</v>
      </c>
      <c r="B41" s="22" t="s">
        <v>2132</v>
      </c>
      <c r="C41" s="22"/>
      <c r="D41" s="22"/>
      <c r="E41" s="22"/>
      <c r="F41" s="247"/>
      <c r="G41" s="26"/>
      <c r="H41" s="422"/>
      <c r="I41" s="25"/>
      <c r="J41" s="25"/>
      <c r="K41" s="148"/>
      <c r="L41" s="148"/>
    </row>
    <row r="42" spans="1:12">
      <c r="A42" s="532"/>
      <c r="B42" s="22"/>
      <c r="C42" s="22"/>
      <c r="D42" s="22"/>
      <c r="E42" s="22"/>
      <c r="F42" s="247"/>
      <c r="G42" s="26"/>
      <c r="H42" s="26"/>
      <c r="I42" s="25"/>
      <c r="J42" s="25"/>
      <c r="K42" s="148"/>
      <c r="L42" s="148"/>
    </row>
    <row r="43" spans="1:12">
      <c r="A43" s="532" t="s">
        <v>2133</v>
      </c>
      <c r="B43" s="22" t="s">
        <v>2134</v>
      </c>
      <c r="C43" s="22"/>
      <c r="D43" s="22"/>
      <c r="E43" s="22"/>
      <c r="F43" s="247"/>
      <c r="G43" s="26"/>
      <c r="H43" s="422"/>
      <c r="I43" s="25"/>
      <c r="J43" s="423"/>
      <c r="K43" s="148"/>
      <c r="L43" s="148"/>
    </row>
    <row r="44" spans="1:12">
      <c r="A44" s="532"/>
      <c r="B44" s="22"/>
      <c r="C44" s="22"/>
      <c r="D44" s="22"/>
      <c r="E44" s="22"/>
      <c r="F44" s="247"/>
      <c r="G44" s="26"/>
      <c r="K44" s="9"/>
    </row>
    <row r="45" spans="1:12">
      <c r="A45" s="532" t="s">
        <v>2135</v>
      </c>
      <c r="B45" s="22" t="s">
        <v>2136</v>
      </c>
      <c r="C45" s="22"/>
      <c r="D45" s="22"/>
      <c r="E45" s="22"/>
      <c r="F45" s="247"/>
      <c r="G45" s="26"/>
    </row>
    <row r="46" spans="1:12">
      <c r="A46" s="532"/>
      <c r="B46" s="22"/>
      <c r="C46" s="22"/>
      <c r="D46" s="22"/>
      <c r="E46" s="22"/>
      <c r="F46" s="247"/>
      <c r="G46" s="26"/>
    </row>
    <row r="47" spans="1:12">
      <c r="A47" s="532" t="s">
        <v>2137</v>
      </c>
      <c r="B47" s="22" t="s">
        <v>2138</v>
      </c>
      <c r="C47" s="22"/>
      <c r="D47" s="22"/>
      <c r="E47" s="22"/>
      <c r="F47" s="247"/>
      <c r="G47" s="26"/>
    </row>
    <row r="48" spans="1:12">
      <c r="A48" s="532"/>
      <c r="B48" s="22"/>
      <c r="C48" s="22"/>
      <c r="D48" s="22"/>
      <c r="E48" s="22"/>
      <c r="F48" s="247"/>
      <c r="G48" s="26"/>
    </row>
    <row r="49" spans="1:7">
      <c r="A49" s="532" t="s">
        <v>2139</v>
      </c>
      <c r="B49" s="22" t="s">
        <v>2140</v>
      </c>
      <c r="C49" s="22"/>
      <c r="D49" s="22"/>
      <c r="E49" s="22"/>
      <c r="F49" s="247"/>
      <c r="G49" s="26"/>
    </row>
    <row r="50" spans="1:7">
      <c r="A50" s="532"/>
      <c r="B50" s="22"/>
      <c r="C50" s="22"/>
      <c r="D50" s="22"/>
      <c r="E50" s="22"/>
      <c r="F50" s="247"/>
      <c r="G50" s="26"/>
    </row>
    <row r="51" spans="1:7">
      <c r="A51" s="532" t="s">
        <v>2141</v>
      </c>
      <c r="B51" s="22" t="s">
        <v>2142</v>
      </c>
      <c r="C51" s="22"/>
      <c r="D51" s="22"/>
      <c r="E51" s="22"/>
      <c r="F51" s="247"/>
      <c r="G51" s="26"/>
    </row>
    <row r="52" spans="1:7">
      <c r="A52" s="532"/>
      <c r="B52" s="22"/>
      <c r="C52" s="22"/>
      <c r="D52" s="22"/>
      <c r="E52" s="22"/>
      <c r="F52" s="247"/>
      <c r="G52" s="26"/>
    </row>
    <row r="53" spans="1:7">
      <c r="A53" s="532" t="s">
        <v>2143</v>
      </c>
      <c r="B53" s="22" t="s">
        <v>2144</v>
      </c>
      <c r="C53" s="22"/>
      <c r="D53" s="22"/>
      <c r="E53" s="22"/>
      <c r="F53" s="247"/>
      <c r="G53" s="26"/>
    </row>
    <row r="54" spans="1:7">
      <c r="A54" s="246"/>
      <c r="B54" s="22"/>
      <c r="C54" s="22"/>
      <c r="D54" s="22"/>
      <c r="E54" s="22"/>
      <c r="F54" s="247"/>
      <c r="G54" s="26"/>
    </row>
    <row r="55" spans="1:7">
      <c r="A55" s="532" t="s">
        <v>2145</v>
      </c>
      <c r="B55" s="22" t="s">
        <v>2146</v>
      </c>
      <c r="C55" s="22"/>
      <c r="D55" s="22"/>
      <c r="E55" s="22"/>
      <c r="F55" s="247"/>
      <c r="G55" s="26"/>
    </row>
    <row r="56" spans="1:7">
      <c r="A56" s="246"/>
      <c r="B56" s="22"/>
      <c r="C56" s="22"/>
      <c r="D56" s="22"/>
      <c r="E56" s="22"/>
      <c r="F56" s="247"/>
      <c r="G56" s="26"/>
    </row>
    <row r="57" spans="1:7" ht="13.5" thickBot="1">
      <c r="A57" s="527" t="s">
        <v>2147</v>
      </c>
      <c r="B57" s="534" t="s">
        <v>2148</v>
      </c>
      <c r="C57" s="534" t="s">
        <v>2149</v>
      </c>
      <c r="D57" s="514">
        <f>SUM(D33:D56)</f>
        <v>3600</v>
      </c>
      <c r="E57" s="514">
        <f>SUM(E33:E56)</f>
        <v>2.0715199999999996</v>
      </c>
      <c r="F57" s="515">
        <f>SUM(F33:F56)</f>
        <v>74574.719999999987</v>
      </c>
      <c r="G57" s="12"/>
    </row>
    <row r="58" spans="1:7">
      <c r="D58" s="9"/>
    </row>
    <row r="59" spans="1:7">
      <c r="D59" s="9"/>
      <c r="E59" s="9"/>
      <c r="F59" s="9"/>
    </row>
  </sheetData>
  <mergeCells count="2">
    <mergeCell ref="A3:F3"/>
    <mergeCell ref="H33:L33"/>
  </mergeCells>
  <phoneticPr fontId="0" type="noConversion"/>
  <printOptions horizontalCentered="1" verticalCentered="1"/>
  <pageMargins left="0.75" right="0.75" top="0.25" bottom="0.25" header="0.25" footer="0.5"/>
  <pageSetup scale="85" orientation="portrait" r:id="rId1"/>
  <headerFooter alignWithMargins="0">
    <oddFooter>&amp;ROERC FORM -F 6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4">
    <tabColor rgb="FFFF0000"/>
    <pageSetUpPr fitToPage="1"/>
  </sheetPr>
  <dimension ref="A1:H38"/>
  <sheetViews>
    <sheetView showGridLines="0" view="pageBreakPreview" topLeftCell="A5" zoomScale="75" zoomScaleNormal="100" zoomScaleSheetLayoutView="75" workbookViewId="0">
      <selection activeCell="I39" sqref="I39"/>
    </sheetView>
  </sheetViews>
  <sheetFormatPr defaultRowHeight="12.75"/>
  <cols>
    <col min="1" max="1" width="43.85546875" customWidth="1"/>
    <col min="2" max="2" width="10.5703125" customWidth="1"/>
    <col min="3" max="6" width="15.7109375" customWidth="1"/>
  </cols>
  <sheetData>
    <row r="1" spans="1:8">
      <c r="A1" s="15"/>
      <c r="B1" s="15"/>
      <c r="C1" s="15"/>
      <c r="D1" s="15"/>
      <c r="E1" s="3946" t="s">
        <v>360</v>
      </c>
      <c r="F1" s="3946"/>
    </row>
    <row r="2" spans="1:8">
      <c r="A2" s="15"/>
      <c r="B2" s="15"/>
      <c r="C2" s="15"/>
      <c r="D2" s="15"/>
      <c r="E2" s="15"/>
      <c r="F2" s="15"/>
    </row>
    <row r="3" spans="1:8" ht="36">
      <c r="A3" s="3532" t="s">
        <v>4582</v>
      </c>
      <c r="B3" s="112"/>
      <c r="C3" s="122"/>
      <c r="D3" s="122"/>
      <c r="E3" s="122"/>
      <c r="F3" s="122"/>
    </row>
    <row r="4" spans="1:8" ht="13.5" thickBot="1">
      <c r="A4" s="15"/>
      <c r="B4" s="15"/>
      <c r="C4" s="15"/>
      <c r="D4" s="15"/>
      <c r="E4" s="15"/>
      <c r="F4" s="15"/>
    </row>
    <row r="5" spans="1:8" ht="15.75">
      <c r="A5" s="1488"/>
      <c r="B5" s="2313"/>
      <c r="C5" s="504" t="s">
        <v>2292</v>
      </c>
      <c r="D5" s="504" t="s">
        <v>2293</v>
      </c>
      <c r="E5" s="504" t="s">
        <v>2294</v>
      </c>
      <c r="F5" s="505" t="s">
        <v>1653</v>
      </c>
    </row>
    <row r="6" spans="1:8" ht="15.75">
      <c r="A6" s="246"/>
      <c r="B6" s="22"/>
      <c r="C6" s="21"/>
      <c r="D6" s="21"/>
      <c r="E6" s="21"/>
      <c r="F6" s="522"/>
    </row>
    <row r="7" spans="1:8" ht="15.75">
      <c r="A7" s="246"/>
      <c r="B7" s="22"/>
      <c r="C7" s="21"/>
      <c r="D7" s="21"/>
      <c r="E7" s="21"/>
      <c r="F7" s="522"/>
    </row>
    <row r="8" spans="1:8">
      <c r="A8" s="246" t="s">
        <v>337</v>
      </c>
      <c r="B8" s="136" t="s">
        <v>1655</v>
      </c>
      <c r="C8" s="44">
        <f>'F-10(RevRQCur)'!D75-'F-10(RevRQCur)'!D6</f>
        <v>1102.1516343882522</v>
      </c>
      <c r="D8" s="44">
        <f>'F-10(RevRQCur)'!E75-'F-10(RevRQCur)'!E6-'F-10(RevRQCur)'!E66</f>
        <v>6876.0348152195902</v>
      </c>
      <c r="E8" s="44">
        <f>'F-10(RevRQCur)'!F75-'F-10(RevRQCur)'!F6-'F-10(RevRQCur)'!F66</f>
        <v>25109.219923224024</v>
      </c>
      <c r="F8" s="255">
        <f>'F-10(RevRQCur)'!G75-'F-10(RevRQCur)'!G6-'F-10(RevRQCur)'!G66</f>
        <v>33087.4063728318</v>
      </c>
      <c r="G8" s="3"/>
      <c r="H8" s="3"/>
    </row>
    <row r="9" spans="1:8">
      <c r="A9" s="246"/>
      <c r="B9" s="136"/>
      <c r="C9" s="22"/>
      <c r="D9" s="22"/>
      <c r="E9" s="22"/>
      <c r="F9" s="247"/>
    </row>
    <row r="10" spans="1:8">
      <c r="A10" s="246" t="s">
        <v>2297</v>
      </c>
      <c r="B10" s="136" t="s">
        <v>807</v>
      </c>
      <c r="C10" s="123">
        <f>'F-4 '!D34+'F-5'!D34</f>
        <v>3047</v>
      </c>
      <c r="D10" s="123">
        <f>C16-C18</f>
        <v>2646.9805900000001</v>
      </c>
      <c r="E10" s="123">
        <f>D16-D18</f>
        <v>1979.5700038</v>
      </c>
      <c r="F10" s="2320">
        <f>'F-4 '!D34+'F-5'!D34</f>
        <v>3047</v>
      </c>
    </row>
    <row r="11" spans="1:8">
      <c r="A11" s="246"/>
      <c r="B11" s="136"/>
      <c r="C11" s="22"/>
      <c r="D11" s="22"/>
      <c r="E11" s="22"/>
      <c r="F11" s="247"/>
    </row>
    <row r="12" spans="1:8">
      <c r="A12" s="246" t="s">
        <v>2298</v>
      </c>
      <c r="B12" s="136" t="s">
        <v>809</v>
      </c>
      <c r="C12" s="72">
        <v>0</v>
      </c>
      <c r="D12" s="1181">
        <v>0.18</v>
      </c>
      <c r="E12" s="72">
        <f>E14/E10</f>
        <v>0.42848291910453529</v>
      </c>
      <c r="F12" s="513">
        <f>F14/F10</f>
        <v>0.43474513948145715</v>
      </c>
    </row>
    <row r="13" spans="1:8">
      <c r="A13" s="246"/>
      <c r="B13" s="136"/>
      <c r="C13" s="22"/>
      <c r="D13" s="1180"/>
      <c r="E13" s="22"/>
      <c r="F13" s="247"/>
    </row>
    <row r="14" spans="1:8">
      <c r="A14" s="246" t="s">
        <v>1050</v>
      </c>
      <c r="B14" s="136" t="s">
        <v>811</v>
      </c>
      <c r="C14" s="123">
        <f>C10*C12</f>
        <v>0</v>
      </c>
      <c r="D14" s="123">
        <f>D10*D12</f>
        <v>476.45650619999998</v>
      </c>
      <c r="E14" s="123">
        <f>E10-E18</f>
        <v>848.2119338</v>
      </c>
      <c r="F14" s="2320">
        <f>F10-F18</f>
        <v>1324.6684399999999</v>
      </c>
    </row>
    <row r="15" spans="1:8">
      <c r="A15" s="246"/>
      <c r="B15" s="136"/>
      <c r="C15" s="22"/>
      <c r="D15" s="22"/>
      <c r="E15" s="22"/>
      <c r="F15" s="247"/>
    </row>
    <row r="16" spans="1:8">
      <c r="A16" s="246" t="s">
        <v>1051</v>
      </c>
      <c r="B16" s="136" t="s">
        <v>2131</v>
      </c>
      <c r="C16" s="123">
        <f>C10-C14</f>
        <v>3047</v>
      </c>
      <c r="D16" s="123">
        <f>D10-D14</f>
        <v>2170.5240838</v>
      </c>
      <c r="E16" s="123">
        <f>E10-E14</f>
        <v>1131.35807</v>
      </c>
      <c r="F16" s="2320">
        <f>F10-F14</f>
        <v>1722.3315600000001</v>
      </c>
    </row>
    <row r="17" spans="1:8">
      <c r="A17" s="246"/>
      <c r="B17" s="136"/>
      <c r="C17" s="22"/>
      <c r="D17" s="22"/>
      <c r="E17" s="22"/>
      <c r="F17" s="247"/>
    </row>
    <row r="18" spans="1:8">
      <c r="A18" s="246" t="s">
        <v>1053</v>
      </c>
      <c r="B18" s="136" t="s">
        <v>2133</v>
      </c>
      <c r="C18" s="22">
        <f>+'T-1'!K69</f>
        <v>400.01940999999999</v>
      </c>
      <c r="D18" s="22">
        <f>+'T-1'!K58</f>
        <v>190.95407999999998</v>
      </c>
      <c r="E18" s="123">
        <f>+'T-1'!K40</f>
        <v>1131.35807</v>
      </c>
      <c r="F18" s="2320">
        <f>SUM(C18:E18)</f>
        <v>1722.3315600000001</v>
      </c>
      <c r="H18" s="2"/>
    </row>
    <row r="19" spans="1:8">
      <c r="A19" s="246"/>
      <c r="B19" s="22"/>
      <c r="C19" s="22"/>
      <c r="D19" s="22"/>
      <c r="E19" s="22"/>
      <c r="F19" s="247"/>
    </row>
    <row r="20" spans="1:8" ht="15.75">
      <c r="A20" s="2321" t="s">
        <v>2257</v>
      </c>
      <c r="B20" s="20"/>
      <c r="C20" s="22"/>
      <c r="D20" s="22"/>
      <c r="E20" s="22"/>
      <c r="F20" s="247"/>
    </row>
    <row r="21" spans="1:8">
      <c r="A21" s="246"/>
      <c r="B21" s="22"/>
      <c r="C21" s="22"/>
      <c r="D21" s="22"/>
      <c r="E21" s="22"/>
      <c r="F21" s="247"/>
    </row>
    <row r="22" spans="1:8">
      <c r="A22" s="246" t="s">
        <v>2258</v>
      </c>
      <c r="B22" s="22" t="s">
        <v>2135</v>
      </c>
      <c r="C22" s="44">
        <f>C14*'F-10(RevRQCur)'!G80*10</f>
        <v>0</v>
      </c>
      <c r="D22" s="44">
        <f>D14*C28*10</f>
        <v>10043.548600900718</v>
      </c>
      <c r="E22" s="44">
        <f>E14*D28*10</f>
        <v>24491.980516369127</v>
      </c>
      <c r="F22" s="255">
        <f>+F14*'F-10(RevRQCur)'!G80*10</f>
        <v>27444.425962032419</v>
      </c>
    </row>
    <row r="23" spans="1:8">
      <c r="A23" s="246"/>
      <c r="B23" s="22"/>
      <c r="C23" s="22"/>
      <c r="D23" s="22"/>
      <c r="E23" s="22"/>
      <c r="F23" s="247"/>
    </row>
    <row r="24" spans="1:8">
      <c r="A24" s="246" t="s">
        <v>2029</v>
      </c>
      <c r="B24" s="22" t="s">
        <v>338</v>
      </c>
      <c r="C24" s="44">
        <f>C8+C22</f>
        <v>1102.1516343882522</v>
      </c>
      <c r="D24" s="44">
        <f>D8+D22</f>
        <v>16919.583416120309</v>
      </c>
      <c r="E24" s="44">
        <f>E8+E22</f>
        <v>49601.200439593151</v>
      </c>
      <c r="F24" s="255">
        <f>F8+F22</f>
        <v>60531.832334864215</v>
      </c>
    </row>
    <row r="25" spans="1:8">
      <c r="A25" s="246"/>
      <c r="B25" s="22"/>
      <c r="C25" s="22"/>
      <c r="D25" s="22"/>
      <c r="E25" s="22"/>
      <c r="F25" s="247"/>
    </row>
    <row r="26" spans="1:8">
      <c r="A26" s="246" t="s">
        <v>339</v>
      </c>
      <c r="B26" s="22" t="s">
        <v>340</v>
      </c>
      <c r="C26" s="123">
        <f>C24/C16/10</f>
        <v>3.6171697879496298E-2</v>
      </c>
      <c r="D26" s="123">
        <f>D24/D16/10</f>
        <v>0.77951604142068309</v>
      </c>
      <c r="E26" s="123">
        <f>E24/E16/10</f>
        <v>4.3842176720932526</v>
      </c>
      <c r="F26" s="2320">
        <f>F24/F16/10</f>
        <v>3.5145284299884869</v>
      </c>
    </row>
    <row r="27" spans="1:8">
      <c r="A27" s="246"/>
      <c r="B27" s="22"/>
      <c r="C27" s="22"/>
      <c r="D27" s="22"/>
      <c r="E27" s="22"/>
      <c r="F27" s="247"/>
    </row>
    <row r="28" spans="1:8">
      <c r="A28" s="246" t="s">
        <v>907</v>
      </c>
      <c r="B28" s="22" t="s">
        <v>908</v>
      </c>
      <c r="C28" s="123">
        <f>+C26+'F-10(RevRQCur)'!G80</f>
        <v>2.1079675626645304</v>
      </c>
      <c r="D28" s="123">
        <f>D26+C28</f>
        <v>2.8874836040852134</v>
      </c>
      <c r="E28" s="123">
        <f>E26+D28</f>
        <v>7.2717012761784661</v>
      </c>
      <c r="F28" s="2320">
        <f>+F26+'F-10(RevRQCur)'!G80</f>
        <v>5.5863242947735205</v>
      </c>
    </row>
    <row r="29" spans="1:8">
      <c r="A29" s="246"/>
      <c r="B29" s="22"/>
      <c r="C29" s="22"/>
      <c r="D29" s="22"/>
      <c r="E29" s="22"/>
      <c r="F29" s="247"/>
    </row>
    <row r="30" spans="1:8">
      <c r="A30" s="246" t="s">
        <v>341</v>
      </c>
      <c r="B30" s="22" t="s">
        <v>2143</v>
      </c>
      <c r="C30" s="123">
        <f>F30</f>
        <v>3.4985133756708267E-2</v>
      </c>
      <c r="D30" s="123">
        <f>F30</f>
        <v>3.4985133756708267E-2</v>
      </c>
      <c r="E30" s="123">
        <f>F30</f>
        <v>3.4985133756708267E-2</v>
      </c>
      <c r="F30" s="2322">
        <f>('F-14(Capitalbase)'!C43/'F-7 &amp;8'!F18)/10</f>
        <v>3.4985133756708267E-2</v>
      </c>
    </row>
    <row r="31" spans="1:8">
      <c r="A31" s="246"/>
      <c r="B31" s="22"/>
      <c r="C31" s="22"/>
      <c r="D31" s="22"/>
      <c r="E31" s="22"/>
      <c r="F31" s="247"/>
    </row>
    <row r="32" spans="1:8" ht="13.5" thickBot="1">
      <c r="A32" s="1475" t="s">
        <v>2164</v>
      </c>
      <c r="B32" s="528" t="s">
        <v>2145</v>
      </c>
      <c r="C32" s="2323">
        <f>C30+C28</f>
        <v>2.1429526964212386</v>
      </c>
      <c r="D32" s="2323">
        <f>D30+D28</f>
        <v>2.9224687378419216</v>
      </c>
      <c r="E32" s="2323">
        <f>E30+E28</f>
        <v>7.3066864099351747</v>
      </c>
      <c r="F32" s="2324">
        <f>F30+F28</f>
        <v>5.6213094285302292</v>
      </c>
    </row>
    <row r="33" spans="1:7">
      <c r="A33" s="15"/>
      <c r="B33" s="15"/>
      <c r="C33" s="15"/>
      <c r="D33" s="15"/>
      <c r="E33" s="15"/>
      <c r="F33" s="15"/>
    </row>
    <row r="34" spans="1:7" ht="15.75">
      <c r="A34" s="15" t="s">
        <v>361</v>
      </c>
      <c r="B34" s="15"/>
      <c r="C34" s="15"/>
      <c r="D34" s="15"/>
      <c r="E34" s="15"/>
      <c r="F34" s="15"/>
    </row>
    <row r="35" spans="1:7">
      <c r="A35" s="15"/>
      <c r="B35" s="15"/>
      <c r="C35" s="15"/>
      <c r="D35" s="15"/>
      <c r="E35" s="15"/>
      <c r="F35" s="15"/>
    </row>
    <row r="36" spans="1:7">
      <c r="A36" s="15" t="s">
        <v>342</v>
      </c>
      <c r="B36" s="15" t="s">
        <v>343</v>
      </c>
      <c r="C36" s="9">
        <f>C32*C18*10</f>
        <v>8572.2267328033304</v>
      </c>
      <c r="D36" s="9">
        <f>D32*D18*10</f>
        <v>5580.5732916336528</v>
      </c>
      <c r="E36" s="9">
        <f>E32*E18*10</f>
        <v>82664.786348394875</v>
      </c>
      <c r="F36" s="9">
        <f>SUM(C36:E36)</f>
        <v>96817.586372831865</v>
      </c>
    </row>
    <row r="37" spans="1:7">
      <c r="A37" s="15" t="s">
        <v>345</v>
      </c>
      <c r="B37" s="15" t="s">
        <v>346</v>
      </c>
      <c r="C37" s="9">
        <f>C28*C18*10</f>
        <v>8432.2794071620356</v>
      </c>
      <c r="D37" s="9">
        <f>D28*D18*10</f>
        <v>5513.7677513317612</v>
      </c>
      <c r="E37" s="9">
        <f>E28*E18*10</f>
        <v>82268.979214338062</v>
      </c>
      <c r="F37" s="9">
        <f>SUM(C37:E37)</f>
        <v>96215.026372831853</v>
      </c>
      <c r="G37" s="3"/>
    </row>
    <row r="38" spans="1:7">
      <c r="A38" s="502" t="s">
        <v>347</v>
      </c>
      <c r="B38" s="15"/>
      <c r="C38" s="15"/>
      <c r="D38" s="15"/>
      <c r="E38" s="15"/>
      <c r="F38" s="9">
        <f>F36-F37</f>
        <v>602.56000000001222</v>
      </c>
      <c r="G38" s="3"/>
    </row>
  </sheetData>
  <mergeCells count="1">
    <mergeCell ref="E1:F1"/>
  </mergeCells>
  <phoneticPr fontId="0" type="noConversion"/>
  <printOptions horizontalCentered="1"/>
  <pageMargins left="0.75" right="0.75" top="1" bottom="1" header="0.5" footer="0.5"/>
  <pageSetup scale="91" orientation="landscape" r:id="rId1"/>
  <headerFooter alignWithMargins="0">
    <oddFooter>&amp;R&amp;12OERC FORM No. 7  &amp; 8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5">
    <tabColor rgb="FFFF0000"/>
    <pageSetUpPr fitToPage="1"/>
  </sheetPr>
  <dimension ref="A1:I37"/>
  <sheetViews>
    <sheetView showGridLines="0" view="pageBreakPreview" zoomScale="60" zoomScaleNormal="100" workbookViewId="0">
      <selection activeCell="I39" sqref="I39"/>
    </sheetView>
  </sheetViews>
  <sheetFormatPr defaultRowHeight="12.75"/>
  <cols>
    <col min="1" max="1" width="3.28515625" customWidth="1"/>
    <col min="2" max="2" width="45.7109375" customWidth="1"/>
    <col min="3" max="3" width="12.7109375" customWidth="1"/>
    <col min="4" max="7" width="15.7109375" customWidth="1"/>
  </cols>
  <sheetData>
    <row r="1" spans="1:9">
      <c r="A1" s="15"/>
      <c r="B1" s="14" t="s">
        <v>1989</v>
      </c>
      <c r="C1" s="14"/>
      <c r="D1" s="15"/>
      <c r="F1" s="16" t="s">
        <v>187</v>
      </c>
      <c r="G1" s="17" t="s">
        <v>2291</v>
      </c>
    </row>
    <row r="2" spans="1:9">
      <c r="A2" s="15"/>
      <c r="B2" s="15"/>
      <c r="C2" s="15"/>
      <c r="D2" s="15"/>
      <c r="E2" s="15"/>
      <c r="F2" s="15"/>
      <c r="G2" s="15"/>
    </row>
    <row r="3" spans="1:9" ht="36">
      <c r="A3" s="122"/>
      <c r="B3" s="3532" t="s">
        <v>4494</v>
      </c>
      <c r="C3" s="112"/>
      <c r="D3" s="122"/>
      <c r="E3" s="122"/>
      <c r="F3" s="122"/>
      <c r="G3" s="122"/>
    </row>
    <row r="4" spans="1:9" ht="13.5" thickBot="1">
      <c r="A4" s="15"/>
      <c r="B4" s="15"/>
      <c r="C4" s="15"/>
      <c r="D4" s="15"/>
      <c r="E4" s="15"/>
      <c r="F4" s="15"/>
      <c r="G4" s="15"/>
    </row>
    <row r="5" spans="1:9" ht="15.75">
      <c r="A5" s="1488"/>
      <c r="B5" s="2313"/>
      <c r="C5" s="2313"/>
      <c r="D5" s="504" t="s">
        <v>2292</v>
      </c>
      <c r="E5" s="504" t="s">
        <v>2293</v>
      </c>
      <c r="F5" s="504" t="s">
        <v>2294</v>
      </c>
      <c r="G5" s="505" t="s">
        <v>1653</v>
      </c>
    </row>
    <row r="6" spans="1:9" ht="15.75">
      <c r="A6" s="246"/>
      <c r="B6" s="22"/>
      <c r="C6" s="22"/>
      <c r="D6" s="21"/>
      <c r="E6" s="21"/>
      <c r="F6" s="21"/>
      <c r="G6" s="522"/>
    </row>
    <row r="7" spans="1:9" ht="15.75">
      <c r="A7" s="246"/>
      <c r="B7" s="22"/>
      <c r="C7" s="22"/>
      <c r="D7" s="21"/>
      <c r="E7" s="21"/>
      <c r="F7" s="21"/>
      <c r="G7" s="522"/>
    </row>
    <row r="8" spans="1:9">
      <c r="A8" s="246">
        <v>1</v>
      </c>
      <c r="B8" s="22" t="s">
        <v>2295</v>
      </c>
      <c r="C8" s="22" t="s">
        <v>1655</v>
      </c>
      <c r="D8" s="123">
        <f>+'F-12(RevRQEns)'!D75-'F-12(RevRQEns)'!D8</f>
        <v>1255.345318318492</v>
      </c>
      <c r="E8" s="44">
        <f>+'F-12(RevRQEns)'!E75-'F-12(RevRQEns)'!E74-'F-12(RevRQEns)'!E8</f>
        <v>13415.045675064583</v>
      </c>
      <c r="F8" s="44">
        <f>+'F-12(RevRQEns)'!F75-'F-12(RevRQEns)'!F74-'F-12(RevRQEns)'!F8</f>
        <v>34716.390563617511</v>
      </c>
      <c r="G8" s="255">
        <f>+'F-12(RevRQEns)'!G75-'F-12(RevRQEns)'!G74-'F-12(RevRQEns)'!G8</f>
        <v>49386.781557000606</v>
      </c>
      <c r="H8" s="3"/>
      <c r="I8" s="3"/>
    </row>
    <row r="9" spans="1:9">
      <c r="A9" s="246"/>
      <c r="B9" s="22"/>
      <c r="C9" s="22"/>
      <c r="D9" s="22"/>
      <c r="E9" s="22"/>
      <c r="F9" s="22"/>
      <c r="G9" s="247"/>
    </row>
    <row r="10" spans="1:9">
      <c r="A10" s="246">
        <v>2</v>
      </c>
      <c r="B10" s="22" t="s">
        <v>2297</v>
      </c>
      <c r="C10" s="22" t="s">
        <v>807</v>
      </c>
      <c r="D10" s="123">
        <f>'F-6'!D29</f>
        <v>3600</v>
      </c>
      <c r="E10" s="123">
        <f>D16-D18</f>
        <v>3173.9803959000001</v>
      </c>
      <c r="F10" s="123">
        <f>E16-E18</f>
        <v>2402.9255210380002</v>
      </c>
      <c r="G10" s="2320">
        <f>'F-6'!D33</f>
        <v>3600</v>
      </c>
      <c r="I10" s="3"/>
    </row>
    <row r="11" spans="1:9">
      <c r="A11" s="246"/>
      <c r="B11" s="22"/>
      <c r="C11" s="22"/>
      <c r="D11" s="22"/>
      <c r="E11" s="22"/>
      <c r="F11" s="22"/>
      <c r="G11" s="247"/>
      <c r="I11" s="3"/>
    </row>
    <row r="12" spans="1:9">
      <c r="A12" s="246">
        <v>3</v>
      </c>
      <c r="B12" s="22" t="s">
        <v>2298</v>
      </c>
      <c r="C12" s="22" t="s">
        <v>809</v>
      </c>
      <c r="D12" s="72">
        <v>0</v>
      </c>
      <c r="E12" s="3719">
        <v>0.18</v>
      </c>
      <c r="F12" s="3719">
        <f>(F10-F18)/F10</f>
        <v>0.36189946019677327</v>
      </c>
      <c r="G12" s="3720">
        <f>(G10-G18)/G10</f>
        <v>0.40025942228297279</v>
      </c>
    </row>
    <row r="13" spans="1:9">
      <c r="A13" s="246"/>
      <c r="B13" s="22"/>
      <c r="C13" s="22"/>
      <c r="D13" s="22"/>
      <c r="E13" s="22"/>
      <c r="F13" s="22"/>
      <c r="G13" s="247"/>
    </row>
    <row r="14" spans="1:9">
      <c r="A14" s="246">
        <v>4</v>
      </c>
      <c r="B14" s="22" t="s">
        <v>1050</v>
      </c>
      <c r="C14" s="22" t="s">
        <v>811</v>
      </c>
      <c r="D14" s="123">
        <f>D12*D10</f>
        <v>0</v>
      </c>
      <c r="E14" s="123">
        <f>E12*E10</f>
        <v>571.31647126199994</v>
      </c>
      <c r="F14" s="123">
        <f>F12*F10</f>
        <v>869.61744895670245</v>
      </c>
      <c r="G14" s="2320">
        <f>G10-G18</f>
        <v>1440.933920218702</v>
      </c>
    </row>
    <row r="15" spans="1:9">
      <c r="A15" s="246"/>
      <c r="B15" s="22"/>
      <c r="C15" s="22"/>
      <c r="D15" s="22"/>
      <c r="E15" s="22"/>
      <c r="F15" s="22"/>
      <c r="G15" s="247"/>
    </row>
    <row r="16" spans="1:9">
      <c r="A16" s="246">
        <v>5</v>
      </c>
      <c r="B16" s="22" t="s">
        <v>1051</v>
      </c>
      <c r="C16" s="22" t="s">
        <v>2131</v>
      </c>
      <c r="D16" s="123">
        <f>D10-D14</f>
        <v>3600</v>
      </c>
      <c r="E16" s="123">
        <f>E10-E14</f>
        <v>2602.663924638</v>
      </c>
      <c r="F16" s="123">
        <f>F10-F14</f>
        <v>1533.3080720812977</v>
      </c>
      <c r="G16" s="2320">
        <f>G18</f>
        <v>2159.066079781298</v>
      </c>
    </row>
    <row r="17" spans="1:9">
      <c r="A17" s="246"/>
      <c r="B17" s="22"/>
      <c r="C17" s="22"/>
      <c r="D17" s="22"/>
      <c r="E17" s="22"/>
      <c r="F17" s="22"/>
      <c r="G17" s="247"/>
    </row>
    <row r="18" spans="1:9">
      <c r="A18" s="2272" t="s">
        <v>1052</v>
      </c>
      <c r="B18" s="22" t="s">
        <v>1053</v>
      </c>
      <c r="C18" s="22" t="s">
        <v>2133</v>
      </c>
      <c r="D18" s="123">
        <f>+'T-1'!O69</f>
        <v>426.01960409999998</v>
      </c>
      <c r="E18" s="123">
        <f>+'T-1'!O58</f>
        <v>199.73840360000003</v>
      </c>
      <c r="F18" s="123">
        <f>+'T-1'!O40</f>
        <v>1533.3080720812977</v>
      </c>
      <c r="G18" s="2320">
        <f>SUM(D18:F18)</f>
        <v>2159.066079781298</v>
      </c>
      <c r="I18" s="2"/>
    </row>
    <row r="19" spans="1:9">
      <c r="A19" s="246"/>
      <c r="B19" s="22"/>
      <c r="C19" s="22"/>
      <c r="D19" s="22"/>
      <c r="E19" s="22"/>
      <c r="F19" s="22"/>
      <c r="G19" s="247"/>
    </row>
    <row r="20" spans="1:9" ht="15.75">
      <c r="A20" s="246"/>
      <c r="B20" s="20" t="s">
        <v>2257</v>
      </c>
      <c r="C20" s="20"/>
      <c r="D20" s="22"/>
      <c r="E20" s="22"/>
      <c r="F20" s="22"/>
      <c r="G20" s="247"/>
    </row>
    <row r="21" spans="1:9">
      <c r="A21" s="246"/>
      <c r="B21" s="22"/>
      <c r="C21" s="22"/>
      <c r="D21" s="22"/>
      <c r="E21" s="22"/>
      <c r="F21" s="22"/>
      <c r="G21" s="247"/>
    </row>
    <row r="22" spans="1:9">
      <c r="A22" s="246">
        <v>1</v>
      </c>
      <c r="B22" s="22" t="s">
        <v>2258</v>
      </c>
      <c r="C22" s="22" t="s">
        <v>2135</v>
      </c>
      <c r="D22" s="44">
        <f>D14*'F-6'!E33*10</f>
        <v>0</v>
      </c>
      <c r="E22" s="44">
        <f>E14*D28*10</f>
        <v>12034.157037007964</v>
      </c>
      <c r="F22" s="44">
        <f>F14*E28*10</f>
        <v>26820.779081785884</v>
      </c>
      <c r="G22" s="255">
        <f>G14*'F-6'!E33*10</f>
        <v>29849.234344114451</v>
      </c>
    </row>
    <row r="23" spans="1:9">
      <c r="A23" s="246"/>
      <c r="B23" s="22"/>
      <c r="C23" s="22"/>
      <c r="D23" s="22"/>
      <c r="E23" s="22"/>
      <c r="F23" s="22"/>
      <c r="G23" s="247"/>
    </row>
    <row r="24" spans="1:9">
      <c r="A24" s="246">
        <v>2</v>
      </c>
      <c r="B24" s="22" t="s">
        <v>2029</v>
      </c>
      <c r="C24" s="22" t="s">
        <v>904</v>
      </c>
      <c r="D24" s="44">
        <f>D8+D22</f>
        <v>1255.345318318492</v>
      </c>
      <c r="E24" s="44">
        <f>E8+E22</f>
        <v>25449.202712072547</v>
      </c>
      <c r="F24" s="44">
        <f>F8+F22</f>
        <v>61537.169645403395</v>
      </c>
      <c r="G24" s="255">
        <f>G8+G22</f>
        <v>79236.015901115054</v>
      </c>
    </row>
    <row r="25" spans="1:9">
      <c r="A25" s="246"/>
      <c r="B25" s="22"/>
      <c r="C25" s="22"/>
      <c r="D25" s="44"/>
      <c r="E25" s="44"/>
      <c r="F25" s="44"/>
      <c r="G25" s="255"/>
    </row>
    <row r="26" spans="1:9">
      <c r="A26" s="246">
        <v>3</v>
      </c>
      <c r="B26" s="22" t="s">
        <v>905</v>
      </c>
      <c r="C26" s="22" t="s">
        <v>906</v>
      </c>
      <c r="D26" s="44">
        <f>D24/D16/10</f>
        <v>3.4870703286624775E-2</v>
      </c>
      <c r="E26" s="44">
        <f>E24/E16/10</f>
        <v>0.97781363437510405</v>
      </c>
      <c r="F26" s="44">
        <f>F24/F16/10</f>
        <v>4.0133597915436159</v>
      </c>
      <c r="G26" s="255">
        <f>G24/G16/10</f>
        <v>3.669920834898265</v>
      </c>
    </row>
    <row r="27" spans="1:9">
      <c r="A27" s="246"/>
      <c r="B27" s="22"/>
      <c r="C27" s="22"/>
      <c r="D27" s="44"/>
      <c r="E27" s="44"/>
      <c r="F27" s="44"/>
      <c r="G27" s="255"/>
    </row>
    <row r="28" spans="1:9">
      <c r="A28" s="246">
        <v>4</v>
      </c>
      <c r="B28" s="22" t="s">
        <v>907</v>
      </c>
      <c r="C28" s="22" t="s">
        <v>908</v>
      </c>
      <c r="D28" s="44">
        <f>D26+'F-6'!E33</f>
        <v>2.1063907032866243</v>
      </c>
      <c r="E28" s="44">
        <f>E26+D28</f>
        <v>3.0842043376617285</v>
      </c>
      <c r="F28" s="44">
        <f>F26+E28</f>
        <v>7.0975641292053444</v>
      </c>
      <c r="G28" s="255">
        <f>G26+'F-6'!E33</f>
        <v>5.7414408348982651</v>
      </c>
    </row>
    <row r="29" spans="1:9">
      <c r="A29" s="246"/>
      <c r="B29" s="22"/>
      <c r="C29" s="22"/>
      <c r="D29" s="44"/>
      <c r="E29" s="44"/>
      <c r="F29" s="44"/>
      <c r="G29" s="255"/>
    </row>
    <row r="30" spans="1:9">
      <c r="A30" s="2272">
        <v>5</v>
      </c>
      <c r="B30" s="22" t="s">
        <v>2163</v>
      </c>
      <c r="C30" s="22" t="s">
        <v>2143</v>
      </c>
      <c r="D30" s="44">
        <f>G30</f>
        <v>2.7908363048389711E-2</v>
      </c>
      <c r="E30" s="44">
        <f>G30</f>
        <v>2.7908363048389711E-2</v>
      </c>
      <c r="F30" s="44">
        <f>G30</f>
        <v>2.7908363048389711E-2</v>
      </c>
      <c r="G30" s="255">
        <f>('F-14(Capitalbase)'!D43/'F-9'!G18)/10</f>
        <v>2.7908363048389711E-2</v>
      </c>
    </row>
    <row r="31" spans="1:9">
      <c r="A31" s="246"/>
      <c r="B31" s="22"/>
      <c r="C31" s="22"/>
      <c r="D31" s="44"/>
      <c r="E31" s="44"/>
      <c r="F31" s="44"/>
      <c r="G31" s="255"/>
    </row>
    <row r="32" spans="1:9" ht="13.5" thickBot="1">
      <c r="A32" s="2274">
        <v>6</v>
      </c>
      <c r="B32" s="528" t="s">
        <v>2164</v>
      </c>
      <c r="C32" s="528" t="s">
        <v>2145</v>
      </c>
      <c r="D32" s="270">
        <f>D30+D28</f>
        <v>2.1342990663350139</v>
      </c>
      <c r="E32" s="270">
        <f>E30+E28</f>
        <v>3.1121127007101181</v>
      </c>
      <c r="F32" s="270">
        <f>F30+F28</f>
        <v>7.125472492253734</v>
      </c>
      <c r="G32" s="271">
        <f>G30+G28</f>
        <v>5.7693491979466547</v>
      </c>
    </row>
    <row r="33" spans="1:9">
      <c r="A33" s="286" t="s">
        <v>909</v>
      </c>
      <c r="B33" s="15"/>
      <c r="C33" s="15"/>
      <c r="D33" s="15"/>
      <c r="E33" s="15"/>
      <c r="F33" s="15"/>
      <c r="G33" s="15"/>
    </row>
    <row r="34" spans="1:9">
      <c r="A34" s="15"/>
      <c r="B34" s="354" t="s">
        <v>2165</v>
      </c>
      <c r="C34" s="15"/>
      <c r="D34" s="15"/>
      <c r="E34" s="15"/>
      <c r="F34" s="15"/>
      <c r="G34" s="15"/>
    </row>
    <row r="35" spans="1:9">
      <c r="A35" s="15"/>
      <c r="B35" s="15" t="s">
        <v>2166</v>
      </c>
      <c r="C35" s="15" t="s">
        <v>2167</v>
      </c>
      <c r="D35" s="9">
        <f>D32*D18*10</f>
        <v>9092.5324327104208</v>
      </c>
      <c r="E35" s="9">
        <f>E32*E18*10</f>
        <v>6216.0842266312366</v>
      </c>
      <c r="F35" s="9">
        <f>F32*F18*10</f>
        <v>109255.44489765892</v>
      </c>
      <c r="G35" s="9">
        <f>SUM(D35:F35)</f>
        <v>124564.06155700058</v>
      </c>
    </row>
    <row r="36" spans="1:9">
      <c r="A36" s="15"/>
      <c r="B36" s="15" t="s">
        <v>2168</v>
      </c>
      <c r="C36" s="15" t="s">
        <v>2169</v>
      </c>
      <c r="D36" s="9">
        <f>D28*D18*10</f>
        <v>8973.6373349408823</v>
      </c>
      <c r="E36" s="9">
        <f>E28*E18*10</f>
        <v>6160.3405078074911</v>
      </c>
      <c r="F36" s="9">
        <f>F28*F18*10</f>
        <v>108827.52371425222</v>
      </c>
      <c r="G36" s="9">
        <f>SUM(D36:F36)</f>
        <v>123961.50155700059</v>
      </c>
    </row>
    <row r="37" spans="1:9">
      <c r="A37" s="15"/>
      <c r="B37" s="416" t="s">
        <v>2170</v>
      </c>
      <c r="C37" s="15"/>
      <c r="D37" s="9"/>
      <c r="E37" s="9"/>
      <c r="F37" s="9"/>
      <c r="G37" s="125">
        <f>G35-G36</f>
        <v>602.55999999998312</v>
      </c>
      <c r="I37" s="3"/>
    </row>
  </sheetData>
  <phoneticPr fontId="0" type="noConversion"/>
  <printOptions horizontalCentered="1"/>
  <pageMargins left="0.75" right="0.75" top="1" bottom="1" header="0.5" footer="0.5"/>
  <pageSetup scale="94" orientation="landscape" r:id="rId1"/>
  <headerFooter alignWithMargins="0">
    <oddFooter>&amp;R&amp;11OERC FORM No. F-9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6">
    <tabColor rgb="FFFF0000"/>
  </sheetPr>
  <dimension ref="A1:K95"/>
  <sheetViews>
    <sheetView showGridLines="0" view="pageBreakPreview" zoomScaleSheetLayoutView="100" workbookViewId="0">
      <selection activeCell="I39" sqref="I39"/>
    </sheetView>
  </sheetViews>
  <sheetFormatPr defaultRowHeight="12.75"/>
  <cols>
    <col min="1" max="1" width="3.140625" style="6" customWidth="1"/>
    <col min="2" max="2" width="4.5703125" style="6" customWidth="1"/>
    <col min="3" max="3" width="42" style="6" customWidth="1"/>
    <col min="4" max="6" width="13.28515625" style="6" customWidth="1"/>
    <col min="7" max="7" width="13.85546875" style="6" customWidth="1"/>
    <col min="8" max="8" width="10.28515625" style="9" bestFit="1" customWidth="1"/>
    <col min="9" max="16384" width="9.140625" style="6"/>
  </cols>
  <sheetData>
    <row r="1" spans="1:10">
      <c r="A1" s="14" t="s">
        <v>1989</v>
      </c>
      <c r="B1" s="516"/>
      <c r="C1" s="15"/>
      <c r="D1" s="15"/>
      <c r="F1" s="16" t="s">
        <v>187</v>
      </c>
      <c r="G1" s="17" t="s">
        <v>2461</v>
      </c>
    </row>
    <row r="2" spans="1:10" ht="39" customHeight="1" thickBot="1">
      <c r="A2" s="3947" t="s">
        <v>4493</v>
      </c>
      <c r="B2" s="3947"/>
      <c r="C2" s="3947"/>
      <c r="D2" s="3947"/>
      <c r="E2" s="3947"/>
      <c r="F2" s="3947"/>
      <c r="G2" s="3947"/>
    </row>
    <row r="3" spans="1:10" ht="15.75">
      <c r="A3" s="518" t="s">
        <v>2151</v>
      </c>
      <c r="B3" s="356"/>
      <c r="C3" s="356"/>
      <c r="D3" s="356"/>
      <c r="E3" s="356"/>
      <c r="F3" s="356"/>
      <c r="G3" s="519"/>
    </row>
    <row r="4" spans="1:10" ht="15.75">
      <c r="A4" s="520" t="s">
        <v>2152</v>
      </c>
      <c r="B4" s="134"/>
      <c r="C4" s="134"/>
      <c r="D4" s="134"/>
      <c r="E4" s="134"/>
      <c r="F4" s="3948" t="s">
        <v>2462</v>
      </c>
      <c r="G4" s="3949"/>
    </row>
    <row r="5" spans="1:10" ht="15.75">
      <c r="A5" s="521"/>
      <c r="B5" s="73"/>
      <c r="C5" s="73"/>
      <c r="D5" s="21" t="s">
        <v>2292</v>
      </c>
      <c r="E5" s="21" t="s">
        <v>267</v>
      </c>
      <c r="F5" s="21" t="s">
        <v>2294</v>
      </c>
      <c r="G5" s="522" t="s">
        <v>1653</v>
      </c>
    </row>
    <row r="6" spans="1:10">
      <c r="A6" s="246" t="s">
        <v>2153</v>
      </c>
      <c r="B6" s="22"/>
      <c r="C6" s="22" t="s">
        <v>2154</v>
      </c>
      <c r="D6" s="44">
        <f>D81</f>
        <v>8287.5855947174914</v>
      </c>
      <c r="E6" s="44">
        <f>E81</f>
        <v>4824.608211071105</v>
      </c>
      <c r="F6" s="44">
        <f>F81</f>
        <v>50015.426194211395</v>
      </c>
      <c r="G6" s="255">
        <f>+'F-4 '!F34+'F-5'!F34</f>
        <v>63127.619999999995</v>
      </c>
      <c r="H6" s="9">
        <f>+'F-4 '!F34+'F-5'!F34</f>
        <v>63127.619999999995</v>
      </c>
      <c r="I6" s="9">
        <f>+G6-H6</f>
        <v>0</v>
      </c>
      <c r="J6" s="9"/>
    </row>
    <row r="7" spans="1:10" ht="15.75">
      <c r="A7" s="246"/>
      <c r="B7" s="22"/>
      <c r="C7" s="22"/>
      <c r="D7" s="21"/>
      <c r="E7" s="21"/>
      <c r="F7" s="48"/>
      <c r="G7" s="523"/>
      <c r="J7" s="9"/>
    </row>
    <row r="8" spans="1:10">
      <c r="A8" s="246" t="s">
        <v>2155</v>
      </c>
      <c r="B8" s="22"/>
      <c r="C8" s="22" t="s">
        <v>2156</v>
      </c>
      <c r="D8" s="22"/>
      <c r="E8" s="22"/>
      <c r="F8" s="22"/>
      <c r="G8" s="255"/>
      <c r="H8" s="274"/>
    </row>
    <row r="9" spans="1:10">
      <c r="A9" s="246"/>
      <c r="B9" s="28" t="s">
        <v>2157</v>
      </c>
      <c r="C9" s="22" t="s">
        <v>766</v>
      </c>
      <c r="D9" s="44">
        <f>+'F-21EC'!I45*$H$9</f>
        <v>1006.8781460941885</v>
      </c>
      <c r="E9" s="44">
        <f>+'F-21EC'!J45*$H$9</f>
        <v>3130.6099986594627</v>
      </c>
      <c r="F9" s="44">
        <f>+'F-21EC'!K45*$H$9</f>
        <v>18548.128880022217</v>
      </c>
      <c r="G9" s="255">
        <f>SUM(D9:F9)</f>
        <v>22685.617024775867</v>
      </c>
      <c r="H9" s="285">
        <f>+'F-21EC'!M29</f>
        <v>22685.617024775871</v>
      </c>
      <c r="I9" s="9"/>
    </row>
    <row r="10" spans="1:10">
      <c r="A10" s="246"/>
      <c r="B10" s="28" t="s">
        <v>767</v>
      </c>
      <c r="C10" s="22" t="s">
        <v>2393</v>
      </c>
      <c r="D10" s="22"/>
      <c r="E10" s="44">
        <f>G10*0.6</f>
        <v>1486.5506561775605</v>
      </c>
      <c r="F10" s="44">
        <f>G10-E10</f>
        <v>991.03377078504036</v>
      </c>
      <c r="G10" s="255">
        <f>+'F-22 R&amp;M'!D14</f>
        <v>2477.5844269626009</v>
      </c>
      <c r="H10" s="9">
        <f>+'F-22 R&amp;M'!D14</f>
        <v>2477.5844269626009</v>
      </c>
      <c r="I10" s="9"/>
    </row>
    <row r="11" spans="1:10">
      <c r="A11" s="246"/>
      <c r="B11" s="28" t="s">
        <v>768</v>
      </c>
      <c r="C11" s="22" t="s">
        <v>769</v>
      </c>
      <c r="D11" s="44">
        <f>$G$11*'F-23  A&amp;G'!B84</f>
        <v>41.585202458863286</v>
      </c>
      <c r="E11" s="44">
        <f>$G$11*'F-23  A&amp;G'!C84</f>
        <v>294.25906718028176</v>
      </c>
      <c r="F11" s="44">
        <f>$G$11*'F-23  A&amp;G'!D84</f>
        <v>1743.4158533040193</v>
      </c>
      <c r="G11" s="255">
        <f>'F-23  A&amp;G'!D74-G15-G37-G33-G44</f>
        <v>2079.2601229431643</v>
      </c>
      <c r="H11" s="9">
        <f>'F-23  A&amp;G'!D74</f>
        <v>2166.2744147031644</v>
      </c>
      <c r="I11" s="9">
        <f>H11-G11</f>
        <v>87.014291760000106</v>
      </c>
      <c r="J11" s="9">
        <f>G11+G15+G37+G33+G44</f>
        <v>2166.2744147031644</v>
      </c>
    </row>
    <row r="12" spans="1:10">
      <c r="A12" s="246"/>
      <c r="B12" s="22"/>
      <c r="C12" s="22"/>
      <c r="D12" s="22"/>
      <c r="E12" s="22"/>
      <c r="F12" s="22"/>
      <c r="G12" s="255"/>
    </row>
    <row r="13" spans="1:10">
      <c r="A13" s="246"/>
      <c r="B13" s="22"/>
      <c r="C13" s="22"/>
      <c r="D13" s="22"/>
      <c r="E13" s="22"/>
      <c r="F13" s="22"/>
      <c r="G13" s="255"/>
    </row>
    <row r="14" spans="1:10">
      <c r="A14" s="246" t="s">
        <v>770</v>
      </c>
      <c r="B14" s="22"/>
      <c r="C14" s="22" t="s">
        <v>771</v>
      </c>
      <c r="D14" s="44"/>
      <c r="E14" s="44"/>
      <c r="F14" s="44"/>
      <c r="G14" s="255"/>
    </row>
    <row r="15" spans="1:10">
      <c r="A15" s="246"/>
      <c r="B15" s="22"/>
      <c r="C15" s="22" t="s">
        <v>772</v>
      </c>
      <c r="D15" s="44">
        <f>$G$15*'F-23  A&amp;G'!B84</f>
        <v>0.32644362500000002</v>
      </c>
      <c r="E15" s="44">
        <f>$G$15*'F-23  A&amp;G'!C84</f>
        <v>2.3099321609525103</v>
      </c>
      <c r="F15" s="44">
        <f>$G$15*'F-23  A&amp;G'!D84</f>
        <v>13.685805464047489</v>
      </c>
      <c r="G15" s="255">
        <f>'F-23  A&amp;G'!D9+'F-23  A&amp;G'!D10</f>
        <v>16.32218125</v>
      </c>
    </row>
    <row r="16" spans="1:10">
      <c r="A16" s="246"/>
      <c r="B16" s="22"/>
      <c r="C16" s="22"/>
      <c r="D16" s="22"/>
      <c r="E16" s="22"/>
      <c r="F16" s="22"/>
      <c r="G16" s="255"/>
    </row>
    <row r="17" spans="1:10">
      <c r="A17" s="246" t="s">
        <v>773</v>
      </c>
      <c r="B17" s="22"/>
      <c r="C17" s="22" t="s">
        <v>774</v>
      </c>
      <c r="D17" s="22"/>
      <c r="E17" s="44">
        <f>G17*0.6</f>
        <v>0</v>
      </c>
      <c r="F17" s="44">
        <f>G17-E17</f>
        <v>0</v>
      </c>
      <c r="G17" s="524">
        <f>+INTEREST!M9</f>
        <v>0</v>
      </c>
    </row>
    <row r="18" spans="1:10">
      <c r="A18" s="246"/>
      <c r="B18" s="28" t="s">
        <v>2157</v>
      </c>
      <c r="C18" s="22" t="s">
        <v>775</v>
      </c>
      <c r="D18" s="22"/>
      <c r="E18" s="22"/>
      <c r="F18" s="22"/>
      <c r="G18" s="525"/>
    </row>
    <row r="19" spans="1:10">
      <c r="A19" s="246"/>
      <c r="B19" s="28"/>
      <c r="C19" s="22" t="s">
        <v>1776</v>
      </c>
      <c r="D19" s="22"/>
      <c r="E19" s="44">
        <f t="shared" ref="E19:E29" si="0">G19*0.6</f>
        <v>538.19999999999993</v>
      </c>
      <c r="F19" s="44">
        <f t="shared" ref="F19:F29" si="1">G19-E19</f>
        <v>358.80000000000007</v>
      </c>
      <c r="G19" s="255">
        <f>+INTEREST!M15</f>
        <v>897</v>
      </c>
    </row>
    <row r="20" spans="1:10">
      <c r="A20" s="246"/>
      <c r="B20" s="28"/>
      <c r="C20" s="22" t="s">
        <v>1777</v>
      </c>
      <c r="D20" s="22"/>
      <c r="E20" s="44">
        <f t="shared" si="0"/>
        <v>46.795258139178081</v>
      </c>
      <c r="F20" s="44">
        <f t="shared" si="1"/>
        <v>31.196838759452056</v>
      </c>
      <c r="G20" s="255">
        <f>+INTEREST!M17</f>
        <v>77.992096898630138</v>
      </c>
    </row>
    <row r="21" spans="1:10">
      <c r="A21" s="246"/>
      <c r="B21" s="28"/>
      <c r="C21" s="22" t="s">
        <v>1778</v>
      </c>
      <c r="D21" s="22"/>
      <c r="E21" s="44">
        <f t="shared" si="0"/>
        <v>18.598673999999999</v>
      </c>
      <c r="F21" s="44">
        <f t="shared" si="1"/>
        <v>12.399115999999999</v>
      </c>
      <c r="G21" s="255">
        <f>+INTEREST!M19</f>
        <v>30.997789999999998</v>
      </c>
    </row>
    <row r="22" spans="1:10">
      <c r="A22" s="246"/>
      <c r="B22" s="28"/>
      <c r="C22" s="22" t="s">
        <v>409</v>
      </c>
      <c r="D22" s="22"/>
      <c r="E22" s="44">
        <f t="shared" si="0"/>
        <v>71.552099999999996</v>
      </c>
      <c r="F22" s="44">
        <f t="shared" si="1"/>
        <v>47.701400000000007</v>
      </c>
      <c r="G22" s="255">
        <f>+INTEREST!M21</f>
        <v>119.2535</v>
      </c>
    </row>
    <row r="23" spans="1:10">
      <c r="A23" s="246"/>
      <c r="B23" s="28"/>
      <c r="C23" s="22" t="s">
        <v>410</v>
      </c>
      <c r="D23" s="22"/>
      <c r="E23" s="44">
        <f t="shared" si="0"/>
        <v>81.064877999999993</v>
      </c>
      <c r="F23" s="44">
        <f t="shared" si="1"/>
        <v>54.043251999999995</v>
      </c>
      <c r="G23" s="255">
        <f>+INTEREST!M25</f>
        <v>135.10812999999999</v>
      </c>
    </row>
    <row r="24" spans="1:10">
      <c r="A24" s="246"/>
      <c r="B24" s="28"/>
      <c r="C24" s="22" t="s">
        <v>411</v>
      </c>
      <c r="D24" s="22"/>
      <c r="E24" s="44">
        <f t="shared" si="0"/>
        <v>57.775176000000002</v>
      </c>
      <c r="F24" s="44">
        <f t="shared" si="1"/>
        <v>38.516784000000001</v>
      </c>
      <c r="G24" s="255">
        <f>+INTEREST!M27</f>
        <v>96.291960000000003</v>
      </c>
    </row>
    <row r="25" spans="1:10">
      <c r="A25" s="246"/>
      <c r="B25" s="28"/>
      <c r="C25" s="22" t="s">
        <v>412</v>
      </c>
      <c r="D25" s="22"/>
      <c r="E25" s="44">
        <f t="shared" si="0"/>
        <v>246.12</v>
      </c>
      <c r="F25" s="44">
        <f t="shared" si="1"/>
        <v>164.08000000000004</v>
      </c>
      <c r="G25" s="255">
        <f>INTEREST!M23</f>
        <v>410.20000000000005</v>
      </c>
    </row>
    <row r="26" spans="1:10">
      <c r="A26" s="246"/>
      <c r="B26" s="28"/>
      <c r="C26" s="22" t="s">
        <v>413</v>
      </c>
      <c r="D26" s="22"/>
      <c r="E26" s="44">
        <f t="shared" si="0"/>
        <v>18.731510999999998</v>
      </c>
      <c r="F26" s="44">
        <f t="shared" si="1"/>
        <v>12.487674000000002</v>
      </c>
      <c r="G26" s="255">
        <f>INTEREST!M29</f>
        <v>31.219185</v>
      </c>
      <c r="I26" s="9"/>
    </row>
    <row r="27" spans="1:10">
      <c r="A27" s="246"/>
      <c r="B27" s="28"/>
      <c r="C27" s="22" t="s">
        <v>414</v>
      </c>
      <c r="D27" s="22"/>
      <c r="E27" s="44">
        <f t="shared" si="0"/>
        <v>22.197828000000001</v>
      </c>
      <c r="F27" s="44">
        <f t="shared" si="1"/>
        <v>14.798552000000001</v>
      </c>
      <c r="G27" s="255">
        <f>INTEREST!M31</f>
        <v>36.996380000000002</v>
      </c>
      <c r="I27" s="9">
        <f>SUM(G19:G28)</f>
        <v>1835.0590418986303</v>
      </c>
    </row>
    <row r="28" spans="1:10">
      <c r="A28" s="246"/>
      <c r="B28" s="28" t="s">
        <v>767</v>
      </c>
      <c r="C28" s="126" t="s">
        <v>4596</v>
      </c>
      <c r="D28" s="22"/>
      <c r="E28" s="44">
        <f t="shared" si="0"/>
        <v>0</v>
      </c>
      <c r="F28" s="44">
        <f t="shared" si="1"/>
        <v>0</v>
      </c>
      <c r="G28" s="255">
        <f>+INTEREST!M12</f>
        <v>0</v>
      </c>
      <c r="H28" s="274"/>
      <c r="I28" s="9"/>
      <c r="J28" s="9"/>
    </row>
    <row r="29" spans="1:10">
      <c r="A29" s="246"/>
      <c r="B29" s="28" t="s">
        <v>1771</v>
      </c>
      <c r="C29" s="1745" t="s">
        <v>1214</v>
      </c>
      <c r="D29" s="22"/>
      <c r="E29" s="44">
        <f t="shared" si="0"/>
        <v>75.140882375999993</v>
      </c>
      <c r="F29" s="44">
        <f t="shared" si="1"/>
        <v>50.093921584</v>
      </c>
      <c r="G29" s="255">
        <f>INTEREST!G48/100000</f>
        <v>125.23480395999999</v>
      </c>
      <c r="I29" s="285"/>
      <c r="J29" s="320"/>
    </row>
    <row r="30" spans="1:10" s="38" customFormat="1" ht="25.5" customHeight="1">
      <c r="A30" s="526"/>
      <c r="B30" s="88" t="s">
        <v>1857</v>
      </c>
      <c r="C30" s="349" t="s">
        <v>359</v>
      </c>
      <c r="D30" s="126"/>
      <c r="E30" s="311"/>
      <c r="F30" s="311"/>
      <c r="G30" s="524"/>
      <c r="H30" s="125"/>
      <c r="I30" s="346"/>
    </row>
    <row r="31" spans="1:10">
      <c r="A31" s="246" t="s">
        <v>1099</v>
      </c>
      <c r="B31" s="22"/>
      <c r="C31" s="22" t="s">
        <v>1100</v>
      </c>
      <c r="D31" s="22">
        <f>43.29/5*6</f>
        <v>51.947999999999993</v>
      </c>
      <c r="E31" s="22">
        <f>37.11/5*6</f>
        <v>44.531999999999996</v>
      </c>
      <c r="F31" s="44">
        <f>G31-E31-D31</f>
        <v>342.38572000000005</v>
      </c>
      <c r="G31" s="255">
        <f>+INTEREST!G61/100000</f>
        <v>438.86572000000001</v>
      </c>
      <c r="I31" s="9"/>
      <c r="J31" s="9"/>
    </row>
    <row r="32" spans="1:10">
      <c r="A32" s="246"/>
      <c r="B32" s="22"/>
      <c r="C32" s="22"/>
      <c r="D32" s="556"/>
      <c r="E32" s="556"/>
      <c r="F32" s="556"/>
      <c r="G32" s="255"/>
    </row>
    <row r="33" spans="1:11">
      <c r="A33" s="246" t="s">
        <v>1101</v>
      </c>
      <c r="B33" s="22"/>
      <c r="C33" s="22" t="s">
        <v>1102</v>
      </c>
      <c r="D33" s="44">
        <f>$G$33*'F-23  A&amp;G'!B84</f>
        <v>0.42283346220000007</v>
      </c>
      <c r="E33" s="44">
        <f>$G$33*'F-23  A&amp;G'!C84</f>
        <v>2.9919916894155234</v>
      </c>
      <c r="F33" s="44">
        <f>$G$33*'F-23  A&amp;G'!D84</f>
        <v>17.726847958384479</v>
      </c>
      <c r="G33" s="255">
        <f>'F-23  A&amp;G'!D23</f>
        <v>21.141673110000003</v>
      </c>
    </row>
    <row r="34" spans="1:11">
      <c r="A34" s="246"/>
      <c r="B34" s="22"/>
      <c r="C34" s="22"/>
      <c r="D34" s="22"/>
      <c r="E34" s="22"/>
      <c r="F34" s="22"/>
      <c r="G34" s="255"/>
      <c r="H34" s="10"/>
    </row>
    <row r="35" spans="1:11">
      <c r="A35" s="246" t="s">
        <v>1103</v>
      </c>
      <c r="B35" s="22"/>
      <c r="C35" s="22" t="s">
        <v>185</v>
      </c>
      <c r="D35" s="22">
        <v>0</v>
      </c>
      <c r="E35" s="44">
        <v>0</v>
      </c>
      <c r="F35" s="311">
        <f>+G35</f>
        <v>2139.4502203417865</v>
      </c>
      <c r="G35" s="3717">
        <f>+'T-7-Current'!AN65*0.03</f>
        <v>2139.4502203417865</v>
      </c>
      <c r="I35" s="9"/>
    </row>
    <row r="36" spans="1:11">
      <c r="A36" s="246"/>
      <c r="B36" s="22"/>
      <c r="C36" s="22"/>
      <c r="D36" s="22"/>
      <c r="E36" s="22"/>
      <c r="F36" s="44"/>
      <c r="G36" s="255"/>
    </row>
    <row r="37" spans="1:11">
      <c r="A37" s="246" t="s">
        <v>1167</v>
      </c>
      <c r="B37" s="22"/>
      <c r="C37" s="22" t="s">
        <v>1168</v>
      </c>
      <c r="D37" s="44">
        <f>$G$37*'F-23  A&amp;G'!B84</f>
        <v>0.70401120800000005</v>
      </c>
      <c r="E37" s="44">
        <f>$G$37*'F-23  A&amp;G'!C84</f>
        <v>4.9816201220968157</v>
      </c>
      <c r="F37" s="44">
        <f>$G$37*'F-23  A&amp;G'!D84</f>
        <v>29.514929069903186</v>
      </c>
      <c r="G37" s="255">
        <f>'F-23  A&amp;G'!D25</f>
        <v>35.200560400000001</v>
      </c>
      <c r="H37" s="285"/>
    </row>
    <row r="38" spans="1:11">
      <c r="A38" s="246"/>
      <c r="B38" s="22"/>
      <c r="C38" s="22"/>
      <c r="D38" s="22"/>
      <c r="E38" s="22"/>
      <c r="F38" s="22"/>
      <c r="G38" s="255"/>
    </row>
    <row r="39" spans="1:11">
      <c r="A39" s="246" t="s">
        <v>1169</v>
      </c>
      <c r="B39" s="22"/>
      <c r="C39" s="22" t="s">
        <v>1170</v>
      </c>
      <c r="D39" s="22"/>
      <c r="E39" s="22"/>
      <c r="F39" s="22"/>
      <c r="G39" s="255"/>
      <c r="J39" s="54"/>
    </row>
    <row r="40" spans="1:11">
      <c r="A40" s="246"/>
      <c r="B40" s="22"/>
      <c r="C40" s="22" t="s">
        <v>1171</v>
      </c>
      <c r="D40" s="22"/>
      <c r="E40" s="22"/>
      <c r="F40" s="22"/>
      <c r="G40" s="255"/>
    </row>
    <row r="41" spans="1:11">
      <c r="A41" s="246"/>
      <c r="B41" s="22"/>
      <c r="C41" s="22"/>
      <c r="D41" s="22"/>
      <c r="E41" s="22"/>
      <c r="F41" s="22"/>
      <c r="G41" s="255"/>
      <c r="H41" s="285"/>
    </row>
    <row r="42" spans="1:11">
      <c r="A42" s="246" t="s">
        <v>1172</v>
      </c>
      <c r="B42" s="22"/>
      <c r="C42" s="22" t="s">
        <v>181</v>
      </c>
      <c r="D42" s="22"/>
      <c r="E42" s="44">
        <f>G42*0.6</f>
        <v>1003.8198364111801</v>
      </c>
      <c r="F42" s="44">
        <f>G42-E42</f>
        <v>669.21322427412008</v>
      </c>
      <c r="G42" s="255">
        <f>'F-35(Fixed Asset)'!I19</f>
        <v>1673.0330606853001</v>
      </c>
      <c r="I42" s="9"/>
    </row>
    <row r="43" spans="1:11">
      <c r="A43" s="246"/>
      <c r="B43" s="22"/>
      <c r="C43" s="22"/>
      <c r="D43" s="22"/>
      <c r="E43" s="22"/>
      <c r="F43" s="22"/>
      <c r="G43" s="255"/>
    </row>
    <row r="44" spans="1:11">
      <c r="A44" s="246" t="s">
        <v>1173</v>
      </c>
      <c r="B44" s="22"/>
      <c r="C44" s="22" t="s">
        <v>1174</v>
      </c>
      <c r="D44" s="44">
        <f>$G$44*'F-23  A&amp;G'!B84</f>
        <v>0.28699754000000005</v>
      </c>
      <c r="E44" s="44">
        <f>$G$44*'F-23  A&amp;G'!C84</f>
        <v>2.0308096007702847</v>
      </c>
      <c r="F44" s="44">
        <f>$G$44*'F-23  A&amp;G'!D84</f>
        <v>12.032069859229717</v>
      </c>
      <c r="G44" s="255">
        <f>'F-23  A&amp;G'!D26+'F-23  A&amp;G'!D33+'F-23  A&amp;G'!D53</f>
        <v>14.349877000000001</v>
      </c>
    </row>
    <row r="45" spans="1:11">
      <c r="A45" s="246"/>
      <c r="B45" s="22"/>
      <c r="C45" s="22"/>
      <c r="D45" s="22"/>
      <c r="E45" s="22"/>
      <c r="F45" s="22"/>
      <c r="G45" s="255"/>
    </row>
    <row r="46" spans="1:11">
      <c r="A46" s="246" t="s">
        <v>1175</v>
      </c>
      <c r="B46" s="22"/>
      <c r="C46" s="22" t="s">
        <v>1221</v>
      </c>
      <c r="D46" s="44">
        <f>+'F-21EC'!I45*$H$46</f>
        <v>0</v>
      </c>
      <c r="E46" s="44">
        <f>+'F-21EC'!J45*$H$46</f>
        <v>0</v>
      </c>
      <c r="F46" s="44">
        <f>+'F-21EC'!K45*$H$46</f>
        <v>0</v>
      </c>
      <c r="G46" s="255">
        <f>SUM(D46:F46)</f>
        <v>0</v>
      </c>
      <c r="H46" s="285"/>
      <c r="J46" s="9"/>
    </row>
    <row r="47" spans="1:11">
      <c r="A47" s="246"/>
      <c r="B47" s="22"/>
      <c r="C47" s="22" t="s">
        <v>1176</v>
      </c>
      <c r="D47" s="44">
        <f>+'F-21EC'!I45*$H$47</f>
        <v>0</v>
      </c>
      <c r="E47" s="44">
        <f>+'F-21EC'!J45*$H$47</f>
        <v>0</v>
      </c>
      <c r="F47" s="44">
        <f>+'F-21EC'!K45*$H$47</f>
        <v>0</v>
      </c>
      <c r="G47" s="255">
        <f>SUM(D47:F47)</f>
        <v>0</v>
      </c>
      <c r="H47" s="285"/>
      <c r="I47" s="9"/>
      <c r="J47" s="9"/>
      <c r="K47" s="9"/>
    </row>
    <row r="48" spans="1:11">
      <c r="A48" s="246"/>
      <c r="B48" s="28" t="s">
        <v>2157</v>
      </c>
      <c r="C48" s="22" t="s">
        <v>1177</v>
      </c>
      <c r="D48" s="44"/>
      <c r="E48" s="44"/>
      <c r="F48" s="44"/>
      <c r="G48" s="255"/>
      <c r="I48" s="9"/>
    </row>
    <row r="49" spans="1:11">
      <c r="A49" s="246"/>
      <c r="B49" s="22"/>
      <c r="C49" s="22" t="s">
        <v>1178</v>
      </c>
      <c r="D49" s="44">
        <f>$G$49*'F-23  A&amp;G'!B84</f>
        <v>0</v>
      </c>
      <c r="E49" s="44">
        <f>$G$49*'F-23  A&amp;G'!C84</f>
        <v>0</v>
      </c>
      <c r="F49" s="44">
        <f>$G$49*'F-23  A&amp;G'!D84</f>
        <v>0</v>
      </c>
      <c r="G49" s="255">
        <v>0</v>
      </c>
    </row>
    <row r="50" spans="1:11">
      <c r="A50" s="246"/>
      <c r="B50" s="28" t="s">
        <v>767</v>
      </c>
      <c r="C50" s="22" t="s">
        <v>1179</v>
      </c>
      <c r="D50" s="44">
        <f>+'F-21EC'!I45*$H$50</f>
        <v>0</v>
      </c>
      <c r="E50" s="44">
        <f>+'F-21EC'!J45*$H$50</f>
        <v>0</v>
      </c>
      <c r="F50" s="44">
        <f>+'F-21EC'!K45*$H$50</f>
        <v>0</v>
      </c>
      <c r="G50" s="255">
        <f>SUM(D50:F50)</f>
        <v>0</v>
      </c>
      <c r="I50" s="9"/>
    </row>
    <row r="51" spans="1:11" ht="14.25">
      <c r="A51" s="246"/>
      <c r="B51" s="28" t="s">
        <v>1215</v>
      </c>
      <c r="C51" s="169" t="s">
        <v>2093</v>
      </c>
      <c r="D51" s="22"/>
      <c r="E51" s="556">
        <f>G51*0.6</f>
        <v>-272.22740429731039</v>
      </c>
      <c r="F51" s="556">
        <f>G51-E51</f>
        <v>-181.48493619820698</v>
      </c>
      <c r="G51" s="557">
        <f>-G9*0.02</f>
        <v>-453.71234049551737</v>
      </c>
      <c r="J51" s="9"/>
      <c r="K51" s="9"/>
    </row>
    <row r="52" spans="1:11" ht="16.5" thickBot="1">
      <c r="A52" s="527" t="s">
        <v>1655</v>
      </c>
      <c r="B52" s="528"/>
      <c r="C52" s="529" t="s">
        <v>1180</v>
      </c>
      <c r="D52" s="514">
        <f>SUM(D6:D51)</f>
        <v>9389.7372291057436</v>
      </c>
      <c r="E52" s="514">
        <f>SUM(E6:E51)</f>
        <v>11700.643026290694</v>
      </c>
      <c r="F52" s="514">
        <f>SUM(F6:F51)</f>
        <v>75124.646117435419</v>
      </c>
      <c r="G52" s="515">
        <f>SUM(G6:G51)</f>
        <v>96215.026372831795</v>
      </c>
      <c r="H52" s="517">
        <f>+'Existing Gap(AF-13)'!E20+'Existing Gap(AF-13)'!E8</f>
        <v>96215.026372831839</v>
      </c>
      <c r="I52" s="9">
        <f>+G52-H52</f>
        <v>0</v>
      </c>
      <c r="J52" s="9"/>
    </row>
    <row r="53" spans="1:11" ht="15.75">
      <c r="A53" s="32"/>
      <c r="B53" s="26"/>
      <c r="C53" s="167"/>
      <c r="D53" s="13"/>
      <c r="E53" s="13"/>
      <c r="F53" s="13"/>
      <c r="G53" s="13"/>
      <c r="I53" s="9"/>
    </row>
    <row r="54" spans="1:11">
      <c r="A54" s="26"/>
      <c r="B54" s="26"/>
      <c r="C54" s="26"/>
      <c r="D54" s="26"/>
      <c r="E54" s="13"/>
      <c r="F54" s="13"/>
      <c r="G54" s="12"/>
      <c r="I54" s="9"/>
    </row>
    <row r="55" spans="1:11" ht="15.75">
      <c r="A55" s="30" t="s">
        <v>1181</v>
      </c>
      <c r="B55" s="26"/>
      <c r="C55" s="26"/>
      <c r="D55" s="26"/>
      <c r="E55" s="26"/>
      <c r="F55" s="26"/>
      <c r="G55" s="26"/>
      <c r="I55" s="9"/>
    </row>
    <row r="56" spans="1:11" ht="16.5" thickBot="1">
      <c r="A56" s="30" t="s">
        <v>1182</v>
      </c>
      <c r="B56" s="26"/>
      <c r="C56" s="26"/>
      <c r="D56" s="26"/>
      <c r="E56" s="26"/>
      <c r="F56" s="30" t="s">
        <v>1222</v>
      </c>
      <c r="G56" s="26"/>
      <c r="I56" s="9"/>
    </row>
    <row r="57" spans="1:11" ht="15.75">
      <c r="A57" s="503"/>
      <c r="B57" s="504"/>
      <c r="C57" s="504"/>
      <c r="D57" s="504" t="s">
        <v>2292</v>
      </c>
      <c r="E57" s="504" t="s">
        <v>267</v>
      </c>
      <c r="F57" s="504" t="s">
        <v>2294</v>
      </c>
      <c r="G57" s="505" t="s">
        <v>1653</v>
      </c>
    </row>
    <row r="58" spans="1:11">
      <c r="A58" s="246" t="s">
        <v>2153</v>
      </c>
      <c r="B58" s="22"/>
      <c r="C58" s="22" t="s">
        <v>2288</v>
      </c>
      <c r="D58" s="22"/>
      <c r="E58" s="22"/>
      <c r="F58" s="22"/>
      <c r="G58" s="247"/>
    </row>
    <row r="59" spans="1:11">
      <c r="A59" s="246"/>
      <c r="B59" s="22"/>
      <c r="C59" s="22"/>
      <c r="D59" s="22"/>
      <c r="E59" s="22"/>
      <c r="F59" s="22"/>
      <c r="G59" s="247"/>
    </row>
    <row r="60" spans="1:11">
      <c r="A60" s="246" t="s">
        <v>2155</v>
      </c>
      <c r="B60" s="22"/>
      <c r="C60" s="22" t="s">
        <v>1183</v>
      </c>
      <c r="D60" s="22"/>
      <c r="E60" s="22"/>
      <c r="F60" s="22"/>
      <c r="G60" s="247"/>
    </row>
    <row r="61" spans="1:11">
      <c r="A61" s="246"/>
      <c r="B61" s="22"/>
      <c r="C61" s="22"/>
      <c r="D61" s="22"/>
      <c r="E61" s="22"/>
      <c r="F61" s="22"/>
      <c r="G61" s="247"/>
    </row>
    <row r="62" spans="1:11">
      <c r="A62" s="246" t="s">
        <v>770</v>
      </c>
      <c r="B62" s="22"/>
      <c r="C62" s="22" t="s">
        <v>1185</v>
      </c>
      <c r="D62" s="22"/>
      <c r="E62" s="22"/>
      <c r="F62" s="22"/>
      <c r="G62" s="247"/>
    </row>
    <row r="63" spans="1:11">
      <c r="A63" s="246"/>
      <c r="B63" s="22"/>
      <c r="C63" s="22" t="s">
        <v>1186</v>
      </c>
      <c r="D63" s="22"/>
      <c r="E63" s="22"/>
      <c r="F63" s="22"/>
      <c r="G63" s="247"/>
    </row>
    <row r="64" spans="1:11">
      <c r="A64" s="246"/>
      <c r="B64" s="22"/>
      <c r="C64" s="22" t="s">
        <v>1187</v>
      </c>
      <c r="D64" s="22"/>
      <c r="E64" s="22"/>
      <c r="F64" s="22"/>
      <c r="G64" s="247"/>
    </row>
    <row r="65" spans="1:10">
      <c r="A65" s="246"/>
      <c r="B65" s="22"/>
      <c r="C65" s="22"/>
      <c r="D65" s="22"/>
      <c r="E65" s="22"/>
      <c r="F65" s="22"/>
      <c r="G65" s="247"/>
    </row>
    <row r="66" spans="1:10">
      <c r="A66" s="246" t="s">
        <v>773</v>
      </c>
      <c r="B66" s="22"/>
      <c r="C66" s="22" t="s">
        <v>1188</v>
      </c>
      <c r="D66" s="22"/>
      <c r="E66" s="44">
        <f>G66*0.6</f>
        <v>103.68804097957504</v>
      </c>
      <c r="F66" s="44">
        <f>G66-E66</f>
        <v>69.125360653050038</v>
      </c>
      <c r="G66" s="255">
        <f>+'F-35(Fixed Asset)'!D19*0.375/100</f>
        <v>172.81340163262507</v>
      </c>
      <c r="I66" s="9"/>
    </row>
    <row r="67" spans="1:10">
      <c r="A67" s="246"/>
      <c r="B67" s="22"/>
      <c r="C67" s="22"/>
      <c r="D67" s="22"/>
      <c r="E67" s="22"/>
      <c r="F67" s="22"/>
      <c r="G67" s="255"/>
      <c r="I67" s="9"/>
    </row>
    <row r="68" spans="1:10">
      <c r="A68" s="246" t="s">
        <v>1099</v>
      </c>
      <c r="B68" s="22"/>
      <c r="C68" s="22" t="s">
        <v>1189</v>
      </c>
      <c r="D68" s="22"/>
      <c r="E68" s="22"/>
      <c r="F68" s="22"/>
      <c r="G68" s="255"/>
    </row>
    <row r="69" spans="1:10">
      <c r="A69" s="246"/>
      <c r="B69" s="28" t="s">
        <v>2157</v>
      </c>
      <c r="C69" s="22" t="s">
        <v>1190</v>
      </c>
      <c r="D69" s="22"/>
      <c r="E69" s="22"/>
      <c r="F69" s="22"/>
      <c r="G69" s="255"/>
    </row>
    <row r="70" spans="1:10">
      <c r="A70" s="246"/>
      <c r="B70" s="28" t="s">
        <v>767</v>
      </c>
      <c r="C70" s="22" t="s">
        <v>1191</v>
      </c>
      <c r="D70" s="22"/>
      <c r="E70" s="22"/>
      <c r="F70" s="22"/>
      <c r="G70" s="255"/>
    </row>
    <row r="71" spans="1:10">
      <c r="A71" s="246"/>
      <c r="B71" s="22"/>
      <c r="C71" s="22"/>
      <c r="D71" s="22"/>
      <c r="E71" s="22"/>
      <c r="F71" s="22"/>
      <c r="G71" s="255"/>
    </row>
    <row r="72" spans="1:10">
      <c r="A72" s="246" t="s">
        <v>1101</v>
      </c>
      <c r="B72" s="22"/>
      <c r="C72" s="22" t="s">
        <v>822</v>
      </c>
      <c r="D72" s="22"/>
      <c r="E72" s="22"/>
      <c r="F72" s="22"/>
      <c r="G72" s="255"/>
    </row>
    <row r="73" spans="1:10">
      <c r="A73" s="246"/>
      <c r="B73" s="22"/>
      <c r="C73" s="22" t="s">
        <v>575</v>
      </c>
      <c r="D73" s="22"/>
      <c r="E73" s="22"/>
      <c r="F73" s="22"/>
      <c r="G73" s="255"/>
    </row>
    <row r="74" spans="1:10" ht="15.75">
      <c r="A74" s="530" t="s">
        <v>807</v>
      </c>
      <c r="B74" s="22"/>
      <c r="C74" s="19" t="s">
        <v>576</v>
      </c>
      <c r="D74" s="45">
        <f>SUM(D60:D73)</f>
        <v>0</v>
      </c>
      <c r="E74" s="45">
        <f>SUM(E60:E73)</f>
        <v>103.68804097957504</v>
      </c>
      <c r="F74" s="45">
        <f>SUM(F60:F73)</f>
        <v>69.125360653050038</v>
      </c>
      <c r="G74" s="261">
        <f>SUM(G60:G73)</f>
        <v>172.81340163262507</v>
      </c>
    </row>
    <row r="75" spans="1:10" ht="16.5" thickBot="1">
      <c r="A75" s="531"/>
      <c r="B75" s="164"/>
      <c r="C75" s="165" t="s">
        <v>577</v>
      </c>
      <c r="D75" s="1770">
        <f>D52+D74</f>
        <v>9389.7372291057436</v>
      </c>
      <c r="E75" s="1770">
        <f>E52+E74</f>
        <v>11804.33106727027</v>
      </c>
      <c r="F75" s="1770">
        <f>F52+F74</f>
        <v>75193.771478088471</v>
      </c>
      <c r="G75" s="1771">
        <f>G52+G74</f>
        <v>96387.839774464417</v>
      </c>
      <c r="H75" s="1175"/>
      <c r="I75" s="9"/>
      <c r="J75" s="9"/>
    </row>
    <row r="76" spans="1:10">
      <c r="A76" s="355"/>
      <c r="B76" s="356"/>
      <c r="C76" s="355"/>
      <c r="D76" s="356"/>
      <c r="E76" s="356"/>
      <c r="F76" s="139"/>
      <c r="G76" s="140"/>
    </row>
    <row r="77" spans="1:10">
      <c r="A77" s="357"/>
      <c r="B77" s="26" t="s">
        <v>1655</v>
      </c>
      <c r="C77" s="357" t="s">
        <v>268</v>
      </c>
      <c r="D77" s="13">
        <f>D75-D81</f>
        <v>1102.1516343882522</v>
      </c>
      <c r="E77" s="13">
        <f>E75-E81</f>
        <v>6979.7228561991651</v>
      </c>
      <c r="F77" s="13">
        <f>F75-F81</f>
        <v>25178.345283877075</v>
      </c>
      <c r="G77" s="147">
        <f>G75-G81</f>
        <v>33260.219774464422</v>
      </c>
    </row>
    <row r="78" spans="1:10">
      <c r="A78" s="357"/>
      <c r="B78" s="26"/>
      <c r="C78" s="357" t="s">
        <v>269</v>
      </c>
      <c r="D78" s="26"/>
      <c r="E78" s="26"/>
      <c r="F78" s="26"/>
      <c r="G78" s="358"/>
    </row>
    <row r="79" spans="1:10">
      <c r="A79" s="357"/>
      <c r="B79" s="26"/>
      <c r="C79" s="357" t="s">
        <v>270</v>
      </c>
      <c r="D79" s="129">
        <f>+'T-1'!K69</f>
        <v>400.01940999999999</v>
      </c>
      <c r="E79" s="129">
        <f>+'T-1'!K58/0.82</f>
        <v>232.87082926829268</v>
      </c>
      <c r="F79" s="129">
        <f>G79-E79-D79</f>
        <v>2414.1097607317074</v>
      </c>
      <c r="G79" s="147">
        <f>+'T-1'!K76</f>
        <v>3047</v>
      </c>
    </row>
    <row r="80" spans="1:10">
      <c r="A80" s="357"/>
      <c r="B80" s="26"/>
      <c r="C80" s="357"/>
      <c r="D80" s="129"/>
      <c r="E80" s="129"/>
      <c r="F80" s="129"/>
      <c r="G80" s="1796">
        <f>+G6/G79/10</f>
        <v>2.0717958647850341</v>
      </c>
    </row>
    <row r="81" spans="1:9">
      <c r="A81" s="357"/>
      <c r="B81" s="26"/>
      <c r="C81" s="357" t="s">
        <v>271</v>
      </c>
      <c r="D81" s="13">
        <f>+D79*$G$80*10</f>
        <v>8287.5855947174914</v>
      </c>
      <c r="E81" s="13">
        <f>+E79*$G$80*10</f>
        <v>4824.608211071105</v>
      </c>
      <c r="F81" s="13">
        <f>+F79*$G$80*10</f>
        <v>50015.426194211395</v>
      </c>
      <c r="G81" s="147">
        <f>SUM(D81:F81)</f>
        <v>63127.619999999995</v>
      </c>
      <c r="I81" s="9"/>
    </row>
    <row r="82" spans="1:9">
      <c r="A82" s="357"/>
      <c r="B82" s="26"/>
      <c r="C82" s="357"/>
      <c r="D82" s="26"/>
      <c r="E82" s="26"/>
      <c r="F82" s="13"/>
      <c r="G82" s="359"/>
    </row>
    <row r="83" spans="1:9">
      <c r="A83" s="357"/>
      <c r="B83" s="26" t="s">
        <v>807</v>
      </c>
      <c r="C83" s="357" t="s">
        <v>272</v>
      </c>
      <c r="D83" s="26"/>
      <c r="E83" s="26"/>
      <c r="F83" s="26"/>
      <c r="G83" s="359"/>
    </row>
    <row r="84" spans="1:9">
      <c r="A84" s="357"/>
      <c r="B84" s="26"/>
      <c r="C84" s="357"/>
      <c r="D84" s="26"/>
      <c r="E84" s="26"/>
      <c r="F84" s="26"/>
      <c r="G84" s="359"/>
    </row>
    <row r="85" spans="1:9">
      <c r="A85" s="357"/>
      <c r="B85" s="26" t="s">
        <v>809</v>
      </c>
      <c r="C85" s="357" t="s">
        <v>273</v>
      </c>
      <c r="D85" s="26"/>
      <c r="E85" s="26"/>
      <c r="F85" s="26"/>
      <c r="G85" s="359"/>
    </row>
    <row r="86" spans="1:9">
      <c r="A86" s="357"/>
      <c r="B86" s="26"/>
      <c r="C86" s="357"/>
      <c r="D86" s="26"/>
      <c r="E86" s="26"/>
      <c r="F86" s="26"/>
      <c r="G86" s="359"/>
    </row>
    <row r="87" spans="1:9">
      <c r="A87" s="357"/>
      <c r="B87" s="26" t="s">
        <v>811</v>
      </c>
      <c r="C87" s="357" t="s">
        <v>274</v>
      </c>
      <c r="D87" s="26" t="s">
        <v>1466</v>
      </c>
      <c r="E87" s="26"/>
      <c r="F87" s="26"/>
      <c r="G87" s="359"/>
    </row>
    <row r="88" spans="1:9">
      <c r="A88" s="357"/>
      <c r="B88" s="26"/>
      <c r="C88" s="357"/>
      <c r="D88" s="26"/>
      <c r="E88" s="26"/>
      <c r="F88" s="26"/>
      <c r="G88" s="359"/>
    </row>
    <row r="89" spans="1:9">
      <c r="A89" s="357"/>
      <c r="B89" s="26" t="s">
        <v>2131</v>
      </c>
      <c r="C89" s="357" t="s">
        <v>1625</v>
      </c>
      <c r="D89" s="26" t="s">
        <v>1466</v>
      </c>
      <c r="E89" s="26"/>
      <c r="F89" s="26"/>
      <c r="G89" s="359"/>
    </row>
    <row r="90" spans="1:9">
      <c r="A90" s="357"/>
      <c r="B90" s="26"/>
      <c r="C90" s="357"/>
      <c r="D90" s="26"/>
      <c r="E90" s="26"/>
      <c r="F90" s="26"/>
      <c r="G90" s="359"/>
    </row>
    <row r="91" spans="1:9">
      <c r="A91" s="357"/>
      <c r="B91" s="26" t="s">
        <v>2133</v>
      </c>
      <c r="C91" s="436" t="s">
        <v>2097</v>
      </c>
      <c r="D91" s="26" t="s">
        <v>2098</v>
      </c>
      <c r="E91" s="26"/>
      <c r="F91" s="26"/>
      <c r="G91" s="359"/>
    </row>
    <row r="92" spans="1:9">
      <c r="A92" s="357"/>
      <c r="B92" s="26"/>
      <c r="C92" s="357"/>
      <c r="D92" s="26"/>
      <c r="E92" s="26"/>
      <c r="F92" s="26"/>
      <c r="G92" s="359"/>
    </row>
    <row r="93" spans="1:9">
      <c r="A93" s="357"/>
      <c r="B93" s="26" t="s">
        <v>2135</v>
      </c>
      <c r="C93" s="357" t="s">
        <v>181</v>
      </c>
      <c r="D93" s="26" t="s">
        <v>1466</v>
      </c>
      <c r="E93" s="26"/>
      <c r="F93" s="26"/>
      <c r="G93" s="359"/>
    </row>
    <row r="94" spans="1:9">
      <c r="A94" s="357"/>
      <c r="B94" s="26"/>
      <c r="C94" s="357"/>
      <c r="D94" s="26"/>
      <c r="E94" s="26"/>
      <c r="F94" s="26"/>
      <c r="G94" s="359"/>
    </row>
    <row r="95" spans="1:9" ht="13.5" thickBot="1">
      <c r="A95" s="360"/>
      <c r="B95" s="361" t="s">
        <v>2137</v>
      </c>
      <c r="C95" s="360" t="s">
        <v>2459</v>
      </c>
      <c r="D95" s="361" t="s">
        <v>1466</v>
      </c>
      <c r="E95" s="361"/>
      <c r="F95" s="361"/>
      <c r="G95" s="362"/>
    </row>
  </sheetData>
  <mergeCells count="2">
    <mergeCell ref="A2:G2"/>
    <mergeCell ref="F4:G4"/>
  </mergeCells>
  <phoneticPr fontId="0" type="noConversion"/>
  <printOptions horizontalCentered="1"/>
  <pageMargins left="0.5" right="0.5" top="1" bottom="1" header="0.5" footer="0.5"/>
  <pageSetup scale="89" orientation="portrait" r:id="rId1"/>
  <headerFooter alignWithMargins="0">
    <oddFooter>&amp;ROERC FORM No. -F10</oddFooter>
  </headerFooter>
  <rowBreaks count="1" manualBreakCount="1">
    <brk id="53" max="6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60">
    <tabColor rgb="FFFF0000"/>
  </sheetPr>
  <dimension ref="A1:AT107"/>
  <sheetViews>
    <sheetView showGridLines="0" view="pageBreakPreview" zoomScale="60" zoomScaleNormal="85" workbookViewId="0">
      <pane xSplit="2" ySplit="7" topLeftCell="C35" activePane="bottomRight" state="frozen"/>
      <selection activeCell="I39" sqref="I39"/>
      <selection pane="topRight" activeCell="I39" sqref="I39"/>
      <selection pane="bottomLeft" activeCell="I39" sqref="I39"/>
      <selection pane="bottomRight" activeCell="I39" sqref="I39"/>
    </sheetView>
  </sheetViews>
  <sheetFormatPr defaultColWidth="14.7109375" defaultRowHeight="12.75"/>
  <cols>
    <col min="1" max="1" width="8.5703125" style="15" customWidth="1"/>
    <col min="2" max="2" width="6" style="15" customWidth="1"/>
    <col min="3" max="3" width="44.7109375" style="15" customWidth="1"/>
    <col min="4" max="4" width="15.42578125" style="15" customWidth="1"/>
    <col min="5" max="5" width="17.28515625" style="15" customWidth="1"/>
    <col min="6" max="6" width="14.42578125" style="15" customWidth="1"/>
    <col min="7" max="9" width="16.5703125" style="15" customWidth="1"/>
    <col min="10" max="10" width="13.7109375" style="9" bestFit="1" customWidth="1"/>
    <col min="11" max="11" width="14.7109375" style="15" bestFit="1" customWidth="1"/>
    <col min="12" max="14" width="16.140625" style="15" bestFit="1" customWidth="1"/>
    <col min="15" max="16384" width="14.7109375" style="15"/>
  </cols>
  <sheetData>
    <row r="1" spans="1:46">
      <c r="A1" s="3951" t="s">
        <v>2028</v>
      </c>
      <c r="B1" s="3951"/>
      <c r="C1" s="3951"/>
      <c r="D1" s="3951"/>
      <c r="E1" s="3951"/>
      <c r="F1" s="3951"/>
      <c r="G1" s="3951"/>
      <c r="H1" s="443"/>
      <c r="I1" s="443"/>
    </row>
    <row r="2" spans="1:46">
      <c r="A2" s="14"/>
    </row>
    <row r="3" spans="1:46" ht="26.25" customHeight="1">
      <c r="A3" s="3950" t="s">
        <v>4495</v>
      </c>
      <c r="B3" s="3950"/>
      <c r="C3" s="3950"/>
      <c r="D3" s="3950"/>
      <c r="E3" s="3950"/>
      <c r="F3" s="3950"/>
      <c r="G3" s="3950"/>
      <c r="H3" s="1151"/>
      <c r="I3" s="1151"/>
    </row>
    <row r="4" spans="1:46" ht="15.75">
      <c r="A4" s="30" t="s">
        <v>2151</v>
      </c>
      <c r="B4" s="26"/>
      <c r="C4" s="26"/>
      <c r="D4" s="26"/>
      <c r="E4" s="26"/>
      <c r="F4" s="26"/>
      <c r="G4" s="12"/>
      <c r="H4" s="12"/>
      <c r="I4" s="12"/>
      <c r="K4" s="26"/>
    </row>
    <row r="5" spans="1:46" ht="15.75">
      <c r="A5" s="30" t="s">
        <v>2152</v>
      </c>
      <c r="B5" s="26"/>
      <c r="C5" s="26"/>
      <c r="D5" s="26"/>
      <c r="E5" s="26"/>
      <c r="F5" s="26"/>
      <c r="K5" s="13"/>
      <c r="L5" s="25"/>
      <c r="M5" s="25"/>
      <c r="N5" s="25"/>
      <c r="O5" s="25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</row>
    <row r="6" spans="1:46" ht="15.75">
      <c r="A6" s="30"/>
      <c r="B6" s="26"/>
      <c r="C6" s="26"/>
      <c r="D6" s="26"/>
      <c r="E6" s="26"/>
      <c r="F6" s="26"/>
      <c r="G6" s="30" t="s">
        <v>2290</v>
      </c>
      <c r="H6" s="30"/>
      <c r="I6" s="30"/>
      <c r="K6" s="13"/>
      <c r="L6" s="25"/>
      <c r="M6" s="25"/>
      <c r="N6" s="25"/>
      <c r="O6" s="25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</row>
    <row r="7" spans="1:46" ht="18.95" customHeight="1" thickBot="1">
      <c r="A7" s="21"/>
      <c r="B7" s="21"/>
      <c r="C7" s="21"/>
      <c r="D7" s="21" t="s">
        <v>2292</v>
      </c>
      <c r="E7" s="21" t="s">
        <v>267</v>
      </c>
      <c r="F7" s="21" t="s">
        <v>2294</v>
      </c>
      <c r="G7" s="56" t="s">
        <v>1653</v>
      </c>
      <c r="H7" s="1155"/>
      <c r="I7" s="1155"/>
      <c r="K7" s="13"/>
      <c r="L7" s="70"/>
      <c r="M7" s="70"/>
      <c r="N7" s="70"/>
      <c r="O7" s="9"/>
    </row>
    <row r="8" spans="1:46" ht="18.95" customHeight="1">
      <c r="A8" s="169" t="s">
        <v>2153</v>
      </c>
      <c r="B8" s="169"/>
      <c r="C8" s="169" t="s">
        <v>2154</v>
      </c>
      <c r="D8" s="170">
        <f>D81</f>
        <v>8825.0813028523189</v>
      </c>
      <c r="E8" s="170">
        <f>E81</f>
        <v>5045.8792417740478</v>
      </c>
      <c r="F8" s="170">
        <f>F81</f>
        <v>60703.75945537362</v>
      </c>
      <c r="G8" s="170">
        <f>'F-6'!F33</f>
        <v>74574.719999999987</v>
      </c>
      <c r="H8" s="1158">
        <f>+'F-6'!F33</f>
        <v>74574.719999999987</v>
      </c>
      <c r="I8" s="1156">
        <f>+G8-H8</f>
        <v>0</v>
      </c>
      <c r="J8" s="1748"/>
      <c r="K8" s="1749">
        <v>19506.717499999999</v>
      </c>
      <c r="L8" s="1750">
        <f>+G8-K8</f>
        <v>55068.002499999988</v>
      </c>
      <c r="M8" s="70"/>
      <c r="N8" s="70"/>
      <c r="O8" s="9"/>
    </row>
    <row r="9" spans="1:46" ht="18.95" customHeight="1">
      <c r="A9" s="169"/>
      <c r="B9" s="169"/>
      <c r="C9" s="169"/>
      <c r="D9" s="169"/>
      <c r="E9" s="169"/>
      <c r="F9" s="169"/>
      <c r="G9" s="445"/>
      <c r="H9" s="1879"/>
      <c r="I9" s="1157"/>
      <c r="J9" s="1751"/>
      <c r="K9" s="1746"/>
      <c r="L9" s="1752"/>
      <c r="M9" s="70"/>
      <c r="N9" s="70"/>
      <c r="O9" s="9"/>
    </row>
    <row r="10" spans="1:46" ht="18.95" customHeight="1">
      <c r="A10" s="169" t="s">
        <v>2155</v>
      </c>
      <c r="B10" s="169"/>
      <c r="C10" s="169" t="s">
        <v>2156</v>
      </c>
      <c r="D10" s="169"/>
      <c r="E10" s="169"/>
      <c r="F10" s="169"/>
      <c r="G10" s="170"/>
      <c r="H10" s="1158"/>
      <c r="I10" s="1156"/>
      <c r="J10" s="1751"/>
      <c r="K10" s="1753"/>
      <c r="L10" s="1752"/>
      <c r="M10" s="70"/>
      <c r="N10" s="70"/>
      <c r="O10" s="9"/>
    </row>
    <row r="11" spans="1:46" ht="18.95" customHeight="1">
      <c r="A11" s="169"/>
      <c r="B11" s="171" t="s">
        <v>2157</v>
      </c>
      <c r="C11" s="169" t="s">
        <v>766</v>
      </c>
      <c r="D11" s="44">
        <f>+'F-21EC'!N45*$H$11</f>
        <v>566.65492995251896</v>
      </c>
      <c r="E11" s="44">
        <f>+'F-21EC'!O45*$H$11</f>
        <v>1631.7814054567207</v>
      </c>
      <c r="F11" s="44">
        <f>+'F-21EC'!P45*$H$11</f>
        <v>12526.502444014503</v>
      </c>
      <c r="G11" s="170">
        <f>SUM(D11:F11)</f>
        <v>14724.938779423743</v>
      </c>
      <c r="H11" s="1158">
        <f>'F-21EC'!R13+'F-21EC'!R25+'F-21EC'!R26</f>
        <v>14724.938779423741</v>
      </c>
      <c r="I11" s="1156"/>
      <c r="J11" s="1754">
        <f>'F-21EC'!R29</f>
        <v>25057.618779423734</v>
      </c>
      <c r="K11" s="1747">
        <v>4649.3571810381545</v>
      </c>
      <c r="L11" s="1752">
        <f>+G11-K11</f>
        <v>10075.581598385588</v>
      </c>
      <c r="M11" s="70"/>
      <c r="N11" s="70"/>
      <c r="O11" s="9"/>
    </row>
    <row r="12" spans="1:46" ht="18.95" customHeight="1">
      <c r="A12" s="169"/>
      <c r="B12" s="171" t="s">
        <v>767</v>
      </c>
      <c r="C12" s="169" t="s">
        <v>1681</v>
      </c>
      <c r="D12" s="169"/>
      <c r="E12" s="170">
        <f>G12*0.6</f>
        <v>3897.6770173305608</v>
      </c>
      <c r="F12" s="170">
        <f>G12-E12</f>
        <v>2598.4513448870407</v>
      </c>
      <c r="G12" s="170">
        <f>'F-22 R&amp;M'!E14</f>
        <v>6496.1283622176015</v>
      </c>
      <c r="H12" s="1156"/>
      <c r="I12" s="1156"/>
      <c r="J12" s="1751"/>
      <c r="K12" s="1753">
        <v>971.07977694999977</v>
      </c>
      <c r="L12" s="1752">
        <f>+G12-K12</f>
        <v>5525.048585267602</v>
      </c>
      <c r="M12" s="70"/>
      <c r="N12" s="70"/>
      <c r="O12" s="9"/>
    </row>
    <row r="13" spans="1:46" ht="18.95" customHeight="1">
      <c r="A13" s="169"/>
      <c r="B13" s="171" t="s">
        <v>768</v>
      </c>
      <c r="C13" s="169" t="s">
        <v>769</v>
      </c>
      <c r="D13" s="170">
        <f>$G$13*'F-23  A&amp;G'!B92</f>
        <v>90.454052180820327</v>
      </c>
      <c r="E13" s="170">
        <f>$G$13*'F-23  A&amp;G'!C92</f>
        <v>510.82891516664773</v>
      </c>
      <c r="F13" s="170">
        <f>$G$13*'F-23  A&amp;G'!D92</f>
        <v>3921.4196416935479</v>
      </c>
      <c r="G13" s="170">
        <f>'F-23  A&amp;G'!E74-G15-G35-G39-G46</f>
        <v>4522.7026090410163</v>
      </c>
      <c r="H13" s="1156"/>
      <c r="I13" s="1156"/>
      <c r="J13" s="1751"/>
      <c r="K13" s="1753">
        <v>1370.2791964868413</v>
      </c>
      <c r="L13" s="1752">
        <f>+G13-K13</f>
        <v>3152.4234125541752</v>
      </c>
      <c r="M13" s="70"/>
      <c r="N13" s="70"/>
      <c r="O13" s="84"/>
    </row>
    <row r="14" spans="1:46" ht="18.95" customHeight="1">
      <c r="A14" s="169"/>
      <c r="B14" s="169"/>
      <c r="C14" s="169"/>
      <c r="D14" s="169"/>
      <c r="E14" s="169"/>
      <c r="F14" s="169"/>
      <c r="G14" s="170"/>
      <c r="H14" s="1156"/>
      <c r="I14" s="1156"/>
      <c r="J14" s="1751"/>
      <c r="K14" s="1753"/>
      <c r="L14" s="1755"/>
    </row>
    <row r="15" spans="1:46" ht="18.95" customHeight="1">
      <c r="A15" s="169" t="s">
        <v>770</v>
      </c>
      <c r="B15" s="169"/>
      <c r="C15" s="169" t="s">
        <v>771</v>
      </c>
      <c r="D15" s="170">
        <f>$G$15*'F-23  A&amp;G'!B92</f>
        <v>0.34929467875000003</v>
      </c>
      <c r="E15" s="170">
        <f>$G$15*'F-23  A&amp;G'!C92</f>
        <v>1.9726017521322177</v>
      </c>
      <c r="F15" s="170">
        <f>$G$15*'F-23  A&amp;G'!D92</f>
        <v>15.142837506617781</v>
      </c>
      <c r="G15" s="170">
        <f>'F-23  A&amp;G'!E9+'F-23  A&amp;G'!E10</f>
        <v>17.4647339375</v>
      </c>
      <c r="H15" s="1156"/>
      <c r="I15" s="1156"/>
      <c r="J15" s="1751"/>
      <c r="K15" s="1753"/>
      <c r="L15" s="1752"/>
      <c r="M15" s="70"/>
      <c r="N15" s="70"/>
      <c r="O15" s="9"/>
    </row>
    <row r="16" spans="1:46" ht="18.95" customHeight="1">
      <c r="A16" s="169"/>
      <c r="B16" s="169"/>
      <c r="C16" s="169" t="s">
        <v>772</v>
      </c>
      <c r="D16" s="169"/>
      <c r="E16" s="169"/>
      <c r="F16" s="170"/>
      <c r="G16" s="170"/>
      <c r="H16" s="1156"/>
      <c r="I16" s="1156"/>
      <c r="J16" s="1751"/>
      <c r="K16" s="1753"/>
      <c r="L16" s="1752"/>
      <c r="M16" s="70"/>
      <c r="N16" s="70"/>
      <c r="O16" s="9"/>
    </row>
    <row r="17" spans="1:15" ht="18.95" customHeight="1">
      <c r="A17" s="169"/>
      <c r="B17" s="169"/>
      <c r="C17" s="169"/>
      <c r="D17" s="169"/>
      <c r="E17" s="169"/>
      <c r="F17" s="170"/>
      <c r="G17" s="170"/>
      <c r="H17" s="1156"/>
      <c r="I17" s="1156"/>
      <c r="J17" s="1751"/>
      <c r="K17" s="1753">
        <v>106.12980884304532</v>
      </c>
      <c r="L17" s="1752"/>
      <c r="M17" s="70"/>
      <c r="N17" s="70"/>
      <c r="O17" s="9"/>
    </row>
    <row r="18" spans="1:15" ht="18.95" customHeight="1">
      <c r="A18" s="169" t="s">
        <v>773</v>
      </c>
      <c r="B18" s="169"/>
      <c r="C18" s="169" t="s">
        <v>774</v>
      </c>
      <c r="D18" s="169"/>
      <c r="E18" s="169">
        <f>G18*0.6</f>
        <v>0</v>
      </c>
      <c r="F18" s="170">
        <f>G18-E18</f>
        <v>0</v>
      </c>
      <c r="G18" s="170">
        <f>+INTEREST!Q9</f>
        <v>0</v>
      </c>
      <c r="H18" s="1156"/>
      <c r="I18" s="1156"/>
      <c r="J18" s="1751"/>
      <c r="K18" s="1753"/>
      <c r="L18" s="1752"/>
      <c r="M18" s="70"/>
      <c r="N18" s="70"/>
      <c r="O18" s="9"/>
    </row>
    <row r="19" spans="1:15" ht="18.95" customHeight="1">
      <c r="A19" s="169"/>
      <c r="B19" s="171" t="s">
        <v>2157</v>
      </c>
      <c r="C19" s="169" t="s">
        <v>775</v>
      </c>
      <c r="D19" s="169"/>
      <c r="E19" s="169"/>
      <c r="F19" s="170"/>
      <c r="G19" s="170"/>
      <c r="H19" s="1156"/>
      <c r="I19" s="1156"/>
      <c r="J19" s="1751"/>
      <c r="K19" s="1753">
        <v>0</v>
      </c>
      <c r="L19" s="1752"/>
      <c r="M19" s="70"/>
      <c r="N19" s="70"/>
      <c r="O19" s="9"/>
    </row>
    <row r="20" spans="1:15" ht="18.95" customHeight="1">
      <c r="A20" s="169"/>
      <c r="B20" s="171"/>
      <c r="C20" s="169" t="s">
        <v>2396</v>
      </c>
      <c r="D20" s="169"/>
      <c r="E20" s="1163">
        <f t="shared" ref="E20:E30" si="0">G20*0.6</f>
        <v>467.14571288303091</v>
      </c>
      <c r="F20" s="170">
        <f t="shared" ref="F20:F32" si="1">G20-E20</f>
        <v>311.43047525535394</v>
      </c>
      <c r="G20" s="170">
        <f>+INTEREST!Q15</f>
        <v>778.57618813838485</v>
      </c>
      <c r="H20" s="1156"/>
      <c r="I20" s="1156"/>
      <c r="J20" s="1751"/>
      <c r="K20" s="1753"/>
      <c r="L20" s="1752"/>
      <c r="M20" s="70"/>
      <c r="N20" s="70"/>
      <c r="O20" s="9"/>
    </row>
    <row r="21" spans="1:15" ht="18.95" customHeight="1">
      <c r="A21" s="169"/>
      <c r="B21" s="171"/>
      <c r="C21" s="169" t="s">
        <v>1777</v>
      </c>
      <c r="D21" s="169"/>
      <c r="E21" s="170">
        <f t="shared" si="0"/>
        <v>40.974752167890401</v>
      </c>
      <c r="F21" s="170">
        <f t="shared" si="1"/>
        <v>27.316501445260272</v>
      </c>
      <c r="G21" s="170">
        <f>+INTEREST!Q17</f>
        <v>68.291253613150673</v>
      </c>
      <c r="H21" s="1156"/>
      <c r="I21" s="1156"/>
      <c r="J21" s="1751"/>
      <c r="K21" s="1753">
        <v>943.72753799999998</v>
      </c>
      <c r="L21" s="1752"/>
      <c r="M21" s="70"/>
      <c r="N21" s="70"/>
      <c r="O21" s="85"/>
    </row>
    <row r="22" spans="1:15" s="6" customFormat="1" ht="14.25">
      <c r="A22" s="22"/>
      <c r="B22" s="28"/>
      <c r="C22" s="169" t="s">
        <v>415</v>
      </c>
      <c r="D22" s="22"/>
      <c r="E22" s="44">
        <f t="shared" si="0"/>
        <v>15.388031999999999</v>
      </c>
      <c r="F22" s="44">
        <f t="shared" si="1"/>
        <v>10.258687999999999</v>
      </c>
      <c r="G22" s="170">
        <f>+INTEREST!Q19</f>
        <v>25.646719999999998</v>
      </c>
      <c r="H22" s="1156"/>
      <c r="I22" s="1156"/>
      <c r="J22" s="1751"/>
      <c r="K22" s="1753">
        <v>0</v>
      </c>
      <c r="L22" s="1756"/>
    </row>
    <row r="23" spans="1:15" s="6" customFormat="1" ht="14.25">
      <c r="A23" s="22"/>
      <c r="B23" s="28"/>
      <c r="C23" s="169" t="s">
        <v>416</v>
      </c>
      <c r="D23" s="22"/>
      <c r="E23" s="44">
        <f t="shared" si="0"/>
        <v>79.410179999999997</v>
      </c>
      <c r="F23" s="44">
        <f t="shared" si="1"/>
        <v>52.940120000000007</v>
      </c>
      <c r="G23" s="170">
        <f>+INTEREST!Q21</f>
        <v>132.3503</v>
      </c>
      <c r="H23" s="1156"/>
      <c r="I23" s="1156">
        <f>H23+G22</f>
        <v>25.646719999999998</v>
      </c>
      <c r="J23" s="1751"/>
      <c r="K23" s="1753"/>
      <c r="L23" s="1756"/>
    </row>
    <row r="24" spans="1:15" s="6" customFormat="1" ht="14.25">
      <c r="A24" s="22"/>
      <c r="B24" s="28"/>
      <c r="C24" s="22" t="s">
        <v>417</v>
      </c>
      <c r="D24" s="22"/>
      <c r="E24" s="44">
        <f t="shared" si="0"/>
        <v>54.688217999999999</v>
      </c>
      <c r="F24" s="44">
        <f t="shared" si="1"/>
        <v>36.458812000000002</v>
      </c>
      <c r="G24" s="170">
        <f>INTEREST!Q25</f>
        <v>91.147030000000001</v>
      </c>
      <c r="H24" s="1156"/>
      <c r="I24" s="1156"/>
      <c r="J24" s="1751"/>
      <c r="K24" s="1753"/>
      <c r="L24" s="1756"/>
    </row>
    <row r="25" spans="1:15" s="6" customFormat="1" ht="14.25">
      <c r="A25" s="22"/>
      <c r="B25" s="28"/>
      <c r="C25" s="22" t="s">
        <v>418</v>
      </c>
      <c r="D25" s="22"/>
      <c r="E25" s="44">
        <f t="shared" si="0"/>
        <v>9.9162780000000001</v>
      </c>
      <c r="F25" s="44">
        <f t="shared" si="1"/>
        <v>6.6108519999999995</v>
      </c>
      <c r="G25" s="170">
        <f>INTEREST!Q27</f>
        <v>16.52713</v>
      </c>
      <c r="H25" s="1156"/>
      <c r="I25" s="1156"/>
      <c r="J25" s="1751"/>
      <c r="K25" s="1753"/>
      <c r="L25" s="1756"/>
    </row>
    <row r="26" spans="1:15" s="6" customFormat="1" ht="14.25">
      <c r="A26" s="22"/>
      <c r="B26" s="28"/>
      <c r="C26" s="22" t="s">
        <v>419</v>
      </c>
      <c r="D26" s="22"/>
      <c r="E26" s="44">
        <f t="shared" si="0"/>
        <v>314.77799999999996</v>
      </c>
      <c r="F26" s="44">
        <f t="shared" si="1"/>
        <v>209.85200000000003</v>
      </c>
      <c r="G26" s="170">
        <f>INTEREST!Q23</f>
        <v>524.63</v>
      </c>
      <c r="H26" s="1156"/>
      <c r="I26" s="1156"/>
      <c r="J26" s="1751"/>
      <c r="K26" s="1753"/>
      <c r="L26" s="1756"/>
    </row>
    <row r="27" spans="1:15" s="6" customFormat="1" ht="14.25">
      <c r="A27" s="22"/>
      <c r="B27" s="28"/>
      <c r="C27" s="22" t="s">
        <v>420</v>
      </c>
      <c r="D27" s="22"/>
      <c r="E27" s="44">
        <f t="shared" si="0"/>
        <v>694.02492480000001</v>
      </c>
      <c r="F27" s="44">
        <f t="shared" si="1"/>
        <v>462.68328320000001</v>
      </c>
      <c r="G27" s="170">
        <f>INTEREST!Q29</f>
        <v>1156.708208</v>
      </c>
      <c r="H27" s="1156"/>
      <c r="I27" s="1156"/>
      <c r="J27" s="1751"/>
      <c r="K27" s="1753"/>
      <c r="L27" s="1756"/>
    </row>
    <row r="28" spans="1:15" s="6" customFormat="1" ht="14.25">
      <c r="A28" s="22"/>
      <c r="B28" s="28"/>
      <c r="C28" s="22" t="s">
        <v>421</v>
      </c>
      <c r="D28" s="22"/>
      <c r="E28" s="44">
        <f t="shared" si="0"/>
        <v>671.42473919999998</v>
      </c>
      <c r="F28" s="44">
        <f t="shared" si="1"/>
        <v>447.61649280000006</v>
      </c>
      <c r="G28" s="170">
        <f>INTEREST!Q31</f>
        <v>1119.041232</v>
      </c>
      <c r="H28" s="1156"/>
      <c r="I28" s="1156"/>
      <c r="J28" s="1751"/>
      <c r="K28" s="1753"/>
      <c r="L28" s="1756"/>
    </row>
    <row r="29" spans="1:15" s="6" customFormat="1" ht="14.25">
      <c r="A29" s="22"/>
      <c r="B29" s="28"/>
      <c r="C29" s="126" t="s">
        <v>4598</v>
      </c>
      <c r="D29" s="22"/>
      <c r="E29" s="44">
        <f t="shared" si="0"/>
        <v>269.75399999999996</v>
      </c>
      <c r="F29" s="44">
        <f t="shared" si="1"/>
        <v>179.83600000000001</v>
      </c>
      <c r="G29" s="170">
        <f>INTEREST!Q33</f>
        <v>449.59</v>
      </c>
      <c r="H29" s="1156"/>
      <c r="I29" s="1156"/>
      <c r="J29" s="1751"/>
      <c r="K29" s="1753"/>
      <c r="L29" s="1756"/>
    </row>
    <row r="30" spans="1:15" ht="18.95" customHeight="1">
      <c r="A30" s="169"/>
      <c r="B30" s="171" t="s">
        <v>767</v>
      </c>
      <c r="C30" s="169" t="s">
        <v>4597</v>
      </c>
      <c r="D30" s="169"/>
      <c r="E30" s="169">
        <f t="shared" si="0"/>
        <v>870.6</v>
      </c>
      <c r="F30" s="170">
        <f t="shared" si="1"/>
        <v>580.4</v>
      </c>
      <c r="G30" s="170">
        <f>+INTEREST!Q12</f>
        <v>1451</v>
      </c>
      <c r="H30" s="1156">
        <f>SUM(G20:G30)</f>
        <v>5813.5080617515359</v>
      </c>
      <c r="I30" s="1156"/>
      <c r="J30" s="1751"/>
      <c r="K30" s="1753">
        <v>0</v>
      </c>
      <c r="L30" s="1755"/>
    </row>
    <row r="31" spans="1:15" ht="18.95" customHeight="1">
      <c r="A31" s="169"/>
      <c r="B31" s="171" t="s">
        <v>1419</v>
      </c>
      <c r="C31" s="33" t="s">
        <v>1214</v>
      </c>
      <c r="D31" s="169"/>
      <c r="E31" s="170">
        <f>+G31*0.6</f>
        <v>96.090001663199999</v>
      </c>
      <c r="F31" s="170">
        <f t="shared" si="1"/>
        <v>64.060001108799995</v>
      </c>
      <c r="G31" s="170">
        <f>INTEREST!H48/100000</f>
        <v>160.15000277199999</v>
      </c>
      <c r="H31" s="1158"/>
      <c r="I31" s="1158"/>
      <c r="J31" s="1751"/>
      <c r="K31" s="1753">
        <v>1625</v>
      </c>
      <c r="L31" s="1755"/>
      <c r="N31" s="70"/>
      <c r="O31" s="9"/>
    </row>
    <row r="32" spans="1:15" ht="14.25">
      <c r="A32" s="169"/>
      <c r="B32" s="171" t="s">
        <v>1857</v>
      </c>
      <c r="C32" s="1745" t="s">
        <v>1761</v>
      </c>
      <c r="D32" s="170">
        <v>0</v>
      </c>
      <c r="E32" s="170">
        <f>+G32*0.6</f>
        <v>0</v>
      </c>
      <c r="F32" s="170">
        <f t="shared" si="1"/>
        <v>0</v>
      </c>
      <c r="G32" s="170"/>
      <c r="H32" s="1156"/>
      <c r="I32" s="1156"/>
      <c r="J32" s="1751"/>
      <c r="K32" s="1753">
        <v>239.19740573999997</v>
      </c>
      <c r="L32" s="1755"/>
      <c r="M32" s="9"/>
    </row>
    <row r="33" spans="1:13" ht="18.95" customHeight="1">
      <c r="A33" s="169" t="s">
        <v>1099</v>
      </c>
      <c r="B33" s="169"/>
      <c r="C33" s="169" t="s">
        <v>1100</v>
      </c>
      <c r="D33" s="170">
        <f>+G33*0.3</f>
        <v>198.74513664342001</v>
      </c>
      <c r="E33" s="170">
        <f>+G33*0.26</f>
        <v>172.24578509096401</v>
      </c>
      <c r="F33" s="170">
        <f>+G33*0.44</f>
        <v>291.492867077016</v>
      </c>
      <c r="G33" s="170">
        <f>+INTEREST!H61/100000</f>
        <v>662.48378881140002</v>
      </c>
      <c r="H33" s="1156">
        <f>SUM(G20:G33)</f>
        <v>6636.1418533349361</v>
      </c>
      <c r="I33" s="1156"/>
      <c r="J33" s="1751"/>
      <c r="K33" s="1753">
        <v>4097.1660000000002</v>
      </c>
      <c r="L33" s="1755"/>
      <c r="M33" s="9"/>
    </row>
    <row r="34" spans="1:13" ht="18.95" customHeight="1">
      <c r="A34" s="169"/>
      <c r="B34" s="169"/>
      <c r="C34" s="169"/>
      <c r="D34" s="506"/>
      <c r="E34" s="506"/>
      <c r="F34" s="506"/>
      <c r="G34" s="170"/>
      <c r="H34" s="1156"/>
      <c r="I34" s="1156"/>
      <c r="J34" s="1751"/>
      <c r="K34" s="1746">
        <v>171.672</v>
      </c>
      <c r="L34" s="1757"/>
    </row>
    <row r="35" spans="1:13" ht="18.95" customHeight="1">
      <c r="A35" s="169" t="s">
        <v>1101</v>
      </c>
      <c r="B35" s="169"/>
      <c r="C35" s="169" t="s">
        <v>1102</v>
      </c>
      <c r="D35" s="170">
        <f>$G$35*'F-23  A&amp;G'!B92</f>
        <v>0.45243180455400012</v>
      </c>
      <c r="E35" s="170">
        <f>$G$35*'F-23  A&amp;G'!C92</f>
        <v>2.5550568751215526</v>
      </c>
      <c r="F35" s="170">
        <f>$G$35*'F-23  A&amp;G'!D92</f>
        <v>19.61410154802445</v>
      </c>
      <c r="G35" s="170">
        <f>'F-23  A&amp;G'!E23</f>
        <v>22.621590227700004</v>
      </c>
      <c r="H35" s="1156"/>
      <c r="I35" s="1156"/>
      <c r="J35" s="1751"/>
      <c r="K35" s="1753"/>
      <c r="L35" s="1755"/>
    </row>
    <row r="36" spans="1:13" ht="18.95" customHeight="1">
      <c r="A36" s="169"/>
      <c r="B36" s="169"/>
      <c r="C36" s="169"/>
      <c r="D36" s="169"/>
      <c r="E36" s="169"/>
      <c r="F36" s="169"/>
      <c r="G36" s="170"/>
      <c r="H36" s="1156"/>
      <c r="I36" s="1156"/>
      <c r="J36" s="1758"/>
      <c r="K36" s="1753">
        <v>15.505132079205309</v>
      </c>
      <c r="L36" s="1755"/>
    </row>
    <row r="37" spans="1:13" ht="18.95" customHeight="1">
      <c r="A37" s="169" t="s">
        <v>1103</v>
      </c>
      <c r="B37" s="169"/>
      <c r="C37" s="169" t="s">
        <v>185</v>
      </c>
      <c r="D37" s="169"/>
      <c r="E37" s="170"/>
      <c r="F37" s="170">
        <f>+G37</f>
        <v>2476.4853855332985</v>
      </c>
      <c r="G37" s="3718">
        <f>+'T-7-Ensuing'!AN67*0.03</f>
        <v>2476.4853855332985</v>
      </c>
      <c r="H37" s="1156"/>
      <c r="I37" s="1156"/>
      <c r="J37" s="1751"/>
      <c r="K37" s="1753"/>
      <c r="L37" s="1755"/>
    </row>
    <row r="38" spans="1:13" ht="18.95" customHeight="1">
      <c r="A38" s="169"/>
      <c r="B38" s="169"/>
      <c r="C38" s="169"/>
      <c r="D38" s="169"/>
      <c r="E38" s="169"/>
      <c r="F38" s="169"/>
      <c r="G38" s="170"/>
      <c r="H38" s="1156"/>
      <c r="I38" s="1156"/>
      <c r="J38" s="1754"/>
      <c r="K38" s="1753">
        <v>2564.294400180001</v>
      </c>
      <c r="L38" s="1755"/>
    </row>
    <row r="39" spans="1:13" ht="18.95" customHeight="1">
      <c r="A39" s="169" t="s">
        <v>1167</v>
      </c>
      <c r="B39" s="169"/>
      <c r="C39" s="169" t="s">
        <v>1168</v>
      </c>
      <c r="D39" s="170">
        <f>$G$39*'F-23  A&amp;G'!B92</f>
        <v>0.75329199256000012</v>
      </c>
      <c r="E39" s="170">
        <f>$G$39*'F-23  A&amp;G'!C92</f>
        <v>4.2541303798520165</v>
      </c>
      <c r="F39" s="170">
        <f>$G$39*'F-23  A&amp;G'!D92</f>
        <v>32.657177255587982</v>
      </c>
      <c r="G39" s="170">
        <f>'F-23  A&amp;G'!E25</f>
        <v>37.664599628000005</v>
      </c>
      <c r="H39" s="1156"/>
      <c r="I39" s="1156"/>
      <c r="J39" s="1751"/>
      <c r="K39" s="1753"/>
      <c r="L39" s="1755"/>
    </row>
    <row r="40" spans="1:13" ht="18.95" customHeight="1">
      <c r="A40" s="169"/>
      <c r="B40" s="169"/>
      <c r="C40" s="169"/>
      <c r="D40" s="169"/>
      <c r="E40" s="169"/>
      <c r="F40" s="169"/>
      <c r="G40" s="170"/>
      <c r="H40" s="1156"/>
      <c r="I40" s="1156"/>
      <c r="J40" s="1751"/>
      <c r="K40" s="1753">
        <v>3.19505785186325</v>
      </c>
      <c r="L40" s="1755"/>
    </row>
    <row r="41" spans="1:13" ht="18.95" customHeight="1">
      <c r="A41" s="169" t="s">
        <v>1169</v>
      </c>
      <c r="B41" s="169"/>
      <c r="C41" s="169" t="s">
        <v>1170</v>
      </c>
      <c r="D41" s="169"/>
      <c r="E41" s="169"/>
      <c r="F41" s="169"/>
      <c r="G41" s="170"/>
      <c r="H41" s="1156"/>
      <c r="I41" s="1156"/>
      <c r="J41" s="1751"/>
      <c r="K41" s="1753"/>
      <c r="L41" s="1755"/>
    </row>
    <row r="42" spans="1:13" ht="18.95" customHeight="1">
      <c r="A42" s="169"/>
      <c r="B42" s="169"/>
      <c r="C42" s="169" t="s">
        <v>1171</v>
      </c>
      <c r="D42" s="169"/>
      <c r="E42" s="169"/>
      <c r="F42" s="169"/>
      <c r="G42" s="170"/>
      <c r="H42" s="1156"/>
      <c r="I42" s="1156"/>
      <c r="J42" s="1751"/>
      <c r="K42" s="1753"/>
      <c r="L42" s="1755"/>
    </row>
    <row r="43" spans="1:13" ht="18.95" customHeight="1">
      <c r="A43" s="169"/>
      <c r="B43" s="169"/>
      <c r="C43" s="169"/>
      <c r="D43" s="169"/>
      <c r="E43" s="169"/>
      <c r="F43" s="169"/>
      <c r="G43" s="170"/>
      <c r="H43" s="1156"/>
      <c r="I43" s="1156"/>
      <c r="J43" s="1751"/>
      <c r="K43" s="1753"/>
      <c r="L43" s="1755"/>
    </row>
    <row r="44" spans="1:13" ht="18.95" customHeight="1">
      <c r="A44" s="169" t="s">
        <v>1172</v>
      </c>
      <c r="B44" s="169"/>
      <c r="C44" s="169" t="s">
        <v>2348</v>
      </c>
      <c r="D44" s="169"/>
      <c r="E44" s="170">
        <f>G44*0.6</f>
        <v>2639.4588305131797</v>
      </c>
      <c r="F44" s="170">
        <f>G44-E44</f>
        <v>1759.6392203421196</v>
      </c>
      <c r="G44" s="170">
        <f>+'F-35(Fixed Asset)'!I38</f>
        <v>4399.0980508552993</v>
      </c>
      <c r="H44" s="1156"/>
      <c r="I44" s="1156"/>
      <c r="J44" s="1751"/>
      <c r="K44" s="1753"/>
      <c r="L44" s="1755"/>
    </row>
    <row r="45" spans="1:13" ht="18.95" customHeight="1">
      <c r="A45" s="169"/>
      <c r="B45" s="169"/>
      <c r="C45" s="169"/>
      <c r="D45" s="169"/>
      <c r="E45" s="169"/>
      <c r="F45" s="169"/>
      <c r="G45" s="170"/>
      <c r="H45" s="1156"/>
      <c r="I45" s="1156"/>
      <c r="J45" s="1751"/>
      <c r="K45" s="1753">
        <v>1332.7480516003804</v>
      </c>
      <c r="L45" s="1755"/>
    </row>
    <row r="46" spans="1:13" ht="18.95" customHeight="1">
      <c r="A46" s="169" t="s">
        <v>1173</v>
      </c>
      <c r="B46" s="169"/>
      <c r="C46" s="169" t="s">
        <v>1174</v>
      </c>
      <c r="D46" s="170">
        <f>$G$46*'F-23  A&amp;G'!B92</f>
        <v>0.30708736780000007</v>
      </c>
      <c r="E46" s="170">
        <f>$G$46*'F-23  A&amp;G'!C92</f>
        <v>1.7342407904630894</v>
      </c>
      <c r="F46" s="170">
        <f>$G$46*'F-23  A&amp;G'!D92</f>
        <v>13.313040231736911</v>
      </c>
      <c r="G46" s="170">
        <f>'F-23  A&amp;G'!E26+'F-23  A&amp;G'!E33+'F-23  A&amp;G'!E53</f>
        <v>15.354368390000003</v>
      </c>
      <c r="H46" s="1156"/>
      <c r="I46" s="1156"/>
      <c r="J46" s="1751"/>
      <c r="K46" s="1753"/>
      <c r="L46" s="1755"/>
    </row>
    <row r="47" spans="1:13" ht="18.95" customHeight="1">
      <c r="A47" s="169"/>
      <c r="B47" s="169"/>
      <c r="C47" s="169"/>
      <c r="D47" s="169"/>
      <c r="E47" s="169"/>
      <c r="F47" s="169"/>
      <c r="G47" s="170"/>
      <c r="H47" s="1156"/>
      <c r="I47" s="1156"/>
      <c r="J47" s="1751"/>
      <c r="K47" s="1753">
        <v>22.784264389044409</v>
      </c>
      <c r="L47" s="1755"/>
    </row>
    <row r="48" spans="1:13" ht="18.95" customHeight="1">
      <c r="A48" s="169" t="s">
        <v>1175</v>
      </c>
      <c r="B48" s="169"/>
      <c r="C48" s="169" t="s">
        <v>2287</v>
      </c>
      <c r="D48" s="44">
        <f>+'F-21EC'!N45*$H$48</f>
        <v>302.36004273482416</v>
      </c>
      <c r="E48" s="44">
        <f>+'F-21EC'!O45*$H$48</f>
        <v>870.69831992660363</v>
      </c>
      <c r="F48" s="44">
        <f>+'F-21EC'!P45*$H$48</f>
        <v>6683.9863452833051</v>
      </c>
      <c r="G48" s="446">
        <f>SUM(D48:F48)</f>
        <v>7857.0447079447331</v>
      </c>
      <c r="H48" s="1878">
        <f>'F-21EC'!R27</f>
        <v>7857.0447079447322</v>
      </c>
      <c r="I48" s="1159"/>
      <c r="J48" s="1754">
        <f>+'F-21EC'!R27</f>
        <v>7857.0447079447322</v>
      </c>
      <c r="K48" s="1746"/>
      <c r="L48" s="1755"/>
    </row>
    <row r="49" spans="1:34" ht="18.95" customHeight="1">
      <c r="A49" s="169"/>
      <c r="B49" s="169"/>
      <c r="C49" s="169" t="s">
        <v>1176</v>
      </c>
      <c r="D49" s="44">
        <f>+'F-21EC'!N45*$H$49</f>
        <v>95.269050963243288</v>
      </c>
      <c r="E49" s="44">
        <f>+'F-21EC'!O45*$H$49</f>
        <v>274.34379842129886</v>
      </c>
      <c r="F49" s="44">
        <f>+'F-21EC'!P45*$H$49</f>
        <v>2106.0224426707186</v>
      </c>
      <c r="G49" s="446">
        <f>SUM(D49:F49)</f>
        <v>2475.6352920552608</v>
      </c>
      <c r="H49" s="1878">
        <f>'F-21EC'!R28</f>
        <v>2475.6352920552608</v>
      </c>
      <c r="I49" s="1159"/>
      <c r="J49" s="1754">
        <f>+'F-21EC'!R28</f>
        <v>2475.6352920552608</v>
      </c>
      <c r="K49" s="1747">
        <v>728.402643648447</v>
      </c>
      <c r="L49" s="1755"/>
    </row>
    <row r="50" spans="1:34" ht="18.95" customHeight="1">
      <c r="A50" s="169"/>
      <c r="B50" s="171" t="s">
        <v>2157</v>
      </c>
      <c r="C50" s="169" t="s">
        <v>1177</v>
      </c>
      <c r="D50" s="170">
        <f>$G$50*'F-23  A&amp;G'!B92</f>
        <v>0</v>
      </c>
      <c r="E50" s="170">
        <f>$G$50*'F-23  A&amp;G'!C92</f>
        <v>0</v>
      </c>
      <c r="F50" s="170">
        <f>$G$50*'F-23  A&amp;G'!D92</f>
        <v>0</v>
      </c>
      <c r="G50" s="170">
        <v>0</v>
      </c>
      <c r="H50" s="1156"/>
      <c r="I50" s="1156"/>
      <c r="J50" s="1751"/>
      <c r="K50" s="1753">
        <v>167.90201674131737</v>
      </c>
      <c r="L50" s="1755"/>
    </row>
    <row r="51" spans="1:34" ht="18.95" customHeight="1">
      <c r="A51" s="169"/>
      <c r="B51" s="169"/>
      <c r="C51" s="169" t="s">
        <v>1178</v>
      </c>
      <c r="D51" s="169"/>
      <c r="E51" s="169"/>
      <c r="F51" s="169"/>
      <c r="G51" s="170"/>
      <c r="H51" s="1156"/>
      <c r="I51" s="1156"/>
      <c r="J51" s="1751"/>
      <c r="K51" s="1753"/>
      <c r="L51" s="1755"/>
    </row>
    <row r="52" spans="1:34" ht="18.95" customHeight="1">
      <c r="A52" s="169"/>
      <c r="B52" s="171" t="s">
        <v>767</v>
      </c>
      <c r="C52" s="169" t="s">
        <v>1179</v>
      </c>
      <c r="D52" s="44">
        <v>0</v>
      </c>
      <c r="E52" s="44">
        <v>0</v>
      </c>
      <c r="F52" s="44">
        <v>0</v>
      </c>
      <c r="G52" s="170">
        <f>SUM(D52:F52)</f>
        <v>0</v>
      </c>
      <c r="H52" s="1156"/>
      <c r="I52" s="1156"/>
      <c r="J52" s="1751"/>
      <c r="K52" s="1753">
        <v>0</v>
      </c>
      <c r="L52" s="1755"/>
    </row>
    <row r="53" spans="1:34" ht="18.95" customHeight="1">
      <c r="A53" s="169"/>
      <c r="B53" s="169" t="s">
        <v>2092</v>
      </c>
      <c r="C53" s="169" t="s">
        <v>2093</v>
      </c>
      <c r="D53" s="169"/>
      <c r="E53" s="1163">
        <f>+G53*0.6</f>
        <v>-176.69926535308491</v>
      </c>
      <c r="F53" s="1163">
        <f>+G53-E53</f>
        <v>-117.79951023538996</v>
      </c>
      <c r="G53" s="1163">
        <f>-G11*0.02</f>
        <v>-294.49877558847487</v>
      </c>
      <c r="H53" s="1156"/>
      <c r="I53" s="1156"/>
      <c r="J53" s="1751"/>
      <c r="K53" s="1746">
        <v>0</v>
      </c>
      <c r="L53" s="1755"/>
    </row>
    <row r="54" spans="1:34" ht="18.95" customHeight="1">
      <c r="A54" s="172" t="s">
        <v>1655</v>
      </c>
      <c r="B54" s="169"/>
      <c r="C54" s="173" t="s">
        <v>1180</v>
      </c>
      <c r="D54" s="174">
        <f>SUM(D8:D53)</f>
        <v>10080.426621170811</v>
      </c>
      <c r="E54" s="174">
        <f>SUM(E8:E53)</f>
        <v>18460.92491683863</v>
      </c>
      <c r="F54" s="174">
        <f>SUM(F8:F53)</f>
        <v>95420.150018991131</v>
      </c>
      <c r="G54" s="174">
        <f>SUM(G8:G53)</f>
        <v>123961.50155700061</v>
      </c>
      <c r="H54" s="1160">
        <f>+'Existing Gap(AF-13)'!F20+'Existing Gap(AF-13)'!F8</f>
        <v>123961.50155700059</v>
      </c>
      <c r="I54" s="1160">
        <f>+G54-H54</f>
        <v>0</v>
      </c>
      <c r="J54" s="1751"/>
      <c r="K54" s="1746"/>
      <c r="L54" s="1755"/>
    </row>
    <row r="55" spans="1:34" ht="15.75">
      <c r="A55" s="24" t="s">
        <v>1181</v>
      </c>
      <c r="E55" s="1762"/>
      <c r="F55" s="1762"/>
      <c r="G55" s="9"/>
      <c r="H55" s="9"/>
      <c r="I55" s="9">
        <f>+I54/2</f>
        <v>0</v>
      </c>
      <c r="J55" s="1751"/>
      <c r="K55" s="1747">
        <v>38515.157973548296</v>
      </c>
      <c r="L55" s="1755"/>
    </row>
    <row r="56" spans="1:34" ht="15.75">
      <c r="A56" s="30" t="s">
        <v>1182</v>
      </c>
      <c r="B56" s="26"/>
      <c r="C56" s="26"/>
      <c r="D56" s="26"/>
      <c r="E56" s="26"/>
      <c r="F56" s="26"/>
      <c r="G56" s="26"/>
      <c r="H56" s="26"/>
      <c r="I56" s="26"/>
      <c r="J56" s="1751"/>
      <c r="K56" s="1747"/>
      <c r="L56" s="1755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</row>
    <row r="57" spans="1:34" ht="18.95" customHeight="1">
      <c r="A57" s="21"/>
      <c r="B57" s="21"/>
      <c r="C57" s="21"/>
      <c r="D57" s="21" t="s">
        <v>2292</v>
      </c>
      <c r="E57" s="21" t="s">
        <v>267</v>
      </c>
      <c r="F57" s="21" t="s">
        <v>2294</v>
      </c>
      <c r="G57" s="56" t="s">
        <v>1653</v>
      </c>
      <c r="H57" s="1155"/>
      <c r="I57" s="1155"/>
      <c r="J57" s="1751"/>
      <c r="K57" s="1746"/>
      <c r="L57" s="1752"/>
      <c r="M57" s="70"/>
      <c r="N57" s="70"/>
      <c r="O57" s="9"/>
    </row>
    <row r="58" spans="1:34" ht="18.95" customHeight="1">
      <c r="A58" s="22" t="s">
        <v>2153</v>
      </c>
      <c r="B58" s="22"/>
      <c r="C58" s="126" t="s">
        <v>1800</v>
      </c>
      <c r="D58" s="22"/>
      <c r="E58" s="44">
        <f>G58*0.6</f>
        <v>15456.564685288587</v>
      </c>
      <c r="F58" s="44">
        <f>G58-E58</f>
        <v>10304.37645685906</v>
      </c>
      <c r="G58" s="1190">
        <f>+Sheet2!C119*100</f>
        <v>25760.941142147647</v>
      </c>
      <c r="H58" s="544"/>
      <c r="I58" s="544"/>
      <c r="J58" s="1751"/>
      <c r="K58" s="1747"/>
      <c r="L58" s="1755"/>
    </row>
    <row r="59" spans="1:34" ht="18.95" customHeight="1">
      <c r="A59" s="22"/>
      <c r="B59" s="22"/>
      <c r="C59" s="126"/>
      <c r="D59" s="22"/>
      <c r="E59" s="22"/>
      <c r="F59" s="1769"/>
      <c r="G59" s="1820"/>
      <c r="H59" s="1161"/>
      <c r="I59" s="1161"/>
      <c r="J59" s="1751"/>
      <c r="K59" s="1747"/>
      <c r="L59" s="1755"/>
    </row>
    <row r="60" spans="1:34" ht="18.95" customHeight="1">
      <c r="A60" s="22" t="s">
        <v>2155</v>
      </c>
      <c r="B60" s="22"/>
      <c r="C60" s="22" t="s">
        <v>1183</v>
      </c>
      <c r="D60" s="22"/>
      <c r="E60" s="22"/>
      <c r="F60" s="22"/>
      <c r="G60" s="22"/>
      <c r="H60" s="26"/>
      <c r="I60" s="26"/>
      <c r="J60" s="1751"/>
      <c r="K60" s="1747" t="s">
        <v>1653</v>
      </c>
      <c r="L60" s="1755"/>
    </row>
    <row r="61" spans="1:34" ht="18.95" customHeight="1">
      <c r="A61" s="22"/>
      <c r="B61" s="22"/>
      <c r="C61" s="22"/>
      <c r="D61" s="22"/>
      <c r="E61" s="22"/>
      <c r="F61" s="22"/>
      <c r="G61" s="22"/>
      <c r="H61" s="26"/>
      <c r="I61" s="26"/>
      <c r="J61" s="1751"/>
      <c r="K61" s="1747"/>
      <c r="L61" s="1755"/>
    </row>
    <row r="62" spans="1:34" ht="18.95" customHeight="1">
      <c r="A62" s="22" t="s">
        <v>770</v>
      </c>
      <c r="B62" s="22"/>
      <c r="C62" s="22" t="s">
        <v>1185</v>
      </c>
      <c r="D62" s="22"/>
      <c r="E62" s="22"/>
      <c r="F62" s="22"/>
      <c r="G62" s="22"/>
      <c r="H62" s="26"/>
      <c r="I62" s="26"/>
      <c r="J62" s="1751"/>
      <c r="K62" s="1747"/>
      <c r="L62" s="1755"/>
    </row>
    <row r="63" spans="1:34" ht="18.95" customHeight="1">
      <c r="A63" s="22"/>
      <c r="B63" s="22"/>
      <c r="C63" s="22" t="s">
        <v>1186</v>
      </c>
      <c r="D63" s="22"/>
      <c r="E63" s="22"/>
      <c r="F63" s="22"/>
      <c r="G63" s="22"/>
      <c r="H63" s="26"/>
      <c r="I63" s="26"/>
      <c r="J63" s="1751"/>
      <c r="K63" s="1747"/>
      <c r="L63" s="1755"/>
    </row>
    <row r="64" spans="1:34" ht="18.95" customHeight="1">
      <c r="A64" s="22"/>
      <c r="B64" s="22"/>
      <c r="C64" s="22" t="s">
        <v>1187</v>
      </c>
      <c r="D64" s="22"/>
      <c r="E64" s="22"/>
      <c r="F64" s="22"/>
      <c r="G64" s="22"/>
      <c r="H64" s="26"/>
      <c r="I64" s="26"/>
      <c r="J64" s="1751"/>
      <c r="K64" s="1747"/>
      <c r="L64" s="1755"/>
    </row>
    <row r="65" spans="1:12" ht="18.95" customHeight="1">
      <c r="A65" s="22"/>
      <c r="B65" s="22"/>
      <c r="C65" s="22"/>
      <c r="D65" s="22"/>
      <c r="E65" s="22"/>
      <c r="F65" s="22"/>
      <c r="G65" s="22"/>
      <c r="H65" s="26"/>
      <c r="I65" s="26"/>
      <c r="J65" s="1751"/>
      <c r="K65" s="1747"/>
      <c r="L65" s="1755"/>
    </row>
    <row r="66" spans="1:12" ht="18.95" customHeight="1" thickBot="1">
      <c r="A66" s="22" t="s">
        <v>773</v>
      </c>
      <c r="B66" s="22"/>
      <c r="C66" s="22" t="s">
        <v>1188</v>
      </c>
      <c r="D66" s="22"/>
      <c r="E66" s="44">
        <f>G66*0.6</f>
        <v>271.13637161520001</v>
      </c>
      <c r="F66" s="44">
        <f>G66-E66</f>
        <v>180.75758107680002</v>
      </c>
      <c r="G66" s="44">
        <f>+'F-35(Fixed Asset)'!D38*0.375/100</f>
        <v>451.89395269200003</v>
      </c>
      <c r="H66" s="13"/>
      <c r="I66" s="13"/>
      <c r="J66" s="1759"/>
      <c r="K66" s="1760"/>
      <c r="L66" s="1761"/>
    </row>
    <row r="67" spans="1:12" ht="18.95" customHeight="1">
      <c r="A67" s="22"/>
      <c r="B67" s="22"/>
      <c r="C67" s="22"/>
      <c r="D67" s="22"/>
      <c r="E67" s="22"/>
      <c r="F67" s="22"/>
      <c r="G67" s="22"/>
      <c r="H67" s="26"/>
      <c r="I67" s="26"/>
    </row>
    <row r="68" spans="1:12" ht="18.95" customHeight="1">
      <c r="A68" s="22" t="s">
        <v>1099</v>
      </c>
      <c r="B68" s="22"/>
      <c r="C68" s="22" t="s">
        <v>1189</v>
      </c>
      <c r="D68" s="22"/>
      <c r="E68" s="22"/>
      <c r="F68" s="22"/>
      <c r="G68" s="22"/>
      <c r="H68" s="26"/>
      <c r="I68" s="26"/>
    </row>
    <row r="69" spans="1:12" ht="18.95" customHeight="1">
      <c r="A69" s="22"/>
      <c r="B69" s="28" t="s">
        <v>2157</v>
      </c>
      <c r="C69" s="22" t="s">
        <v>1190</v>
      </c>
      <c r="D69" s="22"/>
      <c r="E69" s="22"/>
      <c r="F69" s="22"/>
      <c r="G69" s="22"/>
      <c r="H69" s="26"/>
      <c r="I69" s="26"/>
    </row>
    <row r="70" spans="1:12" ht="18.95" customHeight="1">
      <c r="A70" s="22"/>
      <c r="B70" s="28" t="s">
        <v>767</v>
      </c>
      <c r="C70" s="22" t="s">
        <v>1191</v>
      </c>
      <c r="D70" s="22"/>
      <c r="E70" s="44">
        <f>G70*0.6</f>
        <v>0</v>
      </c>
      <c r="F70" s="44">
        <f>G70-E70</f>
        <v>0</v>
      </c>
      <c r="G70" s="44">
        <f>+'Special Appropriations(AF-31)'!F13</f>
        <v>0</v>
      </c>
      <c r="H70" s="26"/>
      <c r="I70" s="26"/>
    </row>
    <row r="71" spans="1:12" ht="18.95" customHeight="1">
      <c r="A71" s="22"/>
      <c r="B71" s="22"/>
      <c r="C71" s="22"/>
      <c r="D71" s="22"/>
      <c r="E71" s="22"/>
      <c r="F71" s="22"/>
      <c r="G71" s="22"/>
      <c r="H71" s="26"/>
      <c r="I71" s="26"/>
    </row>
    <row r="72" spans="1:12" ht="18.95" customHeight="1">
      <c r="A72" s="22" t="s">
        <v>1101</v>
      </c>
      <c r="B72" s="22"/>
      <c r="C72" s="22" t="s">
        <v>822</v>
      </c>
      <c r="D72" s="22"/>
      <c r="E72" s="22"/>
      <c r="F72" s="22"/>
      <c r="G72" s="22"/>
      <c r="H72" s="26"/>
      <c r="I72" s="26"/>
      <c r="J72" s="13"/>
    </row>
    <row r="73" spans="1:12" ht="18.95" customHeight="1">
      <c r="A73" s="22"/>
      <c r="B73" s="22"/>
      <c r="C73" s="22" t="s">
        <v>575</v>
      </c>
      <c r="D73" s="22"/>
      <c r="E73" s="44">
        <f>G73*0.6</f>
        <v>0</v>
      </c>
      <c r="F73" s="44">
        <f>G73-E73</f>
        <v>0</v>
      </c>
      <c r="G73" s="1769">
        <f>+'Special Appropriations(AF-31)'!F14</f>
        <v>0</v>
      </c>
      <c r="H73" s="26"/>
      <c r="I73" s="26"/>
      <c r="J73" s="13"/>
      <c r="K73" s="290"/>
    </row>
    <row r="74" spans="1:12" ht="18.95" customHeight="1">
      <c r="A74" s="29" t="s">
        <v>807</v>
      </c>
      <c r="B74" s="22"/>
      <c r="C74" s="19" t="s">
        <v>576</v>
      </c>
      <c r="D74" s="1772">
        <f>SUM(D58:D73)</f>
        <v>0</v>
      </c>
      <c r="E74" s="1772">
        <f>SUM(E58:E73)</f>
        <v>15727.701056903788</v>
      </c>
      <c r="F74" s="1772">
        <f>SUM(F58:F73)</f>
        <v>10485.134037935859</v>
      </c>
      <c r="G74" s="1772">
        <f>SUM(G58:G73)</f>
        <v>26212.835094839647</v>
      </c>
      <c r="H74" s="1162"/>
      <c r="I74" s="1162"/>
      <c r="J74" s="13"/>
      <c r="K74" s="544"/>
    </row>
    <row r="75" spans="1:12" ht="18.95" customHeight="1">
      <c r="A75" s="164"/>
      <c r="B75" s="164"/>
      <c r="C75" s="165" t="s">
        <v>577</v>
      </c>
      <c r="D75" s="1770">
        <f>D74+D54</f>
        <v>10080.426621170811</v>
      </c>
      <c r="E75" s="1770">
        <f>E74+E54</f>
        <v>34188.625973742419</v>
      </c>
      <c r="F75" s="1770">
        <f>F74+F54</f>
        <v>105905.28405692699</v>
      </c>
      <c r="G75" s="45">
        <f>G74+G54</f>
        <v>150174.33665184025</v>
      </c>
      <c r="H75" s="1746">
        <f>+'Existing Gap(AF-13)'!F8+'Existing Gap(AF-13)'!F20+'Existing Gap(AF-13)'!F22+'Existing Gap(AF-13)'!F36</f>
        <v>150174.33665184025</v>
      </c>
      <c r="I75" s="13">
        <f>+G75-H75</f>
        <v>0</v>
      </c>
      <c r="J75" s="13"/>
      <c r="K75" s="453"/>
    </row>
    <row r="76" spans="1:12" ht="18.95" customHeight="1">
      <c r="A76" s="135"/>
      <c r="B76" s="133"/>
      <c r="C76" s="133"/>
      <c r="D76" s="133"/>
      <c r="E76" s="133"/>
      <c r="F76" s="133"/>
      <c r="G76" s="447"/>
      <c r="H76" s="13"/>
      <c r="I76" s="13"/>
      <c r="J76" s="13"/>
    </row>
    <row r="77" spans="1:12" ht="18.95" customHeight="1">
      <c r="A77" s="128"/>
      <c r="B77" s="26"/>
      <c r="C77" s="26"/>
      <c r="D77" s="26"/>
      <c r="E77" s="26"/>
      <c r="F77" s="26"/>
      <c r="G77" s="448"/>
      <c r="H77" s="13"/>
      <c r="I77" s="13"/>
      <c r="J77" s="13"/>
      <c r="K77" s="9"/>
    </row>
    <row r="78" spans="1:12" ht="18.95" customHeight="1">
      <c r="A78" s="128"/>
      <c r="B78" s="26" t="s">
        <v>1655</v>
      </c>
      <c r="C78" s="26" t="s">
        <v>268</v>
      </c>
      <c r="D78" s="13">
        <f>D75-D81</f>
        <v>1255.345318318492</v>
      </c>
      <c r="E78" s="13">
        <f>E75-E81</f>
        <v>29142.746731968371</v>
      </c>
      <c r="F78" s="13">
        <f>F75-F81</f>
        <v>45201.52460155337</v>
      </c>
      <c r="G78" s="448">
        <f>G75-G81</f>
        <v>75599.616651840261</v>
      </c>
      <c r="H78" s="13"/>
      <c r="I78" s="13"/>
    </row>
    <row r="79" spans="1:12" ht="18.95" customHeight="1">
      <c r="A79" s="128"/>
      <c r="B79" s="26"/>
      <c r="C79" s="26" t="s">
        <v>269</v>
      </c>
      <c r="D79" s="26"/>
      <c r="E79" s="26"/>
      <c r="F79" s="26"/>
      <c r="G79" s="449"/>
      <c r="H79" s="129"/>
      <c r="I79" s="129"/>
      <c r="K79" s="9"/>
    </row>
    <row r="80" spans="1:12" ht="18.95" customHeight="1">
      <c r="A80" s="128"/>
      <c r="B80" s="26"/>
      <c r="C80" s="26" t="s">
        <v>2460</v>
      </c>
      <c r="D80" s="129">
        <f>+'T-1'!O69</f>
        <v>426.01960409999998</v>
      </c>
      <c r="E80" s="129">
        <f>+'T-1'!O58/0.82</f>
        <v>243.58341902439028</v>
      </c>
      <c r="F80" s="129">
        <f>G80-D80-E80</f>
        <v>2930.3969768756097</v>
      </c>
      <c r="G80" s="448">
        <f>+'T-1'!O76</f>
        <v>3600</v>
      </c>
      <c r="H80" s="13"/>
      <c r="I80" s="13"/>
    </row>
    <row r="81" spans="1:10" ht="18.95" customHeight="1">
      <c r="A81" s="128"/>
      <c r="B81" s="26"/>
      <c r="C81" s="26" t="s">
        <v>271</v>
      </c>
      <c r="D81" s="13">
        <f>D80*'F-6'!E33*10</f>
        <v>8825.0813028523189</v>
      </c>
      <c r="E81" s="13">
        <f>E80*'F-6'!E33*10</f>
        <v>5045.8792417740478</v>
      </c>
      <c r="F81" s="13">
        <f>F80*'F-6'!E33*10</f>
        <v>60703.75945537362</v>
      </c>
      <c r="G81" s="448">
        <f>'F-6'!F33</f>
        <v>74574.719999999987</v>
      </c>
      <c r="H81" s="13"/>
      <c r="I81" s="13"/>
    </row>
    <row r="82" spans="1:10" ht="18.95" customHeight="1">
      <c r="A82" s="128"/>
      <c r="B82" s="26"/>
      <c r="C82" s="26"/>
      <c r="D82" s="26"/>
      <c r="E82" s="26"/>
      <c r="F82" s="13"/>
      <c r="G82" s="450"/>
      <c r="H82" s="26"/>
      <c r="I82" s="26"/>
      <c r="J82" s="84"/>
    </row>
    <row r="83" spans="1:10" ht="18.95" customHeight="1">
      <c r="A83" s="128"/>
      <c r="B83" s="26" t="s">
        <v>807</v>
      </c>
      <c r="C83" s="26" t="s">
        <v>272</v>
      </c>
      <c r="D83" s="26"/>
      <c r="E83" s="26"/>
      <c r="F83" s="26"/>
      <c r="G83" s="450"/>
      <c r="H83" s="26"/>
      <c r="I83" s="26"/>
    </row>
    <row r="84" spans="1:10" ht="18.95" customHeight="1">
      <c r="A84" s="128"/>
      <c r="B84" s="26"/>
      <c r="C84" s="26"/>
      <c r="D84" s="26"/>
      <c r="E84" s="26"/>
      <c r="F84" s="26"/>
      <c r="G84" s="450"/>
      <c r="H84" s="26"/>
      <c r="I84" s="26"/>
    </row>
    <row r="85" spans="1:10" ht="18.95" customHeight="1">
      <c r="A85" s="128"/>
      <c r="B85" s="26" t="s">
        <v>809</v>
      </c>
      <c r="C85" s="26" t="s">
        <v>273</v>
      </c>
      <c r="D85" s="26"/>
      <c r="E85" s="26"/>
      <c r="F85" s="26"/>
      <c r="G85" s="450"/>
      <c r="H85" s="26"/>
      <c r="I85" s="26"/>
    </row>
    <row r="86" spans="1:10" ht="18.95" customHeight="1">
      <c r="A86" s="128"/>
      <c r="B86" s="26"/>
      <c r="C86" s="26"/>
      <c r="D86" s="26"/>
      <c r="E86" s="26"/>
      <c r="F86" s="26"/>
      <c r="G86" s="450"/>
      <c r="H86" s="26"/>
      <c r="I86" s="26"/>
    </row>
    <row r="87" spans="1:10" ht="18.95" customHeight="1">
      <c r="A87" s="128"/>
      <c r="B87" s="26" t="s">
        <v>811</v>
      </c>
      <c r="C87" s="26" t="s">
        <v>274</v>
      </c>
      <c r="D87" s="26" t="s">
        <v>1466</v>
      </c>
      <c r="E87" s="26"/>
      <c r="F87" s="26"/>
      <c r="G87" s="450"/>
      <c r="H87" s="26"/>
      <c r="I87" s="26"/>
    </row>
    <row r="88" spans="1:10" ht="18.95" customHeight="1">
      <c r="A88" s="128"/>
      <c r="B88" s="26"/>
      <c r="C88" s="26"/>
      <c r="D88" s="26"/>
      <c r="E88" s="26"/>
      <c r="F88" s="26"/>
      <c r="G88" s="450"/>
      <c r="H88" s="26"/>
      <c r="I88" s="26"/>
    </row>
    <row r="89" spans="1:10" ht="18.95" customHeight="1">
      <c r="A89" s="128"/>
      <c r="B89" s="26" t="s">
        <v>2131</v>
      </c>
      <c r="C89" s="26" t="s">
        <v>1625</v>
      </c>
      <c r="D89" s="26" t="s">
        <v>1466</v>
      </c>
      <c r="E89" s="26"/>
      <c r="F89" s="26"/>
      <c r="G89" s="450"/>
      <c r="H89" s="26"/>
      <c r="I89" s="26"/>
    </row>
    <row r="90" spans="1:10" ht="18.95" customHeight="1">
      <c r="A90" s="128"/>
      <c r="B90" s="26"/>
      <c r="C90" s="26"/>
      <c r="D90" s="26"/>
      <c r="E90" s="26"/>
      <c r="F90" s="26"/>
      <c r="G90" s="450"/>
      <c r="H90" s="26"/>
      <c r="I90" s="26"/>
    </row>
    <row r="91" spans="1:10" ht="18.95" customHeight="1">
      <c r="A91" s="128"/>
      <c r="B91" s="26" t="s">
        <v>2133</v>
      </c>
      <c r="C91" s="350" t="s">
        <v>2097</v>
      </c>
      <c r="D91" s="26" t="s">
        <v>2099</v>
      </c>
      <c r="E91" s="26"/>
      <c r="F91" s="26"/>
      <c r="G91" s="450"/>
      <c r="H91" s="26"/>
      <c r="I91" s="26"/>
    </row>
    <row r="92" spans="1:10" ht="18.95" customHeight="1">
      <c r="A92" s="128"/>
      <c r="B92" s="26"/>
      <c r="C92" s="26"/>
      <c r="D92" s="26"/>
      <c r="E92" s="26"/>
      <c r="F92" s="26"/>
      <c r="G92" s="450"/>
      <c r="H92" s="26"/>
      <c r="I92" s="26"/>
    </row>
    <row r="93" spans="1:10" ht="18.95" customHeight="1">
      <c r="A93" s="128"/>
      <c r="B93" s="26" t="s">
        <v>2135</v>
      </c>
      <c r="C93" s="26" t="s">
        <v>181</v>
      </c>
      <c r="D93" s="26" t="s">
        <v>1466</v>
      </c>
      <c r="E93" s="26"/>
      <c r="F93" s="26"/>
      <c r="G93" s="450"/>
      <c r="H93" s="26"/>
      <c r="I93" s="26"/>
    </row>
    <row r="94" spans="1:10" ht="18.95" customHeight="1">
      <c r="A94" s="128"/>
      <c r="B94" s="26"/>
      <c r="C94" s="26"/>
      <c r="D94" s="26"/>
      <c r="E94" s="26"/>
      <c r="F94" s="26"/>
      <c r="G94" s="450"/>
      <c r="H94" s="26"/>
      <c r="I94" s="26"/>
    </row>
    <row r="95" spans="1:10" ht="18.95" customHeight="1">
      <c r="A95" s="128"/>
      <c r="B95" s="26" t="s">
        <v>2137</v>
      </c>
      <c r="C95" s="26" t="s">
        <v>2459</v>
      </c>
      <c r="D95" s="26" t="s">
        <v>1466</v>
      </c>
      <c r="E95" s="26"/>
      <c r="F95" s="26"/>
      <c r="G95" s="450"/>
      <c r="H95" s="26"/>
      <c r="I95" s="26"/>
    </row>
    <row r="96" spans="1:10" ht="18.95" customHeight="1">
      <c r="A96" s="130"/>
      <c r="B96" s="131"/>
      <c r="C96" s="131"/>
      <c r="D96" s="131"/>
      <c r="E96" s="131"/>
      <c r="F96" s="131"/>
      <c r="G96" s="451"/>
      <c r="H96" s="26"/>
      <c r="I96" s="26"/>
    </row>
    <row r="97" spans="1:9" ht="0.75" customHeight="1">
      <c r="A97" s="168"/>
      <c r="B97" s="3952"/>
      <c r="C97" s="3952"/>
      <c r="D97" s="3952"/>
      <c r="E97" s="3952"/>
      <c r="F97" s="3952"/>
      <c r="G97" s="3953"/>
      <c r="H97" s="1152"/>
      <c r="I97" s="1152"/>
    </row>
    <row r="98" spans="1:9" ht="10.5" customHeight="1">
      <c r="A98" s="128"/>
      <c r="B98" s="3952"/>
      <c r="C98" s="3952"/>
      <c r="D98" s="3952"/>
      <c r="E98" s="3952"/>
      <c r="F98" s="3952"/>
      <c r="G98" s="3953"/>
      <c r="H98" s="1152"/>
      <c r="I98" s="1152"/>
    </row>
    <row r="99" spans="1:9" ht="18.75" hidden="1" customHeight="1">
      <c r="A99" s="130"/>
      <c r="B99" s="131"/>
      <c r="C99" s="131"/>
      <c r="D99" s="131"/>
      <c r="E99" s="131"/>
      <c r="F99" s="131"/>
      <c r="G99" s="452"/>
      <c r="H99" s="13"/>
      <c r="I99" s="13"/>
    </row>
    <row r="100" spans="1:9">
      <c r="G100" s="9"/>
      <c r="H100" s="9"/>
      <c r="I100" s="9"/>
    </row>
    <row r="101" spans="1:9">
      <c r="G101" s="9"/>
      <c r="H101" s="9"/>
      <c r="I101" s="9"/>
    </row>
    <row r="102" spans="1:9">
      <c r="G102" s="9"/>
      <c r="H102" s="9"/>
      <c r="I102" s="9"/>
    </row>
    <row r="103" spans="1:9">
      <c r="G103" s="9"/>
      <c r="H103" s="9"/>
      <c r="I103" s="9"/>
    </row>
    <row r="106" spans="1:9">
      <c r="F106" s="1189"/>
    </row>
    <row r="107" spans="1:9">
      <c r="G107" s="9"/>
      <c r="H107" s="9"/>
      <c r="I107" s="9"/>
    </row>
  </sheetData>
  <mergeCells count="4">
    <mergeCell ref="A3:G3"/>
    <mergeCell ref="A1:G1"/>
    <mergeCell ref="B97:G97"/>
    <mergeCell ref="B98:G98"/>
  </mergeCells>
  <phoneticPr fontId="0" type="noConversion"/>
  <printOptions horizontalCentered="1"/>
  <pageMargins left="0.5" right="0.25" top="0" bottom="0" header="0.25" footer="0.25"/>
  <pageSetup paperSize="9" scale="79" orientation="portrait" r:id="rId1"/>
  <headerFooter alignWithMargins="0">
    <oddFooter>&amp;C
&amp;ROERC FORM -F-12</oddFooter>
  </headerFooter>
  <rowBreaks count="1" manualBreakCount="1">
    <brk id="54" max="6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35"/>
  <dimension ref="A1:K88"/>
  <sheetViews>
    <sheetView showGridLines="0" view="pageBreakPreview" topLeftCell="A4" zoomScale="60" zoomScaleNormal="100" workbookViewId="0">
      <pane xSplit="2" ySplit="5" topLeftCell="C69" activePane="bottomRight" state="frozen"/>
      <selection activeCell="I39" sqref="I39"/>
      <selection pane="topRight" activeCell="I39" sqref="I39"/>
      <selection pane="bottomLeft" activeCell="I39" sqref="I39"/>
      <selection pane="bottomRight" activeCell="I39" sqref="I39"/>
    </sheetView>
  </sheetViews>
  <sheetFormatPr defaultColWidth="14.7109375" defaultRowHeight="12.75"/>
  <cols>
    <col min="1" max="1" width="6.28515625" style="15" customWidth="1"/>
    <col min="2" max="2" width="7" style="15" customWidth="1"/>
    <col min="3" max="3" width="50.7109375" style="15" customWidth="1"/>
    <col min="4" max="4" width="14.7109375" style="15" customWidth="1"/>
    <col min="5" max="5" width="13.140625" style="15" customWidth="1"/>
    <col min="6" max="6" width="14.5703125" style="15" customWidth="1"/>
    <col min="7" max="7" width="17" style="15" customWidth="1"/>
    <col min="8" max="9" width="14.7109375" style="15"/>
    <col min="10" max="10" width="16.42578125" style="15" bestFit="1" customWidth="1"/>
    <col min="11" max="16384" width="14.7109375" style="15"/>
  </cols>
  <sheetData>
    <row r="1" spans="1:11" ht="15.75">
      <c r="A1" s="3954" t="s">
        <v>2070</v>
      </c>
      <c r="B1" s="3954"/>
      <c r="C1" s="3954"/>
      <c r="D1" s="3954"/>
      <c r="E1" s="3954"/>
      <c r="F1" s="3954"/>
      <c r="G1" s="3954"/>
    </row>
    <row r="2" spans="1:11" ht="15.75">
      <c r="A2" s="71"/>
      <c r="G2" s="17"/>
    </row>
    <row r="3" spans="1:11" ht="27" customHeight="1">
      <c r="A3" s="3955" t="s">
        <v>944</v>
      </c>
      <c r="B3" s="3955"/>
      <c r="C3" s="3955"/>
      <c r="D3" s="3955"/>
      <c r="E3" s="3955"/>
      <c r="F3" s="3955"/>
      <c r="G3" s="3955"/>
    </row>
    <row r="4" spans="1:11" ht="27" customHeight="1">
      <c r="A4" s="3955" t="s">
        <v>945</v>
      </c>
      <c r="B4" s="3955"/>
      <c r="C4" s="3955"/>
      <c r="D4" s="3955"/>
      <c r="E4" s="3955"/>
      <c r="F4" s="3955"/>
      <c r="G4" s="3955"/>
    </row>
    <row r="5" spans="1:11" ht="27" customHeight="1">
      <c r="A5" s="3955" t="s">
        <v>946</v>
      </c>
      <c r="B5" s="3955"/>
      <c r="C5" s="3955"/>
      <c r="D5" s="3955"/>
      <c r="E5" s="3955"/>
      <c r="F5" s="3955"/>
      <c r="G5" s="3955"/>
    </row>
    <row r="6" spans="1:11" ht="15.75" customHeight="1">
      <c r="A6" s="18"/>
      <c r="B6" s="18"/>
      <c r="C6" s="18"/>
      <c r="D6" s="18"/>
      <c r="E6" s="18"/>
      <c r="F6" s="18"/>
      <c r="G6" s="18"/>
    </row>
    <row r="7" spans="1:11" ht="18" customHeight="1">
      <c r="A7" s="3960" t="s">
        <v>947</v>
      </c>
      <c r="B7" s="3958"/>
      <c r="C7" s="3964" t="s">
        <v>948</v>
      </c>
      <c r="D7" s="3962" t="s">
        <v>2292</v>
      </c>
      <c r="E7" s="3962" t="s">
        <v>267</v>
      </c>
      <c r="F7" s="3962" t="s">
        <v>2294</v>
      </c>
      <c r="G7" s="3956" t="s">
        <v>994</v>
      </c>
    </row>
    <row r="8" spans="1:11" ht="8.25" customHeight="1">
      <c r="A8" s="3961"/>
      <c r="B8" s="3959"/>
      <c r="C8" s="3965"/>
      <c r="D8" s="3963"/>
      <c r="E8" s="3963"/>
      <c r="F8" s="3963"/>
      <c r="G8" s="3957"/>
    </row>
    <row r="9" spans="1:11" ht="34.5" customHeight="1">
      <c r="A9" s="232"/>
      <c r="B9" s="537" t="s">
        <v>949</v>
      </c>
      <c r="C9" s="1767" t="s">
        <v>647</v>
      </c>
      <c r="D9" s="311">
        <f>+'T-7-Ensuing'!AN66</f>
        <v>22354.157291694548</v>
      </c>
      <c r="E9" s="311">
        <f>+'T-7-Ensuing'!AN55</f>
        <v>11418.284401825002</v>
      </c>
      <c r="F9" s="311">
        <f>+'T-7-Ensuing'!AN37</f>
        <v>48777.071157590413</v>
      </c>
      <c r="G9" s="311">
        <f>+D9+E9+F9</f>
        <v>82549.512851109961</v>
      </c>
      <c r="H9" s="9">
        <f>+'Existing Gap(AF-13)'!F34</f>
        <v>82549.512851109961</v>
      </c>
      <c r="I9" s="9">
        <f>+G9-H9</f>
        <v>0</v>
      </c>
      <c r="J9" s="9"/>
      <c r="K9" s="9"/>
    </row>
    <row r="10" spans="1:11" ht="18" customHeight="1">
      <c r="A10" s="232"/>
      <c r="B10" s="232"/>
      <c r="C10" s="126"/>
      <c r="D10" s="126"/>
      <c r="E10" s="126"/>
      <c r="F10" s="126"/>
      <c r="G10" s="311"/>
      <c r="I10" s="1763"/>
    </row>
    <row r="11" spans="1:11" ht="18" customHeight="1">
      <c r="A11" s="232"/>
      <c r="B11" s="537" t="s">
        <v>648</v>
      </c>
      <c r="C11" s="1764" t="s">
        <v>649</v>
      </c>
      <c r="D11" s="311">
        <f>G11*0.01</f>
        <v>7.4574719999999992</v>
      </c>
      <c r="E11" s="311">
        <f>G11*0.17</f>
        <v>126.777024</v>
      </c>
      <c r="F11" s="311">
        <f>G11-D11-E11</f>
        <v>611.51270399999987</v>
      </c>
      <c r="G11" s="311">
        <f>+'Cash-flow'!E11</f>
        <v>745.74719999999991</v>
      </c>
      <c r="H11" s="9">
        <f>+'Existing Gap(AF-13)'!F28</f>
        <v>745.74719999999991</v>
      </c>
      <c r="I11" s="9">
        <f>+G11-H11</f>
        <v>0</v>
      </c>
    </row>
    <row r="12" spans="1:11" ht="18" customHeight="1">
      <c r="A12" s="232"/>
      <c r="B12" s="232"/>
      <c r="C12" s="126"/>
      <c r="D12" s="126"/>
      <c r="E12" s="126"/>
      <c r="F12" s="126"/>
      <c r="G12" s="126"/>
    </row>
    <row r="13" spans="1:11" ht="18" customHeight="1">
      <c r="A13" s="232"/>
      <c r="B13" s="232" t="s">
        <v>650</v>
      </c>
      <c r="C13" s="126" t="s">
        <v>1995</v>
      </c>
      <c r="D13" s="311">
        <f>G13*0.02</f>
        <v>0</v>
      </c>
      <c r="E13" s="311">
        <f>G13*0.17</f>
        <v>0</v>
      </c>
      <c r="F13" s="311">
        <f>G13-D13-E13</f>
        <v>0</v>
      </c>
      <c r="G13" s="311"/>
      <c r="H13" s="9"/>
    </row>
    <row r="14" spans="1:11" ht="18" customHeight="1">
      <c r="A14" s="232"/>
      <c r="B14" s="232"/>
      <c r="C14" s="126"/>
      <c r="D14" s="126"/>
      <c r="E14" s="126"/>
      <c r="F14" s="126"/>
      <c r="G14" s="126"/>
      <c r="H14" s="9"/>
    </row>
    <row r="15" spans="1:11" ht="18" customHeight="1">
      <c r="A15" s="232"/>
      <c r="B15" s="232" t="s">
        <v>651</v>
      </c>
      <c r="C15" s="126" t="s">
        <v>652</v>
      </c>
      <c r="D15" s="126"/>
      <c r="E15" s="126"/>
      <c r="F15" s="126"/>
      <c r="G15" s="126"/>
      <c r="H15" s="9"/>
    </row>
    <row r="16" spans="1:11" ht="18" customHeight="1">
      <c r="A16" s="232"/>
      <c r="B16" s="232"/>
      <c r="C16" s="126"/>
      <c r="D16" s="126"/>
      <c r="E16" s="126"/>
      <c r="F16" s="126"/>
      <c r="G16" s="126"/>
    </row>
    <row r="17" spans="1:9" ht="18" customHeight="1">
      <c r="A17" s="232"/>
      <c r="B17" s="232" t="s">
        <v>653</v>
      </c>
      <c r="C17" s="126" t="s">
        <v>654</v>
      </c>
      <c r="D17" s="126"/>
      <c r="E17" s="126"/>
      <c r="F17" s="126"/>
      <c r="G17" s="126"/>
    </row>
    <row r="18" spans="1:9" ht="18" customHeight="1">
      <c r="A18" s="232"/>
      <c r="B18" s="232"/>
      <c r="C18" s="126"/>
      <c r="D18" s="126"/>
      <c r="E18" s="126"/>
      <c r="F18" s="126"/>
      <c r="G18" s="126"/>
    </row>
    <row r="19" spans="1:9" ht="18" customHeight="1">
      <c r="A19" s="232"/>
      <c r="B19" s="232" t="s">
        <v>655</v>
      </c>
      <c r="C19" s="126" t="s">
        <v>656</v>
      </c>
      <c r="D19" s="126"/>
      <c r="E19" s="126"/>
      <c r="F19" s="126"/>
      <c r="G19" s="126"/>
    </row>
    <row r="20" spans="1:9" ht="18" customHeight="1">
      <c r="A20" s="232"/>
      <c r="B20" s="232"/>
      <c r="C20" s="126"/>
      <c r="D20" s="126"/>
      <c r="E20" s="126"/>
      <c r="F20" s="126"/>
      <c r="G20" s="126"/>
    </row>
    <row r="21" spans="1:9" ht="24" customHeight="1">
      <c r="A21" s="232"/>
      <c r="B21" s="537" t="s">
        <v>657</v>
      </c>
      <c r="C21" s="1764" t="s">
        <v>1078</v>
      </c>
      <c r="D21" s="1764"/>
      <c r="E21" s="1764"/>
      <c r="F21" s="1764"/>
      <c r="G21" s="126"/>
    </row>
    <row r="22" spans="1:9" ht="18" customHeight="1">
      <c r="A22" s="232"/>
      <c r="B22" s="232"/>
      <c r="C22" s="126"/>
      <c r="D22" s="126"/>
      <c r="E22" s="126"/>
      <c r="F22" s="126"/>
      <c r="G22" s="126"/>
    </row>
    <row r="23" spans="1:9" ht="18" customHeight="1">
      <c r="A23" s="232"/>
      <c r="B23" s="232"/>
      <c r="C23" s="1410" t="s">
        <v>1079</v>
      </c>
      <c r="D23" s="45">
        <f>SUM(D9:D22)</f>
        <v>22361.614763694546</v>
      </c>
      <c r="E23" s="45">
        <f>SUM(E9:E22)</f>
        <v>11545.061425825003</v>
      </c>
      <c r="F23" s="45">
        <f>SUM(F9:F22)</f>
        <v>49388.583861590414</v>
      </c>
      <c r="G23" s="45">
        <f>SUM(G9:G22)</f>
        <v>83295.260051109959</v>
      </c>
      <c r="H23" s="9"/>
      <c r="I23" s="9"/>
    </row>
    <row r="24" spans="1:9" ht="18" customHeight="1">
      <c r="A24" s="232"/>
      <c r="B24" s="232"/>
      <c r="C24" s="126"/>
      <c r="D24" s="126"/>
      <c r="E24" s="126"/>
      <c r="F24" s="126"/>
      <c r="G24" s="126"/>
    </row>
    <row r="25" spans="1:9" ht="18" customHeight="1">
      <c r="A25" s="539" t="s">
        <v>1080</v>
      </c>
      <c r="B25" s="538"/>
      <c r="C25" s="1410" t="s">
        <v>899</v>
      </c>
      <c r="D25" s="1410"/>
      <c r="E25" s="1410"/>
      <c r="F25" s="1410"/>
      <c r="G25" s="126"/>
    </row>
    <row r="26" spans="1:9" ht="18" customHeight="1">
      <c r="A26" s="232"/>
      <c r="B26" s="232"/>
      <c r="C26" s="126"/>
      <c r="D26" s="126"/>
      <c r="E26" s="126"/>
      <c r="F26" s="126"/>
      <c r="G26" s="126"/>
    </row>
    <row r="27" spans="1:9" ht="18" customHeight="1">
      <c r="A27" s="232"/>
      <c r="B27" s="232" t="s">
        <v>949</v>
      </c>
      <c r="C27" s="126" t="s">
        <v>900</v>
      </c>
      <c r="D27" s="311">
        <f>'F-12(RevRQEns)'!D8</f>
        <v>8825.0813028523189</v>
      </c>
      <c r="E27" s="311">
        <f>'F-12(RevRQEns)'!E8</f>
        <v>5045.8792417740478</v>
      </c>
      <c r="F27" s="311">
        <f>'F-12(RevRQEns)'!F8</f>
        <v>60703.75945537362</v>
      </c>
      <c r="G27" s="311">
        <f>SUM(D27:F27)</f>
        <v>74574.719999999987</v>
      </c>
      <c r="H27" s="9"/>
      <c r="I27" s="9"/>
    </row>
    <row r="28" spans="1:9" ht="18" customHeight="1">
      <c r="A28" s="232"/>
      <c r="B28" s="232"/>
      <c r="C28" s="126"/>
      <c r="D28" s="311"/>
      <c r="E28" s="311"/>
      <c r="F28" s="311"/>
      <c r="G28" s="126"/>
    </row>
    <row r="29" spans="1:9" ht="18" customHeight="1">
      <c r="A29" s="232"/>
      <c r="B29" s="232" t="s">
        <v>648</v>
      </c>
      <c r="C29" s="126" t="s">
        <v>901</v>
      </c>
      <c r="D29" s="311"/>
      <c r="E29" s="311"/>
      <c r="F29" s="311"/>
      <c r="G29" s="126"/>
    </row>
    <row r="30" spans="1:9" ht="18" customHeight="1">
      <c r="A30" s="232"/>
      <c r="B30" s="232"/>
      <c r="C30" s="126" t="s">
        <v>902</v>
      </c>
      <c r="D30" s="311">
        <f>'F-12(RevRQEns)'!D11</f>
        <v>566.65492995251896</v>
      </c>
      <c r="E30" s="311">
        <f>'F-12(RevRQEns)'!E11</f>
        <v>1631.7814054567207</v>
      </c>
      <c r="F30" s="311">
        <f>'F-12(RevRQEns)'!F11</f>
        <v>12526.502444014503</v>
      </c>
      <c r="G30" s="311">
        <f>SUM(D30:F30)</f>
        <v>14724.938779423743</v>
      </c>
    </row>
    <row r="31" spans="1:9" ht="18" customHeight="1">
      <c r="A31" s="232"/>
      <c r="B31" s="232"/>
      <c r="C31" s="126" t="s">
        <v>1940</v>
      </c>
      <c r="D31" s="311">
        <f>'F-12(RevRQEns)'!D12</f>
        <v>0</v>
      </c>
      <c r="E31" s="311">
        <f>'F-12(RevRQEns)'!E12</f>
        <v>3897.6770173305608</v>
      </c>
      <c r="F31" s="311">
        <f>'F-12(RevRQEns)'!F12</f>
        <v>2598.4513448870407</v>
      </c>
      <c r="G31" s="311">
        <f>SUM(D31:F31)</f>
        <v>6496.1283622176015</v>
      </c>
    </row>
    <row r="32" spans="1:9" ht="18" customHeight="1">
      <c r="A32" s="232"/>
      <c r="B32" s="232"/>
      <c r="C32" s="126" t="s">
        <v>903</v>
      </c>
      <c r="D32" s="311">
        <f>'F-12(RevRQEns)'!D13</f>
        <v>90.454052180820327</v>
      </c>
      <c r="E32" s="311">
        <f>'F-12(RevRQEns)'!E13</f>
        <v>510.82891516664773</v>
      </c>
      <c r="F32" s="311">
        <f>'F-12(RevRQEns)'!F13</f>
        <v>3921.4196416935479</v>
      </c>
      <c r="G32" s="311">
        <f>SUM(D32:F32)</f>
        <v>4522.7026090410163</v>
      </c>
    </row>
    <row r="33" spans="1:10" ht="18" customHeight="1">
      <c r="A33" s="232"/>
      <c r="B33" s="232"/>
      <c r="C33" s="126"/>
      <c r="D33" s="311"/>
      <c r="E33" s="311"/>
      <c r="F33" s="311"/>
      <c r="G33" s="126"/>
    </row>
    <row r="34" spans="1:10" ht="18" customHeight="1">
      <c r="A34" s="232"/>
      <c r="B34" s="537" t="s">
        <v>650</v>
      </c>
      <c r="C34" s="126" t="s">
        <v>956</v>
      </c>
      <c r="D34" s="311">
        <f>'F-12(RevRQEns)'!D15</f>
        <v>0.34929467875000003</v>
      </c>
      <c r="E34" s="311">
        <f>'F-12(RevRQEns)'!E15</f>
        <v>1.9726017521322177</v>
      </c>
      <c r="F34" s="311">
        <f>'F-12(RevRQEns)'!F15</f>
        <v>15.142837506617781</v>
      </c>
      <c r="G34" s="311">
        <f>SUM(D34:F34)</f>
        <v>17.4647339375</v>
      </c>
    </row>
    <row r="35" spans="1:10" ht="18" customHeight="1">
      <c r="A35" s="232"/>
      <c r="B35" s="232"/>
      <c r="C35" s="126"/>
      <c r="D35" s="311"/>
      <c r="E35" s="311"/>
      <c r="F35" s="311"/>
      <c r="G35" s="126"/>
    </row>
    <row r="36" spans="1:10" ht="18" customHeight="1">
      <c r="A36" s="232"/>
      <c r="B36" s="232" t="s">
        <v>651</v>
      </c>
      <c r="C36" s="126" t="s">
        <v>2350</v>
      </c>
      <c r="D36" s="311">
        <f>'F-12(RevRQEns)'!D18</f>
        <v>0</v>
      </c>
      <c r="E36" s="311">
        <f>+'F-12(RevRQEns)'!E18+'F-12(RevRQEns)'!E20+'F-12(RevRQEns)'!E21+'F-12(RevRQEns)'!E22+'F-12(RevRQEns)'!E30+'F-12(RevRQEns)'!E31</f>
        <v>1490.1984987141213</v>
      </c>
      <c r="F36" s="311">
        <f>+'F-12(RevRQEns)'!F18+'F-12(RevRQEns)'!F20+'F-12(RevRQEns)'!F21+'F-12(RevRQEns)'!F22+'F-12(RevRQEns)'!F30+'F-12(RevRQEns)'!F31</f>
        <v>993.46566580941408</v>
      </c>
      <c r="G36" s="311">
        <f>SUM(D36:F36)</f>
        <v>2483.6641645235354</v>
      </c>
      <c r="H36" s="9">
        <f>+G36+G42</f>
        <v>3146.1479533349357</v>
      </c>
      <c r="I36" s="9">
        <f>+'Existing Gap(AF-13)'!F18</f>
        <v>7205.079213334936</v>
      </c>
      <c r="J36" s="9">
        <f>+H36-I36</f>
        <v>-4058.9312600000003</v>
      </c>
    </row>
    <row r="37" spans="1:10" ht="18" customHeight="1">
      <c r="A37" s="232"/>
      <c r="B37" s="232"/>
      <c r="C37" s="126"/>
      <c r="D37" s="311"/>
      <c r="E37" s="311"/>
      <c r="F37" s="311"/>
      <c r="G37" s="126"/>
    </row>
    <row r="38" spans="1:10" ht="18" customHeight="1">
      <c r="A38" s="232"/>
      <c r="B38" s="537" t="s">
        <v>957</v>
      </c>
      <c r="C38" s="1764" t="s">
        <v>1690</v>
      </c>
      <c r="D38" s="38"/>
      <c r="E38" s="311">
        <f>+'F-12(RevRQEns)'!E32</f>
        <v>0</v>
      </c>
      <c r="F38" s="311">
        <f>'F-12(RevRQEns)'!F32</f>
        <v>0</v>
      </c>
      <c r="G38" s="311">
        <f>SUM(D38:F38)</f>
        <v>0</v>
      </c>
    </row>
    <row r="39" spans="1:10" ht="18" customHeight="1">
      <c r="A39" s="232"/>
      <c r="B39" s="232"/>
      <c r="C39" s="126"/>
      <c r="D39" s="311"/>
      <c r="E39" s="311"/>
      <c r="F39" s="311"/>
      <c r="G39" s="311"/>
    </row>
    <row r="40" spans="1:10" ht="18" customHeight="1">
      <c r="A40" s="232"/>
      <c r="B40" s="232" t="s">
        <v>958</v>
      </c>
      <c r="C40" s="126" t="s">
        <v>1098</v>
      </c>
      <c r="D40" s="311"/>
      <c r="E40" s="311"/>
      <c r="F40" s="311"/>
      <c r="G40" s="311"/>
    </row>
    <row r="41" spans="1:10" ht="18" customHeight="1">
      <c r="A41" s="232"/>
      <c r="B41" s="232"/>
      <c r="C41" s="126"/>
      <c r="D41" s="311"/>
      <c r="E41" s="311"/>
      <c r="F41" s="311"/>
      <c r="G41" s="311"/>
    </row>
    <row r="42" spans="1:10" ht="18" customHeight="1">
      <c r="A42" s="232"/>
      <c r="B42" s="232" t="s">
        <v>653</v>
      </c>
      <c r="C42" s="126" t="s">
        <v>1100</v>
      </c>
      <c r="D42" s="311">
        <f>+'F-12(RevRQEns)'!D33</f>
        <v>198.74513664342001</v>
      </c>
      <c r="E42" s="311">
        <f>+'F-12(RevRQEns)'!E33</f>
        <v>172.24578509096401</v>
      </c>
      <c r="F42" s="311">
        <f>+'F-12(RevRQEns)'!F33</f>
        <v>291.492867077016</v>
      </c>
      <c r="G42" s="311">
        <f>SUM(D42:F42)</f>
        <v>662.48378881140002</v>
      </c>
    </row>
    <row r="43" spans="1:10" ht="18" customHeight="1">
      <c r="A43" s="232"/>
      <c r="B43" s="232"/>
      <c r="C43" s="126"/>
      <c r="D43" s="311"/>
      <c r="E43" s="311"/>
      <c r="F43" s="311"/>
      <c r="G43" s="311"/>
    </row>
    <row r="44" spans="1:10" ht="18" customHeight="1">
      <c r="A44" s="232"/>
      <c r="B44" s="232" t="s">
        <v>655</v>
      </c>
      <c r="C44" s="126" t="s">
        <v>1102</v>
      </c>
      <c r="D44" s="311">
        <f>'F-12(RevRQEns)'!D35</f>
        <v>0.45243180455400012</v>
      </c>
      <c r="E44" s="311">
        <f>'F-12(RevRQEns)'!E35</f>
        <v>2.5550568751215526</v>
      </c>
      <c r="F44" s="311">
        <f>'F-12(RevRQEns)'!F35</f>
        <v>19.61410154802445</v>
      </c>
      <c r="G44" s="311">
        <f>SUM(D44:F44)</f>
        <v>22.621590227700004</v>
      </c>
    </row>
    <row r="45" spans="1:10" ht="18" customHeight="1">
      <c r="A45" s="232"/>
      <c r="B45" s="232"/>
      <c r="C45" s="126"/>
      <c r="D45" s="126"/>
      <c r="E45" s="126"/>
      <c r="F45" s="126"/>
      <c r="G45" s="126"/>
    </row>
    <row r="46" spans="1:10" ht="18" customHeight="1">
      <c r="A46" s="232"/>
      <c r="B46" s="232" t="s">
        <v>657</v>
      </c>
      <c r="C46" s="126" t="s">
        <v>959</v>
      </c>
      <c r="D46" s="311"/>
      <c r="E46" s="311"/>
      <c r="F46" s="311">
        <f>'F-12(RevRQEns)'!F37</f>
        <v>2476.4853855332985</v>
      </c>
      <c r="G46" s="311">
        <f>SUM(D46:F46)</f>
        <v>2476.4853855332985</v>
      </c>
    </row>
    <row r="47" spans="1:10" ht="18" customHeight="1">
      <c r="A47" s="232"/>
      <c r="B47" s="232"/>
      <c r="C47" s="126"/>
      <c r="D47" s="311"/>
      <c r="E47" s="311"/>
      <c r="F47" s="311"/>
      <c r="G47" s="311"/>
    </row>
    <row r="48" spans="1:10" ht="18" customHeight="1">
      <c r="A48" s="232"/>
      <c r="B48" s="232" t="s">
        <v>881</v>
      </c>
      <c r="C48" s="126" t="s">
        <v>882</v>
      </c>
      <c r="D48" s="311">
        <f>'F-12(RevRQEns)'!D39</f>
        <v>0.75329199256000012</v>
      </c>
      <c r="E48" s="311">
        <f>'F-12(RevRQEns)'!E39</f>
        <v>4.2541303798520165</v>
      </c>
      <c r="F48" s="311">
        <f>'F-12(RevRQEns)'!F39</f>
        <v>32.657177255587982</v>
      </c>
      <c r="G48" s="311">
        <f>SUM(D48:F48)</f>
        <v>37.664599627999998</v>
      </c>
    </row>
    <row r="49" spans="1:9" ht="18" customHeight="1">
      <c r="A49" s="232"/>
      <c r="B49" s="232"/>
      <c r="C49" s="126"/>
      <c r="D49" s="311"/>
      <c r="E49" s="311"/>
      <c r="F49" s="311"/>
      <c r="G49" s="311"/>
    </row>
    <row r="50" spans="1:9" ht="18" customHeight="1">
      <c r="A50" s="232"/>
      <c r="B50" s="537" t="s">
        <v>883</v>
      </c>
      <c r="C50" s="1764" t="s">
        <v>884</v>
      </c>
      <c r="D50" s="311"/>
      <c r="E50" s="311"/>
      <c r="F50" s="311"/>
      <c r="G50" s="311"/>
    </row>
    <row r="51" spans="1:9" ht="18" customHeight="1">
      <c r="A51" s="232"/>
      <c r="B51" s="232"/>
      <c r="C51" s="126"/>
      <c r="D51" s="311"/>
      <c r="E51" s="311"/>
      <c r="F51" s="311"/>
      <c r="G51" s="311"/>
    </row>
    <row r="52" spans="1:9" ht="18" customHeight="1">
      <c r="A52" s="232"/>
      <c r="B52" s="232" t="s">
        <v>885</v>
      </c>
      <c r="C52" s="126" t="s">
        <v>181</v>
      </c>
      <c r="D52" s="311"/>
      <c r="E52" s="311">
        <f>'F-12(RevRQEns)'!E44</f>
        <v>2639.4588305131797</v>
      </c>
      <c r="F52" s="311">
        <f>'F-12(RevRQEns)'!F44</f>
        <v>1759.6392203421196</v>
      </c>
      <c r="G52" s="311">
        <f>SUM(D52:F52)</f>
        <v>4399.0980508552993</v>
      </c>
    </row>
    <row r="53" spans="1:9" ht="18" customHeight="1">
      <c r="A53" s="232"/>
      <c r="B53" s="232"/>
      <c r="C53" s="126"/>
      <c r="D53" s="126"/>
      <c r="E53" s="126"/>
      <c r="F53" s="126"/>
      <c r="G53" s="126"/>
    </row>
    <row r="54" spans="1:9" ht="18" customHeight="1">
      <c r="A54" s="232"/>
      <c r="B54" s="232" t="s">
        <v>1203</v>
      </c>
      <c r="C54" s="126" t="s">
        <v>1174</v>
      </c>
      <c r="D54" s="311">
        <f>'F-12(RevRQEns)'!D46</f>
        <v>0.30708736780000007</v>
      </c>
      <c r="E54" s="311">
        <f>'F-12(RevRQEns)'!E46</f>
        <v>1.7342407904630894</v>
      </c>
      <c r="F54" s="311">
        <f>'F-12(RevRQEns)'!F46</f>
        <v>13.313040231736911</v>
      </c>
      <c r="G54" s="311">
        <f>SUM(D54:F54)</f>
        <v>15.354368390000001</v>
      </c>
    </row>
    <row r="55" spans="1:9" ht="18" customHeight="1">
      <c r="A55" s="232"/>
      <c r="B55" s="232"/>
      <c r="C55" s="126"/>
      <c r="D55" s="311"/>
      <c r="E55" s="311"/>
      <c r="F55" s="311"/>
      <c r="G55" s="126"/>
    </row>
    <row r="56" spans="1:9" ht="18" customHeight="1">
      <c r="A56" s="232"/>
      <c r="B56" s="537" t="s">
        <v>1204</v>
      </c>
      <c r="C56" s="1764" t="s">
        <v>1205</v>
      </c>
      <c r="D56" s="311">
        <f>'F-12(RevRQEns)'!D48+'F-12(RevRQEns)'!D49</f>
        <v>397.62909369806744</v>
      </c>
      <c r="E56" s="311">
        <f>'F-12(RevRQEns)'!E48+'F-12(RevRQEns)'!E49</f>
        <v>1145.0421183479025</v>
      </c>
      <c r="F56" s="311">
        <f>'F-12(RevRQEns)'!F48+'F-12(RevRQEns)'!F49</f>
        <v>8790.0087879540242</v>
      </c>
      <c r="G56" s="311">
        <f>SUM(D56:F56)</f>
        <v>10332.679999999995</v>
      </c>
    </row>
    <row r="57" spans="1:9" ht="18" customHeight="1">
      <c r="A57" s="232"/>
      <c r="B57" s="232"/>
      <c r="C57" s="126"/>
      <c r="D57" s="311"/>
      <c r="E57" s="126"/>
      <c r="F57" s="126"/>
      <c r="G57" s="311"/>
    </row>
    <row r="58" spans="1:9" ht="18" customHeight="1">
      <c r="A58" s="232"/>
      <c r="B58" s="537" t="s">
        <v>1341</v>
      </c>
      <c r="C58" s="1764" t="s">
        <v>1768</v>
      </c>
      <c r="D58" s="311">
        <f>'F-12(RevRQEns)'!D50</f>
        <v>0</v>
      </c>
      <c r="E58" s="311">
        <f>'F-12(RevRQEns)'!E50</f>
        <v>0</v>
      </c>
      <c r="F58" s="311">
        <f>'F-12(RevRQEns)'!F50</f>
        <v>0</v>
      </c>
      <c r="G58" s="311">
        <f>SUM(D58:F58)</f>
        <v>0</v>
      </c>
    </row>
    <row r="59" spans="1:9" ht="18" customHeight="1">
      <c r="A59" s="232"/>
      <c r="B59" s="232"/>
      <c r="C59" s="126"/>
      <c r="D59" s="311"/>
      <c r="E59" s="311"/>
      <c r="F59" s="311"/>
      <c r="G59" s="126"/>
    </row>
    <row r="60" spans="1:9" ht="18" customHeight="1">
      <c r="A60" s="232"/>
      <c r="B60" s="232" t="s">
        <v>1769</v>
      </c>
      <c r="C60" s="126" t="s">
        <v>1179</v>
      </c>
      <c r="D60" s="311">
        <f>'F-12(RevRQEns)'!D52</f>
        <v>0</v>
      </c>
      <c r="E60" s="311">
        <f>'F-12(RevRQEns)'!E52</f>
        <v>0</v>
      </c>
      <c r="F60" s="311">
        <f>'F-12(RevRQEns)'!F52</f>
        <v>0</v>
      </c>
      <c r="G60" s="311">
        <f>SUM(D60:F60)</f>
        <v>0</v>
      </c>
    </row>
    <row r="61" spans="1:9" ht="18" customHeight="1">
      <c r="A61" s="232"/>
      <c r="B61" s="232" t="s">
        <v>1216</v>
      </c>
      <c r="C61" s="126" t="s">
        <v>2093</v>
      </c>
      <c r="D61" s="1773">
        <f>+'F-12(RevRQEns)'!D53</f>
        <v>0</v>
      </c>
      <c r="E61" s="1773">
        <f>'F-12(RevRQEns)'!E53</f>
        <v>-176.69926535308491</v>
      </c>
      <c r="F61" s="1773">
        <f>'F-12(RevRQEns)'!F53</f>
        <v>-117.79951023538996</v>
      </c>
      <c r="G61" s="1773">
        <f>SUM(D61:F61)</f>
        <v>-294.49877558847487</v>
      </c>
    </row>
    <row r="62" spans="1:9" ht="18" customHeight="1">
      <c r="A62" s="232"/>
      <c r="B62" s="538" t="s">
        <v>1770</v>
      </c>
      <c r="C62" s="126"/>
      <c r="D62" s="126"/>
      <c r="E62" s="126"/>
      <c r="F62" s="126"/>
      <c r="G62" s="45">
        <f>SUM(G26:G61)</f>
        <v>120471.50765700061</v>
      </c>
      <c r="H62" s="9">
        <f>+'Existing Gap(AF-13)'!F20+'Existing Gap(AF-13)'!F8</f>
        <v>123961.50155700059</v>
      </c>
      <c r="I62" s="9">
        <f>+G62-H62</f>
        <v>-3489.9938999999868</v>
      </c>
    </row>
    <row r="63" spans="1:9" s="121" customFormat="1" ht="18" customHeight="1">
      <c r="A63" s="540" t="s">
        <v>1771</v>
      </c>
      <c r="B63" s="541"/>
      <c r="C63" s="1765" t="s">
        <v>1772</v>
      </c>
      <c r="D63" s="1765"/>
      <c r="E63" s="1765"/>
      <c r="F63" s="1765"/>
      <c r="G63" s="1766"/>
    </row>
    <row r="64" spans="1:9" ht="18" customHeight="1">
      <c r="A64" s="232"/>
      <c r="B64" s="232"/>
      <c r="C64" s="126"/>
      <c r="D64" s="126"/>
      <c r="E64" s="126"/>
      <c r="F64" s="126"/>
      <c r="G64" s="126"/>
    </row>
    <row r="65" spans="1:9" ht="18" customHeight="1">
      <c r="A65" s="232"/>
      <c r="B65" s="232" t="s">
        <v>949</v>
      </c>
      <c r="C65" s="1764" t="s">
        <v>1800</v>
      </c>
      <c r="D65" s="126">
        <f>+'F-12(RevRQEns)'!D58</f>
        <v>0</v>
      </c>
      <c r="E65" s="126">
        <f>+'F-12(RevRQEns)'!E58</f>
        <v>15456.564685288587</v>
      </c>
      <c r="F65" s="126">
        <f>+'F-12(RevRQEns)'!F58</f>
        <v>10304.37645685906</v>
      </c>
      <c r="G65" s="311">
        <f>+'F-12(RevRQEns)'!G58</f>
        <v>25760.941142147647</v>
      </c>
      <c r="H65" s="1762">
        <f>+'Existing Gap(AF-13)'!F36</f>
        <v>25760.941142147647</v>
      </c>
      <c r="I65" s="9">
        <f>+G65-H65</f>
        <v>0</v>
      </c>
    </row>
    <row r="66" spans="1:9" ht="18" customHeight="1">
      <c r="A66" s="232"/>
      <c r="B66" s="232"/>
      <c r="C66" s="1764" t="s">
        <v>4710</v>
      </c>
      <c r="D66" s="126">
        <f>+'F-12(RevRQEns)'!D59</f>
        <v>0</v>
      </c>
      <c r="E66" s="126">
        <f>+'F-12(RevRQEns)'!E59</f>
        <v>0</v>
      </c>
      <c r="F66" s="1773">
        <f>+'F-12(RevRQEns)'!F59</f>
        <v>0</v>
      </c>
      <c r="G66" s="311">
        <f>'Existing Gap(AF-13)'!F39</f>
        <v>25944.116229738254</v>
      </c>
    </row>
    <row r="67" spans="1:9" ht="18" customHeight="1">
      <c r="A67" s="232"/>
      <c r="B67" s="232" t="s">
        <v>648</v>
      </c>
      <c r="C67" s="1764" t="s">
        <v>1773</v>
      </c>
      <c r="D67" s="126">
        <f>+'F-12(RevRQEns)'!D60</f>
        <v>0</v>
      </c>
      <c r="E67" s="126">
        <f>+'F-12(RevRQEns)'!E60</f>
        <v>0</v>
      </c>
      <c r="F67" s="126">
        <f>+'F-12(RevRQEns)'!F60</f>
        <v>0</v>
      </c>
      <c r="G67" s="311">
        <f>SUM(E67:F67)</f>
        <v>0</v>
      </c>
    </row>
    <row r="68" spans="1:9" ht="18" customHeight="1">
      <c r="A68" s="232"/>
      <c r="B68" s="232"/>
      <c r="C68" s="1764" t="s">
        <v>1774</v>
      </c>
      <c r="D68" s="126">
        <f>+'F-12(RevRQEns)'!D61</f>
        <v>0</v>
      </c>
      <c r="E68" s="126">
        <f>+'F-12(RevRQEns)'!E61</f>
        <v>0</v>
      </c>
      <c r="F68" s="126">
        <f>+'F-12(RevRQEns)'!F61</f>
        <v>0</v>
      </c>
      <c r="G68" s="311">
        <f>SUM(E68:F68)</f>
        <v>0</v>
      </c>
    </row>
    <row r="69" spans="1:9" ht="18" customHeight="1">
      <c r="A69" s="232"/>
      <c r="B69" s="537" t="s">
        <v>650</v>
      </c>
      <c r="C69" s="1764" t="s">
        <v>1448</v>
      </c>
      <c r="D69" s="1764"/>
      <c r="E69" s="1764"/>
      <c r="F69" s="1764"/>
      <c r="G69" s="126"/>
    </row>
    <row r="70" spans="1:9" ht="18" customHeight="1">
      <c r="A70" s="232"/>
      <c r="B70" s="232"/>
      <c r="C70" s="1764" t="s">
        <v>1189</v>
      </c>
      <c r="D70" s="126"/>
      <c r="E70" s="126"/>
      <c r="F70" s="126"/>
      <c r="G70" s="126"/>
    </row>
    <row r="71" spans="1:9" ht="18" customHeight="1">
      <c r="A71" s="232"/>
      <c r="B71" s="232" t="s">
        <v>651</v>
      </c>
      <c r="C71" s="1764" t="s">
        <v>1449</v>
      </c>
      <c r="D71" s="126"/>
      <c r="E71" s="311">
        <f>'F-12(RevRQEns)'!E66</f>
        <v>271.13637161520001</v>
      </c>
      <c r="F71" s="311">
        <f>'F-12(RevRQEns)'!F66</f>
        <v>180.75758107680002</v>
      </c>
      <c r="G71" s="311">
        <f>SUM(E71:F71)</f>
        <v>451.89395269200003</v>
      </c>
      <c r="H71" s="9">
        <f>+'Existing Gap(AF-13)'!F22</f>
        <v>451.89395269200003</v>
      </c>
      <c r="I71" s="9">
        <f>+G71-H71</f>
        <v>0</v>
      </c>
    </row>
    <row r="72" spans="1:9" ht="18" customHeight="1">
      <c r="A72" s="232"/>
      <c r="B72" s="232" t="s">
        <v>653</v>
      </c>
      <c r="C72" s="1764" t="s">
        <v>1450</v>
      </c>
      <c r="D72" s="126"/>
      <c r="E72" s="126"/>
      <c r="F72" s="126"/>
      <c r="G72" s="311">
        <f>+'F-12(RevRQEns)'!G70</f>
        <v>0</v>
      </c>
    </row>
    <row r="73" spans="1:9" ht="18" customHeight="1">
      <c r="A73" s="232"/>
      <c r="B73" s="232" t="s">
        <v>655</v>
      </c>
      <c r="C73" s="1764" t="s">
        <v>960</v>
      </c>
      <c r="D73" s="126"/>
      <c r="E73" s="126"/>
      <c r="F73" s="126"/>
      <c r="G73" s="311">
        <f>+'F-12(RevRQEns)'!G73</f>
        <v>0</v>
      </c>
    </row>
    <row r="74" spans="1:9" ht="18" customHeight="1">
      <c r="A74" s="232"/>
      <c r="B74" s="232"/>
      <c r="C74" s="1764"/>
      <c r="D74" s="126"/>
      <c r="E74" s="126"/>
      <c r="F74" s="126"/>
      <c r="G74" s="126"/>
    </row>
    <row r="75" spans="1:9" ht="18" customHeight="1">
      <c r="A75" s="232"/>
      <c r="B75" s="232"/>
      <c r="C75" s="1768" t="s">
        <v>1996</v>
      </c>
      <c r="D75" s="1410"/>
      <c r="E75" s="1410"/>
      <c r="F75" s="1410"/>
      <c r="G75" s="45">
        <f>SUM(G65:G74)</f>
        <v>52156.951324577902</v>
      </c>
      <c r="H75" s="9"/>
      <c r="I75" s="9"/>
    </row>
    <row r="76" spans="1:9" ht="18" customHeight="1">
      <c r="A76" s="232"/>
      <c r="B76" s="232"/>
      <c r="C76" s="1764"/>
      <c r="D76" s="126"/>
      <c r="E76" s="126"/>
      <c r="F76" s="126"/>
      <c r="G76" s="126"/>
    </row>
    <row r="77" spans="1:9" ht="18" customHeight="1">
      <c r="A77" s="232"/>
      <c r="B77" s="232"/>
      <c r="C77" s="1768" t="s">
        <v>965</v>
      </c>
      <c r="D77" s="1410"/>
      <c r="E77" s="1410"/>
      <c r="F77" s="1410"/>
      <c r="G77" s="163">
        <f>G23-G62-G75</f>
        <v>-89333.198930468556</v>
      </c>
      <c r="H77" s="9">
        <f>+'Existing Gap(AF-13)'!F38</f>
        <v>67481.636600730271</v>
      </c>
      <c r="I77" s="1189">
        <f>+G77+H77</f>
        <v>-21851.562329738284</v>
      </c>
    </row>
    <row r="78" spans="1:9" ht="18" customHeight="1">
      <c r="A78" s="232"/>
      <c r="B78" s="232"/>
      <c r="C78" s="1764"/>
      <c r="D78" s="126"/>
      <c r="E78" s="126"/>
      <c r="F78" s="126"/>
      <c r="G78" s="558"/>
    </row>
    <row r="79" spans="1:9" ht="18" customHeight="1">
      <c r="A79" s="232"/>
      <c r="B79" s="232"/>
      <c r="C79" s="1768" t="s">
        <v>967</v>
      </c>
      <c r="D79" s="27"/>
      <c r="E79" s="27"/>
      <c r="F79" s="27"/>
      <c r="G79" s="163">
        <f>+'F-14(Capitalbase)'!D43</f>
        <v>602.56000000000006</v>
      </c>
    </row>
    <row r="80" spans="1:9" ht="18" customHeight="1">
      <c r="A80" s="232"/>
      <c r="B80" s="232"/>
      <c r="C80" s="1764"/>
      <c r="D80" s="126"/>
      <c r="E80" s="126"/>
      <c r="F80" s="126"/>
      <c r="G80" s="126"/>
    </row>
    <row r="81" spans="1:10" s="352" customFormat="1" ht="25.5">
      <c r="A81" s="351"/>
      <c r="B81" s="351"/>
      <c r="C81" s="1768" t="s">
        <v>106</v>
      </c>
      <c r="D81" s="27"/>
      <c r="E81" s="27"/>
      <c r="F81" s="27"/>
      <c r="G81" s="163">
        <f>+G77-G79</f>
        <v>-89935.758930468553</v>
      </c>
      <c r="H81" s="163">
        <f>+'Existing Gap(AF-13)'!F38</f>
        <v>67481.636600730271</v>
      </c>
      <c r="I81" s="163">
        <f>+G81+H81</f>
        <v>-22454.122329738282</v>
      </c>
      <c r="J81" s="1821">
        <f>+G66+I81</f>
        <v>3489.9938999999722</v>
      </c>
    </row>
    <row r="82" spans="1:10" ht="21.95" customHeight="1"/>
    <row r="84" spans="1:10">
      <c r="G84" s="400"/>
    </row>
    <row r="88" spans="1:10">
      <c r="G88" s="9"/>
    </row>
  </sheetData>
  <mergeCells count="11">
    <mergeCell ref="A1:G1"/>
    <mergeCell ref="A3:G3"/>
    <mergeCell ref="A4:G4"/>
    <mergeCell ref="A5:G5"/>
    <mergeCell ref="G7:G8"/>
    <mergeCell ref="B7:B8"/>
    <mergeCell ref="A7:A8"/>
    <mergeCell ref="D7:D8"/>
    <mergeCell ref="E7:E8"/>
    <mergeCell ref="F7:F8"/>
    <mergeCell ref="C7:C8"/>
  </mergeCells>
  <phoneticPr fontId="0" type="noConversion"/>
  <printOptions horizontalCentered="1"/>
  <pageMargins left="0.25" right="0.25" top="0.5" bottom="0.5" header="0.5" footer="0"/>
  <pageSetup scale="60" orientation="portrait" r:id="rId1"/>
  <headerFooter alignWithMargins="0">
    <oddFooter>&amp;C&amp;16 &amp;10
&amp;R&amp;16OERC FORM -F-13</oddFooter>
  </headerFooter>
  <rowBreaks count="1" manualBreakCount="1">
    <brk id="62" max="6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36">
    <tabColor rgb="FFFF0000"/>
  </sheetPr>
  <dimension ref="A2:F52"/>
  <sheetViews>
    <sheetView showGridLines="0" view="pageBreakPreview" zoomScale="75" zoomScaleNormal="100" zoomScaleSheetLayoutView="75" workbookViewId="0">
      <selection activeCell="I39" sqref="I39"/>
    </sheetView>
  </sheetViews>
  <sheetFormatPr defaultColWidth="14.7109375" defaultRowHeight="12.75"/>
  <cols>
    <col min="1" max="1" width="6" style="384" customWidth="1"/>
    <col min="2" max="2" width="58" style="15" customWidth="1"/>
    <col min="3" max="3" width="19.85546875" style="15" customWidth="1"/>
    <col min="4" max="4" width="16.85546875" style="15" customWidth="1"/>
    <col min="5" max="16384" width="14.7109375" style="15"/>
  </cols>
  <sheetData>
    <row r="2" spans="1:4">
      <c r="A2" s="2327" t="s">
        <v>1989</v>
      </c>
      <c r="C2" s="16" t="s">
        <v>187</v>
      </c>
      <c r="D2" s="17" t="s">
        <v>968</v>
      </c>
    </row>
    <row r="4" spans="1:4" ht="30.95" customHeight="1">
      <c r="A4" s="3950" t="s">
        <v>4496</v>
      </c>
      <c r="B4" s="3967"/>
      <c r="C4" s="3967"/>
      <c r="D4" s="3967"/>
    </row>
    <row r="5" spans="1:4" ht="15.75">
      <c r="A5" s="3968" t="s">
        <v>1854</v>
      </c>
      <c r="B5" s="3968"/>
      <c r="C5" s="3968"/>
      <c r="D5" s="3968"/>
    </row>
    <row r="7" spans="1:4" ht="16.5" thickBot="1">
      <c r="C7" s="3966" t="s">
        <v>2398</v>
      </c>
      <c r="D7" s="3966"/>
    </row>
    <row r="8" spans="1:4" ht="15.75">
      <c r="A8" s="503" t="s">
        <v>190</v>
      </c>
      <c r="B8" s="2313"/>
      <c r="C8" s="2319" t="s">
        <v>2448</v>
      </c>
      <c r="D8" s="2326" t="s">
        <v>4474</v>
      </c>
    </row>
    <row r="9" spans="1:4">
      <c r="A9" s="532"/>
      <c r="B9" s="22"/>
      <c r="C9" s="22"/>
      <c r="D9" s="247"/>
    </row>
    <row r="10" spans="1:4">
      <c r="A10" s="532" t="s">
        <v>2157</v>
      </c>
      <c r="B10" s="22" t="s">
        <v>1650</v>
      </c>
      <c r="C10" s="44">
        <f>+'F-37(BS)'!D21</f>
        <v>120505.05405120002</v>
      </c>
      <c r="D10" s="255">
        <f>+'F-37(BS)'!E21</f>
        <v>213165.80201370001</v>
      </c>
    </row>
    <row r="11" spans="1:4">
      <c r="A11" s="532"/>
      <c r="B11" s="22" t="s">
        <v>1649</v>
      </c>
      <c r="C11" s="47">
        <f>-'F-37(BS)'!D17</f>
        <v>-81699.790459999989</v>
      </c>
      <c r="D11" s="2273">
        <f>-'F-37(BS)'!E17</f>
        <v>-161424.07545999999</v>
      </c>
    </row>
    <row r="12" spans="1:4">
      <c r="A12" s="532" t="s">
        <v>767</v>
      </c>
      <c r="B12" s="22" t="s">
        <v>1855</v>
      </c>
      <c r="C12" s="44">
        <v>0</v>
      </c>
      <c r="D12" s="255">
        <v>0</v>
      </c>
    </row>
    <row r="13" spans="1:4">
      <c r="A13" s="532"/>
      <c r="B13" s="22"/>
      <c r="C13" s="44"/>
      <c r="D13" s="255"/>
    </row>
    <row r="14" spans="1:4">
      <c r="A14" s="532" t="s">
        <v>768</v>
      </c>
      <c r="B14" s="22" t="s">
        <v>1856</v>
      </c>
      <c r="C14" s="44">
        <f>+'F-37(BS)'!D26</f>
        <v>17664.1402825</v>
      </c>
      <c r="D14" s="255">
        <f>+'F-37(BS)'!E26</f>
        <v>19272.308679999998</v>
      </c>
    </row>
    <row r="15" spans="1:4">
      <c r="A15" s="532"/>
      <c r="B15" s="22"/>
      <c r="C15" s="44"/>
      <c r="D15" s="255"/>
    </row>
    <row r="16" spans="1:4">
      <c r="A16" s="532" t="s">
        <v>1857</v>
      </c>
      <c r="B16" s="22" t="s">
        <v>1860</v>
      </c>
      <c r="C16" s="44"/>
      <c r="D16" s="255"/>
    </row>
    <row r="17" spans="1:4">
      <c r="A17" s="532"/>
      <c r="B17" s="22"/>
      <c r="C17" s="44"/>
      <c r="D17" s="255"/>
    </row>
    <row r="18" spans="1:4">
      <c r="A18" s="532" t="s">
        <v>1861</v>
      </c>
      <c r="B18" s="22" t="s">
        <v>2117</v>
      </c>
      <c r="C18" s="44"/>
      <c r="D18" s="255"/>
    </row>
    <row r="19" spans="1:4">
      <c r="A19" s="532"/>
      <c r="B19" s="22" t="s">
        <v>91</v>
      </c>
      <c r="C19" s="44">
        <f>+'F-18 ( Inv)'!P19</f>
        <v>595.37587317054181</v>
      </c>
      <c r="D19" s="255">
        <f>+'F-18 ( Inv)'!P38</f>
        <v>498.77930413333343</v>
      </c>
    </row>
    <row r="20" spans="1:4">
      <c r="A20" s="532"/>
      <c r="B20" s="22" t="s">
        <v>1993</v>
      </c>
      <c r="C20" s="44"/>
      <c r="D20" s="255"/>
    </row>
    <row r="21" spans="1:4">
      <c r="A21" s="532"/>
      <c r="B21" s="22" t="s">
        <v>1994</v>
      </c>
      <c r="C21" s="44"/>
      <c r="D21" s="255"/>
    </row>
    <row r="22" spans="1:4">
      <c r="A22" s="532"/>
      <c r="B22" s="22" t="s">
        <v>90</v>
      </c>
      <c r="C22" s="44">
        <f>+'F-19'!P16</f>
        <v>-9841.5052305408808</v>
      </c>
      <c r="D22" s="255">
        <f>+'F-19'!P31</f>
        <v>-51382.116824957928</v>
      </c>
    </row>
    <row r="23" spans="1:4">
      <c r="A23" s="532"/>
      <c r="B23" s="22" t="s">
        <v>2259</v>
      </c>
      <c r="C23" s="44"/>
      <c r="D23" s="255"/>
    </row>
    <row r="24" spans="1:4">
      <c r="A24" s="532"/>
      <c r="B24" s="22" t="s">
        <v>2260</v>
      </c>
      <c r="C24" s="44"/>
      <c r="D24" s="255"/>
    </row>
    <row r="25" spans="1:4">
      <c r="A25" s="532"/>
      <c r="B25" s="22" t="s">
        <v>2262</v>
      </c>
      <c r="C25" s="44"/>
      <c r="D25" s="255"/>
    </row>
    <row r="26" spans="1:4">
      <c r="A26" s="532"/>
      <c r="B26" s="22"/>
      <c r="C26" s="44"/>
      <c r="D26" s="255"/>
    </row>
    <row r="27" spans="1:4" ht="15.75">
      <c r="A27" s="2330" t="s">
        <v>2263</v>
      </c>
      <c r="B27" s="22"/>
      <c r="C27" s="45">
        <f>SUM(C10:C26)</f>
        <v>47223.274516329679</v>
      </c>
      <c r="D27" s="261">
        <f>SUM(D10:D26)</f>
        <v>20130.69771287543</v>
      </c>
    </row>
    <row r="28" spans="1:4">
      <c r="A28" s="532"/>
      <c r="B28" s="22"/>
      <c r="C28" s="44"/>
      <c r="D28" s="255"/>
    </row>
    <row r="29" spans="1:4" ht="15.75">
      <c r="A29" s="2331" t="s">
        <v>2266</v>
      </c>
      <c r="B29" s="22"/>
      <c r="C29" s="44"/>
      <c r="D29" s="255"/>
    </row>
    <row r="30" spans="1:4" ht="15.75">
      <c r="A30" s="2328" t="s">
        <v>1740</v>
      </c>
      <c r="B30" s="22"/>
      <c r="C30" s="44"/>
      <c r="D30" s="255"/>
    </row>
    <row r="31" spans="1:4">
      <c r="A31" s="532" t="s">
        <v>949</v>
      </c>
      <c r="B31" s="22" t="s">
        <v>2424</v>
      </c>
      <c r="C31" s="44">
        <f>+'F-37(BS)'!D22</f>
        <v>24344.632685585297</v>
      </c>
      <c r="D31" s="255">
        <f>+'F-37(BS)'!E22</f>
        <v>28743.730736440597</v>
      </c>
    </row>
    <row r="32" spans="1:4">
      <c r="A32" s="532"/>
      <c r="B32" s="22" t="s">
        <v>2267</v>
      </c>
      <c r="C32" s="44"/>
      <c r="D32" s="255"/>
    </row>
    <row r="33" spans="1:6">
      <c r="A33" s="532" t="s">
        <v>648</v>
      </c>
      <c r="B33" s="22" t="s">
        <v>1265</v>
      </c>
      <c r="C33" s="44">
        <f>+'F-3'!E11</f>
        <v>17280.779193300004</v>
      </c>
      <c r="D33" s="255">
        <f>+'F-3'!H11</f>
        <v>11520.519462200004</v>
      </c>
      <c r="E33" s="9"/>
    </row>
    <row r="34" spans="1:6" ht="30.95" customHeight="1">
      <c r="A34" s="2329" t="s">
        <v>2268</v>
      </c>
      <c r="B34" s="31" t="s">
        <v>2269</v>
      </c>
      <c r="C34" s="44">
        <f>+'F-3'!E17</f>
        <v>6533.5026010644997</v>
      </c>
      <c r="D34" s="255">
        <f>+'F-3'!H17</f>
        <v>5807.5626010644992</v>
      </c>
      <c r="E34" s="9"/>
      <c r="F34" s="9"/>
    </row>
    <row r="35" spans="1:6">
      <c r="A35" s="532" t="s">
        <v>2270</v>
      </c>
      <c r="B35" s="22" t="s">
        <v>2271</v>
      </c>
      <c r="C35" s="44">
        <f>+'F-3'!E14</f>
        <v>9894.48</v>
      </c>
      <c r="D35" s="255">
        <f>+'F-3'!H14</f>
        <v>4894.4399999999996</v>
      </c>
    </row>
    <row r="36" spans="1:6" ht="16.5" customHeight="1">
      <c r="A36" s="2329" t="s">
        <v>650</v>
      </c>
      <c r="B36" s="31" t="s">
        <v>157</v>
      </c>
      <c r="C36" s="44">
        <f>+'F-3'!E19</f>
        <v>611.53845999999999</v>
      </c>
      <c r="D36" s="255">
        <f>+'F-3'!H19</f>
        <v>560.57691999999997</v>
      </c>
      <c r="E36" s="9">
        <f>SUM(C33:C37)</f>
        <v>34589.684854364503</v>
      </c>
      <c r="F36" s="9">
        <f>SUM(D33:D37)</f>
        <v>23001.154183264502</v>
      </c>
    </row>
    <row r="37" spans="1:6" ht="16.5" customHeight="1">
      <c r="A37" s="2329" t="s">
        <v>651</v>
      </c>
      <c r="B37" s="31" t="s">
        <v>158</v>
      </c>
      <c r="C37" s="44">
        <f>+'F-3'!E21</f>
        <v>269.38459999999998</v>
      </c>
      <c r="D37" s="255">
        <f>+'F-3'!H21</f>
        <v>218.05519999999999</v>
      </c>
      <c r="E37" s="9">
        <f>+'F-37(BS)'!D12</f>
        <v>53278.220138599987</v>
      </c>
      <c r="F37" s="9">
        <f>+'F-37(BS)'!E12</f>
        <v>66095.86946750003</v>
      </c>
    </row>
    <row r="38" spans="1:6" ht="29.1" customHeight="1">
      <c r="A38" s="2329" t="s">
        <v>653</v>
      </c>
      <c r="B38" s="31" t="s">
        <v>2272</v>
      </c>
      <c r="C38" s="44"/>
      <c r="D38" s="255"/>
      <c r="E38" s="9">
        <f>+E36-E37</f>
        <v>-18688.535284235484</v>
      </c>
      <c r="F38" s="9">
        <f>+F36-F37</f>
        <v>-43094.715284235528</v>
      </c>
    </row>
    <row r="39" spans="1:6" ht="42" customHeight="1">
      <c r="A39" s="2329" t="s">
        <v>655</v>
      </c>
      <c r="B39" s="31" t="s">
        <v>991</v>
      </c>
      <c r="C39" s="44"/>
      <c r="D39" s="255"/>
      <c r="E39" s="9">
        <f>+'F-3'!E36</f>
        <v>54898.515601764513</v>
      </c>
      <c r="F39" s="9">
        <f>+'F-3'!H36</f>
        <v>66095.876970664525</v>
      </c>
    </row>
    <row r="40" spans="1:6">
      <c r="A40" s="532"/>
      <c r="B40" s="22"/>
      <c r="C40" s="45">
        <f>SUM(C31:C39)</f>
        <v>58934.3175399498</v>
      </c>
      <c r="D40" s="261">
        <f>SUM(D31:D39)</f>
        <v>51744.884919705102</v>
      </c>
    </row>
    <row r="41" spans="1:6" ht="15.75">
      <c r="A41" s="2330" t="s">
        <v>992</v>
      </c>
      <c r="B41" s="22"/>
      <c r="C41" s="44"/>
      <c r="D41" s="255"/>
    </row>
    <row r="42" spans="1:6">
      <c r="A42" s="2332" t="s">
        <v>993</v>
      </c>
      <c r="B42" s="22"/>
      <c r="C42" s="163">
        <f>C27-C40</f>
        <v>-11711.043023620121</v>
      </c>
      <c r="D42" s="1232">
        <f>D27-D40</f>
        <v>-31614.187206829673</v>
      </c>
      <c r="E42" s="9"/>
    </row>
    <row r="43" spans="1:6" ht="13.5" thickBot="1">
      <c r="A43" s="2333" t="s">
        <v>2285</v>
      </c>
      <c r="B43" s="528"/>
      <c r="C43" s="2473">
        <f>3766*0.16</f>
        <v>602.56000000000006</v>
      </c>
      <c r="D43" s="2474">
        <f>3766*0.16</f>
        <v>602.56000000000006</v>
      </c>
    </row>
    <row r="44" spans="1:6">
      <c r="A44" s="25"/>
      <c r="B44" s="26"/>
      <c r="C44" s="12"/>
      <c r="D44" s="12"/>
    </row>
    <row r="45" spans="1:6">
      <c r="A45" s="124"/>
      <c r="B45" s="286"/>
      <c r="C45" s="105"/>
      <c r="D45" s="105"/>
    </row>
    <row r="46" spans="1:6">
      <c r="A46" s="124"/>
      <c r="B46" s="287"/>
      <c r="C46" s="105"/>
      <c r="D46" s="105"/>
    </row>
    <row r="47" spans="1:6">
      <c r="A47" s="124"/>
      <c r="B47" s="16"/>
      <c r="C47" s="105"/>
      <c r="D47" s="105"/>
    </row>
    <row r="52" spans="4:4">
      <c r="D52" s="9"/>
    </row>
  </sheetData>
  <mergeCells count="3">
    <mergeCell ref="C7:D7"/>
    <mergeCell ref="A4:D4"/>
    <mergeCell ref="A5:D5"/>
  </mergeCells>
  <phoneticPr fontId="0" type="noConversion"/>
  <printOptions horizontalCentered="1" verticalCentered="1"/>
  <pageMargins left="0.5" right="0" top="0.25" bottom="0.75" header="0.25" footer="0.75"/>
  <pageSetup paperSize="9" scale="90" orientation="portrait" r:id="rId1"/>
  <headerFooter alignWithMargins="0">
    <oddFooter>&amp;ROERC FORM -F-14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M47"/>
  <sheetViews>
    <sheetView showGridLines="0" view="pageBreakPreview" zoomScale="60" zoomScaleNormal="100" workbookViewId="0">
      <pane xSplit="1" ySplit="9" topLeftCell="B10" activePane="bottomRight" state="frozen"/>
      <selection activeCell="I39" sqref="I39"/>
      <selection pane="topRight" activeCell="I39" sqref="I39"/>
      <selection pane="bottomLeft" activeCell="I39" sqref="I39"/>
      <selection pane="bottomRight" activeCell="I39" sqref="I39"/>
    </sheetView>
  </sheetViews>
  <sheetFormatPr defaultColWidth="14.7109375" defaultRowHeight="12.75"/>
  <cols>
    <col min="1" max="1" width="33" style="15" customWidth="1"/>
    <col min="2" max="2" width="10.5703125" style="15" customWidth="1"/>
    <col min="3" max="3" width="9.7109375" style="15" customWidth="1"/>
    <col min="4" max="5" width="9.42578125" style="15" customWidth="1"/>
    <col min="6" max="6" width="9.5703125" style="15" customWidth="1"/>
    <col min="7" max="7" width="9.7109375" style="15" customWidth="1"/>
    <col min="8" max="8" width="9.85546875" style="15" customWidth="1"/>
    <col min="9" max="9" width="10.28515625" style="15" customWidth="1"/>
    <col min="10" max="10" width="10.140625" style="15" customWidth="1"/>
    <col min="11" max="11" width="9.5703125" style="15" customWidth="1"/>
    <col min="12" max="12" width="10.140625" style="15" customWidth="1"/>
    <col min="13" max="13" width="10.28515625" style="15" customWidth="1"/>
    <col min="14" max="16384" width="14.7109375" style="15"/>
  </cols>
  <sheetData>
    <row r="1" spans="1:13">
      <c r="A1" s="14" t="s">
        <v>1989</v>
      </c>
      <c r="K1" s="16" t="s">
        <v>187</v>
      </c>
      <c r="L1" s="17" t="s">
        <v>2323</v>
      </c>
    </row>
    <row r="2" spans="1:13">
      <c r="A2" s="14"/>
      <c r="K2" s="16"/>
      <c r="L2" s="17"/>
    </row>
    <row r="3" spans="1:13">
      <c r="A3" s="14"/>
      <c r="K3" s="16"/>
      <c r="L3" s="17"/>
    </row>
    <row r="4" spans="1:13" ht="39.75" customHeight="1">
      <c r="A4" s="411" t="s">
        <v>1533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10"/>
      <c r="M4" s="410"/>
    </row>
    <row r="5" spans="1:13" ht="13.5" thickBot="1">
      <c r="K5" s="162"/>
    </row>
    <row r="6" spans="1:13" ht="16.5" thickBot="1">
      <c r="A6" s="2334"/>
      <c r="B6" s="3970" t="s">
        <v>2292</v>
      </c>
      <c r="C6" s="3970"/>
      <c r="D6" s="3971"/>
      <c r="E6" s="3969" t="s">
        <v>267</v>
      </c>
      <c r="F6" s="3970"/>
      <c r="G6" s="3971"/>
      <c r="H6" s="3969" t="s">
        <v>2294</v>
      </c>
      <c r="I6" s="3970"/>
      <c r="J6" s="3971"/>
      <c r="K6" s="3972" t="s">
        <v>1653</v>
      </c>
      <c r="L6" s="3973"/>
      <c r="M6" s="3974"/>
    </row>
    <row r="7" spans="1:13">
      <c r="A7" s="243"/>
      <c r="B7" s="3975" t="s">
        <v>950</v>
      </c>
      <c r="C7" s="3978" t="s">
        <v>2231</v>
      </c>
      <c r="D7" s="3981" t="s">
        <v>1022</v>
      </c>
      <c r="E7" s="3975" t="s">
        <v>950</v>
      </c>
      <c r="F7" s="3978" t="s">
        <v>2231</v>
      </c>
      <c r="G7" s="3981" t="s">
        <v>1022</v>
      </c>
      <c r="H7" s="3975" t="s">
        <v>950</v>
      </c>
      <c r="I7" s="3978" t="s">
        <v>2231</v>
      </c>
      <c r="J7" s="3981" t="s">
        <v>1022</v>
      </c>
      <c r="K7" s="3984" t="s">
        <v>950</v>
      </c>
      <c r="L7" s="3987" t="s">
        <v>2231</v>
      </c>
      <c r="M7" s="3990" t="s">
        <v>1022</v>
      </c>
    </row>
    <row r="8" spans="1:13">
      <c r="A8" s="243"/>
      <c r="B8" s="3976"/>
      <c r="C8" s="3979" t="s">
        <v>994</v>
      </c>
      <c r="D8" s="3982" t="s">
        <v>1023</v>
      </c>
      <c r="E8" s="3976"/>
      <c r="F8" s="3979" t="s">
        <v>994</v>
      </c>
      <c r="G8" s="3982" t="s">
        <v>1023</v>
      </c>
      <c r="H8" s="3976"/>
      <c r="I8" s="3979" t="s">
        <v>994</v>
      </c>
      <c r="J8" s="3982" t="s">
        <v>1023</v>
      </c>
      <c r="K8" s="3985"/>
      <c r="L8" s="3988" t="s">
        <v>994</v>
      </c>
      <c r="M8" s="3991" t="s">
        <v>1023</v>
      </c>
    </row>
    <row r="9" spans="1:13" ht="13.5" thickBot="1">
      <c r="A9" s="243"/>
      <c r="B9" s="3977"/>
      <c r="C9" s="3980"/>
      <c r="D9" s="3983"/>
      <c r="E9" s="3977"/>
      <c r="F9" s="3980"/>
      <c r="G9" s="3983"/>
      <c r="H9" s="3977"/>
      <c r="I9" s="3980"/>
      <c r="J9" s="3983"/>
      <c r="K9" s="3986"/>
      <c r="L9" s="3989"/>
      <c r="M9" s="3992"/>
    </row>
    <row r="10" spans="1:13" ht="15.75">
      <c r="A10" s="244" t="s">
        <v>1024</v>
      </c>
      <c r="B10" s="2335"/>
      <c r="C10" s="2336"/>
      <c r="D10" s="2337"/>
      <c r="E10" s="2335"/>
      <c r="F10" s="2336"/>
      <c r="G10" s="2337"/>
      <c r="H10" s="2335"/>
      <c r="I10" s="2336"/>
      <c r="J10" s="2337"/>
      <c r="K10" s="1488"/>
      <c r="L10" s="2313"/>
      <c r="M10" s="2314"/>
    </row>
    <row r="11" spans="1:13">
      <c r="A11" s="243"/>
      <c r="B11" s="248"/>
      <c r="C11" s="249"/>
      <c r="D11" s="250"/>
      <c r="E11" s="248"/>
      <c r="F11" s="249"/>
      <c r="G11" s="250"/>
      <c r="H11" s="248"/>
      <c r="I11" s="249"/>
      <c r="J11" s="250"/>
      <c r="K11" s="246"/>
      <c r="L11" s="22"/>
      <c r="M11" s="247"/>
    </row>
    <row r="12" spans="1:13">
      <c r="A12" s="243" t="s">
        <v>995</v>
      </c>
      <c r="B12" s="248"/>
      <c r="C12" s="249"/>
      <c r="D12" s="250"/>
      <c r="E12" s="251">
        <f>+'T-8'!BP39*100</f>
        <v>127.5677247388295</v>
      </c>
      <c r="F12" s="252">
        <f>+'T-8'!BY39</f>
        <v>-170.5264617479302</v>
      </c>
      <c r="G12" s="256">
        <f>+'T-8'!BZ39</f>
        <v>-1.8802884471495467</v>
      </c>
      <c r="H12" s="251">
        <f>+'T-8'!BP17*100</f>
        <v>38.838985395113653</v>
      </c>
      <c r="I12" s="251">
        <f>+'T-8'!BY17</f>
        <v>24028.90418399241</v>
      </c>
      <c r="J12" s="2338">
        <f>+'T-8'!BZ17</f>
        <v>2.0172460212466627</v>
      </c>
      <c r="K12" s="254">
        <f>+('T-8'!BE17+'T-8'!BE39)/('T-8'!BX17+'T-8'!BX39)*100</f>
        <v>39.133059233914565</v>
      </c>
      <c r="L12" s="44">
        <f>C12+F12+I12</f>
        <v>23858.377722244481</v>
      </c>
      <c r="M12" s="2340">
        <f>+('T-8'!BY17+'T-8'!BY39)/('T-8'!E17+'T-8'!E39)</f>
        <v>19.877958290809651</v>
      </c>
    </row>
    <row r="13" spans="1:13">
      <c r="A13" s="243" t="s">
        <v>1488</v>
      </c>
      <c r="B13" s="248"/>
      <c r="C13" s="249"/>
      <c r="D13" s="250"/>
      <c r="E13" s="251">
        <f>+'T-8'!BP40*100</f>
        <v>0</v>
      </c>
      <c r="F13" s="252">
        <f>+'T-8'!BY40</f>
        <v>0</v>
      </c>
      <c r="G13" s="256"/>
      <c r="H13" s="251">
        <f>+'T-8'!BP23*100</f>
        <v>78.768468818105333</v>
      </c>
      <c r="I13" s="251">
        <f>+'T-8'!BY23</f>
        <v>-1392.2937078858913</v>
      </c>
      <c r="J13" s="2338">
        <f>+'T-8'!BZ23</f>
        <v>-0.82791833635762535</v>
      </c>
      <c r="K13" s="254">
        <f>+H13</f>
        <v>78.768468818105333</v>
      </c>
      <c r="L13" s="44">
        <f t="shared" ref="L13:L26" si="0">C13+F13+I13</f>
        <v>-1392.2937078858913</v>
      </c>
      <c r="M13" s="255">
        <f>+J13</f>
        <v>-0.82791833635762535</v>
      </c>
    </row>
    <row r="14" spans="1:13">
      <c r="A14" s="243" t="s">
        <v>996</v>
      </c>
      <c r="B14" s="248"/>
      <c r="C14" s="249"/>
      <c r="D14" s="250"/>
      <c r="E14" s="251">
        <f>'T-8'!BP40</f>
        <v>0</v>
      </c>
      <c r="F14" s="252">
        <v>0</v>
      </c>
      <c r="G14" s="256"/>
      <c r="H14" s="251">
        <f>+'T-8'!BP24*100</f>
        <v>16.366164070140741</v>
      </c>
      <c r="I14" s="251">
        <f>+'T-8'!BY24</f>
        <v>2828.8119229550043</v>
      </c>
      <c r="J14" s="2338">
        <f>+'T-8'!BZ24</f>
        <v>3.6185407229909372</v>
      </c>
      <c r="K14" s="254">
        <f>+H14</f>
        <v>16.366164070140741</v>
      </c>
      <c r="L14" s="44">
        <f t="shared" si="0"/>
        <v>2828.8119229550043</v>
      </c>
      <c r="M14" s="255">
        <f>+J14</f>
        <v>3.6185407229909372</v>
      </c>
    </row>
    <row r="15" spans="1:13">
      <c r="A15" s="22" t="s">
        <v>2073</v>
      </c>
      <c r="B15" s="248"/>
      <c r="C15" s="249"/>
      <c r="D15" s="250"/>
      <c r="E15" s="251">
        <f>'T-8'!BP41*100</f>
        <v>38.452522334705861</v>
      </c>
      <c r="F15" s="252">
        <f>+'T-8'!BY42</f>
        <v>-16.790370835455111</v>
      </c>
      <c r="G15" s="256"/>
      <c r="H15" s="251"/>
      <c r="I15" s="251"/>
      <c r="J15" s="2338"/>
      <c r="K15" s="254"/>
      <c r="L15" s="44"/>
      <c r="M15" s="255"/>
    </row>
    <row r="16" spans="1:13">
      <c r="A16" s="22" t="s">
        <v>2074</v>
      </c>
      <c r="B16" s="248"/>
      <c r="C16" s="249"/>
      <c r="D16" s="250"/>
      <c r="E16" s="251">
        <f>'T-8'!BP42*100</f>
        <v>121.10101279879871</v>
      </c>
      <c r="F16" s="252">
        <f>+'T-8'!BY43</f>
        <v>-414.93153861177473</v>
      </c>
      <c r="G16" s="256"/>
      <c r="H16" s="251"/>
      <c r="I16" s="251"/>
      <c r="J16" s="2338"/>
      <c r="K16" s="254"/>
      <c r="L16" s="44"/>
      <c r="M16" s="255"/>
    </row>
    <row r="17" spans="1:13">
      <c r="A17" s="243" t="s">
        <v>997</v>
      </c>
      <c r="B17" s="248"/>
      <c r="C17" s="249"/>
      <c r="D17" s="250"/>
      <c r="E17" s="251">
        <f>+'T-8'!BP44*100</f>
        <v>0</v>
      </c>
      <c r="F17" s="252">
        <f>+'T-8'!BY44</f>
        <v>-465.32229303309202</v>
      </c>
      <c r="G17" s="250"/>
      <c r="H17" s="251">
        <f>+'T-8'!BP27*100</f>
        <v>75.036595710340109</v>
      </c>
      <c r="I17" s="251">
        <f>+'T-8'!BY27</f>
        <v>-70.967677411097725</v>
      </c>
      <c r="J17" s="2338">
        <f>+'T-8'!BZ27</f>
        <v>-0.56200474461799854</v>
      </c>
      <c r="K17" s="254">
        <f>+H17</f>
        <v>75.036595710340109</v>
      </c>
      <c r="L17" s="44">
        <f t="shared" si="0"/>
        <v>-536.28997044418975</v>
      </c>
      <c r="M17" s="255">
        <f>+J17</f>
        <v>-0.56200474461799854</v>
      </c>
    </row>
    <row r="18" spans="1:13">
      <c r="A18" s="243" t="s">
        <v>1336</v>
      </c>
      <c r="B18" s="248"/>
      <c r="C18" s="249"/>
      <c r="D18" s="250"/>
      <c r="E18" s="251">
        <v>0</v>
      </c>
      <c r="F18" s="252">
        <v>0</v>
      </c>
      <c r="G18" s="250"/>
      <c r="H18" s="251">
        <f>+'T-8'!BP28*100</f>
        <v>85.075421239761198</v>
      </c>
      <c r="I18" s="251">
        <f>+'T-8'!BY28</f>
        <v>-189.44918933286294</v>
      </c>
      <c r="J18" s="2338">
        <f>+'T-8'!BZ28</f>
        <v>-1.2773184962622444</v>
      </c>
      <c r="K18" s="254">
        <f>+H18</f>
        <v>85.075421239761198</v>
      </c>
      <c r="L18" s="44">
        <f t="shared" si="0"/>
        <v>-189.44918933286294</v>
      </c>
      <c r="M18" s="255">
        <f>+J18</f>
        <v>-1.2773184962622444</v>
      </c>
    </row>
    <row r="19" spans="1:13">
      <c r="A19" s="243" t="s">
        <v>1337</v>
      </c>
      <c r="B19" s="248"/>
      <c r="C19" s="249"/>
      <c r="D19" s="250"/>
      <c r="E19" s="251">
        <f>'T-8'!BO45*100</f>
        <v>233.08342874968119</v>
      </c>
      <c r="F19" s="252">
        <f>+'T-8'!BY45</f>
        <v>-1654.9698884241648</v>
      </c>
      <c r="G19" s="256">
        <f>+'T-8'!BZ45</f>
        <v>-5.8425050449419107</v>
      </c>
      <c r="H19" s="251">
        <f>+'T-8'!BP29*100</f>
        <v>85.635585436277566</v>
      </c>
      <c r="I19" s="251">
        <f>+'T-8'!BY29</f>
        <v>-246.72427771165644</v>
      </c>
      <c r="J19" s="2338">
        <f>+'T-8'!BZ29</f>
        <v>-1.3172328419964712</v>
      </c>
      <c r="K19" s="254">
        <f>+('T-8'!BE29+'T-8'!BE45)/('T-8'!BX29+'T-8'!BX45)*100</f>
        <v>152.95868392277313</v>
      </c>
      <c r="L19" s="44">
        <f t="shared" si="0"/>
        <v>-1901.6941661358212</v>
      </c>
      <c r="M19" s="2340">
        <f>+('T-8'!BY29+'T-8'!BY45)/('T-8'!E29+'T-8'!E45)</f>
        <v>-40.412675655891604</v>
      </c>
    </row>
    <row r="20" spans="1:13">
      <c r="A20" s="243" t="s">
        <v>1487</v>
      </c>
      <c r="B20" s="248"/>
      <c r="C20" s="249"/>
      <c r="D20" s="250"/>
      <c r="E20" s="251">
        <v>0</v>
      </c>
      <c r="F20" s="249"/>
      <c r="G20" s="250"/>
      <c r="H20" s="251">
        <f>+'T-8'!BP30*100</f>
        <v>81.09475205188636</v>
      </c>
      <c r="I20" s="251">
        <f>+'T-8'!BY30</f>
        <v>-231.6855821972888</v>
      </c>
      <c r="J20" s="2338">
        <f>+'T-8'!BZ30</f>
        <v>-0.99367700827260264</v>
      </c>
      <c r="K20" s="254">
        <f>+H20</f>
        <v>81.09475205188636</v>
      </c>
      <c r="L20" s="44">
        <f t="shared" si="0"/>
        <v>-231.6855821972888</v>
      </c>
      <c r="M20" s="255">
        <f>+J20</f>
        <v>-0.99367700827260264</v>
      </c>
    </row>
    <row r="21" spans="1:13">
      <c r="A21" s="243" t="s">
        <v>1339</v>
      </c>
      <c r="B21" s="248"/>
      <c r="C21" s="249"/>
      <c r="D21" s="250"/>
      <c r="E21" s="251">
        <f>+'T-8'!BP48*100</f>
        <v>181.06364670670632</v>
      </c>
      <c r="F21" s="252">
        <f>+'T-8'!BY43</f>
        <v>-414.93153861177473</v>
      </c>
      <c r="G21" s="256">
        <f>+'T-8'!BZ43</f>
        <v>-5.2877257194312612</v>
      </c>
      <c r="H21" s="251"/>
      <c r="I21" s="251"/>
      <c r="J21" s="2338"/>
      <c r="K21" s="254">
        <f>+E21</f>
        <v>181.06364670670632</v>
      </c>
      <c r="L21" s="44">
        <f t="shared" si="0"/>
        <v>-414.93153861177473</v>
      </c>
      <c r="M21" s="255">
        <f>+G21</f>
        <v>-5.2877257194312612</v>
      </c>
    </row>
    <row r="22" spans="1:13">
      <c r="A22" s="243" t="s">
        <v>1338</v>
      </c>
      <c r="B22" s="248"/>
      <c r="C22" s="249"/>
      <c r="D22" s="250"/>
      <c r="E22" s="251">
        <f>+'T-8'!BP49*100</f>
        <v>0</v>
      </c>
      <c r="F22" s="252">
        <f>+'T-8'!BY46</f>
        <v>-1079.3774129208746</v>
      </c>
      <c r="G22" s="256">
        <f>+'T-8'!BZ46</f>
        <v>-3.4439294063321078</v>
      </c>
      <c r="H22" s="251">
        <f>+'T-8'!BP35*100</f>
        <v>86.779331637794257</v>
      </c>
      <c r="I22" s="251">
        <f>+'T-8'!BY35</f>
        <v>-6.8880466875297124</v>
      </c>
      <c r="J22" s="2338">
        <f>+'T-8'!BZ35</f>
        <v>-1.3987301629667404</v>
      </c>
      <c r="K22" s="254">
        <f>+('T-8'!BE35+'T-8'!BE46)/('T-8'!BX35+'T-8'!BX46)*100</f>
        <v>174.650275654246</v>
      </c>
      <c r="L22" s="44">
        <f t="shared" si="0"/>
        <v>-1086.2654596084044</v>
      </c>
      <c r="M22" s="2340">
        <f>+('T-8'!BY35+'T-8'!BY46)/('T-8'!E35+'T-8'!E46)</f>
        <v>-34.122914867748037</v>
      </c>
    </row>
    <row r="23" spans="1:13">
      <c r="A23" s="243" t="s">
        <v>1489</v>
      </c>
      <c r="B23" s="248"/>
      <c r="C23" s="249"/>
      <c r="D23" s="250"/>
      <c r="E23" s="251">
        <f>+'T-8'!BP50*100</f>
        <v>0</v>
      </c>
      <c r="F23" s="252"/>
      <c r="G23" s="256"/>
      <c r="H23" s="251">
        <f>+'T-8'!BP32*100</f>
        <v>79.584349423346595</v>
      </c>
      <c r="I23" s="251">
        <f>+'T-8'!BY32</f>
        <v>-187.49564933572549</v>
      </c>
      <c r="J23" s="2338">
        <f>+'T-8'!BZ32</f>
        <v>-0.88605368445372346</v>
      </c>
      <c r="K23" s="254">
        <f>+H23</f>
        <v>79.584349423346595</v>
      </c>
      <c r="L23" s="44">
        <f t="shared" si="0"/>
        <v>-187.49564933572549</v>
      </c>
      <c r="M23" s="255">
        <f>+J23</f>
        <v>-0.88605368445372346</v>
      </c>
    </row>
    <row r="24" spans="1:13">
      <c r="A24" s="243" t="s">
        <v>1766</v>
      </c>
      <c r="B24" s="248"/>
      <c r="C24" s="249"/>
      <c r="D24" s="250"/>
      <c r="E24" s="251">
        <f>+'T-8'!BP51*100</f>
        <v>0</v>
      </c>
      <c r="F24" s="252">
        <f>+'T-8'!BY47</f>
        <v>-492.33300481143328</v>
      </c>
      <c r="G24" s="256">
        <f>+'T-8'!BZ47</f>
        <v>-2.9933273084815011</v>
      </c>
      <c r="H24" s="251">
        <f>+'T-8'!BP33*100</f>
        <v>82.213711371526202</v>
      </c>
      <c r="I24" s="251">
        <f>+'T-8'!BY33</f>
        <v>-16.417133560311598</v>
      </c>
      <c r="J24" s="2338">
        <f>+'T-8'!BZ33</f>
        <v>-1.0734081467930481</v>
      </c>
      <c r="K24" s="254">
        <f>+('T-8'!BE34+'T-8'!BE47)/('T-8'!BX34+'T-8'!BX47)*100</f>
        <v>99.85759687455878</v>
      </c>
      <c r="L24" s="44">
        <f t="shared" si="0"/>
        <v>-508.75013837174487</v>
      </c>
      <c r="M24" s="2340">
        <f>+('T-8'!BY34+'T-8'!BY47)/('T-8'!E34+'T-8'!E47)</f>
        <v>-17.789563783548306</v>
      </c>
    </row>
    <row r="25" spans="1:13">
      <c r="A25" s="243" t="s">
        <v>1344</v>
      </c>
      <c r="B25" s="251">
        <f>+'T-8'!BP58*100</f>
        <v>248.9040597558685</v>
      </c>
      <c r="C25" s="252">
        <f>+'T-8'!BY58</f>
        <v>-5878.342440290543</v>
      </c>
      <c r="D25" s="256">
        <f>+'T-8'!BZ58</f>
        <v>-3.8791894391059372</v>
      </c>
      <c r="E25" s="251">
        <f>+'T-8'!BP52*100</f>
        <v>0</v>
      </c>
      <c r="F25" s="252">
        <f>+'T-8'!BY48</f>
        <v>-3360.5622471721726</v>
      </c>
      <c r="G25" s="256">
        <f>+'T-8'!BZ48</f>
        <v>-3.5451418290738155</v>
      </c>
      <c r="H25" s="251">
        <f>+'T-8'!BP36*100</f>
        <v>122.72142788066438</v>
      </c>
      <c r="I25" s="251">
        <f>+'T-8'!BY36</f>
        <v>-12.660388521008098</v>
      </c>
      <c r="J25" s="2338">
        <f>+'T-8'!BZ36</f>
        <v>-3.9597743438918132</v>
      </c>
      <c r="K25" s="254">
        <f>+('T-8'!BE35+'T-8'!BE48+'T-8'!BE58)/('T-8'!BX35+'T-8'!BX48+'T-8'!BX58)*100</f>
        <v>215.81020568603915</v>
      </c>
      <c r="L25" s="44">
        <f t="shared" si="0"/>
        <v>-9251.5650759837245</v>
      </c>
      <c r="M25" s="2340">
        <f>+('T-8'!BY35+'T-8'!BY48+'T-8'!BY58)/('T-8'!E35+'T-8'!E48+'T-8'!E58)</f>
        <v>-37.459471412038532</v>
      </c>
    </row>
    <row r="26" spans="1:13">
      <c r="A26" s="243" t="s">
        <v>1345</v>
      </c>
      <c r="B26" s="251">
        <f>+'T-8'!BP59*100</f>
        <v>283.94685290624869</v>
      </c>
      <c r="C26" s="252">
        <f>+'T-8'!BY59</f>
        <v>-6577.9957104851974</v>
      </c>
      <c r="D26" s="256">
        <f>+'T-8'!BZ59</f>
        <v>-4.6271074461322126</v>
      </c>
      <c r="E26" s="251">
        <f>+'T-8'!BP53*100</f>
        <v>144.5963058784213</v>
      </c>
      <c r="F26" s="252"/>
      <c r="G26" s="256"/>
      <c r="H26" s="251"/>
      <c r="I26" s="252"/>
      <c r="J26" s="256"/>
      <c r="K26" s="254">
        <f>+B26</f>
        <v>283.94685290624869</v>
      </c>
      <c r="L26" s="44">
        <f t="shared" si="0"/>
        <v>-6577.9957104851974</v>
      </c>
      <c r="M26" s="255">
        <f>+D26</f>
        <v>-4.6271074461322126</v>
      </c>
    </row>
    <row r="27" spans="1:13">
      <c r="A27" s="243" t="s">
        <v>1346</v>
      </c>
      <c r="B27" s="251"/>
      <c r="C27" s="252"/>
      <c r="D27" s="256"/>
      <c r="E27" s="251" t="e">
        <f>+'T-8'!BP54*100</f>
        <v>#DIV/0!</v>
      </c>
      <c r="F27" s="252"/>
      <c r="G27" s="256"/>
      <c r="H27" s="251"/>
      <c r="I27" s="252"/>
      <c r="J27" s="256"/>
      <c r="K27" s="246"/>
      <c r="L27" s="44"/>
      <c r="M27" s="247"/>
    </row>
    <row r="28" spans="1:13">
      <c r="A28" s="243" t="s">
        <v>1347</v>
      </c>
      <c r="B28" s="251"/>
      <c r="C28" s="252"/>
      <c r="D28" s="256"/>
      <c r="E28" s="251">
        <f>+'T-8'!BP55*100</f>
        <v>190.32321120046245</v>
      </c>
      <c r="F28" s="252">
        <f>+'T-8'!BY49</f>
        <v>0</v>
      </c>
      <c r="G28" s="256" t="e">
        <f>+'T-8'!BZ49</f>
        <v>#DIV/0!</v>
      </c>
      <c r="H28" s="251"/>
      <c r="I28" s="252"/>
      <c r="J28" s="256"/>
      <c r="K28" s="254">
        <f>+E28</f>
        <v>190.32321120046245</v>
      </c>
      <c r="L28" s="44">
        <f>C28+F28+I28</f>
        <v>0</v>
      </c>
      <c r="M28" s="255" t="e">
        <f>+G28</f>
        <v>#DIV/0!</v>
      </c>
    </row>
    <row r="29" spans="1:13">
      <c r="A29" s="243" t="s">
        <v>1025</v>
      </c>
      <c r="B29" s="251"/>
      <c r="C29" s="252"/>
      <c r="D29" s="256"/>
      <c r="E29" s="251">
        <f>+'T-8'!BP56*100</f>
        <v>0</v>
      </c>
      <c r="F29" s="252"/>
      <c r="G29" s="256"/>
      <c r="H29" s="251"/>
      <c r="I29" s="252"/>
      <c r="J29" s="256"/>
      <c r="K29" s="246"/>
      <c r="L29" s="44"/>
      <c r="M29" s="247"/>
    </row>
    <row r="30" spans="1:13">
      <c r="A30" s="243" t="s">
        <v>1026</v>
      </c>
      <c r="B30" s="251">
        <f>+'T-8'!BP64*100</f>
        <v>206.15667548201739</v>
      </c>
      <c r="C30" s="252">
        <f>+'T-8'!BY64</f>
        <v>-286.67522577888138</v>
      </c>
      <c r="D30" s="256">
        <f>+'T-8'!BZ64</f>
        <v>-2.9668324156664916</v>
      </c>
      <c r="E30" s="251">
        <f>+'T-8'!BP57*100</f>
        <v>0</v>
      </c>
      <c r="F30" s="252">
        <f>+'T-8'!BY53</f>
        <v>-17.040376180666762</v>
      </c>
      <c r="G30" s="256">
        <f>+'T-8'!BZ53</f>
        <v>-2.4102370835455109</v>
      </c>
      <c r="H30" s="251"/>
      <c r="I30" s="252"/>
      <c r="J30" s="256"/>
      <c r="K30" s="254">
        <f>+('T-8'!BE53+'T-8'!BE64)/('T-8'!BX53+'T-8'!BX64)*100</f>
        <v>200.22199043100008</v>
      </c>
      <c r="L30" s="44">
        <f>C30+F30+I30</f>
        <v>-303.71560195954817</v>
      </c>
      <c r="M30" s="2340">
        <f>+('T-8'!BY53+'T-8'!BY64)/('T-8'!E53+'T-8'!E64)</f>
        <v>-29.28883966023491</v>
      </c>
    </row>
    <row r="31" spans="1:13">
      <c r="A31" s="243" t="s">
        <v>962</v>
      </c>
      <c r="B31" s="251"/>
      <c r="C31" s="252"/>
      <c r="D31" s="256"/>
      <c r="E31" s="251">
        <f>+'T-8'!BP58*100</f>
        <v>248.9040597558685</v>
      </c>
      <c r="F31" s="252"/>
      <c r="G31" s="256"/>
      <c r="H31" s="251"/>
      <c r="I31" s="252"/>
      <c r="J31" s="256"/>
      <c r="K31" s="254"/>
      <c r="L31" s="44"/>
      <c r="M31" s="255"/>
    </row>
    <row r="32" spans="1:13">
      <c r="A32" s="243" t="s">
        <v>2390</v>
      </c>
      <c r="B32" s="251"/>
      <c r="C32" s="252"/>
      <c r="D32" s="256"/>
      <c r="E32" s="251">
        <f>+'T-8'!BP59*100</f>
        <v>283.94685290624869</v>
      </c>
      <c r="F32" s="252"/>
      <c r="G32" s="256"/>
      <c r="H32" s="251"/>
      <c r="I32" s="252"/>
      <c r="J32" s="256"/>
      <c r="K32" s="254"/>
      <c r="L32" s="44"/>
      <c r="M32" s="255"/>
    </row>
    <row r="33" spans="1:13">
      <c r="A33" s="243" t="s">
        <v>2394</v>
      </c>
      <c r="B33" s="251"/>
      <c r="C33" s="252"/>
      <c r="D33" s="256"/>
      <c r="E33" s="251">
        <f>+'T-8'!BP60*100</f>
        <v>0</v>
      </c>
      <c r="F33" s="252"/>
      <c r="G33" s="256"/>
      <c r="H33" s="251"/>
      <c r="I33" s="252"/>
      <c r="J33" s="256"/>
      <c r="K33" s="254"/>
      <c r="L33" s="44"/>
      <c r="M33" s="255"/>
    </row>
    <row r="34" spans="1:13">
      <c r="A34" s="243"/>
      <c r="B34" s="251"/>
      <c r="C34" s="252"/>
      <c r="D34" s="256"/>
      <c r="E34" s="251">
        <f>+'T-8'!BP61*100</f>
        <v>226.75294782597061</v>
      </c>
      <c r="F34" s="252"/>
      <c r="G34" s="256"/>
      <c r="H34" s="251"/>
      <c r="I34" s="252"/>
      <c r="J34" s="256"/>
      <c r="K34" s="254"/>
      <c r="L34" s="44"/>
      <c r="M34" s="255"/>
    </row>
    <row r="35" spans="1:13">
      <c r="A35" s="243"/>
      <c r="B35" s="251"/>
      <c r="C35" s="252"/>
      <c r="D35" s="256"/>
      <c r="E35" s="251">
        <f>+'T-8'!BP62*100</f>
        <v>0</v>
      </c>
      <c r="F35" s="252"/>
      <c r="G35" s="256"/>
      <c r="H35" s="251"/>
      <c r="I35" s="252"/>
      <c r="J35" s="256"/>
      <c r="K35" s="254"/>
      <c r="L35" s="44"/>
      <c r="M35" s="255"/>
    </row>
    <row r="36" spans="1:13" ht="15.75">
      <c r="A36" s="244" t="s">
        <v>1653</v>
      </c>
      <c r="B36" s="257">
        <f>+'T-8'!BP66*100</f>
        <v>253.25048404806756</v>
      </c>
      <c r="C36" s="258">
        <f>SUM(C12:C35)</f>
        <v>-12743.013376554622</v>
      </c>
      <c r="D36" s="259">
        <f>+'T-8'!BZ66</f>
        <v>-3.9719551321932989</v>
      </c>
      <c r="E36" s="257">
        <f>+'T-8'!BP55*100</f>
        <v>190.32321120046245</v>
      </c>
      <c r="F36" s="258">
        <f>+'T-8'!BY55</f>
        <v>-7656.592022699002</v>
      </c>
      <c r="G36" s="259">
        <f>+'T-8'!BZ55</f>
        <v>-3.8333099117144442</v>
      </c>
      <c r="H36" s="257">
        <f>+'T-8'!BP37</f>
        <v>0.44653520800251578</v>
      </c>
      <c r="I36" s="257">
        <f>+'T-8'!BY37</f>
        <v>24577.899551898539</v>
      </c>
      <c r="J36" s="2339">
        <f>+'T-8'!BZ37</f>
        <v>1.6029329004012047</v>
      </c>
      <c r="K36" s="260">
        <f>+('T-8'!BE67)/('T-8'!BX67)*100</f>
        <v>67.182959860130538</v>
      </c>
      <c r="L36" s="45">
        <f>SUM(L12:L35)</f>
        <v>4105.0578548473077</v>
      </c>
      <c r="M36" s="2341">
        <f>+('T-8'!BY67)/('T-8'!E67)*100</f>
        <v>0</v>
      </c>
    </row>
    <row r="37" spans="1:13" ht="13.5" thickBot="1">
      <c r="A37" s="262"/>
      <c r="B37" s="263"/>
      <c r="C37" s="264"/>
      <c r="D37" s="265"/>
      <c r="E37" s="266"/>
      <c r="F37" s="267"/>
      <c r="G37" s="268"/>
      <c r="H37" s="266"/>
      <c r="I37" s="267"/>
      <c r="J37" s="268"/>
      <c r="K37" s="269"/>
      <c r="L37" s="270"/>
      <c r="M37" s="271"/>
    </row>
    <row r="38" spans="1:13">
      <c r="I38" s="9"/>
      <c r="L38" s="9"/>
      <c r="M38" s="9"/>
    </row>
    <row r="39" spans="1:13">
      <c r="L39" s="9"/>
    </row>
    <row r="40" spans="1:13">
      <c r="A40" s="26"/>
      <c r="B40" s="26"/>
      <c r="C40" s="26"/>
      <c r="F40" s="9"/>
      <c r="L40" s="9"/>
    </row>
    <row r="41" spans="1:13">
      <c r="A41" s="439"/>
      <c r="B41" s="26"/>
      <c r="C41" s="13"/>
      <c r="D41" s="9"/>
      <c r="E41" s="9"/>
      <c r="F41" s="9"/>
      <c r="G41" s="9"/>
      <c r="H41" s="9"/>
      <c r="I41" s="9"/>
      <c r="J41" s="9"/>
      <c r="K41" s="9"/>
      <c r="L41" s="9"/>
    </row>
    <row r="42" spans="1:13">
      <c r="A42" s="26"/>
      <c r="B42" s="13"/>
      <c r="C42" s="26"/>
    </row>
    <row r="43" spans="1:13">
      <c r="A43" s="26"/>
      <c r="B43" s="13"/>
      <c r="C43" s="26"/>
      <c r="L43" s="9"/>
    </row>
    <row r="44" spans="1:13">
      <c r="A44" s="26"/>
      <c r="B44" s="440"/>
      <c r="C44" s="26"/>
      <c r="L44" s="9"/>
    </row>
    <row r="45" spans="1:13">
      <c r="A45" s="26"/>
      <c r="B45" s="13"/>
      <c r="C45" s="26"/>
      <c r="L45" s="272"/>
    </row>
    <row r="46" spans="1:13">
      <c r="A46" s="26"/>
      <c r="B46" s="13"/>
      <c r="C46" s="26"/>
    </row>
    <row r="47" spans="1:13">
      <c r="A47" s="441"/>
      <c r="B47" s="12"/>
      <c r="C47" s="26"/>
    </row>
  </sheetData>
  <mergeCells count="16">
    <mergeCell ref="H6:J6"/>
    <mergeCell ref="K6:M6"/>
    <mergeCell ref="B7:B9"/>
    <mergeCell ref="C7:C9"/>
    <mergeCell ref="D7:D9"/>
    <mergeCell ref="E7:E9"/>
    <mergeCell ref="B6:D6"/>
    <mergeCell ref="E6:G6"/>
    <mergeCell ref="J7:J9"/>
    <mergeCell ref="K7:K9"/>
    <mergeCell ref="L7:L9"/>
    <mergeCell ref="M7:M9"/>
    <mergeCell ref="F7:F9"/>
    <mergeCell ref="G7:G9"/>
    <mergeCell ref="H7:H9"/>
    <mergeCell ref="I7:I9"/>
  </mergeCells>
  <phoneticPr fontId="0" type="noConversion"/>
  <printOptions horizontalCentered="1" verticalCentered="1"/>
  <pageMargins left="0.75" right="0.75" top="1" bottom="1" header="0.5" footer="0.5"/>
  <pageSetup scale="81" orientation="landscape" r:id="rId1"/>
  <headerFooter alignWithMargins="0">
    <oddFooter>&amp;ROERC FORM  F-15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E42"/>
  <sheetViews>
    <sheetView showGridLines="0" view="pageBreakPreview" zoomScale="60" zoomScaleNormal="100" workbookViewId="0">
      <selection activeCell="I39" sqref="I39"/>
    </sheetView>
  </sheetViews>
  <sheetFormatPr defaultRowHeight="12.75"/>
  <cols>
    <col min="2" max="2" width="59.85546875" customWidth="1"/>
    <col min="3" max="3" width="15.85546875" style="6" customWidth="1"/>
    <col min="4" max="4" width="13.140625" style="4" customWidth="1"/>
  </cols>
  <sheetData>
    <row r="1" spans="1:5">
      <c r="A1" s="14" t="s">
        <v>1907</v>
      </c>
      <c r="B1" s="15"/>
      <c r="C1" s="336" t="s">
        <v>187</v>
      </c>
      <c r="D1" s="454" t="s">
        <v>362</v>
      </c>
    </row>
    <row r="2" spans="1:5">
      <c r="A2" s="14"/>
      <c r="B2" s="15"/>
      <c r="C2" s="17"/>
    </row>
    <row r="3" spans="1:5" ht="15.75">
      <c r="A3" s="24" t="s">
        <v>363</v>
      </c>
      <c r="B3" s="24"/>
      <c r="C3" s="384"/>
      <c r="E3" s="124"/>
    </row>
    <row r="4" spans="1:5" ht="15.75">
      <c r="A4" s="24" t="s">
        <v>231</v>
      </c>
      <c r="B4" s="24"/>
      <c r="C4" s="384"/>
    </row>
    <row r="5" spans="1:5">
      <c r="A5" s="15"/>
      <c r="B5" s="15"/>
      <c r="C5" s="384"/>
    </row>
    <row r="6" spans="1:5" ht="15.75">
      <c r="A6" s="20" t="s">
        <v>2157</v>
      </c>
      <c r="B6" s="178" t="s">
        <v>232</v>
      </c>
      <c r="C6" s="21" t="s">
        <v>233</v>
      </c>
      <c r="D6" s="21" t="s">
        <v>234</v>
      </c>
    </row>
    <row r="7" spans="1:5">
      <c r="A7" s="22"/>
      <c r="B7" s="22"/>
      <c r="C7" s="127" t="s">
        <v>1388</v>
      </c>
      <c r="D7" s="127" t="s">
        <v>1388</v>
      </c>
    </row>
    <row r="8" spans="1:5">
      <c r="A8" s="22">
        <v>1</v>
      </c>
      <c r="B8" s="22" t="s">
        <v>1389</v>
      </c>
      <c r="C8" s="50">
        <v>20</v>
      </c>
      <c r="D8" s="50"/>
    </row>
    <row r="9" spans="1:5">
      <c r="A9" s="22">
        <v>2</v>
      </c>
      <c r="B9" s="22" t="s">
        <v>1390</v>
      </c>
      <c r="C9" s="50">
        <v>40</v>
      </c>
      <c r="D9" s="50"/>
    </row>
    <row r="10" spans="1:5">
      <c r="A10" s="22">
        <v>3</v>
      </c>
      <c r="B10" s="22" t="s">
        <v>1391</v>
      </c>
      <c r="C10" s="50">
        <v>1000</v>
      </c>
      <c r="D10" s="50"/>
    </row>
    <row r="11" spans="1:5">
      <c r="A11" s="22">
        <v>4</v>
      </c>
      <c r="B11" s="22" t="s">
        <v>1392</v>
      </c>
      <c r="C11" s="50">
        <v>1000</v>
      </c>
      <c r="D11" s="50"/>
    </row>
    <row r="12" spans="1:5">
      <c r="A12" s="22">
        <v>5</v>
      </c>
      <c r="B12" s="22" t="s">
        <v>1602</v>
      </c>
      <c r="C12" s="50">
        <v>40</v>
      </c>
      <c r="D12" s="50"/>
    </row>
    <row r="13" spans="1:5">
      <c r="A13" s="22">
        <v>6</v>
      </c>
      <c r="B13" s="22" t="s">
        <v>1603</v>
      </c>
      <c r="C13" s="50">
        <v>150</v>
      </c>
      <c r="D13" s="50"/>
    </row>
    <row r="14" spans="1:5">
      <c r="A14" s="22">
        <v>7</v>
      </c>
      <c r="B14" s="22" t="s">
        <v>513</v>
      </c>
      <c r="C14" s="50">
        <v>1000</v>
      </c>
      <c r="D14" s="50"/>
    </row>
    <row r="15" spans="1:5">
      <c r="A15" s="22">
        <v>8</v>
      </c>
      <c r="B15" s="22" t="s">
        <v>514</v>
      </c>
      <c r="C15" s="50">
        <v>1000</v>
      </c>
      <c r="D15" s="50"/>
    </row>
    <row r="16" spans="1:5">
      <c r="A16" s="22">
        <v>9</v>
      </c>
      <c r="B16" s="126" t="s">
        <v>4585</v>
      </c>
      <c r="C16" s="50">
        <v>50</v>
      </c>
      <c r="D16" s="50"/>
    </row>
    <row r="17" spans="1:4">
      <c r="A17" s="22">
        <v>10</v>
      </c>
      <c r="B17" s="126" t="s">
        <v>4584</v>
      </c>
      <c r="C17" s="50">
        <v>150</v>
      </c>
      <c r="D17" s="50"/>
    </row>
    <row r="18" spans="1:4">
      <c r="A18" s="22">
        <v>11</v>
      </c>
      <c r="B18" s="22" t="s">
        <v>1600</v>
      </c>
      <c r="C18" s="50"/>
      <c r="D18" s="50"/>
    </row>
    <row r="19" spans="1:4">
      <c r="A19" s="22">
        <v>12</v>
      </c>
      <c r="B19" s="22" t="s">
        <v>20</v>
      </c>
      <c r="C19" s="50"/>
      <c r="D19" s="50"/>
    </row>
    <row r="20" spans="1:4">
      <c r="A20" s="22"/>
      <c r="B20" s="22"/>
      <c r="C20" s="50"/>
      <c r="D20" s="50"/>
    </row>
    <row r="21" spans="1:4" ht="15.75">
      <c r="A21" s="21" t="s">
        <v>1080</v>
      </c>
      <c r="B21" s="20" t="s">
        <v>21</v>
      </c>
      <c r="C21" s="50"/>
      <c r="D21" s="50"/>
    </row>
    <row r="22" spans="1:4">
      <c r="A22" s="22"/>
      <c r="B22" s="22"/>
      <c r="C22" s="50"/>
      <c r="D22" s="50"/>
    </row>
    <row r="23" spans="1:4">
      <c r="A23" s="22">
        <v>1</v>
      </c>
      <c r="B23" s="22" t="s">
        <v>22</v>
      </c>
      <c r="C23" s="50">
        <v>150</v>
      </c>
      <c r="D23" s="50">
        <v>150</v>
      </c>
    </row>
    <row r="24" spans="1:4">
      <c r="A24" s="22">
        <v>2</v>
      </c>
      <c r="B24" s="22" t="s">
        <v>23</v>
      </c>
      <c r="C24" s="50">
        <v>400</v>
      </c>
      <c r="D24" s="50">
        <v>400</v>
      </c>
    </row>
    <row r="25" spans="1:4">
      <c r="A25" s="22">
        <v>3</v>
      </c>
      <c r="B25" s="22" t="s">
        <v>24</v>
      </c>
      <c r="C25" s="50">
        <v>600</v>
      </c>
      <c r="D25" s="50">
        <v>600</v>
      </c>
    </row>
    <row r="26" spans="1:4">
      <c r="A26" s="22">
        <v>4</v>
      </c>
      <c r="B26" s="22" t="s">
        <v>25</v>
      </c>
      <c r="C26" s="50">
        <v>3000</v>
      </c>
      <c r="D26" s="50">
        <v>3000</v>
      </c>
    </row>
    <row r="27" spans="1:4">
      <c r="A27" s="22"/>
      <c r="B27" s="22"/>
      <c r="C27" s="50"/>
      <c r="D27" s="50"/>
    </row>
    <row r="28" spans="1:4" ht="15.75">
      <c r="A28" s="179" t="s">
        <v>1771</v>
      </c>
      <c r="B28" s="31" t="s">
        <v>26</v>
      </c>
      <c r="C28" s="50"/>
      <c r="D28" s="50"/>
    </row>
    <row r="29" spans="1:4">
      <c r="A29" s="22"/>
      <c r="B29" s="22"/>
      <c r="C29" s="50"/>
      <c r="D29" s="50"/>
    </row>
    <row r="30" spans="1:4" ht="15">
      <c r="A30" s="22"/>
      <c r="B30" s="180" t="s">
        <v>27</v>
      </c>
      <c r="C30" s="22"/>
      <c r="D30" s="42"/>
    </row>
    <row r="31" spans="1:4">
      <c r="A31" s="22"/>
      <c r="B31" s="22"/>
      <c r="C31" s="22"/>
      <c r="D31" s="42"/>
    </row>
    <row r="32" spans="1:4" ht="25.5">
      <c r="A32" s="179" t="s">
        <v>28</v>
      </c>
      <c r="B32" s="31" t="s">
        <v>1683</v>
      </c>
      <c r="C32" s="22"/>
      <c r="D32" s="455" t="s">
        <v>402</v>
      </c>
    </row>
    <row r="33" spans="1:4">
      <c r="A33" s="22"/>
      <c r="B33" s="22"/>
      <c r="C33" s="22"/>
      <c r="D33" s="28"/>
    </row>
    <row r="34" spans="1:4" ht="26.25">
      <c r="A34" s="21" t="s">
        <v>1684</v>
      </c>
      <c r="B34" s="22" t="s">
        <v>1685</v>
      </c>
      <c r="C34" s="22"/>
      <c r="D34" s="455" t="s">
        <v>402</v>
      </c>
    </row>
    <row r="35" spans="1:4">
      <c r="A35" s="22"/>
      <c r="B35" s="22"/>
      <c r="C35" s="22"/>
      <c r="D35" s="28"/>
    </row>
    <row r="36" spans="1:4" ht="25.5">
      <c r="A36" s="179" t="s">
        <v>1686</v>
      </c>
      <c r="B36" s="31" t="s">
        <v>1687</v>
      </c>
      <c r="C36" s="22"/>
      <c r="D36" s="455" t="s">
        <v>402</v>
      </c>
    </row>
    <row r="37" spans="1:4">
      <c r="A37" s="22"/>
      <c r="B37" s="22"/>
      <c r="C37" s="22"/>
      <c r="D37" s="28"/>
    </row>
    <row r="38" spans="1:4" ht="25.5">
      <c r="A38" s="179" t="s">
        <v>403</v>
      </c>
      <c r="B38" s="31" t="s">
        <v>1403</v>
      </c>
      <c r="C38" s="22"/>
      <c r="D38" s="455" t="s">
        <v>402</v>
      </c>
    </row>
    <row r="39" spans="1:4">
      <c r="A39" s="22"/>
      <c r="B39" s="22"/>
      <c r="C39" s="22"/>
      <c r="D39" s="28"/>
    </row>
    <row r="40" spans="1:4" ht="25.5">
      <c r="A40" s="179" t="s">
        <v>1404</v>
      </c>
      <c r="B40" s="31" t="s">
        <v>1405</v>
      </c>
      <c r="C40" s="22"/>
      <c r="D40" s="455" t="s">
        <v>402</v>
      </c>
    </row>
    <row r="41" spans="1:4">
      <c r="A41" s="22"/>
      <c r="B41" s="22"/>
      <c r="C41" s="22"/>
      <c r="D41" s="28"/>
    </row>
    <row r="42" spans="1:4" ht="25.5">
      <c r="A42" s="179" t="s">
        <v>1406</v>
      </c>
      <c r="B42" s="31" t="s">
        <v>1799</v>
      </c>
      <c r="C42" s="22"/>
      <c r="D42" s="455" t="s">
        <v>402</v>
      </c>
    </row>
  </sheetData>
  <phoneticPr fontId="0" type="noConversion"/>
  <printOptions horizontalCentered="1"/>
  <pageMargins left="0.75" right="0.75" top="1" bottom="1" header="0.5" footer="0.5"/>
  <pageSetup paperSize="9" scale="89" orientation="portrait" r:id="rId1"/>
  <headerFooter alignWithMargins="0">
    <oddFooter>&amp;ROERC FROM  No. F-16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 codeName="Sheet39">
    <tabColor rgb="FFFF0000"/>
    <pageSetUpPr fitToPage="1"/>
  </sheetPr>
  <dimension ref="A1:H42"/>
  <sheetViews>
    <sheetView showGridLines="0" view="pageBreakPreview" zoomScale="60" zoomScaleNormal="100" workbookViewId="0">
      <selection activeCell="I39" sqref="I39"/>
    </sheetView>
  </sheetViews>
  <sheetFormatPr defaultColWidth="14.7109375" defaultRowHeight="12.75"/>
  <cols>
    <col min="1" max="1" width="6" style="15" customWidth="1"/>
    <col min="2" max="2" width="40.7109375" style="15" customWidth="1"/>
    <col min="3" max="3" width="16.28515625" style="15" customWidth="1"/>
    <col min="4" max="4" width="15" style="15" customWidth="1"/>
    <col min="5" max="5" width="16.28515625" style="15" customWidth="1"/>
    <col min="6" max="6" width="15.140625" style="15" bestFit="1" customWidth="1"/>
    <col min="7" max="7" width="14.85546875" style="15" bestFit="1" customWidth="1"/>
    <col min="8" max="16384" width="14.7109375" style="15"/>
  </cols>
  <sheetData>
    <row r="1" spans="1:8">
      <c r="A1" s="14" t="s">
        <v>1989</v>
      </c>
      <c r="D1" s="16" t="s">
        <v>187</v>
      </c>
      <c r="E1" s="114" t="s">
        <v>1348</v>
      </c>
    </row>
    <row r="2" spans="1:8">
      <c r="A2" s="14"/>
      <c r="D2" s="16"/>
      <c r="E2" s="114"/>
    </row>
    <row r="3" spans="1:8" ht="15.75">
      <c r="A3" s="279" t="s">
        <v>1349</v>
      </c>
      <c r="B3" s="279"/>
      <c r="C3" s="279"/>
      <c r="D3" s="279"/>
      <c r="E3" s="279"/>
    </row>
    <row r="4" spans="1:8" ht="16.5" thickBot="1">
      <c r="E4" s="115" t="s">
        <v>1636</v>
      </c>
    </row>
    <row r="5" spans="1:8">
      <c r="A5" s="2342" t="s">
        <v>1350</v>
      </c>
      <c r="B5" s="2319" t="s">
        <v>1351</v>
      </c>
      <c r="C5" s="2319" t="s">
        <v>1353</v>
      </c>
      <c r="D5" s="2319" t="s">
        <v>1354</v>
      </c>
      <c r="E5" s="2326" t="s">
        <v>1355</v>
      </c>
    </row>
    <row r="6" spans="1:8">
      <c r="A6" s="530" t="s">
        <v>1356</v>
      </c>
      <c r="B6" s="29"/>
      <c r="C6" s="29" t="s">
        <v>1424</v>
      </c>
      <c r="D6" s="29" t="s">
        <v>2448</v>
      </c>
      <c r="E6" s="1229" t="s">
        <v>4474</v>
      </c>
    </row>
    <row r="7" spans="1:8">
      <c r="A7" s="246"/>
      <c r="B7" s="22"/>
      <c r="C7" s="22"/>
      <c r="D7" s="22"/>
      <c r="E7" s="247"/>
    </row>
    <row r="8" spans="1:8">
      <c r="A8" s="532">
        <v>1</v>
      </c>
      <c r="B8" s="22" t="s">
        <v>887</v>
      </c>
      <c r="C8" s="44">
        <f>('OERC 4,5,7 &amp;8'!E52+'OERC 4,5,7 &amp;8'!E56)/100000</f>
        <v>30459.015200000002</v>
      </c>
      <c r="D8" s="44">
        <f>C20</f>
        <v>35904.283537499992</v>
      </c>
      <c r="E8" s="255">
        <f>+D20</f>
        <v>38756.883831289029</v>
      </c>
      <c r="G8" s="15">
        <f>[20]Schedules!$F$170+[20]Schedules!$F$174</f>
        <v>2432141029.5</v>
      </c>
    </row>
    <row r="9" spans="1:8">
      <c r="A9" s="532"/>
      <c r="B9" s="22" t="s">
        <v>888</v>
      </c>
      <c r="C9" s="442"/>
      <c r="D9" s="22"/>
      <c r="E9" s="247"/>
    </row>
    <row r="10" spans="1:8">
      <c r="A10" s="532"/>
      <c r="B10" s="22"/>
      <c r="C10" s="22"/>
      <c r="D10" s="22"/>
      <c r="E10" s="247"/>
    </row>
    <row r="11" spans="1:8">
      <c r="A11" s="532">
        <v>2</v>
      </c>
      <c r="B11" s="22" t="s">
        <v>889</v>
      </c>
      <c r="C11" s="44">
        <f>('OERC -12 &amp;13'!C68+'OERC 14,15 &amp;16'!D10+'OERC 14,15 &amp;16'!D11+'OERC 14,15 &amp;16'!D13-'OERC 14,15 &amp;16'!D61)/100000</f>
        <v>62239.321348199985</v>
      </c>
      <c r="D11" s="44">
        <f>+'F-38(P&amp;L)'!C9</f>
        <v>71315.007344726211</v>
      </c>
      <c r="E11" s="255">
        <f>+'F-38(P&amp;L)'!D9</f>
        <v>82549.512851109961</v>
      </c>
      <c r="F11" s="9"/>
      <c r="G11" s="9">
        <f>45959.91+645.25+61.08+216.6-544.71</f>
        <v>46338.130000000005</v>
      </c>
      <c r="H11" s="9"/>
    </row>
    <row r="12" spans="1:8">
      <c r="A12" s="532"/>
      <c r="B12" s="22"/>
      <c r="C12" s="44"/>
      <c r="D12" s="22"/>
      <c r="E12" s="247"/>
      <c r="F12" s="9"/>
      <c r="G12" s="9"/>
      <c r="H12" s="9">
        <f>C8+C11-C13</f>
        <v>36744.836548199994</v>
      </c>
    </row>
    <row r="13" spans="1:8">
      <c r="A13" s="532">
        <v>3</v>
      </c>
      <c r="B13" s="22" t="s">
        <v>890</v>
      </c>
      <c r="C13" s="3529">
        <f>56803.44-849.94</f>
        <v>55953.5</v>
      </c>
      <c r="D13" s="44">
        <f>+D11*0.96</f>
        <v>68462.407050937167</v>
      </c>
      <c r="E13" s="255">
        <f>+E11*0.97</f>
        <v>80073.027465576655</v>
      </c>
    </row>
    <row r="14" spans="1:8">
      <c r="A14" s="532"/>
      <c r="B14" s="22" t="s">
        <v>891</v>
      </c>
      <c r="C14" s="44"/>
      <c r="D14" s="44"/>
      <c r="E14" s="255"/>
    </row>
    <row r="15" spans="1:8" ht="25.5">
      <c r="A15" s="532"/>
      <c r="B15" s="1912" t="s">
        <v>246</v>
      </c>
      <c r="C15" s="44"/>
      <c r="D15" s="44"/>
      <c r="E15" s="255"/>
      <c r="F15" s="9"/>
    </row>
    <row r="16" spans="1:8">
      <c r="A16" s="532"/>
      <c r="B16" s="22"/>
      <c r="C16" s="22"/>
      <c r="D16" s="22"/>
      <c r="E16" s="247"/>
    </row>
    <row r="17" spans="1:8">
      <c r="A17" s="532">
        <v>4</v>
      </c>
      <c r="B17" s="22" t="s">
        <v>869</v>
      </c>
      <c r="C17" s="44">
        <f>'OERC 14,15 &amp;16'!D63/100000</f>
        <v>840.55301069999996</v>
      </c>
      <c r="D17" s="22"/>
      <c r="E17" s="247"/>
    </row>
    <row r="18" spans="1:8">
      <c r="A18" s="532"/>
      <c r="B18" s="22"/>
      <c r="C18" s="22"/>
      <c r="D18" s="22"/>
      <c r="E18" s="247"/>
    </row>
    <row r="19" spans="1:8">
      <c r="A19" s="532"/>
      <c r="B19" s="22"/>
      <c r="C19" s="22"/>
      <c r="D19" s="22"/>
      <c r="E19" s="247"/>
    </row>
    <row r="20" spans="1:8" s="162" customFormat="1">
      <c r="A20" s="530">
        <v>5</v>
      </c>
      <c r="B20" s="27" t="s">
        <v>892</v>
      </c>
      <c r="C20" s="45">
        <f>C8+C11-C13-C17-C15</f>
        <v>35904.283537499992</v>
      </c>
      <c r="D20" s="45">
        <f>D8+D11-D13-D17</f>
        <v>38756.883831289029</v>
      </c>
      <c r="E20" s="261">
        <f>E8+E11-E13-E17</f>
        <v>41233.369216822335</v>
      </c>
      <c r="F20" s="1880">
        <f>+([21]Schedules!$D$161+[21]Schedules!$E$165)/100000</f>
        <v>22842.072657859997</v>
      </c>
      <c r="G20" s="162">
        <f>22512.91+2887.04</f>
        <v>25399.95</v>
      </c>
    </row>
    <row r="21" spans="1:8">
      <c r="A21" s="532"/>
      <c r="B21" s="22" t="s">
        <v>893</v>
      </c>
      <c r="C21" s="22"/>
      <c r="D21" s="22"/>
      <c r="E21" s="247"/>
      <c r="F21" s="1762">
        <f>+C20-F20</f>
        <v>13062.210879639995</v>
      </c>
      <c r="G21" s="9">
        <f>C20-G20</f>
        <v>10504.333537499992</v>
      </c>
    </row>
    <row r="22" spans="1:8">
      <c r="A22" s="532"/>
      <c r="B22" s="22"/>
      <c r="C22" s="22"/>
      <c r="D22" s="22"/>
      <c r="E22" s="247"/>
    </row>
    <row r="23" spans="1:8">
      <c r="A23" s="532">
        <v>6</v>
      </c>
      <c r="B23" s="22" t="s">
        <v>894</v>
      </c>
      <c r="C23" s="22"/>
      <c r="D23" s="22"/>
      <c r="E23" s="247"/>
    </row>
    <row r="24" spans="1:8">
      <c r="A24" s="532"/>
      <c r="B24" s="22" t="s">
        <v>1637</v>
      </c>
      <c r="C24" s="44">
        <v>0</v>
      </c>
      <c r="D24" s="556"/>
      <c r="E24" s="557"/>
    </row>
    <row r="25" spans="1:8">
      <c r="A25" s="532"/>
      <c r="B25" s="22"/>
      <c r="C25" s="44"/>
      <c r="D25" s="22"/>
      <c r="E25" s="247"/>
    </row>
    <row r="26" spans="1:8">
      <c r="A26" s="532">
        <v>7</v>
      </c>
      <c r="B26" s="22" t="s">
        <v>1002</v>
      </c>
      <c r="C26" s="44">
        <f>+C20-C24</f>
        <v>35904.283537499992</v>
      </c>
      <c r="D26" s="44">
        <f>+D20-D24</f>
        <v>38756.883831289029</v>
      </c>
      <c r="E26" s="255">
        <f>+E20-E24</f>
        <v>41233.369216822335</v>
      </c>
    </row>
    <row r="27" spans="1:8">
      <c r="A27" s="532"/>
      <c r="B27" s="22"/>
      <c r="C27" s="22"/>
      <c r="D27" s="22"/>
      <c r="E27" s="247"/>
    </row>
    <row r="28" spans="1:8">
      <c r="A28" s="532"/>
      <c r="B28" s="22"/>
      <c r="C28" s="22"/>
      <c r="D28" s="22"/>
      <c r="E28" s="247"/>
    </row>
    <row r="29" spans="1:8">
      <c r="A29" s="532">
        <v>8</v>
      </c>
      <c r="B29" s="22" t="s">
        <v>1410</v>
      </c>
      <c r="C29" s="44">
        <f>'OERC 4,5,7 &amp;8'!C53/100000</f>
        <v>19169.205036800002</v>
      </c>
      <c r="D29" s="44">
        <f>+C29+D11*0.04</f>
        <v>22021.80533058905</v>
      </c>
      <c r="E29" s="255">
        <f>+D29+E11*0.03</f>
        <v>24498.290716122348</v>
      </c>
      <c r="F29" s="1189">
        <f>D29-C29</f>
        <v>2852.600293789048</v>
      </c>
      <c r="G29" s="1189">
        <f>+E29-D29</f>
        <v>2476.4853855332985</v>
      </c>
      <c r="H29" s="1189"/>
    </row>
    <row r="30" spans="1:8">
      <c r="A30" s="532"/>
      <c r="B30" s="22" t="s">
        <v>1411</v>
      </c>
      <c r="C30" s="44"/>
      <c r="D30" s="44"/>
      <c r="E30" s="255"/>
    </row>
    <row r="31" spans="1:8">
      <c r="A31" s="532"/>
      <c r="B31" s="22"/>
      <c r="C31" s="44"/>
      <c r="D31" s="44"/>
      <c r="E31" s="247"/>
      <c r="G31" s="15">
        <f>199.31+4.24-6.2</f>
        <v>197.35000000000002</v>
      </c>
    </row>
    <row r="32" spans="1:8">
      <c r="A32" s="532"/>
      <c r="B32" s="22"/>
      <c r="C32" s="22"/>
      <c r="D32" s="22"/>
      <c r="E32" s="247"/>
    </row>
    <row r="33" spans="1:7">
      <c r="A33" s="532">
        <v>9</v>
      </c>
      <c r="B33" s="22" t="s">
        <v>1412</v>
      </c>
      <c r="C33" s="72">
        <f>+C29/C26</f>
        <v>0.53389743919493204</v>
      </c>
      <c r="D33" s="72">
        <f>+D29/D26</f>
        <v>0.56820371386025903</v>
      </c>
      <c r="E33" s="513">
        <f>+E29/E26</f>
        <v>0.59413749546635564</v>
      </c>
    </row>
    <row r="34" spans="1:7">
      <c r="A34" s="246"/>
      <c r="B34" s="22" t="s">
        <v>1413</v>
      </c>
      <c r="C34" s="22"/>
      <c r="D34" s="22"/>
      <c r="E34" s="247"/>
    </row>
    <row r="35" spans="1:7">
      <c r="A35" s="246"/>
      <c r="B35" s="22"/>
      <c r="C35" s="22"/>
      <c r="D35" s="22"/>
      <c r="E35" s="247"/>
    </row>
    <row r="36" spans="1:7" s="290" customFormat="1" ht="16.5" customHeight="1" thickBot="1">
      <c r="A36" s="533"/>
      <c r="B36" s="534" t="s">
        <v>966</v>
      </c>
      <c r="C36" s="514">
        <f>+C20-C29</f>
        <v>16735.07850069999</v>
      </c>
      <c r="D36" s="514">
        <f>+D20-D29</f>
        <v>16735.078500699979</v>
      </c>
      <c r="E36" s="515">
        <f>+E20-E29</f>
        <v>16735.078500699987</v>
      </c>
      <c r="G36" s="285"/>
    </row>
    <row r="37" spans="1:7">
      <c r="C37" s="9">
        <f>+'F-37(BS)'!C29</f>
        <v>16735.078630499967</v>
      </c>
      <c r="D37" s="9">
        <f>+'F-37(BS)'!D29</f>
        <v>16735.078630499967</v>
      </c>
      <c r="E37" s="9">
        <f>+'F-37(BS)'!E29</f>
        <v>16735.078630499967</v>
      </c>
      <c r="G37" s="9"/>
    </row>
    <row r="38" spans="1:7">
      <c r="C38" s="9">
        <f>+C36-C37</f>
        <v>-1.2979997700313106E-4</v>
      </c>
      <c r="D38" s="9">
        <f>+D36-D37</f>
        <v>-1.2979998791706748E-4</v>
      </c>
      <c r="E38" s="9">
        <f>+E36-E37</f>
        <v>-1.2979998064110987E-4</v>
      </c>
    </row>
    <row r="39" spans="1:7">
      <c r="C39" s="9"/>
      <c r="D39" s="9"/>
      <c r="E39" s="9"/>
    </row>
    <row r="40" spans="1:7">
      <c r="C40" s="9">
        <f>(2628922744+416978776)/100000</f>
        <v>30459.015200000002</v>
      </c>
      <c r="D40" s="9"/>
      <c r="E40" s="9"/>
    </row>
    <row r="41" spans="1:7">
      <c r="C41" s="9">
        <f>C40-C20</f>
        <v>-5445.2683374999906</v>
      </c>
      <c r="D41" s="9"/>
      <c r="E41" s="9"/>
    </row>
    <row r="42" spans="1:7">
      <c r="C42" s="9"/>
      <c r="D42" s="9"/>
    </row>
  </sheetData>
  <phoneticPr fontId="0" type="noConversion"/>
  <pageMargins left="0.75" right="0.75" top="1" bottom="1" header="0.5" footer="0.5"/>
  <pageSetup scale="96" orientation="portrait" r:id="rId1"/>
  <headerFooter alignWithMargins="0">
    <oddFooter>&amp;ROERC FORM -F-17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U42"/>
  <sheetViews>
    <sheetView showGridLines="0" topLeftCell="A28" zoomScale="50" workbookViewId="0">
      <selection activeCell="I39" sqref="I39"/>
    </sheetView>
  </sheetViews>
  <sheetFormatPr defaultColWidth="14.7109375" defaultRowHeight="23.25"/>
  <cols>
    <col min="1" max="1" width="6" style="291" customWidth="1"/>
    <col min="2" max="2" width="50" style="291" customWidth="1"/>
    <col min="3" max="14" width="14.7109375" style="291" customWidth="1"/>
    <col min="15" max="15" width="16.140625" style="291" customWidth="1"/>
    <col min="16" max="18" width="14.7109375" style="291" customWidth="1"/>
    <col min="19" max="19" width="24.42578125" style="291" bestFit="1" customWidth="1"/>
    <col min="20" max="20" width="18.140625" style="291" bestFit="1" customWidth="1"/>
    <col min="21" max="21" width="24.42578125" style="291" bestFit="1" customWidth="1"/>
    <col min="22" max="16384" width="14.7109375" style="291"/>
  </cols>
  <sheetData>
    <row r="1" spans="1:21">
      <c r="A1" s="181" t="s">
        <v>1989</v>
      </c>
      <c r="N1" s="182" t="s">
        <v>187</v>
      </c>
      <c r="O1" s="292" t="s">
        <v>1688</v>
      </c>
    </row>
    <row r="3" spans="1:21">
      <c r="A3" s="3993" t="s">
        <v>1909</v>
      </c>
      <c r="B3" s="3993"/>
      <c r="C3" s="3993"/>
      <c r="D3" s="3993"/>
      <c r="E3" s="3993"/>
      <c r="F3" s="3993"/>
      <c r="G3" s="3993"/>
      <c r="H3" s="3993"/>
      <c r="I3" s="3993"/>
      <c r="J3" s="3993"/>
      <c r="K3" s="3993"/>
      <c r="L3" s="3993"/>
      <c r="M3" s="3993"/>
      <c r="N3" s="3993"/>
      <c r="O3" s="3993"/>
      <c r="P3" s="3993"/>
      <c r="Q3" s="293"/>
      <c r="R3" s="293"/>
    </row>
    <row r="5" spans="1:21">
      <c r="A5" s="3994" t="s">
        <v>4500</v>
      </c>
      <c r="B5" s="3994"/>
      <c r="C5" s="3994"/>
      <c r="D5" s="3994"/>
      <c r="E5" s="3994"/>
      <c r="F5" s="3994"/>
      <c r="G5" s="3994"/>
      <c r="H5" s="3994"/>
      <c r="I5" s="3994"/>
      <c r="J5" s="3994"/>
      <c r="K5" s="3994"/>
      <c r="L5" s="3994"/>
      <c r="M5" s="3994"/>
      <c r="N5" s="3994"/>
      <c r="O5" s="3994"/>
      <c r="P5" s="3994"/>
      <c r="Q5" s="1206"/>
      <c r="R5" s="1206"/>
    </row>
    <row r="6" spans="1:21" s="307" customFormat="1" ht="24" thickBo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10" t="s">
        <v>2290</v>
      </c>
      <c r="O6" s="306"/>
      <c r="P6" s="306"/>
      <c r="Q6" s="306"/>
      <c r="R6" s="306"/>
    </row>
    <row r="7" spans="1:21">
      <c r="A7" s="2345" t="s">
        <v>1350</v>
      </c>
      <c r="B7" s="2346" t="s">
        <v>1351</v>
      </c>
      <c r="C7" s="2347">
        <v>41000</v>
      </c>
      <c r="D7" s="2347">
        <v>41030</v>
      </c>
      <c r="E7" s="2347">
        <v>41061</v>
      </c>
      <c r="F7" s="2347">
        <v>41091</v>
      </c>
      <c r="G7" s="2347">
        <v>41122</v>
      </c>
      <c r="H7" s="2347">
        <v>41153</v>
      </c>
      <c r="I7" s="2347">
        <v>41183</v>
      </c>
      <c r="J7" s="2347">
        <v>41214</v>
      </c>
      <c r="K7" s="2347">
        <v>41244</v>
      </c>
      <c r="L7" s="2347">
        <v>41275</v>
      </c>
      <c r="M7" s="2347">
        <v>41306</v>
      </c>
      <c r="N7" s="2347">
        <v>41334</v>
      </c>
      <c r="O7" s="2348" t="s">
        <v>1652</v>
      </c>
      <c r="P7" s="2349" t="s">
        <v>1923</v>
      </c>
      <c r="Q7" s="1214"/>
      <c r="R7" s="1214"/>
    </row>
    <row r="8" spans="1:21" ht="24" thickBot="1">
      <c r="A8" s="2350" t="s">
        <v>1356</v>
      </c>
      <c r="B8" s="2343"/>
      <c r="C8" s="2343"/>
      <c r="D8" s="2343"/>
      <c r="E8" s="2343"/>
      <c r="F8" s="2343"/>
      <c r="G8" s="2343"/>
      <c r="H8" s="2343"/>
      <c r="I8" s="2343"/>
      <c r="J8" s="2343"/>
      <c r="K8" s="2343"/>
      <c r="L8" s="2343"/>
      <c r="M8" s="2343"/>
      <c r="N8" s="2343"/>
      <c r="O8" s="2343"/>
      <c r="P8" s="2351"/>
      <c r="Q8" s="306"/>
      <c r="R8" s="306"/>
    </row>
    <row r="9" spans="1:21">
      <c r="A9" s="295"/>
      <c r="B9" s="296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352"/>
      <c r="Q9" s="307"/>
      <c r="R9" s="1217"/>
      <c r="S9" s="1218" t="s">
        <v>1424</v>
      </c>
      <c r="T9" s="1218" t="s">
        <v>2448</v>
      </c>
      <c r="U9" s="1219" t="s">
        <v>4474</v>
      </c>
    </row>
    <row r="10" spans="1:21">
      <c r="A10" s="299">
        <v>1</v>
      </c>
      <c r="B10" s="296" t="s">
        <v>1910</v>
      </c>
      <c r="C10" s="297">
        <f>+T10</f>
        <v>774.57596999999998</v>
      </c>
      <c r="D10" s="297">
        <f>+C19</f>
        <v>747.18581381666672</v>
      </c>
      <c r="E10" s="297">
        <f t="shared" ref="E10:N10" si="0">+D19</f>
        <v>719.52175607150014</v>
      </c>
      <c r="F10" s="297">
        <f t="shared" si="0"/>
        <v>691.58379676450011</v>
      </c>
      <c r="G10" s="297">
        <f t="shared" si="0"/>
        <v>662.82413277200021</v>
      </c>
      <c r="H10" s="297">
        <f t="shared" si="0"/>
        <v>633.79056721766688</v>
      </c>
      <c r="I10" s="297">
        <f t="shared" si="0"/>
        <v>606.67431259616683</v>
      </c>
      <c r="J10" s="297">
        <f t="shared" si="0"/>
        <v>579.83195953650011</v>
      </c>
      <c r="K10" s="297">
        <f t="shared" si="0"/>
        <v>553.81131116233348</v>
      </c>
      <c r="L10" s="297">
        <f t="shared" si="0"/>
        <v>528.06456435000018</v>
      </c>
      <c r="M10" s="297">
        <f t="shared" si="0"/>
        <v>500.12660504300015</v>
      </c>
      <c r="N10" s="297">
        <f t="shared" si="0"/>
        <v>475.20156291616684</v>
      </c>
      <c r="O10" s="297">
        <f>C10</f>
        <v>774.57596999999998</v>
      </c>
      <c r="P10" s="298"/>
      <c r="Q10" s="565"/>
      <c r="R10" s="1220" t="s">
        <v>843</v>
      </c>
      <c r="S10" s="1216">
        <f>[20]Schedules!$F$188/100000</f>
        <v>765.61191229999986</v>
      </c>
      <c r="T10" s="1216">
        <f>+S19</f>
        <v>774.57596999999998</v>
      </c>
      <c r="U10" s="1221">
        <f>+T19</f>
        <v>445.89409579999983</v>
      </c>
    </row>
    <row r="11" spans="1:21">
      <c r="A11" s="299"/>
      <c r="B11" s="296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8"/>
      <c r="Q11" s="565"/>
      <c r="R11" s="1220"/>
      <c r="S11" s="1216"/>
      <c r="T11" s="1216"/>
      <c r="U11" s="1221"/>
    </row>
    <row r="12" spans="1:21">
      <c r="A12" s="299">
        <v>2</v>
      </c>
      <c r="B12" s="296" t="s">
        <v>1911</v>
      </c>
      <c r="C12" s="297">
        <f>+$T$12/12</f>
        <v>179.07521273021675</v>
      </c>
      <c r="D12" s="297">
        <f>+$T$12/12*1.01</f>
        <v>180.86596485751892</v>
      </c>
      <c r="E12" s="297">
        <f>+$T$12/12*1.02</f>
        <v>182.65671698482109</v>
      </c>
      <c r="F12" s="297">
        <f>+$T$12/12*1.05</f>
        <v>188.0289733667276</v>
      </c>
      <c r="G12" s="297">
        <f>+$T$12/12*1.06</f>
        <v>189.81972549402977</v>
      </c>
      <c r="H12" s="297">
        <f>+$T$12/12*0.99</f>
        <v>177.28446060291458</v>
      </c>
      <c r="I12" s="297">
        <f>+$T$12/12*0.98</f>
        <v>175.49370847561241</v>
      </c>
      <c r="J12" s="297">
        <f>+$T$12/12*0.95</f>
        <v>170.1214520937059</v>
      </c>
      <c r="K12" s="297">
        <f>+$T$12/12*0.94</f>
        <v>168.33069996640373</v>
      </c>
      <c r="L12" s="297">
        <f>+$T$12/12*1.02</f>
        <v>182.65671698482109</v>
      </c>
      <c r="M12" s="297">
        <f>+$T$12/12*0.91</f>
        <v>162.95844358449725</v>
      </c>
      <c r="N12" s="297">
        <f>+$T$12/12*1.07</f>
        <v>191.61047762133194</v>
      </c>
      <c r="O12" s="297">
        <f>SUM(C12:N12)</f>
        <v>2148.9025527626009</v>
      </c>
      <c r="P12" s="298"/>
      <c r="Q12" s="565"/>
      <c r="R12" s="1220" t="s">
        <v>844</v>
      </c>
      <c r="S12" s="1216">
        <f>+S19+S14-S10</f>
        <v>837.09630659999993</v>
      </c>
      <c r="T12" s="1216">
        <f>+T19+T14-T10</f>
        <v>2148.9025527626009</v>
      </c>
      <c r="U12" s="1216">
        <f>+U19+U14-U10</f>
        <v>6593.1283622176015</v>
      </c>
    </row>
    <row r="13" spans="1:21">
      <c r="A13" s="299"/>
      <c r="B13" s="296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8"/>
      <c r="Q13" s="565"/>
      <c r="R13" s="1220"/>
      <c r="S13" s="1216"/>
      <c r="T13" s="1216"/>
      <c r="U13" s="1221"/>
    </row>
    <row r="14" spans="1:21">
      <c r="A14" s="299">
        <v>3</v>
      </c>
      <c r="B14" s="296" t="s">
        <v>1913</v>
      </c>
      <c r="C14" s="297">
        <f>+$T$14/12</f>
        <v>206.46536891355007</v>
      </c>
      <c r="D14" s="297">
        <f>+$T$14/12*1.01</f>
        <v>208.53002260268556</v>
      </c>
      <c r="E14" s="297">
        <f>+$T$14/12*1.02</f>
        <v>210.59467629182106</v>
      </c>
      <c r="F14" s="297">
        <f>+$T$14/12*1.05</f>
        <v>216.78863735922758</v>
      </c>
      <c r="G14" s="297">
        <f>+$T$14/12*1.06</f>
        <v>218.85329104836308</v>
      </c>
      <c r="H14" s="297">
        <f>+$T$14/12*0.99</f>
        <v>204.40071522441457</v>
      </c>
      <c r="I14" s="297">
        <f>+$T$14/12*0.98</f>
        <v>202.33606153527907</v>
      </c>
      <c r="J14" s="297">
        <f>+$T$14/12*0.95</f>
        <v>196.14210046787255</v>
      </c>
      <c r="K14" s="297">
        <f>+$T$14/12*0.94</f>
        <v>194.07744677873706</v>
      </c>
      <c r="L14" s="297">
        <f>+$T$14/12*1.02</f>
        <v>210.59467629182106</v>
      </c>
      <c r="M14" s="297">
        <f>+$T$14/12*0.91</f>
        <v>187.88348571133056</v>
      </c>
      <c r="N14" s="297">
        <f>+$T$14/12*1.07</f>
        <v>220.91794473749857</v>
      </c>
      <c r="O14" s="297">
        <f>SUM(C14:N14)</f>
        <v>2477.5844269626009</v>
      </c>
      <c r="P14" s="298"/>
      <c r="Q14" s="565"/>
      <c r="R14" s="1220" t="s">
        <v>845</v>
      </c>
      <c r="S14" s="1216">
        <f>+'F-22 R&amp;M'!C14</f>
        <v>828.13224889999992</v>
      </c>
      <c r="T14" s="1216">
        <f>+'F-22 R&amp;M'!D14</f>
        <v>2477.5844269626009</v>
      </c>
      <c r="U14" s="1216">
        <f>+'F-22 R&amp;M'!E14</f>
        <v>6496.1283622176015</v>
      </c>
    </row>
    <row r="15" spans="1:21">
      <c r="A15" s="299"/>
      <c r="B15" s="296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8"/>
      <c r="Q15" s="565"/>
      <c r="R15" s="1220"/>
      <c r="S15" s="1216"/>
      <c r="T15" s="1216"/>
      <c r="U15" s="1221"/>
    </row>
    <row r="16" spans="1:21">
      <c r="A16" s="299">
        <v>4</v>
      </c>
      <c r="B16" s="296" t="s">
        <v>1914</v>
      </c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98"/>
      <c r="Q16" s="565"/>
      <c r="R16" s="1220"/>
      <c r="S16" s="1216"/>
      <c r="T16" s="1216"/>
      <c r="U16" s="1221"/>
    </row>
    <row r="17" spans="1:21">
      <c r="A17" s="299"/>
      <c r="B17" s="296" t="s">
        <v>1915</v>
      </c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97"/>
      <c r="P17" s="298"/>
      <c r="Q17" s="565"/>
      <c r="R17" s="1220"/>
      <c r="S17" s="1216"/>
      <c r="T17" s="1216"/>
      <c r="U17" s="1221"/>
    </row>
    <row r="18" spans="1:21">
      <c r="A18" s="299"/>
      <c r="B18" s="296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8"/>
      <c r="Q18" s="565"/>
      <c r="R18" s="1220"/>
      <c r="S18" s="1216"/>
      <c r="T18" s="1216"/>
      <c r="U18" s="1221"/>
    </row>
    <row r="19" spans="1:21" ht="24" thickBot="1">
      <c r="A19" s="299">
        <v>5</v>
      </c>
      <c r="B19" s="296" t="s">
        <v>1919</v>
      </c>
      <c r="C19" s="297">
        <f t="shared" ref="C19:N19" si="1">+C10+C12-C14</f>
        <v>747.18581381666672</v>
      </c>
      <c r="D19" s="297">
        <f t="shared" si="1"/>
        <v>719.52175607150014</v>
      </c>
      <c r="E19" s="297">
        <f t="shared" si="1"/>
        <v>691.58379676450011</v>
      </c>
      <c r="F19" s="297">
        <f t="shared" si="1"/>
        <v>662.82413277200021</v>
      </c>
      <c r="G19" s="297">
        <f t="shared" si="1"/>
        <v>633.79056721766688</v>
      </c>
      <c r="H19" s="297">
        <f t="shared" si="1"/>
        <v>606.67431259616683</v>
      </c>
      <c r="I19" s="297">
        <f t="shared" si="1"/>
        <v>579.83195953650011</v>
      </c>
      <c r="J19" s="297">
        <f t="shared" si="1"/>
        <v>553.81131116233348</v>
      </c>
      <c r="K19" s="297">
        <f t="shared" si="1"/>
        <v>528.06456435000018</v>
      </c>
      <c r="L19" s="297">
        <f t="shared" si="1"/>
        <v>500.12660504300015</v>
      </c>
      <c r="M19" s="297">
        <f t="shared" si="1"/>
        <v>475.20156291616684</v>
      </c>
      <c r="N19" s="297">
        <f t="shared" si="1"/>
        <v>445.89409580000017</v>
      </c>
      <c r="O19" s="308">
        <f>C10+O12-O14+O16</f>
        <v>445.89409579999983</v>
      </c>
      <c r="P19" s="2353">
        <f>SUM(C19:N19)/12</f>
        <v>595.37587317054181</v>
      </c>
      <c r="Q19" s="1215"/>
      <c r="R19" s="1222" t="s">
        <v>846</v>
      </c>
      <c r="S19" s="1223">
        <f>[20]Schedules!$E$188/100000</f>
        <v>774.57596999999998</v>
      </c>
      <c r="T19" s="1223">
        <f>+'F-37(BS)'!D30</f>
        <v>445.89409579999983</v>
      </c>
      <c r="U19" s="1223">
        <f>+'F-37(BS)'!E30</f>
        <v>542.89409579999983</v>
      </c>
    </row>
    <row r="20" spans="1:21" ht="24" thickBot="1">
      <c r="A20" s="2354"/>
      <c r="B20" s="2355" t="s">
        <v>1920</v>
      </c>
      <c r="C20" s="2355"/>
      <c r="D20" s="2355"/>
      <c r="E20" s="2355"/>
      <c r="F20" s="2355"/>
      <c r="G20" s="2355"/>
      <c r="H20" s="2355"/>
      <c r="I20" s="2355"/>
      <c r="J20" s="2355"/>
      <c r="K20" s="2355"/>
      <c r="L20" s="2355"/>
      <c r="M20" s="2355"/>
      <c r="N20" s="2355"/>
      <c r="O20" s="2355"/>
      <c r="P20" s="2356"/>
      <c r="Q20" s="307"/>
      <c r="R20" s="307"/>
      <c r="T20" s="1902"/>
      <c r="U20" s="1902"/>
    </row>
    <row r="21" spans="1:21">
      <c r="N21" s="300"/>
      <c r="O21" s="300"/>
      <c r="P21" s="300"/>
      <c r="Q21" s="300"/>
      <c r="R21" s="300"/>
      <c r="S21" s="1903">
        <f>+S19/S14</f>
        <v>0.93532883308053971</v>
      </c>
      <c r="T21" s="1903">
        <f>+T19/T14</f>
        <v>0.17997130226825186</v>
      </c>
      <c r="U21" s="1903">
        <f>+U19/U14</f>
        <v>8.35719470935255E-2</v>
      </c>
    </row>
    <row r="22" spans="1:21">
      <c r="N22" s="300"/>
      <c r="O22" s="300"/>
      <c r="T22" s="1902"/>
      <c r="U22" s="1902"/>
    </row>
    <row r="23" spans="1:21">
      <c r="O23" s="300"/>
    </row>
    <row r="24" spans="1:21">
      <c r="A24" s="3995" t="s">
        <v>4501</v>
      </c>
      <c r="B24" s="3995"/>
      <c r="C24" s="3995"/>
      <c r="D24" s="3995"/>
      <c r="E24" s="3995"/>
      <c r="F24" s="3995"/>
      <c r="G24" s="3995"/>
      <c r="H24" s="3995"/>
      <c r="I24" s="3995"/>
      <c r="J24" s="3995"/>
      <c r="K24" s="3995"/>
      <c r="L24" s="3995"/>
      <c r="M24" s="3995"/>
      <c r="N24" s="3995"/>
      <c r="O24" s="3995"/>
      <c r="P24" s="3995"/>
      <c r="Q24" s="306"/>
      <c r="R24" s="306"/>
      <c r="U24" s="1902"/>
    </row>
    <row r="25" spans="1:21" ht="24" thickBot="1">
      <c r="C25" s="300"/>
      <c r="D25" s="300"/>
      <c r="E25" s="300"/>
      <c r="G25" s="309"/>
      <c r="N25" s="310" t="s">
        <v>2290</v>
      </c>
      <c r="O25" s="310"/>
    </row>
    <row r="26" spans="1:21">
      <c r="A26" s="2345" t="s">
        <v>1350</v>
      </c>
      <c r="B26" s="2346" t="s">
        <v>1351</v>
      </c>
      <c r="C26" s="2347">
        <v>41365</v>
      </c>
      <c r="D26" s="2347">
        <v>41395</v>
      </c>
      <c r="E26" s="2347">
        <v>41426</v>
      </c>
      <c r="F26" s="2347">
        <v>41456</v>
      </c>
      <c r="G26" s="2347">
        <v>41487</v>
      </c>
      <c r="H26" s="2347">
        <v>41518</v>
      </c>
      <c r="I26" s="2347">
        <v>41548</v>
      </c>
      <c r="J26" s="2347">
        <v>41579</v>
      </c>
      <c r="K26" s="2347">
        <v>41609</v>
      </c>
      <c r="L26" s="2347">
        <v>41640</v>
      </c>
      <c r="M26" s="2347">
        <v>41671</v>
      </c>
      <c r="N26" s="2347">
        <v>41699</v>
      </c>
      <c r="O26" s="2348" t="s">
        <v>1652</v>
      </c>
      <c r="P26" s="2349" t="s">
        <v>1923</v>
      </c>
      <c r="Q26" s="1214"/>
      <c r="R26" s="1214"/>
    </row>
    <row r="27" spans="1:21">
      <c r="A27" s="2350" t="s">
        <v>1356</v>
      </c>
      <c r="B27" s="2343"/>
      <c r="C27" s="2343"/>
      <c r="D27" s="2343"/>
      <c r="E27" s="2343"/>
      <c r="F27" s="2343"/>
      <c r="G27" s="2343"/>
      <c r="H27" s="2343"/>
      <c r="I27" s="2343"/>
      <c r="J27" s="2343"/>
      <c r="K27" s="2343"/>
      <c r="L27" s="2343"/>
      <c r="M27" s="2343"/>
      <c r="N27" s="2343"/>
      <c r="O27" s="2343"/>
      <c r="P27" s="2351"/>
      <c r="Q27" s="306"/>
      <c r="R27" s="306"/>
    </row>
    <row r="28" spans="1:21">
      <c r="A28" s="295"/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352"/>
      <c r="Q28" s="307"/>
      <c r="R28" s="307"/>
    </row>
    <row r="29" spans="1:21">
      <c r="A29" s="299">
        <v>1</v>
      </c>
      <c r="B29" s="296" t="s">
        <v>1910</v>
      </c>
      <c r="C29" s="297">
        <f>+O19</f>
        <v>445.89409579999983</v>
      </c>
      <c r="D29" s="297">
        <f t="shared" ref="D29:N29" si="2">+C38</f>
        <v>453.9774291333332</v>
      </c>
      <c r="E29" s="297">
        <f t="shared" si="2"/>
        <v>462.14159579999989</v>
      </c>
      <c r="F29" s="297">
        <f t="shared" si="2"/>
        <v>470.3865957999999</v>
      </c>
      <c r="G29" s="297">
        <f t="shared" si="2"/>
        <v>478.87409579999996</v>
      </c>
      <c r="H29" s="297">
        <f t="shared" si="2"/>
        <v>487.44242913333323</v>
      </c>
      <c r="I29" s="297">
        <f t="shared" si="2"/>
        <v>495.44492913333329</v>
      </c>
      <c r="J29" s="297">
        <f t="shared" si="2"/>
        <v>503.36659580000003</v>
      </c>
      <c r="K29" s="297">
        <f t="shared" si="2"/>
        <v>511.04576246666682</v>
      </c>
      <c r="L29" s="297">
        <f t="shared" si="2"/>
        <v>518.64409580000029</v>
      </c>
      <c r="M29" s="297">
        <f t="shared" si="2"/>
        <v>526.88909580000029</v>
      </c>
      <c r="N29" s="297">
        <f t="shared" si="2"/>
        <v>534.2449291333337</v>
      </c>
      <c r="O29" s="297">
        <f>C29</f>
        <v>445.89409579999983</v>
      </c>
      <c r="P29" s="298"/>
      <c r="Q29" s="565"/>
      <c r="R29" s="565"/>
    </row>
    <row r="30" spans="1:21">
      <c r="A30" s="299"/>
      <c r="B30" s="296"/>
      <c r="C30" s="297"/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297"/>
      <c r="O30" s="297"/>
      <c r="P30" s="298"/>
      <c r="Q30" s="565"/>
      <c r="R30" s="565"/>
    </row>
    <row r="31" spans="1:21">
      <c r="A31" s="299">
        <v>2</v>
      </c>
      <c r="B31" s="296" t="s">
        <v>1911</v>
      </c>
      <c r="C31" s="297">
        <f>+$U$12/12</f>
        <v>549.42736351813346</v>
      </c>
      <c r="D31" s="297">
        <f>+$U$12/12*1.01</f>
        <v>554.9216371533148</v>
      </c>
      <c r="E31" s="297">
        <f>+$U$12/12*1.02</f>
        <v>560.41591078849615</v>
      </c>
      <c r="F31" s="297">
        <f>+$U$12/12*1.05</f>
        <v>576.89873169404018</v>
      </c>
      <c r="G31" s="297">
        <f>+$U$12/12*1.06</f>
        <v>582.39300532922152</v>
      </c>
      <c r="H31" s="297">
        <f>+$U$12/12*0.99</f>
        <v>543.93308988295212</v>
      </c>
      <c r="I31" s="297">
        <f>+$U$12/12*0.98</f>
        <v>538.43881624777077</v>
      </c>
      <c r="J31" s="297">
        <f>+$U$12/12*0.95</f>
        <v>521.95599534222674</v>
      </c>
      <c r="K31" s="297">
        <f>+$U$12/12*0.94</f>
        <v>516.4617217070454</v>
      </c>
      <c r="L31" s="297">
        <f>+$U$12/12*1.02</f>
        <v>560.41591078849615</v>
      </c>
      <c r="M31" s="297">
        <f>+$U$12/12*0.91</f>
        <v>499.97890080150148</v>
      </c>
      <c r="N31" s="297">
        <f>+$U$12/12*1.07</f>
        <v>587.88727896440287</v>
      </c>
      <c r="O31" s="297">
        <f>SUM(C31:N31)</f>
        <v>6593.1283622176015</v>
      </c>
      <c r="P31" s="298"/>
      <c r="Q31" s="565"/>
      <c r="R31" s="565"/>
      <c r="S31" s="300"/>
      <c r="U31" s="300"/>
    </row>
    <row r="32" spans="1:21">
      <c r="A32" s="299"/>
      <c r="B32" s="296"/>
      <c r="C32" s="297"/>
      <c r="D32" s="297"/>
      <c r="E32" s="297"/>
      <c r="F32" s="297"/>
      <c r="G32" s="297"/>
      <c r="H32" s="297"/>
      <c r="I32" s="297"/>
      <c r="J32" s="297"/>
      <c r="K32" s="297"/>
      <c r="L32" s="297"/>
      <c r="M32" s="297"/>
      <c r="N32" s="297"/>
      <c r="O32" s="297"/>
      <c r="P32" s="298"/>
      <c r="Q32" s="565"/>
      <c r="R32" s="565"/>
    </row>
    <row r="33" spans="1:20">
      <c r="A33" s="299">
        <v>3</v>
      </c>
      <c r="B33" s="296" t="s">
        <v>1913</v>
      </c>
      <c r="C33" s="297">
        <f>+$U$14/12</f>
        <v>541.34403018480009</v>
      </c>
      <c r="D33" s="297">
        <f>+$U$14/12*1.01</f>
        <v>546.75747048664812</v>
      </c>
      <c r="E33" s="297">
        <f>+$U$14/12*1.02</f>
        <v>552.17091078849614</v>
      </c>
      <c r="F33" s="297">
        <f>+$U$14/12*1.05</f>
        <v>568.41123169404011</v>
      </c>
      <c r="G33" s="297">
        <f>+$U$14/12*1.06</f>
        <v>573.82467199588814</v>
      </c>
      <c r="H33" s="297">
        <f>+$U$14/12*0.99</f>
        <v>535.93058988295206</v>
      </c>
      <c r="I33" s="297">
        <f>+$U$14/12*0.98</f>
        <v>530.51714958110404</v>
      </c>
      <c r="J33" s="297">
        <f>+$U$14/12*0.95</f>
        <v>514.27682867556007</v>
      </c>
      <c r="K33" s="297">
        <f>+$U$14/12*0.94</f>
        <v>508.86338837371204</v>
      </c>
      <c r="L33" s="297">
        <f>+$U$14/12*1.02</f>
        <v>552.17091078849614</v>
      </c>
      <c r="M33" s="297">
        <f>+$U$14/12*0.91</f>
        <v>492.62306746816807</v>
      </c>
      <c r="N33" s="297">
        <f>+$U$14/12*1.07</f>
        <v>579.23811229773617</v>
      </c>
      <c r="O33" s="297">
        <f>SUM(C33:N33)</f>
        <v>6496.1283622176015</v>
      </c>
      <c r="P33" s="298"/>
      <c r="Q33" s="565"/>
      <c r="R33" s="565"/>
      <c r="S33" s="300"/>
      <c r="T33" s="300"/>
    </row>
    <row r="34" spans="1:20">
      <c r="A34" s="299"/>
      <c r="B34" s="296"/>
      <c r="C34" s="297"/>
      <c r="D34" s="297"/>
      <c r="E34" s="297"/>
      <c r="F34" s="297"/>
      <c r="G34" s="297"/>
      <c r="H34" s="297"/>
      <c r="I34" s="297"/>
      <c r="J34" s="297"/>
      <c r="K34" s="297"/>
      <c r="L34" s="297"/>
      <c r="M34" s="297"/>
      <c r="N34" s="297"/>
      <c r="O34" s="297"/>
      <c r="P34" s="298"/>
      <c r="Q34" s="565"/>
      <c r="R34" s="565"/>
    </row>
    <row r="35" spans="1:20">
      <c r="A35" s="299">
        <v>4</v>
      </c>
      <c r="B35" s="296" t="s">
        <v>1914</v>
      </c>
      <c r="C35" s="297"/>
      <c r="D35" s="297"/>
      <c r="E35" s="297"/>
      <c r="F35" s="297"/>
      <c r="G35" s="297"/>
      <c r="H35" s="297"/>
      <c r="I35" s="297"/>
      <c r="J35" s="297"/>
      <c r="K35" s="297"/>
      <c r="L35" s="297"/>
      <c r="M35" s="297"/>
      <c r="N35" s="297"/>
      <c r="O35" s="297"/>
      <c r="P35" s="298"/>
      <c r="Q35" s="565"/>
      <c r="R35" s="565"/>
    </row>
    <row r="36" spans="1:20">
      <c r="A36" s="299"/>
      <c r="B36" s="296" t="s">
        <v>1915</v>
      </c>
      <c r="C36" s="297"/>
      <c r="D36" s="297"/>
      <c r="E36" s="297"/>
      <c r="F36" s="297"/>
      <c r="G36" s="297"/>
      <c r="H36" s="297"/>
      <c r="I36" s="297"/>
      <c r="J36" s="297"/>
      <c r="K36" s="297"/>
      <c r="L36" s="297"/>
      <c r="M36" s="297"/>
      <c r="N36" s="297"/>
      <c r="O36" s="297"/>
      <c r="P36" s="298"/>
      <c r="Q36" s="565"/>
      <c r="R36" s="565"/>
    </row>
    <row r="37" spans="1:20">
      <c r="A37" s="299"/>
      <c r="B37" s="296"/>
      <c r="C37" s="297"/>
      <c r="D37" s="297"/>
      <c r="E37" s="297"/>
      <c r="F37" s="297"/>
      <c r="G37" s="297"/>
      <c r="H37" s="297"/>
      <c r="I37" s="297"/>
      <c r="J37" s="297"/>
      <c r="K37" s="297"/>
      <c r="L37" s="297"/>
      <c r="M37" s="297"/>
      <c r="N37" s="297"/>
      <c r="O37" s="297"/>
      <c r="P37" s="298"/>
      <c r="Q37" s="565"/>
      <c r="R37" s="565"/>
    </row>
    <row r="38" spans="1:20">
      <c r="A38" s="299">
        <v>5</v>
      </c>
      <c r="B38" s="296" t="s">
        <v>1919</v>
      </c>
      <c r="C38" s="297">
        <f>+C29+C31-C33</f>
        <v>453.9774291333332</v>
      </c>
      <c r="D38" s="297">
        <f t="shared" ref="D38:N38" si="3">+D29+D31-D33</f>
        <v>462.14159579999989</v>
      </c>
      <c r="E38" s="297">
        <f t="shared" si="3"/>
        <v>470.3865957999999</v>
      </c>
      <c r="F38" s="297">
        <f t="shared" si="3"/>
        <v>478.87409579999996</v>
      </c>
      <c r="G38" s="297">
        <f t="shared" si="3"/>
        <v>487.44242913333323</v>
      </c>
      <c r="H38" s="297">
        <f t="shared" si="3"/>
        <v>495.44492913333329</v>
      </c>
      <c r="I38" s="297">
        <f t="shared" si="3"/>
        <v>503.36659580000003</v>
      </c>
      <c r="J38" s="297">
        <f t="shared" si="3"/>
        <v>511.04576246666682</v>
      </c>
      <c r="K38" s="297">
        <f t="shared" si="3"/>
        <v>518.64409580000029</v>
      </c>
      <c r="L38" s="297">
        <f t="shared" si="3"/>
        <v>526.88909580000029</v>
      </c>
      <c r="M38" s="297">
        <f t="shared" si="3"/>
        <v>534.2449291333337</v>
      </c>
      <c r="N38" s="297">
        <f t="shared" si="3"/>
        <v>542.8940958000004</v>
      </c>
      <c r="O38" s="308">
        <f>C29+O31-O33-O35</f>
        <v>542.89409580000029</v>
      </c>
      <c r="P38" s="2353">
        <f>SUM(C38:N38)/12</f>
        <v>498.77930413333343</v>
      </c>
      <c r="Q38" s="1215"/>
      <c r="R38" s="1215"/>
      <c r="S38" s="300"/>
    </row>
    <row r="39" spans="1:20" ht="24" thickBot="1">
      <c r="A39" s="2354"/>
      <c r="B39" s="2355" t="s">
        <v>1920</v>
      </c>
      <c r="C39" s="2355"/>
      <c r="D39" s="2355"/>
      <c r="E39" s="2355"/>
      <c r="F39" s="2355"/>
      <c r="G39" s="2355"/>
      <c r="H39" s="2355"/>
      <c r="I39" s="2355"/>
      <c r="J39" s="2355"/>
      <c r="K39" s="2355"/>
      <c r="L39" s="2355"/>
      <c r="M39" s="2355"/>
      <c r="N39" s="2355"/>
      <c r="O39" s="2357"/>
      <c r="P39" s="2356"/>
      <c r="Q39" s="307"/>
      <c r="R39" s="307"/>
    </row>
    <row r="40" spans="1:20">
      <c r="N40" s="300"/>
      <c r="O40" s="300"/>
      <c r="P40" s="300"/>
      <c r="Q40" s="300"/>
      <c r="R40" s="300"/>
    </row>
    <row r="41" spans="1:20">
      <c r="N41" s="300"/>
      <c r="O41" s="300"/>
    </row>
    <row r="42" spans="1:20">
      <c r="N42" s="300"/>
      <c r="O42" s="300"/>
    </row>
  </sheetData>
  <mergeCells count="3">
    <mergeCell ref="A3:P3"/>
    <mergeCell ref="A5:P5"/>
    <mergeCell ref="A24:P24"/>
  </mergeCells>
  <phoneticPr fontId="0" type="noConversion"/>
  <printOptions horizontalCentered="1" verticalCentered="1"/>
  <pageMargins left="0.75" right="0.75" top="1" bottom="1" header="0.5" footer="0.5"/>
  <pageSetup paperSize="9" scale="50" orientation="landscape" r:id="rId1"/>
  <headerFooter alignWithMargins="0">
    <oddFooter>&amp;R&amp;12OERC FORM No. F-18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AK34"/>
  <sheetViews>
    <sheetView showGridLines="0" view="pageBreakPreview" topLeftCell="C16" zoomScale="60" zoomScaleNormal="50" workbookViewId="0">
      <selection activeCell="I39" sqref="I39"/>
    </sheetView>
  </sheetViews>
  <sheetFormatPr defaultColWidth="14.7109375" defaultRowHeight="23.25"/>
  <cols>
    <col min="1" max="1" width="6" style="291" customWidth="1"/>
    <col min="2" max="2" width="36.140625" style="291" customWidth="1"/>
    <col min="3" max="14" width="18.140625" style="291" bestFit="1" customWidth="1"/>
    <col min="15" max="15" width="19.140625" style="291" customWidth="1"/>
    <col min="16" max="16" width="18.140625" style="291" bestFit="1" customWidth="1"/>
    <col min="17" max="17" width="35.28515625" style="291" bestFit="1" customWidth="1"/>
    <col min="18" max="18" width="14.7109375" style="291" customWidth="1"/>
    <col min="19" max="19" width="17.28515625" style="291" customWidth="1"/>
    <col min="20" max="20" width="23.28515625" style="291" bestFit="1" customWidth="1"/>
    <col min="21" max="21" width="22.42578125" style="291" customWidth="1"/>
    <col min="22" max="16384" width="14.7109375" style="291"/>
  </cols>
  <sheetData>
    <row r="1" spans="1:37">
      <c r="A1" s="181" t="s">
        <v>1989</v>
      </c>
      <c r="N1" s="182" t="s">
        <v>187</v>
      </c>
      <c r="O1" s="292" t="s">
        <v>1921</v>
      </c>
    </row>
    <row r="3" spans="1:37">
      <c r="A3" s="3993" t="s">
        <v>1922</v>
      </c>
      <c r="B3" s="3993"/>
      <c r="C3" s="3993"/>
      <c r="D3" s="3993"/>
      <c r="E3" s="3993"/>
      <c r="F3" s="3993"/>
      <c r="G3" s="3993"/>
      <c r="H3" s="3993"/>
      <c r="I3" s="3993"/>
      <c r="J3" s="3993"/>
      <c r="K3" s="3993"/>
      <c r="L3" s="3993"/>
      <c r="M3" s="3993"/>
      <c r="N3" s="3993"/>
      <c r="O3" s="3993"/>
      <c r="P3" s="3993"/>
    </row>
    <row r="4" spans="1:37">
      <c r="A4" s="293"/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010">
        <f>+O12-Q12</f>
        <v>0</v>
      </c>
    </row>
    <row r="5" spans="1:37">
      <c r="A5" s="3994" t="s">
        <v>4500</v>
      </c>
      <c r="B5" s="3994"/>
      <c r="C5" s="3994"/>
      <c r="D5" s="3994"/>
      <c r="E5" s="3994"/>
      <c r="F5" s="3994"/>
      <c r="G5" s="3994"/>
      <c r="H5" s="3994"/>
      <c r="I5" s="3994"/>
      <c r="J5" s="3994"/>
      <c r="K5" s="3994"/>
      <c r="L5" s="3994"/>
      <c r="M5" s="3994"/>
      <c r="N5" s="3994"/>
      <c r="O5" s="3994"/>
      <c r="P5" s="3994"/>
      <c r="Q5" s="294"/>
    </row>
    <row r="6" spans="1:37" ht="24" thickBot="1"/>
    <row r="7" spans="1:37">
      <c r="A7" s="2345" t="s">
        <v>1350</v>
      </c>
      <c r="B7" s="2346" t="s">
        <v>1351</v>
      </c>
      <c r="C7" s="2347">
        <v>41000</v>
      </c>
      <c r="D7" s="2347">
        <v>41030</v>
      </c>
      <c r="E7" s="2347">
        <v>41061</v>
      </c>
      <c r="F7" s="2347">
        <v>41091</v>
      </c>
      <c r="G7" s="2347">
        <v>41122</v>
      </c>
      <c r="H7" s="2347">
        <v>41153</v>
      </c>
      <c r="I7" s="2347">
        <v>41183</v>
      </c>
      <c r="J7" s="2347">
        <v>41214</v>
      </c>
      <c r="K7" s="2347">
        <v>41244</v>
      </c>
      <c r="L7" s="2347">
        <v>41275</v>
      </c>
      <c r="M7" s="2347">
        <v>41306</v>
      </c>
      <c r="N7" s="2347">
        <v>41334</v>
      </c>
      <c r="O7" s="2348" t="s">
        <v>1652</v>
      </c>
      <c r="P7" s="2349" t="s">
        <v>1923</v>
      </c>
      <c r="R7" s="2681"/>
      <c r="S7" s="2682" t="s">
        <v>2391</v>
      </c>
      <c r="T7" s="2682" t="s">
        <v>1422</v>
      </c>
      <c r="U7" s="2683" t="s">
        <v>1423</v>
      </c>
    </row>
    <row r="8" spans="1:37">
      <c r="A8" s="2350" t="s">
        <v>1356</v>
      </c>
      <c r="B8" s="2343"/>
      <c r="C8" s="2343"/>
      <c r="D8" s="2343"/>
      <c r="E8" s="2343"/>
      <c r="F8" s="2343"/>
      <c r="G8" s="2343"/>
      <c r="H8" s="2343"/>
      <c r="I8" s="2343"/>
      <c r="J8" s="2343"/>
      <c r="K8" s="2343"/>
      <c r="L8" s="2343"/>
      <c r="M8" s="2343"/>
      <c r="N8" s="2343"/>
      <c r="O8" s="2344"/>
      <c r="P8" s="2358"/>
      <c r="R8" s="2684" t="s">
        <v>843</v>
      </c>
      <c r="S8" s="2685"/>
      <c r="T8" s="2685">
        <f>+'F-37(BS)'!C31</f>
        <v>7760.2557834000054</v>
      </c>
      <c r="U8" s="2686">
        <f>+T17</f>
        <v>-30913.600260120322</v>
      </c>
    </row>
    <row r="9" spans="1:37">
      <c r="A9" s="295"/>
      <c r="B9" s="296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8"/>
      <c r="R9" s="2684"/>
      <c r="S9" s="2685"/>
      <c r="T9" s="2685"/>
      <c r="U9" s="2686"/>
    </row>
    <row r="10" spans="1:37">
      <c r="A10" s="299">
        <v>1</v>
      </c>
      <c r="B10" s="296" t="s">
        <v>469</v>
      </c>
      <c r="C10" s="297">
        <f>+'F-37(BS)'!C31</f>
        <v>7760.2557834000054</v>
      </c>
      <c r="D10" s="297">
        <f>+C16</f>
        <v>7760.2557834000054</v>
      </c>
      <c r="E10" s="297">
        <f t="shared" ref="E10:N10" si="0">+D16</f>
        <v>4782.3688680489413</v>
      </c>
      <c r="F10" s="297">
        <f>+E16</f>
        <v>1688.4603845673155</v>
      </c>
      <c r="G10" s="297">
        <f t="shared" si="0"/>
        <v>-1444.1219549578309</v>
      </c>
      <c r="H10" s="297">
        <f>+G16</f>
        <v>-4596.0412225047367</v>
      </c>
      <c r="I10" s="297">
        <f t="shared" si="0"/>
        <v>-7771.1648036777551</v>
      </c>
      <c r="J10" s="297">
        <f t="shared" si="0"/>
        <v>-10961.757927268183</v>
      </c>
      <c r="K10" s="297">
        <f t="shared" si="0"/>
        <v>-14191.02490690213</v>
      </c>
      <c r="L10" s="297">
        <f t="shared" si="0"/>
        <v>-17478.302670601359</v>
      </c>
      <c r="M10" s="297">
        <f t="shared" si="0"/>
        <v>-20804.254290344106</v>
      </c>
      <c r="N10" s="297">
        <f t="shared" si="0"/>
        <v>-24168.879766130376</v>
      </c>
      <c r="O10" s="297">
        <f>C10</f>
        <v>7760.2557834000054</v>
      </c>
      <c r="P10" s="298"/>
      <c r="Q10" s="1902">
        <f>+(Q12-O12)</f>
        <v>0</v>
      </c>
      <c r="R10" s="2684" t="s">
        <v>470</v>
      </c>
      <c r="S10" s="2685"/>
      <c r="T10" s="2685">
        <f>+'Cash-flow'!C38-'Cash-flow'!C9</f>
        <v>147045.83462438441</v>
      </c>
      <c r="U10" s="2685">
        <f>+'Cash-flow'!E38-'Cash-flow'!E9</f>
        <v>186860.95463955667</v>
      </c>
      <c r="W10" s="291">
        <f>+T10/12</f>
        <v>12253.819552032035</v>
      </c>
      <c r="X10" s="1902"/>
    </row>
    <row r="11" spans="1:37">
      <c r="A11" s="299"/>
      <c r="B11" s="296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8"/>
      <c r="R11" s="2684"/>
      <c r="S11" s="2685"/>
      <c r="T11" s="2685"/>
      <c r="U11" s="2686"/>
    </row>
    <row r="12" spans="1:37">
      <c r="A12" s="299">
        <v>2</v>
      </c>
      <c r="B12" s="296" t="s">
        <v>470</v>
      </c>
      <c r="C12" s="297">
        <f>+$T$10*0.075</f>
        <v>11028.437596828831</v>
      </c>
      <c r="D12" s="297">
        <f>+$T$10*0.077</f>
        <v>11322.529266077599</v>
      </c>
      <c r="E12" s="297">
        <f>+$T$10*0.08</f>
        <v>11763.666769950752</v>
      </c>
      <c r="F12" s="297">
        <f>+$T$10*0.081</f>
        <v>11910.712604575137</v>
      </c>
      <c r="G12" s="297">
        <f>+$T$10*0.0815</f>
        <v>11984.235521887331</v>
      </c>
      <c r="H12" s="297">
        <f>+$T$10*0.0821</f>
        <v>12072.463022661961</v>
      </c>
      <c r="I12" s="297">
        <f>+$T$10*0.0825</f>
        <v>12131.281356511714</v>
      </c>
      <c r="J12" s="297">
        <f>+$T$10*0.0835</f>
        <v>12278.327191136099</v>
      </c>
      <c r="K12" s="297">
        <f>+$T$10*0.085</f>
        <v>12498.895943072675</v>
      </c>
      <c r="L12" s="297">
        <f>+$T$10*0.086</f>
        <v>12645.941777697059</v>
      </c>
      <c r="M12" s="297">
        <f>+$T$10*0.087</f>
        <v>12792.987612321444</v>
      </c>
      <c r="N12" s="297">
        <f>+T10-SUM(C12:M12)</f>
        <v>14616.355961663794</v>
      </c>
      <c r="O12" s="297">
        <f>SUM(C12:N12)</f>
        <v>147045.83462438441</v>
      </c>
      <c r="P12" s="298"/>
      <c r="Q12" s="2689">
        <f>+'Cash-flow'!C38-'Cash-flow'!C9</f>
        <v>147045.83462438441</v>
      </c>
      <c r="R12" s="2684" t="s">
        <v>1654</v>
      </c>
      <c r="S12" s="2685"/>
      <c r="T12" s="2685">
        <f>+'Cash-flow'!C64</f>
        <v>185719.69066790474</v>
      </c>
      <c r="U12" s="2685">
        <f>+'Cash-flow'!E64</f>
        <v>225931.70811171195</v>
      </c>
      <c r="W12" s="291">
        <f>+T12/12</f>
        <v>15476.640888992062</v>
      </c>
    </row>
    <row r="13" spans="1:37">
      <c r="A13" s="299"/>
      <c r="B13" s="296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8"/>
      <c r="Q13" s="2678">
        <f>+O12-Q12</f>
        <v>0</v>
      </c>
      <c r="R13" s="2684"/>
      <c r="S13" s="2685"/>
      <c r="T13" s="2685"/>
      <c r="U13" s="2686"/>
      <c r="V13" s="307"/>
      <c r="W13" s="307"/>
      <c r="X13" s="307"/>
      <c r="Y13" s="307"/>
      <c r="Z13" s="307"/>
      <c r="AA13" s="307"/>
      <c r="AB13" s="307"/>
      <c r="AC13" s="307"/>
      <c r="AD13" s="307"/>
      <c r="AE13" s="307"/>
      <c r="AF13" s="307"/>
      <c r="AG13" s="307"/>
      <c r="AH13" s="307"/>
      <c r="AI13" s="307"/>
      <c r="AJ13" s="307"/>
      <c r="AK13" s="307"/>
    </row>
    <row r="14" spans="1:37">
      <c r="A14" s="299">
        <v>3</v>
      </c>
      <c r="B14" s="296" t="s">
        <v>1654</v>
      </c>
      <c r="C14" s="297">
        <f>+$T$10*0.075</f>
        <v>11028.437596828831</v>
      </c>
      <c r="D14" s="297">
        <f>+$T$12*0.077</f>
        <v>14300.416181428665</v>
      </c>
      <c r="E14" s="297">
        <f>+$T$12*0.08</f>
        <v>14857.57525343238</v>
      </c>
      <c r="F14" s="297">
        <f>+$T$12*0.081</f>
        <v>15043.294944100284</v>
      </c>
      <c r="G14" s="297">
        <f>+$T$12*0.0815</f>
        <v>15136.154789434237</v>
      </c>
      <c r="H14" s="297">
        <f>+$T$12*0.0821</f>
        <v>15247.58660383498</v>
      </c>
      <c r="I14" s="297">
        <f>+$T$12*0.0825</f>
        <v>15321.874480102142</v>
      </c>
      <c r="J14" s="297">
        <f>+$T$12*0.0835</f>
        <v>15507.594170770046</v>
      </c>
      <c r="K14" s="297">
        <f>+$T$12*0.085</f>
        <v>15786.173706771904</v>
      </c>
      <c r="L14" s="297">
        <f>+$T$12*0.086</f>
        <v>15971.893397439806</v>
      </c>
      <c r="M14" s="297">
        <f>+$T$12*0.087</f>
        <v>16157.613088107712</v>
      </c>
      <c r="N14" s="297">
        <f>+T12-SUM(C14:M14)</f>
        <v>21361.076455653762</v>
      </c>
      <c r="O14" s="297">
        <f>SUM(C14:N14)</f>
        <v>185719.69066790474</v>
      </c>
      <c r="P14" s="298"/>
      <c r="Q14" s="2679">
        <f>+'Cash-flow'!C64</f>
        <v>185719.69066790474</v>
      </c>
      <c r="R14" s="2684"/>
      <c r="S14" s="2685"/>
      <c r="T14" s="2685"/>
      <c r="U14" s="2686"/>
      <c r="V14" s="307"/>
      <c r="W14" s="307"/>
      <c r="X14" s="307"/>
      <c r="Y14" s="307"/>
      <c r="Z14" s="307"/>
      <c r="AA14" s="307"/>
      <c r="AB14" s="307"/>
      <c r="AC14" s="307"/>
      <c r="AD14" s="307"/>
      <c r="AE14" s="307"/>
      <c r="AF14" s="307"/>
      <c r="AG14" s="307"/>
      <c r="AH14" s="307"/>
      <c r="AI14" s="307"/>
      <c r="AJ14" s="307"/>
      <c r="AK14" s="307"/>
    </row>
    <row r="15" spans="1:37">
      <c r="A15" s="299"/>
      <c r="B15" s="296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8"/>
      <c r="Q15" s="2676">
        <f>+'Cash-flow'!C64-O14</f>
        <v>0</v>
      </c>
      <c r="R15" s="2684"/>
      <c r="S15" s="2685"/>
      <c r="T15" s="2685"/>
      <c r="U15" s="2686"/>
      <c r="V15" s="307"/>
      <c r="W15" s="307"/>
      <c r="X15" s="307"/>
      <c r="Y15" s="307"/>
      <c r="Z15" s="307"/>
      <c r="AA15" s="307"/>
      <c r="AB15" s="307"/>
      <c r="AC15" s="307"/>
      <c r="AD15" s="307"/>
      <c r="AE15" s="307"/>
      <c r="AF15" s="307"/>
      <c r="AG15" s="307"/>
      <c r="AH15" s="307"/>
      <c r="AI15" s="307"/>
      <c r="AJ15" s="307"/>
      <c r="AK15" s="307"/>
    </row>
    <row r="16" spans="1:37" s="305" customFormat="1" ht="24" thickBot="1">
      <c r="A16" s="301">
        <v>4</v>
      </c>
      <c r="B16" s="302" t="s">
        <v>471</v>
      </c>
      <c r="C16" s="303">
        <f>C10+C12-C14</f>
        <v>7760.2557834000054</v>
      </c>
      <c r="D16" s="303">
        <f t="shared" ref="D16:O16" si="1">D10+D12-D14</f>
        <v>4782.3688680489413</v>
      </c>
      <c r="E16" s="303">
        <f t="shared" si="1"/>
        <v>1688.4603845673155</v>
      </c>
      <c r="F16" s="303">
        <f t="shared" si="1"/>
        <v>-1444.1219549578309</v>
      </c>
      <c r="G16" s="303">
        <f t="shared" si="1"/>
        <v>-4596.0412225047367</v>
      </c>
      <c r="H16" s="303">
        <f t="shared" si="1"/>
        <v>-7771.1648036777551</v>
      </c>
      <c r="I16" s="303">
        <f t="shared" si="1"/>
        <v>-10961.757927268183</v>
      </c>
      <c r="J16" s="303">
        <f t="shared" si="1"/>
        <v>-14191.02490690213</v>
      </c>
      <c r="K16" s="303">
        <f t="shared" si="1"/>
        <v>-17478.302670601359</v>
      </c>
      <c r="L16" s="303">
        <f t="shared" si="1"/>
        <v>-20804.254290344106</v>
      </c>
      <c r="M16" s="303">
        <f t="shared" si="1"/>
        <v>-24168.879766130376</v>
      </c>
      <c r="N16" s="303">
        <f t="shared" si="1"/>
        <v>-30913.600260120344</v>
      </c>
      <c r="O16" s="303">
        <f t="shared" si="1"/>
        <v>-30913.600260120322</v>
      </c>
      <c r="P16" s="304">
        <f>SUM(C16:N16)/12</f>
        <v>-9841.5052305408808</v>
      </c>
      <c r="Q16" s="2690">
        <f>+'F-37(BS)'!D31</f>
        <v>-30913.600260120322</v>
      </c>
      <c r="R16" s="2684"/>
      <c r="S16" s="2685"/>
      <c r="T16" s="2685"/>
      <c r="U16" s="2686"/>
      <c r="V16" s="294"/>
      <c r="W16" s="294"/>
      <c r="X16" s="294"/>
      <c r="Y16" s="294"/>
      <c r="Z16" s="294"/>
      <c r="AA16" s="294"/>
      <c r="AB16" s="294"/>
      <c r="AC16" s="294"/>
      <c r="AD16" s="294"/>
      <c r="AE16" s="294"/>
      <c r="AF16" s="294"/>
      <c r="AG16" s="294"/>
      <c r="AH16" s="294"/>
      <c r="AI16" s="294"/>
      <c r="AJ16" s="294"/>
      <c r="AK16" s="294"/>
    </row>
    <row r="17" spans="1:37" ht="24" thickBot="1"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565">
        <f>+O16-Q16</f>
        <v>0</v>
      </c>
      <c r="R17" s="2687" t="s">
        <v>846</v>
      </c>
      <c r="S17" s="2688"/>
      <c r="T17" s="2688">
        <f>+T8+T10-T12</f>
        <v>-30913.600260120322</v>
      </c>
      <c r="U17" s="2688">
        <f>+U8+U10-U12</f>
        <v>-69984.353732275602</v>
      </c>
      <c r="V17" s="307"/>
      <c r="W17" s="307"/>
      <c r="X17" s="307"/>
      <c r="Y17" s="307"/>
      <c r="Z17" s="307"/>
      <c r="AA17" s="307"/>
      <c r="AB17" s="307"/>
      <c r="AC17" s="307"/>
      <c r="AD17" s="307"/>
      <c r="AE17" s="307"/>
      <c r="AF17" s="307"/>
      <c r="AG17" s="307"/>
      <c r="AH17" s="307"/>
      <c r="AI17" s="307"/>
      <c r="AJ17" s="307"/>
      <c r="AK17" s="307"/>
    </row>
    <row r="18" spans="1:37"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7"/>
      <c r="R18" s="307"/>
      <c r="S18" s="307"/>
      <c r="T18" s="565">
        <f>+'Cash-flow'!C66</f>
        <v>-30913.600260120322</v>
      </c>
      <c r="U18" s="565">
        <f>+'Cash-flow'!E66</f>
        <v>-69984.353732275602</v>
      </c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  <c r="AG18" s="307"/>
      <c r="AH18" s="307"/>
      <c r="AI18" s="307"/>
      <c r="AJ18" s="307"/>
      <c r="AK18" s="307"/>
    </row>
    <row r="19" spans="1:37">
      <c r="A19" s="3995"/>
      <c r="B19" s="3995"/>
      <c r="C19" s="3995"/>
      <c r="D19" s="3995"/>
      <c r="E19" s="3995"/>
      <c r="F19" s="3995"/>
      <c r="G19" s="3995"/>
      <c r="H19" s="3995"/>
      <c r="I19" s="3995"/>
      <c r="J19" s="3995"/>
      <c r="K19" s="3995"/>
      <c r="L19" s="3995"/>
      <c r="M19" s="3995"/>
      <c r="N19" s="3995"/>
      <c r="O19" s="3995"/>
      <c r="P19" s="3995"/>
      <c r="Q19" s="307"/>
      <c r="R19" s="307"/>
      <c r="S19" s="307"/>
      <c r="T19" s="565">
        <f>+T17-T18</f>
        <v>0</v>
      </c>
      <c r="U19" s="565">
        <f>+U17-U18</f>
        <v>0</v>
      </c>
      <c r="V19" s="307"/>
      <c r="W19" s="307"/>
      <c r="X19" s="307"/>
      <c r="Y19" s="307"/>
      <c r="Z19" s="307"/>
      <c r="AA19" s="307"/>
      <c r="AB19" s="307"/>
      <c r="AC19" s="307"/>
      <c r="AD19" s="307"/>
      <c r="AE19" s="307"/>
      <c r="AF19" s="307"/>
      <c r="AG19" s="307"/>
      <c r="AH19" s="307"/>
      <c r="AI19" s="307"/>
      <c r="AJ19" s="307"/>
      <c r="AK19" s="307"/>
    </row>
    <row r="20" spans="1:37">
      <c r="A20" s="3994" t="s">
        <v>4502</v>
      </c>
      <c r="B20" s="3994"/>
      <c r="C20" s="3994"/>
      <c r="D20" s="3994"/>
      <c r="E20" s="3994"/>
      <c r="F20" s="3994"/>
      <c r="G20" s="3994"/>
      <c r="H20" s="3994"/>
      <c r="I20" s="3994"/>
      <c r="J20" s="3994"/>
      <c r="K20" s="3994"/>
      <c r="L20" s="3994"/>
      <c r="M20" s="3994"/>
      <c r="N20" s="3994"/>
      <c r="O20" s="3994"/>
      <c r="P20" s="3994"/>
      <c r="Q20" s="307"/>
      <c r="R20" s="307"/>
      <c r="S20" s="307"/>
      <c r="T20" s="307"/>
      <c r="U20" s="307"/>
      <c r="V20" s="307"/>
      <c r="W20" s="307"/>
      <c r="X20" s="307"/>
      <c r="Y20" s="307"/>
      <c r="Z20" s="307"/>
      <c r="AA20" s="307"/>
      <c r="AB20" s="307"/>
      <c r="AC20" s="307"/>
      <c r="AD20" s="307"/>
      <c r="AE20" s="307"/>
      <c r="AF20" s="307"/>
      <c r="AG20" s="307"/>
      <c r="AH20" s="307"/>
      <c r="AI20" s="307"/>
      <c r="AJ20" s="307"/>
      <c r="AK20" s="307"/>
    </row>
    <row r="21" spans="1:37" ht="24" thickBot="1">
      <c r="Q21" s="307"/>
      <c r="R21" s="307"/>
      <c r="S21" s="307"/>
      <c r="T21" s="307"/>
      <c r="U21" s="307"/>
      <c r="V21" s="307"/>
      <c r="W21" s="307"/>
      <c r="X21" s="307"/>
      <c r="Y21" s="307"/>
      <c r="Z21" s="307"/>
      <c r="AA21" s="307"/>
      <c r="AB21" s="307"/>
      <c r="AC21" s="307"/>
      <c r="AD21" s="307"/>
      <c r="AE21" s="307"/>
      <c r="AF21" s="307"/>
      <c r="AG21" s="307"/>
      <c r="AH21" s="307"/>
      <c r="AI21" s="307"/>
      <c r="AJ21" s="307"/>
      <c r="AK21" s="307"/>
    </row>
    <row r="22" spans="1:37">
      <c r="A22" s="2345" t="s">
        <v>1350</v>
      </c>
      <c r="B22" s="2346" t="s">
        <v>1351</v>
      </c>
      <c r="C22" s="2347">
        <v>41365</v>
      </c>
      <c r="D22" s="2347">
        <v>41395</v>
      </c>
      <c r="E22" s="2347">
        <v>41426</v>
      </c>
      <c r="F22" s="2347">
        <v>41456</v>
      </c>
      <c r="G22" s="2347">
        <v>41487</v>
      </c>
      <c r="H22" s="2347">
        <v>41518</v>
      </c>
      <c r="I22" s="2347">
        <v>41548</v>
      </c>
      <c r="J22" s="2347">
        <v>41579</v>
      </c>
      <c r="K22" s="2347">
        <v>41609</v>
      </c>
      <c r="L22" s="2347">
        <v>41640</v>
      </c>
      <c r="M22" s="2347">
        <v>41671</v>
      </c>
      <c r="N22" s="2347">
        <v>41699</v>
      </c>
      <c r="O22" s="2348" t="s">
        <v>1652</v>
      </c>
      <c r="P22" s="2349" t="s">
        <v>1923</v>
      </c>
      <c r="Q22" s="307"/>
      <c r="R22" s="307"/>
      <c r="S22" s="307"/>
      <c r="T22" s="307"/>
      <c r="U22" s="307"/>
      <c r="V22" s="307"/>
      <c r="W22" s="307"/>
      <c r="X22" s="307"/>
      <c r="Y22" s="307"/>
      <c r="Z22" s="307"/>
      <c r="AA22" s="307"/>
      <c r="AB22" s="307"/>
      <c r="AC22" s="307"/>
      <c r="AD22" s="307"/>
      <c r="AE22" s="307"/>
      <c r="AF22" s="307"/>
      <c r="AG22" s="307"/>
      <c r="AH22" s="307"/>
      <c r="AI22" s="307"/>
      <c r="AJ22" s="307"/>
      <c r="AK22" s="307"/>
    </row>
    <row r="23" spans="1:37">
      <c r="A23" s="2350" t="s">
        <v>1356</v>
      </c>
      <c r="B23" s="2343"/>
      <c r="C23" s="2343"/>
      <c r="D23" s="2343"/>
      <c r="E23" s="2343"/>
      <c r="F23" s="2343"/>
      <c r="G23" s="2343"/>
      <c r="H23" s="2343"/>
      <c r="I23" s="2343"/>
      <c r="J23" s="2343"/>
      <c r="K23" s="2343"/>
      <c r="L23" s="2343"/>
      <c r="M23" s="2343"/>
      <c r="N23" s="2343"/>
      <c r="O23" s="2344"/>
      <c r="P23" s="2358"/>
      <c r="Q23" s="307"/>
      <c r="R23" s="307"/>
      <c r="S23" s="307"/>
      <c r="T23" s="307"/>
      <c r="U23" s="307"/>
      <c r="V23" s="307"/>
      <c r="W23" s="307"/>
      <c r="X23" s="307"/>
      <c r="Y23" s="307"/>
      <c r="Z23" s="307"/>
      <c r="AA23" s="307"/>
      <c r="AB23" s="307"/>
      <c r="AC23" s="307"/>
      <c r="AD23" s="307"/>
      <c r="AE23" s="307"/>
      <c r="AF23" s="307"/>
      <c r="AG23" s="307"/>
      <c r="AH23" s="307"/>
      <c r="AI23" s="307"/>
      <c r="AJ23" s="307"/>
      <c r="AK23" s="307"/>
    </row>
    <row r="24" spans="1:37">
      <c r="A24" s="295"/>
      <c r="B24" s="296"/>
      <c r="C24" s="297"/>
      <c r="D24" s="297"/>
      <c r="E24" s="297"/>
      <c r="F24" s="297"/>
      <c r="G24" s="297"/>
      <c r="H24" s="297"/>
      <c r="I24" s="297"/>
      <c r="J24" s="297"/>
      <c r="K24" s="297"/>
      <c r="L24" s="297"/>
      <c r="M24" s="297"/>
      <c r="N24" s="297"/>
      <c r="O24" s="297"/>
      <c r="P24" s="298"/>
      <c r="Q24" s="307"/>
      <c r="R24" s="307"/>
      <c r="S24" s="307"/>
      <c r="T24" s="307"/>
      <c r="U24" s="307"/>
      <c r="V24" s="307"/>
      <c r="W24" s="307"/>
      <c r="X24" s="307"/>
      <c r="Y24" s="307"/>
      <c r="Z24" s="307"/>
      <c r="AA24" s="307"/>
      <c r="AB24" s="307"/>
      <c r="AC24" s="307"/>
      <c r="AD24" s="307"/>
      <c r="AE24" s="307"/>
      <c r="AF24" s="307"/>
      <c r="AG24" s="307"/>
      <c r="AH24" s="307"/>
      <c r="AI24" s="307"/>
      <c r="AJ24" s="307"/>
      <c r="AK24" s="307"/>
    </row>
    <row r="25" spans="1:37">
      <c r="A25" s="299">
        <v>1</v>
      </c>
      <c r="B25" s="296" t="s">
        <v>469</v>
      </c>
      <c r="C25" s="297">
        <f>+O16</f>
        <v>-30913.600260120322</v>
      </c>
      <c r="D25" s="297">
        <f t="shared" ref="D25:N25" si="2">+C31</f>
        <v>-33843.906770531961</v>
      </c>
      <c r="E25" s="297">
        <f t="shared" si="2"/>
        <v>-36852.354787887918</v>
      </c>
      <c r="F25" s="297">
        <f t="shared" si="2"/>
        <v>-39978.015065660336</v>
      </c>
      <c r="G25" s="297">
        <f t="shared" si="2"/>
        <v>-43142.746096904913</v>
      </c>
      <c r="H25" s="297">
        <f t="shared" si="2"/>
        <v>-46327.01250488557</v>
      </c>
      <c r="I25" s="297">
        <f t="shared" si="2"/>
        <v>-49534.721364949517</v>
      </c>
      <c r="J25" s="297">
        <f t="shared" si="2"/>
        <v>-52758.058526402332</v>
      </c>
      <c r="K25" s="297">
        <f t="shared" si="2"/>
        <v>-56020.466441327299</v>
      </c>
      <c r="L25" s="297">
        <f t="shared" si="2"/>
        <v>-59341.480486460496</v>
      </c>
      <c r="M25" s="297">
        <f t="shared" si="2"/>
        <v>-62701.565285065852</v>
      </c>
      <c r="N25" s="297">
        <f t="shared" si="2"/>
        <v>-66100.720837143366</v>
      </c>
      <c r="O25" s="297">
        <f>C25</f>
        <v>-30913.600260120322</v>
      </c>
      <c r="P25" s="298"/>
      <c r="Q25" s="2676">
        <f>+('Cash-flow'!E38-'Cash-flow'!E9)-O27</f>
        <v>0</v>
      </c>
      <c r="R25" s="307"/>
      <c r="S25" s="307"/>
      <c r="T25" s="307"/>
      <c r="U25" s="307"/>
      <c r="V25" s="307"/>
      <c r="W25" s="307"/>
      <c r="X25" s="307"/>
      <c r="Y25" s="307"/>
      <c r="Z25" s="307"/>
      <c r="AA25" s="307"/>
      <c r="AB25" s="307"/>
      <c r="AC25" s="307"/>
      <c r="AD25" s="307"/>
      <c r="AE25" s="307"/>
      <c r="AF25" s="307"/>
      <c r="AG25" s="307"/>
      <c r="AH25" s="307"/>
      <c r="AI25" s="307"/>
      <c r="AJ25" s="307"/>
      <c r="AK25" s="307"/>
    </row>
    <row r="26" spans="1:37">
      <c r="A26" s="299"/>
      <c r="B26" s="296"/>
      <c r="C26" s="297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7"/>
      <c r="O26" s="297"/>
      <c r="P26" s="298"/>
      <c r="Q26" s="2677"/>
      <c r="R26" s="307"/>
      <c r="S26" s="307"/>
      <c r="T26" s="307"/>
      <c r="U26" s="307"/>
      <c r="V26" s="307"/>
      <c r="W26" s="307"/>
      <c r="X26" s="307"/>
      <c r="Y26" s="307"/>
      <c r="Z26" s="307"/>
      <c r="AA26" s="307"/>
      <c r="AB26" s="307"/>
      <c r="AC26" s="307"/>
      <c r="AD26" s="307"/>
      <c r="AE26" s="307"/>
      <c r="AF26" s="307"/>
      <c r="AG26" s="307"/>
      <c r="AH26" s="307"/>
      <c r="AI26" s="307"/>
      <c r="AJ26" s="307"/>
      <c r="AK26" s="307"/>
    </row>
    <row r="27" spans="1:37">
      <c r="A27" s="299">
        <v>2</v>
      </c>
      <c r="B27" s="296" t="s">
        <v>470</v>
      </c>
      <c r="C27" s="297">
        <f>+$U$10*0.075</f>
        <v>14014.571597966749</v>
      </c>
      <c r="D27" s="297">
        <f>+$U$10*0.077</f>
        <v>14388.293507245864</v>
      </c>
      <c r="E27" s="297">
        <f>+$U$10*0.08</f>
        <v>14948.876371164533</v>
      </c>
      <c r="F27" s="297">
        <f>+$U$10*0.081</f>
        <v>15135.737325804092</v>
      </c>
      <c r="G27" s="297">
        <f>+$U$10*0.0815</f>
        <v>15229.16780312387</v>
      </c>
      <c r="H27" s="297">
        <f>+$U$10*0.0821</f>
        <v>15341.284375907604</v>
      </c>
      <c r="I27" s="297">
        <f>+$U$10*0.0825</f>
        <v>15416.028757763426</v>
      </c>
      <c r="J27" s="297">
        <f>+$U$10*0.0835</f>
        <v>15602.889712402983</v>
      </c>
      <c r="K27" s="297">
        <f>+$U$10*0.085</f>
        <v>15883.181144362319</v>
      </c>
      <c r="L27" s="297">
        <f>+$U$10*0.086</f>
        <v>16070.042099001872</v>
      </c>
      <c r="M27" s="297">
        <f>+$U$10*0.087</f>
        <v>16256.90305364143</v>
      </c>
      <c r="N27" s="297">
        <f>+U10-SUM(C27:M27)</f>
        <v>18573.978891171922</v>
      </c>
      <c r="O27" s="297">
        <f>+U10</f>
        <v>186860.95463955667</v>
      </c>
      <c r="P27" s="298"/>
      <c r="Q27" s="2678">
        <f>+'Cash-flow'!E38-'Cash-flow'!E9</f>
        <v>186860.95463955667</v>
      </c>
      <c r="R27" s="307"/>
      <c r="S27" s="307"/>
      <c r="T27" s="307"/>
      <c r="U27" s="307"/>
      <c r="V27" s="307"/>
      <c r="W27" s="307"/>
      <c r="X27" s="307"/>
      <c r="Y27" s="307"/>
      <c r="Z27" s="307"/>
      <c r="AA27" s="307"/>
      <c r="AB27" s="307"/>
      <c r="AC27" s="307"/>
      <c r="AD27" s="307"/>
      <c r="AE27" s="307"/>
      <c r="AF27" s="307"/>
      <c r="AG27" s="307"/>
      <c r="AH27" s="307"/>
      <c r="AI27" s="307"/>
      <c r="AJ27" s="307"/>
      <c r="AK27" s="307"/>
    </row>
    <row r="28" spans="1:37">
      <c r="A28" s="299"/>
      <c r="B28" s="296"/>
      <c r="C28" s="297"/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297"/>
      <c r="O28" s="297"/>
      <c r="P28" s="298"/>
      <c r="Q28" s="2678">
        <f>+O27-Q27</f>
        <v>0</v>
      </c>
      <c r="R28" s="307"/>
      <c r="S28" s="307"/>
      <c r="T28" s="307"/>
      <c r="U28" s="307"/>
      <c r="V28" s="307"/>
      <c r="W28" s="307"/>
      <c r="X28" s="307"/>
      <c r="Y28" s="307"/>
      <c r="Z28" s="307"/>
      <c r="AA28" s="307"/>
      <c r="AB28" s="307"/>
      <c r="AC28" s="307"/>
      <c r="AD28" s="307"/>
      <c r="AE28" s="307"/>
      <c r="AF28" s="307"/>
      <c r="AG28" s="307"/>
      <c r="AH28" s="307"/>
      <c r="AI28" s="307"/>
      <c r="AJ28" s="307"/>
      <c r="AK28" s="307"/>
    </row>
    <row r="29" spans="1:37">
      <c r="A29" s="299">
        <v>3</v>
      </c>
      <c r="B29" s="296" t="s">
        <v>1654</v>
      </c>
      <c r="C29" s="297">
        <f>+$U$12*0.075</f>
        <v>16944.878108378394</v>
      </c>
      <c r="D29" s="297">
        <f>+$U$12*0.077</f>
        <v>17396.741524601821</v>
      </c>
      <c r="E29" s="297">
        <f>+$U$12*0.08</f>
        <v>18074.536648936955</v>
      </c>
      <c r="F29" s="297">
        <f>+$U$12*0.081</f>
        <v>18300.46835704867</v>
      </c>
      <c r="G29" s="297">
        <f>+$U$12*0.0815</f>
        <v>18413.434211104526</v>
      </c>
      <c r="H29" s="297">
        <f>+$U$12*0.0821</f>
        <v>18548.993235971553</v>
      </c>
      <c r="I29" s="297">
        <f>+$U$12*0.0825</f>
        <v>18639.365919216238</v>
      </c>
      <c r="J29" s="297">
        <f>+$U$12*0.0835</f>
        <v>18865.297627327949</v>
      </c>
      <c r="K29" s="297">
        <f>+$U$12*0.085</f>
        <v>19204.195189495516</v>
      </c>
      <c r="L29" s="297">
        <f>+$U$12*0.086</f>
        <v>19430.126897607228</v>
      </c>
      <c r="M29" s="297">
        <f>+$U$12*0.087</f>
        <v>19656.058605718939</v>
      </c>
      <c r="N29" s="297">
        <f>+U12-SUM(C29:M29)</f>
        <v>22457.611786304158</v>
      </c>
      <c r="O29" s="297">
        <f>+U12</f>
        <v>225931.70811171195</v>
      </c>
      <c r="P29" s="298"/>
      <c r="Q29" s="2679">
        <f>+O29-Q30</f>
        <v>0</v>
      </c>
      <c r="R29" s="307"/>
      <c r="S29" s="307"/>
      <c r="T29" s="307"/>
      <c r="U29" s="307"/>
      <c r="V29" s="307"/>
      <c r="W29" s="307"/>
      <c r="X29" s="307"/>
      <c r="Y29" s="307"/>
      <c r="Z29" s="307"/>
      <c r="AA29" s="307"/>
      <c r="AB29" s="307"/>
      <c r="AC29" s="307"/>
      <c r="AD29" s="307"/>
      <c r="AE29" s="307"/>
      <c r="AF29" s="307"/>
      <c r="AG29" s="307"/>
      <c r="AH29" s="307"/>
      <c r="AI29" s="307"/>
      <c r="AJ29" s="307"/>
      <c r="AK29" s="307"/>
    </row>
    <row r="30" spans="1:37">
      <c r="A30" s="299"/>
      <c r="B30" s="296"/>
      <c r="C30" s="297"/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297"/>
      <c r="O30" s="297"/>
      <c r="P30" s="298"/>
      <c r="Q30" s="2676">
        <f>+'Cash-flow'!E64</f>
        <v>225931.70811171195</v>
      </c>
      <c r="R30" s="307"/>
      <c r="S30" s="307"/>
      <c r="T30" s="307"/>
      <c r="U30" s="307"/>
      <c r="V30" s="307"/>
      <c r="W30" s="307"/>
      <c r="X30" s="307"/>
      <c r="Y30" s="307"/>
      <c r="Z30" s="307"/>
      <c r="AA30" s="307"/>
      <c r="AB30" s="307"/>
      <c r="AC30" s="307"/>
      <c r="AD30" s="307"/>
      <c r="AE30" s="307"/>
      <c r="AF30" s="307"/>
      <c r="AG30" s="307"/>
      <c r="AH30" s="307"/>
      <c r="AI30" s="307"/>
      <c r="AJ30" s="307"/>
      <c r="AK30" s="307"/>
    </row>
    <row r="31" spans="1:37" ht="24" thickBot="1">
      <c r="A31" s="301">
        <v>4</v>
      </c>
      <c r="B31" s="302" t="s">
        <v>471</v>
      </c>
      <c r="C31" s="303">
        <f>C25+C27-C29</f>
        <v>-33843.906770531961</v>
      </c>
      <c r="D31" s="303">
        <f t="shared" ref="D31:O31" si="3">D25+D27-D29</f>
        <v>-36852.354787887918</v>
      </c>
      <c r="E31" s="303">
        <f t="shared" si="3"/>
        <v>-39978.015065660336</v>
      </c>
      <c r="F31" s="303">
        <f t="shared" si="3"/>
        <v>-43142.746096904913</v>
      </c>
      <c r="G31" s="303">
        <f t="shared" si="3"/>
        <v>-46327.01250488557</v>
      </c>
      <c r="H31" s="303">
        <f t="shared" si="3"/>
        <v>-49534.721364949517</v>
      </c>
      <c r="I31" s="303">
        <f t="shared" si="3"/>
        <v>-52758.058526402332</v>
      </c>
      <c r="J31" s="303">
        <f t="shared" si="3"/>
        <v>-56020.466441327299</v>
      </c>
      <c r="K31" s="303">
        <f t="shared" si="3"/>
        <v>-59341.480486460496</v>
      </c>
      <c r="L31" s="303">
        <f t="shared" si="3"/>
        <v>-62701.565285065852</v>
      </c>
      <c r="M31" s="303">
        <f t="shared" si="3"/>
        <v>-66100.720837143366</v>
      </c>
      <c r="N31" s="303">
        <f t="shared" si="3"/>
        <v>-69984.353732275602</v>
      </c>
      <c r="O31" s="303">
        <f t="shared" si="3"/>
        <v>-69984.353732275602</v>
      </c>
      <c r="P31" s="304">
        <f>SUM(C31:N31)/12</f>
        <v>-51382.116824957928</v>
      </c>
      <c r="Q31" s="2677"/>
      <c r="R31" s="307"/>
      <c r="S31" s="307"/>
      <c r="T31" s="307"/>
      <c r="U31" s="307"/>
      <c r="V31" s="307"/>
      <c r="W31" s="307"/>
      <c r="X31" s="307"/>
      <c r="Y31" s="307"/>
      <c r="Z31" s="307"/>
      <c r="AA31" s="307"/>
      <c r="AB31" s="307"/>
      <c r="AC31" s="307"/>
      <c r="AD31" s="307"/>
      <c r="AE31" s="307"/>
      <c r="AF31" s="307"/>
      <c r="AG31" s="307"/>
      <c r="AH31" s="307"/>
      <c r="AI31" s="307"/>
      <c r="AJ31" s="307"/>
      <c r="AK31" s="307"/>
    </row>
    <row r="32" spans="1:37">
      <c r="P32" s="300"/>
      <c r="Q32" s="2676">
        <f>'F-37(BS)'!E31</f>
        <v>-69984.353732275602</v>
      </c>
      <c r="R32" s="307"/>
      <c r="S32" s="307"/>
      <c r="T32" s="307"/>
      <c r="U32" s="307"/>
      <c r="V32" s="307"/>
      <c r="W32" s="307"/>
      <c r="X32" s="307"/>
      <c r="Y32" s="307"/>
      <c r="Z32" s="307"/>
      <c r="AA32" s="307"/>
      <c r="AB32" s="307"/>
      <c r="AC32" s="307"/>
      <c r="AD32" s="307"/>
      <c r="AE32" s="307"/>
      <c r="AF32" s="307"/>
      <c r="AG32" s="307"/>
      <c r="AH32" s="307"/>
      <c r="AI32" s="307"/>
      <c r="AJ32" s="307"/>
      <c r="AK32" s="307"/>
    </row>
    <row r="33" spans="2:17">
      <c r="O33" s="300"/>
      <c r="P33" s="300"/>
      <c r="Q33" s="2680">
        <f>+O31-Q32</f>
        <v>0</v>
      </c>
    </row>
    <row r="34" spans="2:17">
      <c r="B34" s="291" t="s">
        <v>1021</v>
      </c>
      <c r="C34" s="2547"/>
      <c r="D34" s="2547"/>
      <c r="E34" s="2547"/>
      <c r="O34" s="300"/>
    </row>
  </sheetData>
  <mergeCells count="4">
    <mergeCell ref="A3:P3"/>
    <mergeCell ref="A5:P5"/>
    <mergeCell ref="A19:P19"/>
    <mergeCell ref="A20:P20"/>
  </mergeCells>
  <phoneticPr fontId="0" type="noConversion"/>
  <printOptions horizontalCentered="1"/>
  <pageMargins left="0.75" right="0.75" top="1" bottom="1" header="0.5" footer="0.5"/>
  <pageSetup scale="41" orientation="landscape" verticalDpi="300" r:id="rId1"/>
  <headerFooter alignWithMargins="0">
    <oddFooter>&amp;R&amp;14OERC FORM No. F-19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G53"/>
  <sheetViews>
    <sheetView showGridLines="0" view="pageBreakPreview" topLeftCell="A15" zoomScale="60" zoomScaleNormal="100" workbookViewId="0">
      <selection activeCell="I39" sqref="I39"/>
    </sheetView>
  </sheetViews>
  <sheetFormatPr defaultRowHeight="12.75"/>
  <cols>
    <col min="1" max="1" width="6.5703125" customWidth="1"/>
    <col min="2" max="2" width="33" customWidth="1"/>
    <col min="3" max="3" width="16" customWidth="1"/>
    <col min="4" max="4" width="12.5703125" customWidth="1"/>
    <col min="5" max="5" width="13" customWidth="1"/>
    <col min="6" max="6" width="14.140625" customWidth="1"/>
    <col min="7" max="7" width="13.140625" customWidth="1"/>
  </cols>
  <sheetData>
    <row r="1" spans="1:7">
      <c r="A1" s="14" t="s">
        <v>1989</v>
      </c>
      <c r="E1" s="183" t="s">
        <v>187</v>
      </c>
      <c r="F1" s="184" t="s">
        <v>191</v>
      </c>
    </row>
    <row r="2" spans="1:7">
      <c r="F2" s="1"/>
    </row>
    <row r="3" spans="1:7">
      <c r="A3" s="3996" t="s">
        <v>192</v>
      </c>
      <c r="B3" s="3996"/>
      <c r="C3" s="3996"/>
      <c r="D3" s="3996"/>
      <c r="E3" s="3996"/>
      <c r="F3" s="3996"/>
      <c r="G3" s="3996"/>
    </row>
    <row r="4" spans="1:7">
      <c r="F4" s="1"/>
    </row>
    <row r="5" spans="1:7">
      <c r="A5" s="3996" t="s">
        <v>193</v>
      </c>
      <c r="B5" s="3996"/>
      <c r="C5" s="3996"/>
      <c r="D5" s="3996"/>
      <c r="E5" s="3996"/>
      <c r="F5" s="3996"/>
      <c r="G5" s="3996"/>
    </row>
    <row r="6" spans="1:7">
      <c r="G6" s="1" t="s">
        <v>194</v>
      </c>
    </row>
    <row r="8" spans="1:7" ht="41.25" customHeight="1">
      <c r="A8" s="33"/>
      <c r="B8" s="154" t="s">
        <v>195</v>
      </c>
      <c r="C8" s="185" t="s">
        <v>196</v>
      </c>
      <c r="D8" s="185" t="s">
        <v>197</v>
      </c>
      <c r="E8" s="185" t="s">
        <v>198</v>
      </c>
      <c r="F8" s="185" t="s">
        <v>550</v>
      </c>
      <c r="G8" s="185" t="s">
        <v>551</v>
      </c>
    </row>
    <row r="9" spans="1:7" s="4" customFormat="1">
      <c r="A9" s="42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</row>
    <row r="10" spans="1:7">
      <c r="A10" s="33"/>
      <c r="B10" s="34" t="s">
        <v>552</v>
      </c>
      <c r="C10" s="33"/>
      <c r="D10" s="33"/>
      <c r="E10" s="33"/>
      <c r="F10" s="33"/>
      <c r="G10" s="33"/>
    </row>
    <row r="11" spans="1:7">
      <c r="A11" s="33"/>
      <c r="B11" s="186" t="s">
        <v>553</v>
      </c>
      <c r="C11" s="35">
        <v>3766</v>
      </c>
      <c r="D11" s="35"/>
      <c r="E11" s="35"/>
      <c r="F11" s="35">
        <f>C11+D11-E11</f>
        <v>3766</v>
      </c>
      <c r="G11" s="33"/>
    </row>
    <row r="12" spans="1:7">
      <c r="A12" s="33"/>
      <c r="B12" s="186" t="s">
        <v>554</v>
      </c>
      <c r="C12" s="176">
        <f>C11*10000</f>
        <v>37660000</v>
      </c>
      <c r="D12" s="35"/>
      <c r="E12" s="35"/>
      <c r="F12" s="176">
        <f>C12+D12-E12</f>
        <v>37660000</v>
      </c>
      <c r="G12" s="33"/>
    </row>
    <row r="13" spans="1:7">
      <c r="A13" s="33"/>
      <c r="B13" s="186" t="s">
        <v>555</v>
      </c>
      <c r="C13" s="35"/>
      <c r="D13" s="35"/>
      <c r="E13" s="35"/>
      <c r="F13" s="35"/>
      <c r="G13" s="33"/>
    </row>
    <row r="14" spans="1:7">
      <c r="A14" s="33"/>
      <c r="B14" s="186" t="s">
        <v>556</v>
      </c>
      <c r="C14" s="35"/>
      <c r="D14" s="35"/>
      <c r="E14" s="35"/>
      <c r="F14" s="35"/>
      <c r="G14" s="33"/>
    </row>
    <row r="15" spans="1:7">
      <c r="A15" s="33"/>
      <c r="B15" s="186" t="s">
        <v>557</v>
      </c>
      <c r="C15" s="35"/>
      <c r="D15" s="35"/>
      <c r="E15" s="35"/>
      <c r="F15" s="35"/>
      <c r="G15" s="33"/>
    </row>
    <row r="16" spans="1:7">
      <c r="A16" s="33"/>
      <c r="B16" s="186" t="s">
        <v>555</v>
      </c>
      <c r="C16" s="35"/>
      <c r="D16" s="35"/>
      <c r="E16" s="35"/>
      <c r="F16" s="35"/>
      <c r="G16" s="33"/>
    </row>
    <row r="17" spans="1:7">
      <c r="A17" s="33"/>
      <c r="B17" s="186" t="s">
        <v>558</v>
      </c>
      <c r="C17" s="35">
        <f>C11</f>
        <v>3766</v>
      </c>
      <c r="D17" s="35"/>
      <c r="E17" s="35"/>
      <c r="F17" s="35">
        <f>C17+D17-E17</f>
        <v>3766</v>
      </c>
      <c r="G17" s="33"/>
    </row>
    <row r="18" spans="1:7">
      <c r="A18" s="33"/>
      <c r="B18" s="186" t="s">
        <v>554</v>
      </c>
      <c r="C18" s="176">
        <f>C12</f>
        <v>37660000</v>
      </c>
      <c r="D18" s="35"/>
      <c r="E18" s="35"/>
      <c r="F18" s="176">
        <f>C18+D18-E18</f>
        <v>37660000</v>
      </c>
      <c r="G18" s="33"/>
    </row>
    <row r="19" spans="1:7">
      <c r="A19" s="33"/>
      <c r="B19" s="186" t="s">
        <v>555</v>
      </c>
      <c r="C19" s="35"/>
      <c r="D19" s="35"/>
      <c r="E19" s="35"/>
      <c r="F19" s="35"/>
      <c r="G19" s="33"/>
    </row>
    <row r="20" spans="1:7">
      <c r="A20" s="33"/>
      <c r="B20" s="186" t="s">
        <v>559</v>
      </c>
      <c r="C20" s="35"/>
      <c r="D20" s="35"/>
      <c r="E20" s="35"/>
      <c r="F20" s="35"/>
      <c r="G20" s="33"/>
    </row>
    <row r="21" spans="1:7">
      <c r="A21" s="33"/>
      <c r="B21" s="186" t="s">
        <v>557</v>
      </c>
      <c r="C21" s="35"/>
      <c r="D21" s="35"/>
      <c r="E21" s="35"/>
      <c r="F21" s="35"/>
      <c r="G21" s="33"/>
    </row>
    <row r="22" spans="1:7">
      <c r="A22" s="33"/>
      <c r="B22" s="186" t="s">
        <v>555</v>
      </c>
      <c r="C22" s="35"/>
      <c r="D22" s="35"/>
      <c r="E22" s="35"/>
      <c r="F22" s="35"/>
      <c r="G22" s="33"/>
    </row>
    <row r="23" spans="1:7">
      <c r="A23" s="33"/>
      <c r="B23" s="186" t="s">
        <v>560</v>
      </c>
      <c r="C23" s="35"/>
      <c r="D23" s="35"/>
      <c r="E23" s="35"/>
      <c r="F23" s="35"/>
      <c r="G23" s="33"/>
    </row>
    <row r="24" spans="1:7">
      <c r="A24" s="33"/>
      <c r="B24" s="186" t="s">
        <v>561</v>
      </c>
      <c r="C24" s="35"/>
      <c r="D24" s="35"/>
      <c r="E24" s="35"/>
      <c r="F24" s="35"/>
      <c r="G24" s="33"/>
    </row>
    <row r="25" spans="1:7">
      <c r="A25" s="33"/>
      <c r="B25" s="186" t="s">
        <v>557</v>
      </c>
      <c r="C25" s="35"/>
      <c r="D25" s="35"/>
      <c r="E25" s="35"/>
      <c r="F25" s="35"/>
      <c r="G25" s="33"/>
    </row>
    <row r="26" spans="1:7">
      <c r="A26" s="33"/>
      <c r="B26" s="186" t="s">
        <v>555</v>
      </c>
      <c r="C26" s="35"/>
      <c r="D26" s="35"/>
      <c r="E26" s="35"/>
      <c r="F26" s="35"/>
      <c r="G26" s="33"/>
    </row>
    <row r="27" spans="1:7">
      <c r="A27" s="33"/>
      <c r="B27" s="34" t="s">
        <v>562</v>
      </c>
      <c r="C27" s="36">
        <f>+C11</f>
        <v>3766</v>
      </c>
      <c r="D27" s="36"/>
      <c r="E27" s="36"/>
      <c r="F27" s="36">
        <f>C27+D27-E27</f>
        <v>3766</v>
      </c>
      <c r="G27" s="33"/>
    </row>
    <row r="28" spans="1:7">
      <c r="C28" s="3"/>
      <c r="D28" s="3"/>
      <c r="E28" s="3"/>
      <c r="F28" s="3"/>
    </row>
    <row r="29" spans="1:7">
      <c r="A29" s="3996" t="s">
        <v>192</v>
      </c>
      <c r="B29" s="3996"/>
      <c r="C29" s="3996"/>
      <c r="D29" s="3996"/>
      <c r="E29" s="3996"/>
      <c r="F29" s="3996"/>
      <c r="G29" s="3996"/>
    </row>
    <row r="30" spans="1:7">
      <c r="F30" s="1"/>
    </row>
    <row r="31" spans="1:7">
      <c r="A31" s="3996" t="s">
        <v>563</v>
      </c>
      <c r="B31" s="3996"/>
      <c r="C31" s="3996"/>
      <c r="D31" s="3996"/>
      <c r="E31" s="3996"/>
      <c r="F31" s="3996"/>
      <c r="G31" s="3996"/>
    </row>
    <row r="32" spans="1:7">
      <c r="G32" s="1" t="s">
        <v>194</v>
      </c>
    </row>
    <row r="34" spans="1:7" ht="41.25" customHeight="1">
      <c r="A34" s="33"/>
      <c r="B34" s="154" t="s">
        <v>195</v>
      </c>
      <c r="C34" s="185" t="s">
        <v>196</v>
      </c>
      <c r="D34" s="185" t="s">
        <v>197</v>
      </c>
      <c r="E34" s="185" t="s">
        <v>198</v>
      </c>
      <c r="F34" s="185" t="s">
        <v>550</v>
      </c>
      <c r="G34" s="185" t="s">
        <v>551</v>
      </c>
    </row>
    <row r="35" spans="1:7" s="4" customFormat="1">
      <c r="A35" s="42"/>
      <c r="B35" s="154">
        <v>1</v>
      </c>
      <c r="C35" s="154">
        <v>2</v>
      </c>
      <c r="D35" s="154">
        <v>3</v>
      </c>
      <c r="E35" s="154">
        <v>4</v>
      </c>
      <c r="F35" s="154">
        <v>5</v>
      </c>
      <c r="G35" s="154">
        <v>6</v>
      </c>
    </row>
    <row r="36" spans="1:7">
      <c r="A36" s="33"/>
      <c r="B36" s="34" t="s">
        <v>552</v>
      </c>
      <c r="C36" s="33"/>
      <c r="D36" s="33"/>
      <c r="E36" s="33"/>
      <c r="F36" s="33"/>
      <c r="G36" s="33"/>
    </row>
    <row r="37" spans="1:7">
      <c r="A37" s="33"/>
      <c r="B37" s="186" t="s">
        <v>553</v>
      </c>
      <c r="C37" s="35">
        <v>3766</v>
      </c>
      <c r="D37" s="33"/>
      <c r="E37" s="33"/>
      <c r="F37" s="35">
        <f>C37+D37-E37</f>
        <v>3766</v>
      </c>
      <c r="G37" s="33"/>
    </row>
    <row r="38" spans="1:7">
      <c r="A38" s="33"/>
      <c r="B38" s="186" t="s">
        <v>554</v>
      </c>
      <c r="C38" s="33">
        <f>C37*10000</f>
        <v>37660000</v>
      </c>
      <c r="D38" s="33"/>
      <c r="E38" s="33"/>
      <c r="F38" s="33">
        <f>C38+D38-E38</f>
        <v>37660000</v>
      </c>
      <c r="G38" s="33"/>
    </row>
    <row r="39" spans="1:7">
      <c r="A39" s="33"/>
      <c r="B39" s="186" t="s">
        <v>555</v>
      </c>
      <c r="C39" s="33"/>
      <c r="D39" s="33"/>
      <c r="E39" s="33"/>
      <c r="F39" s="33"/>
      <c r="G39" s="33"/>
    </row>
    <row r="40" spans="1:7">
      <c r="A40" s="33"/>
      <c r="B40" s="186" t="s">
        <v>556</v>
      </c>
      <c r="C40" s="33"/>
      <c r="D40" s="33"/>
      <c r="E40" s="33"/>
      <c r="F40" s="33"/>
      <c r="G40" s="33"/>
    </row>
    <row r="41" spans="1:7">
      <c r="A41" s="33"/>
      <c r="B41" s="186" t="s">
        <v>557</v>
      </c>
      <c r="C41" s="33"/>
      <c r="D41" s="33"/>
      <c r="E41" s="33"/>
      <c r="F41" s="33"/>
      <c r="G41" s="33"/>
    </row>
    <row r="42" spans="1:7">
      <c r="A42" s="33"/>
      <c r="B42" s="186" t="s">
        <v>555</v>
      </c>
      <c r="C42" s="33"/>
      <c r="D42" s="33"/>
      <c r="E42" s="33"/>
      <c r="F42" s="33"/>
      <c r="G42" s="33"/>
    </row>
    <row r="43" spans="1:7">
      <c r="A43" s="33"/>
      <c r="B43" s="186" t="s">
        <v>558</v>
      </c>
      <c r="C43" s="35">
        <f>C37</f>
        <v>3766</v>
      </c>
      <c r="D43" s="35"/>
      <c r="E43" s="35"/>
      <c r="F43" s="35">
        <f>C43+D43-E43</f>
        <v>3766</v>
      </c>
      <c r="G43" s="33"/>
    </row>
    <row r="44" spans="1:7">
      <c r="A44" s="33"/>
      <c r="B44" s="186" t="s">
        <v>554</v>
      </c>
      <c r="C44" s="33">
        <f>C38</f>
        <v>37660000</v>
      </c>
      <c r="D44" s="33"/>
      <c r="E44" s="33"/>
      <c r="F44" s="33">
        <f>C44+D44-E44</f>
        <v>37660000</v>
      </c>
      <c r="G44" s="33"/>
    </row>
    <row r="45" spans="1:7">
      <c r="A45" s="33"/>
      <c r="B45" s="186" t="s">
        <v>555</v>
      </c>
      <c r="C45" s="33"/>
      <c r="D45" s="33"/>
      <c r="E45" s="33"/>
      <c r="F45" s="33"/>
      <c r="G45" s="33"/>
    </row>
    <row r="46" spans="1:7">
      <c r="A46" s="33"/>
      <c r="B46" s="186" t="s">
        <v>559</v>
      </c>
      <c r="C46" s="33"/>
      <c r="D46" s="33"/>
      <c r="E46" s="33"/>
      <c r="F46" s="33"/>
      <c r="G46" s="33"/>
    </row>
    <row r="47" spans="1:7">
      <c r="A47" s="33"/>
      <c r="B47" s="186" t="s">
        <v>557</v>
      </c>
      <c r="C47" s="33"/>
      <c r="D47" s="33"/>
      <c r="E47" s="33"/>
      <c r="F47" s="33"/>
      <c r="G47" s="33"/>
    </row>
    <row r="48" spans="1:7">
      <c r="A48" s="33"/>
      <c r="B48" s="186" t="s">
        <v>555</v>
      </c>
      <c r="C48" s="33"/>
      <c r="D48" s="33"/>
      <c r="E48" s="33"/>
      <c r="F48" s="33"/>
      <c r="G48" s="33"/>
    </row>
    <row r="49" spans="1:7">
      <c r="A49" s="33"/>
      <c r="B49" s="186" t="s">
        <v>560</v>
      </c>
      <c r="C49" s="33"/>
      <c r="D49" s="33"/>
      <c r="E49" s="33"/>
      <c r="F49" s="33"/>
      <c r="G49" s="33"/>
    </row>
    <row r="50" spans="1:7">
      <c r="A50" s="33"/>
      <c r="B50" s="186" t="s">
        <v>561</v>
      </c>
      <c r="C50" s="33"/>
      <c r="D50" s="33"/>
      <c r="E50" s="33"/>
      <c r="F50" s="33"/>
      <c r="G50" s="33"/>
    </row>
    <row r="51" spans="1:7">
      <c r="A51" s="33"/>
      <c r="B51" s="186" t="s">
        <v>557</v>
      </c>
      <c r="C51" s="33"/>
      <c r="D51" s="33"/>
      <c r="E51" s="33"/>
      <c r="F51" s="33"/>
      <c r="G51" s="33"/>
    </row>
    <row r="52" spans="1:7">
      <c r="A52" s="33"/>
      <c r="B52" s="186" t="s">
        <v>555</v>
      </c>
      <c r="C52" s="33"/>
      <c r="D52" s="33"/>
      <c r="E52" s="33"/>
      <c r="F52" s="33"/>
      <c r="G52" s="33"/>
    </row>
    <row r="53" spans="1:7">
      <c r="A53" s="33"/>
      <c r="B53" s="34" t="s">
        <v>562</v>
      </c>
      <c r="C53" s="36">
        <f>+C37</f>
        <v>3766</v>
      </c>
      <c r="D53" s="34"/>
      <c r="E53" s="34"/>
      <c r="F53" s="36">
        <f>C53+D53-E53</f>
        <v>3766</v>
      </c>
      <c r="G53" s="33"/>
    </row>
  </sheetData>
  <mergeCells count="4">
    <mergeCell ref="A3:G3"/>
    <mergeCell ref="A5:G5"/>
    <mergeCell ref="A29:G29"/>
    <mergeCell ref="A31:G31"/>
  </mergeCells>
  <phoneticPr fontId="0" type="noConversion"/>
  <pageMargins left="0.75" right="0.75" top="1" bottom="1" header="0.5" footer="0.5"/>
  <pageSetup paperSize="9" scale="81" orientation="portrait" r:id="rId1"/>
  <headerFooter alignWithMargins="0">
    <oddFooter>&amp;ROERC FORM No. F-20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 codeName="Sheet12">
    <tabColor rgb="FFFF0000"/>
    <pageSetUpPr fitToPage="1"/>
  </sheetPr>
  <dimension ref="A1:DP251"/>
  <sheetViews>
    <sheetView showGridLines="0" view="pageBreakPreview" zoomScale="55" zoomScaleSheetLayoutView="55" workbookViewId="0">
      <pane xSplit="2" ySplit="6" topLeftCell="C7" activePane="bottomRight" state="frozen"/>
      <selection activeCell="I39" sqref="I39"/>
      <selection pane="topRight" activeCell="I39" sqref="I39"/>
      <selection pane="bottomLeft" activeCell="I39" sqref="I39"/>
      <selection pane="bottomRight" activeCell="I39" sqref="I39"/>
    </sheetView>
  </sheetViews>
  <sheetFormatPr defaultRowHeight="15"/>
  <cols>
    <col min="1" max="1" width="8.42578125" style="1200" customWidth="1"/>
    <col min="2" max="2" width="45.5703125" style="53" customWidth="1"/>
    <col min="3" max="3" width="15" style="53" customWidth="1"/>
    <col min="4" max="4" width="15.85546875" style="53" customWidth="1"/>
    <col min="5" max="5" width="14.7109375" style="53" customWidth="1"/>
    <col min="6" max="6" width="15" style="53" customWidth="1"/>
    <col min="7" max="7" width="16.28515625" style="53" bestFit="1" customWidth="1"/>
    <col min="8" max="8" width="9.7109375" style="53" hidden="1" customWidth="1"/>
    <col min="9" max="9" width="18.5703125" style="187" customWidth="1"/>
    <col min="10" max="10" width="15.85546875" style="187" bestFit="1" customWidth="1"/>
    <col min="11" max="11" width="19.28515625" style="187" bestFit="1" customWidth="1"/>
    <col min="12" max="12" width="15.5703125" style="187" customWidth="1"/>
    <col min="13" max="13" width="14" style="187" customWidth="1"/>
    <col min="14" max="14" width="17.7109375" style="53" customWidth="1"/>
    <col min="15" max="15" width="16" style="53" customWidth="1"/>
    <col min="16" max="16" width="16.28515625" style="53" customWidth="1"/>
    <col min="17" max="17" width="13.140625" style="53" customWidth="1"/>
    <col min="18" max="18" width="15.140625" style="53" customWidth="1"/>
    <col min="19" max="19" width="14.28515625" style="53" bestFit="1" customWidth="1"/>
    <col min="20" max="20" width="21.28515625" style="53" customWidth="1"/>
    <col min="21" max="21" width="15.85546875" style="53" bestFit="1" customWidth="1"/>
    <col min="22" max="22" width="13.42578125" style="53" bestFit="1" customWidth="1"/>
    <col min="23" max="23" width="17.140625" style="53" bestFit="1" customWidth="1"/>
    <col min="24" max="24" width="13.42578125" style="53" bestFit="1" customWidth="1"/>
    <col min="25" max="25" width="13.85546875" style="53" bestFit="1" customWidth="1"/>
    <col min="26" max="26" width="14.140625" style="53" hidden="1" customWidth="1"/>
    <col min="27" max="27" width="11.85546875" style="53" hidden="1" customWidth="1"/>
    <col min="28" max="28" width="12.85546875" style="53" hidden="1" customWidth="1"/>
    <col min="29" max="30" width="0" style="53" hidden="1" customWidth="1"/>
    <col min="31" max="31" width="15.42578125" style="53" customWidth="1"/>
    <col min="32" max="32" width="12.5703125" style="53" customWidth="1"/>
    <col min="33" max="33" width="16.28515625" style="53" customWidth="1"/>
    <col min="34" max="34" width="12.5703125" style="53" customWidth="1"/>
    <col min="35" max="35" width="14.7109375" style="53" customWidth="1"/>
    <col min="36" max="36" width="24.42578125" style="53" bestFit="1" customWidth="1"/>
    <col min="37" max="16384" width="9.140625" style="53"/>
  </cols>
  <sheetData>
    <row r="1" spans="1:35" ht="23.25">
      <c r="A1" s="2842" t="s">
        <v>1989</v>
      </c>
      <c r="B1" s="71"/>
      <c r="C1" s="106"/>
      <c r="D1" s="106"/>
      <c r="E1" s="106"/>
      <c r="F1" s="106"/>
      <c r="G1" s="2000"/>
      <c r="H1" s="187"/>
      <c r="I1" s="1999"/>
      <c r="M1" s="282"/>
      <c r="P1" s="182" t="s">
        <v>187</v>
      </c>
      <c r="Q1" s="188" t="s">
        <v>564</v>
      </c>
    </row>
    <row r="2" spans="1:35">
      <c r="C2" s="187"/>
      <c r="D2" s="187"/>
      <c r="E2" s="187"/>
      <c r="F2" s="187"/>
      <c r="G2" s="2000"/>
      <c r="H2" s="187"/>
      <c r="L2" s="282"/>
    </row>
    <row r="3" spans="1:35" ht="18.75" thickBot="1">
      <c r="B3" s="2843" t="s">
        <v>1754</v>
      </c>
      <c r="C3" s="187"/>
      <c r="D3" s="187"/>
      <c r="E3" s="187"/>
      <c r="F3" s="187"/>
      <c r="G3" s="2000"/>
      <c r="H3" s="187"/>
      <c r="I3" s="555"/>
    </row>
    <row r="4" spans="1:35" ht="15.75" customHeight="1">
      <c r="A4" s="2224"/>
      <c r="B4" s="190"/>
      <c r="C4" s="3997" t="s">
        <v>1424</v>
      </c>
      <c r="D4" s="3997"/>
      <c r="E4" s="3997"/>
      <c r="F4" s="3997"/>
      <c r="G4" s="3997"/>
      <c r="H4" s="2217"/>
      <c r="I4" s="3997" t="s">
        <v>2448</v>
      </c>
      <c r="J4" s="3997"/>
      <c r="K4" s="3997"/>
      <c r="L4" s="3997"/>
      <c r="M4" s="3997"/>
      <c r="N4" s="3997" t="s">
        <v>4474</v>
      </c>
      <c r="O4" s="3997"/>
      <c r="P4" s="3997"/>
      <c r="Q4" s="3997"/>
      <c r="R4" s="4011"/>
      <c r="T4" s="4009" t="s">
        <v>1898</v>
      </c>
      <c r="U4" s="3997" t="s">
        <v>1424</v>
      </c>
      <c r="V4" s="3997"/>
      <c r="W4" s="3997"/>
      <c r="X4" s="3997"/>
      <c r="Y4" s="3997"/>
      <c r="Z4" s="3997" t="s">
        <v>2391</v>
      </c>
      <c r="AA4" s="3997"/>
      <c r="AB4" s="3997"/>
      <c r="AC4" s="3997"/>
      <c r="AD4" s="3997"/>
      <c r="AE4" s="3997" t="s">
        <v>1424</v>
      </c>
      <c r="AF4" s="3997"/>
      <c r="AG4" s="3997"/>
      <c r="AH4" s="3997"/>
      <c r="AI4" s="4011"/>
    </row>
    <row r="5" spans="1:35" s="1200" customFormat="1" ht="15.75">
      <c r="A5" s="1196" t="s">
        <v>927</v>
      </c>
      <c r="B5" s="191" t="s">
        <v>1416</v>
      </c>
      <c r="C5" s="1197" t="s">
        <v>928</v>
      </c>
      <c r="D5" s="1198"/>
      <c r="E5" s="4004" t="s">
        <v>929</v>
      </c>
      <c r="F5" s="4005"/>
      <c r="G5" s="1199" t="s">
        <v>1652</v>
      </c>
      <c r="H5" s="1199"/>
      <c r="I5" s="4000" t="s">
        <v>928</v>
      </c>
      <c r="J5" s="4001"/>
      <c r="K5" s="4006" t="s">
        <v>929</v>
      </c>
      <c r="L5" s="4006"/>
      <c r="M5" s="1195" t="s">
        <v>1652</v>
      </c>
      <c r="N5" s="4000" t="s">
        <v>928</v>
      </c>
      <c r="O5" s="4001"/>
      <c r="P5" s="4006" t="s">
        <v>929</v>
      </c>
      <c r="Q5" s="4006"/>
      <c r="R5" s="206"/>
      <c r="T5" s="4010"/>
      <c r="U5" s="4006" t="s">
        <v>928</v>
      </c>
      <c r="V5" s="4006"/>
      <c r="W5" s="4006" t="s">
        <v>929</v>
      </c>
      <c r="X5" s="4006"/>
      <c r="Y5" s="1828" t="s">
        <v>1652</v>
      </c>
      <c r="Z5" s="4006" t="s">
        <v>928</v>
      </c>
      <c r="AA5" s="4006"/>
      <c r="AB5" s="4006" t="s">
        <v>929</v>
      </c>
      <c r="AC5" s="4006"/>
      <c r="AD5" s="1828" t="s">
        <v>1652</v>
      </c>
      <c r="AE5" s="4006" t="s">
        <v>928</v>
      </c>
      <c r="AF5" s="4006"/>
      <c r="AG5" s="4006" t="s">
        <v>929</v>
      </c>
      <c r="AH5" s="4006"/>
      <c r="AI5" s="1829" t="s">
        <v>1652</v>
      </c>
    </row>
    <row r="6" spans="1:35" s="1200" customFormat="1" ht="15.75">
      <c r="A6" s="1201"/>
      <c r="B6" s="191"/>
      <c r="C6" s="1202" t="s">
        <v>930</v>
      </c>
      <c r="D6" s="1195" t="s">
        <v>931</v>
      </c>
      <c r="E6" s="1195" t="s">
        <v>932</v>
      </c>
      <c r="F6" s="1195" t="s">
        <v>931</v>
      </c>
      <c r="G6" s="3528" t="s">
        <v>1424</v>
      </c>
      <c r="H6" s="1203"/>
      <c r="I6" s="1195" t="s">
        <v>930</v>
      </c>
      <c r="J6" s="1195" t="s">
        <v>931</v>
      </c>
      <c r="K6" s="1195" t="s">
        <v>932</v>
      </c>
      <c r="L6" s="1195" t="s">
        <v>931</v>
      </c>
      <c r="M6" s="3527" t="s">
        <v>2448</v>
      </c>
      <c r="N6" s="1195" t="s">
        <v>930</v>
      </c>
      <c r="O6" s="1195" t="s">
        <v>931</v>
      </c>
      <c r="P6" s="1195" t="s">
        <v>932</v>
      </c>
      <c r="Q6" s="1195" t="s">
        <v>931</v>
      </c>
      <c r="R6" s="1830" t="s">
        <v>4474</v>
      </c>
      <c r="T6" s="4010"/>
      <c r="U6" s="1195" t="s">
        <v>930</v>
      </c>
      <c r="V6" s="1195" t="s">
        <v>931</v>
      </c>
      <c r="W6" s="1195" t="s">
        <v>932</v>
      </c>
      <c r="X6" s="1195" t="s">
        <v>931</v>
      </c>
      <c r="Y6" s="1195"/>
      <c r="Z6" s="1195" t="s">
        <v>930</v>
      </c>
      <c r="AA6" s="1195" t="s">
        <v>931</v>
      </c>
      <c r="AB6" s="1195" t="s">
        <v>932</v>
      </c>
      <c r="AC6" s="1195" t="s">
        <v>931</v>
      </c>
      <c r="AD6" s="1195" t="s">
        <v>2391</v>
      </c>
      <c r="AE6" s="1195" t="s">
        <v>930</v>
      </c>
      <c r="AF6" s="1195" t="s">
        <v>931</v>
      </c>
      <c r="AG6" s="1195" t="s">
        <v>932</v>
      </c>
      <c r="AH6" s="1195" t="s">
        <v>931</v>
      </c>
      <c r="AI6" s="1830"/>
    </row>
    <row r="7" spans="1:35" ht="15.75">
      <c r="A7" s="1201">
        <v>1</v>
      </c>
      <c r="B7" s="193" t="s">
        <v>1985</v>
      </c>
      <c r="C7" s="132">
        <f>+(C31*E210)</f>
        <v>745.52935825466955</v>
      </c>
      <c r="D7" s="132">
        <f>+(D31*E211)</f>
        <v>207.19948168495472</v>
      </c>
      <c r="E7" s="132">
        <f>+(E31*E212)</f>
        <v>3419.5180379697326</v>
      </c>
      <c r="F7" s="132">
        <f>+(F31*E213)</f>
        <v>1160.1597622906431</v>
      </c>
      <c r="G7" s="132">
        <f>('Schedules (Rev)'!I2012+'Schedules (Rev)'!I2021+'Schedules (Rev)'!I2029)/100000</f>
        <v>5532.4066401999999</v>
      </c>
      <c r="H7" s="132">
        <f>SUM(C7:F7)-G7</f>
        <v>0</v>
      </c>
      <c r="I7" s="132">
        <f>+AE75-I11</f>
        <v>913.18552474460444</v>
      </c>
      <c r="J7" s="132">
        <f>+AF75-J11</f>
        <v>258.51169739189191</v>
      </c>
      <c r="K7" s="132">
        <f>+AG75-K11</f>
        <v>3190.3120439712693</v>
      </c>
      <c r="L7" s="132">
        <f>+AH75-L11</f>
        <v>1430.7103001194027</v>
      </c>
      <c r="M7" s="132">
        <f>SUM(I7:L7)</f>
        <v>5792.7195662271679</v>
      </c>
      <c r="N7" s="132">
        <f>+AE107-N11</f>
        <v>986.73871493615115</v>
      </c>
      <c r="O7" s="132">
        <f>+AF107-O11</f>
        <v>269.89498126418925</v>
      </c>
      <c r="P7" s="132">
        <f>+AG107-P11</f>
        <v>3222.057415394414</v>
      </c>
      <c r="Q7" s="132">
        <f>+AH107-Q11</f>
        <v>1567.8105419895523</v>
      </c>
      <c r="R7" s="209">
        <f>SUM(N7:Q7)</f>
        <v>6046.501653584306</v>
      </c>
      <c r="S7" s="2523" t="s">
        <v>4482</v>
      </c>
      <c r="T7" s="1835" t="s">
        <v>394</v>
      </c>
      <c r="U7" s="1840">
        <v>315</v>
      </c>
      <c r="V7" s="1840">
        <v>78</v>
      </c>
      <c r="W7" s="1840">
        <v>2220</v>
      </c>
      <c r="X7" s="1840">
        <v>735</v>
      </c>
      <c r="Y7" s="1841">
        <f>SUM(U7:X7)</f>
        <v>3348</v>
      </c>
      <c r="Z7" s="278"/>
      <c r="AA7" s="193"/>
      <c r="AB7" s="278"/>
      <c r="AC7" s="193"/>
      <c r="AD7" s="193"/>
      <c r="AE7" s="278">
        <f>AE15-SUM(AE8:AE14)</f>
        <v>711.68935825466951</v>
      </c>
      <c r="AF7" s="278">
        <f>AF15-SUM(AF8:AF14)</f>
        <v>189.91948168495472</v>
      </c>
      <c r="AG7" s="278">
        <f>AG15-SUM(AG8:AG14)</f>
        <v>3419.5180379697326</v>
      </c>
      <c r="AH7" s="278">
        <f>AH15-SUM(AH8:AH14)</f>
        <v>1155.8397622906432</v>
      </c>
      <c r="AI7" s="1831">
        <f t="shared" ref="AI7:AI14" si="0">SUM(AE7:AH7)</f>
        <v>5476.9666402000003</v>
      </c>
    </row>
    <row r="8" spans="1:35" ht="20.25">
      <c r="A8" s="1201">
        <v>2</v>
      </c>
      <c r="B8" s="193" t="s">
        <v>2203</v>
      </c>
      <c r="C8" s="132">
        <f>+C7*0.675</f>
        <v>503.23231682190197</v>
      </c>
      <c r="D8" s="132">
        <f t="shared" ref="D8:F8" si="1">+D7*0.675</f>
        <v>139.85965013734443</v>
      </c>
      <c r="E8" s="132">
        <f>+E7*0.675-1161.27</f>
        <v>1146.9046756295697</v>
      </c>
      <c r="F8" s="132">
        <f t="shared" si="1"/>
        <v>783.10783954618421</v>
      </c>
      <c r="G8" s="132">
        <f>'Schedules (Rev)'!I2038/100000</f>
        <v>2573.1015900000002</v>
      </c>
      <c r="H8" s="132">
        <f>SUM(C8:F8)-G8</f>
        <v>2.8921349999109225E-3</v>
      </c>
      <c r="I8" s="132">
        <f>+(I7*72%)</f>
        <v>657.49357781611513</v>
      </c>
      <c r="J8" s="132">
        <f t="shared" ref="J8:L8" si="2">+(J7*72%)</f>
        <v>186.12842212216216</v>
      </c>
      <c r="K8" s="132">
        <f t="shared" si="2"/>
        <v>2297.0246716593138</v>
      </c>
      <c r="L8" s="132">
        <f t="shared" si="2"/>
        <v>1030.1114160859699</v>
      </c>
      <c r="M8" s="132">
        <f>SUM(I8:L8)</f>
        <v>4170.7580876835609</v>
      </c>
      <c r="N8" s="132">
        <f>N7*86%</f>
        <v>848.59529484508994</v>
      </c>
      <c r="O8" s="132">
        <f t="shared" ref="O8:Q8" si="3">O7*86%</f>
        <v>232.10968388720275</v>
      </c>
      <c r="P8" s="132">
        <f t="shared" si="3"/>
        <v>2770.9693772391961</v>
      </c>
      <c r="Q8" s="132">
        <f t="shared" si="3"/>
        <v>1348.317066111015</v>
      </c>
      <c r="R8" s="209">
        <f>SUM(N8:Q8)</f>
        <v>5199.991422082504</v>
      </c>
      <c r="S8" s="420"/>
      <c r="T8" s="1836" t="s">
        <v>1672</v>
      </c>
      <c r="U8" s="1840">
        <v>22</v>
      </c>
      <c r="V8" s="1840">
        <v>12</v>
      </c>
      <c r="W8" s="1840"/>
      <c r="X8" s="1840"/>
      <c r="Y8" s="1841">
        <f t="shared" ref="Y8:Y14" si="4">SUM(U8:X8)</f>
        <v>34</v>
      </c>
      <c r="Z8" s="278"/>
      <c r="AA8" s="193"/>
      <c r="AB8" s="278"/>
      <c r="AC8" s="193"/>
      <c r="AD8" s="193"/>
      <c r="AE8" s="278">
        <f>+(U8*12000*12)/100000</f>
        <v>31.68</v>
      </c>
      <c r="AF8" s="278">
        <f>+(V8*12000*12)/100000</f>
        <v>17.28</v>
      </c>
      <c r="AG8" s="278"/>
      <c r="AH8" s="278"/>
      <c r="AI8" s="1831">
        <f t="shared" si="0"/>
        <v>48.96</v>
      </c>
    </row>
    <row r="9" spans="1:35" ht="20.25">
      <c r="A9" s="1201">
        <v>3</v>
      </c>
      <c r="B9" s="193" t="s">
        <v>1986</v>
      </c>
      <c r="C9" s="132">
        <f>C7*0.018</f>
        <v>13.419528448584051</v>
      </c>
      <c r="D9" s="132">
        <f>D7*0.018</f>
        <v>3.7295906703291846</v>
      </c>
      <c r="E9" s="132">
        <f>E7*0.018+0.59</f>
        <v>62.141324683455188</v>
      </c>
      <c r="F9" s="132">
        <f>F7*0.018</f>
        <v>20.882875721231574</v>
      </c>
      <c r="G9" s="132">
        <f>('Schedules (Rev)'!I2047+'Schedules (Rev)'!I2066)/100000</f>
        <v>100.17449000000001</v>
      </c>
      <c r="H9" s="132">
        <f>SUM(C9:F9)-G9</f>
        <v>-1.1704764000057821E-3</v>
      </c>
      <c r="I9" s="132">
        <f t="shared" ref="I9:L10" si="5">C9*1.05</f>
        <v>14.090504871013254</v>
      </c>
      <c r="J9" s="132">
        <f t="shared" si="5"/>
        <v>3.9160702038456439</v>
      </c>
      <c r="K9" s="132">
        <f t="shared" si="5"/>
        <v>65.248390917627944</v>
      </c>
      <c r="L9" s="132">
        <f t="shared" si="5"/>
        <v>21.927019507293153</v>
      </c>
      <c r="M9" s="132">
        <f>SUM(I9:L9)</f>
        <v>105.18198549978</v>
      </c>
      <c r="N9" s="132">
        <f t="shared" ref="N9:Q10" si="6">I9*1.05</f>
        <v>14.795030114563916</v>
      </c>
      <c r="O9" s="132">
        <f t="shared" si="6"/>
        <v>4.1118737140379258</v>
      </c>
      <c r="P9" s="132">
        <f t="shared" si="6"/>
        <v>68.510810463509344</v>
      </c>
      <c r="Q9" s="132">
        <f t="shared" si="6"/>
        <v>23.02337048265781</v>
      </c>
      <c r="R9" s="209">
        <f>SUM(N9:Q9)</f>
        <v>110.441084774769</v>
      </c>
      <c r="S9" s="420"/>
      <c r="T9" s="1836" t="s">
        <v>395</v>
      </c>
      <c r="U9" s="1840">
        <v>2</v>
      </c>
      <c r="V9" s="1840"/>
      <c r="W9" s="1840"/>
      <c r="X9" s="1840"/>
      <c r="Y9" s="1841">
        <f t="shared" si="4"/>
        <v>2</v>
      </c>
      <c r="Z9" s="278"/>
      <c r="AA9" s="193"/>
      <c r="AB9" s="278"/>
      <c r="AC9" s="193"/>
      <c r="AD9" s="193"/>
      <c r="AE9" s="278">
        <f>+(U9*9000*12)/100000</f>
        <v>2.16</v>
      </c>
      <c r="AF9" s="278"/>
      <c r="AG9" s="278"/>
      <c r="AH9" s="278"/>
      <c r="AI9" s="1831">
        <f t="shared" si="0"/>
        <v>2.16</v>
      </c>
    </row>
    <row r="10" spans="1:35" ht="20.25">
      <c r="A10" s="1201">
        <v>4</v>
      </c>
      <c r="B10" s="193" t="s">
        <v>1179</v>
      </c>
      <c r="C10" s="193"/>
      <c r="D10" s="193"/>
      <c r="E10" s="278">
        <v>1.61</v>
      </c>
      <c r="F10" s="193">
        <v>0.8</v>
      </c>
      <c r="G10" s="2773">
        <f>'Schedules (Rev)'!I2055/100000</f>
        <v>2.4063779999999997</v>
      </c>
      <c r="H10" s="132">
        <f>SUM(C10:F10)-G10</f>
        <v>3.6220000000004582E-3</v>
      </c>
      <c r="I10" s="132">
        <f t="shared" si="5"/>
        <v>0</v>
      </c>
      <c r="J10" s="132">
        <f t="shared" si="5"/>
        <v>0</v>
      </c>
      <c r="K10" s="132">
        <f t="shared" si="5"/>
        <v>1.6905000000000001</v>
      </c>
      <c r="L10" s="132">
        <f t="shared" si="5"/>
        <v>0.84000000000000008</v>
      </c>
      <c r="M10" s="132">
        <f>SUM(I10:L10)</f>
        <v>2.5305</v>
      </c>
      <c r="N10" s="132">
        <f t="shared" si="6"/>
        <v>0</v>
      </c>
      <c r="O10" s="132">
        <f t="shared" si="6"/>
        <v>0</v>
      </c>
      <c r="P10" s="132">
        <f t="shared" si="6"/>
        <v>1.7750250000000003</v>
      </c>
      <c r="Q10" s="132">
        <f t="shared" si="6"/>
        <v>0.88200000000000012</v>
      </c>
      <c r="R10" s="209">
        <f>SUM(N10:Q10)</f>
        <v>2.6570250000000004</v>
      </c>
      <c r="S10" s="420"/>
      <c r="T10" s="1836" t="s">
        <v>396</v>
      </c>
      <c r="U10" s="1840"/>
      <c r="V10" s="1840"/>
      <c r="W10" s="1840"/>
      <c r="X10" s="1840"/>
      <c r="Y10" s="1841">
        <f t="shared" si="4"/>
        <v>0</v>
      </c>
      <c r="Z10" s="278"/>
      <c r="AA10" s="193"/>
      <c r="AB10" s="278"/>
      <c r="AC10" s="193"/>
      <c r="AD10" s="193"/>
      <c r="AE10" s="278"/>
      <c r="AF10" s="278"/>
      <c r="AG10" s="278"/>
      <c r="AH10" s="278">
        <f>+(X10*8000*12)/100000</f>
        <v>0</v>
      </c>
      <c r="AI10" s="1831">
        <f t="shared" si="0"/>
        <v>0</v>
      </c>
    </row>
    <row r="11" spans="1:35" s="2875" customFormat="1" ht="31.5">
      <c r="A11" s="2865">
        <v>5</v>
      </c>
      <c r="B11" s="2943" t="s">
        <v>1113</v>
      </c>
      <c r="C11" s="2867"/>
      <c r="D11" s="2867"/>
      <c r="E11" s="2867"/>
      <c r="F11" s="2867"/>
      <c r="G11" s="2867"/>
      <c r="H11" s="2867">
        <f>SUM(C11:F11)-G11</f>
        <v>0</v>
      </c>
      <c r="I11" s="2867">
        <f>N114</f>
        <v>33.299999999999997</v>
      </c>
      <c r="J11" s="2867">
        <f>O114</f>
        <v>3.6</v>
      </c>
      <c r="K11" s="2867">
        <f>P114</f>
        <v>0</v>
      </c>
      <c r="L11" s="2867">
        <f>Q114</f>
        <v>98.15</v>
      </c>
      <c r="M11" s="2867">
        <f>SUM(I11:L11)</f>
        <v>135.05000000000001</v>
      </c>
      <c r="N11" s="2867">
        <f>N124</f>
        <v>0.96</v>
      </c>
      <c r="O11" s="2867">
        <f>O124</f>
        <v>0</v>
      </c>
      <c r="P11" s="2867">
        <f>P124</f>
        <v>43.814999999999998</v>
      </c>
      <c r="Q11" s="2867">
        <f>Q124</f>
        <v>59.904000000000003</v>
      </c>
      <c r="R11" s="2868">
        <f>SUM(N11:Q11)</f>
        <v>104.679</v>
      </c>
      <c r="S11" s="2869"/>
      <c r="T11" s="2870" t="s">
        <v>1445</v>
      </c>
      <c r="U11" s="2871"/>
      <c r="V11" s="2871"/>
      <c r="W11" s="2871"/>
      <c r="X11" s="2871"/>
      <c r="Y11" s="2872">
        <f t="shared" si="4"/>
        <v>0</v>
      </c>
      <c r="Z11" s="2873"/>
      <c r="AA11" s="2866"/>
      <c r="AB11" s="2873"/>
      <c r="AC11" s="2866"/>
      <c r="AD11" s="2866"/>
      <c r="AE11" s="2873"/>
      <c r="AF11" s="2873"/>
      <c r="AG11" s="2873">
        <f>+(W11*2850*12)/100000</f>
        <v>0</v>
      </c>
      <c r="AH11" s="2873"/>
      <c r="AI11" s="2874">
        <f t="shared" si="0"/>
        <v>0</v>
      </c>
    </row>
    <row r="12" spans="1:35" ht="20.25">
      <c r="A12" s="1201">
        <v>6</v>
      </c>
      <c r="B12" s="2866" t="s">
        <v>2364</v>
      </c>
      <c r="C12" s="132">
        <v>0</v>
      </c>
      <c r="D12" s="132">
        <v>0</v>
      </c>
      <c r="E12" s="132">
        <f>F131/100000*12</f>
        <v>72.705600000000004</v>
      </c>
      <c r="F12" s="132">
        <f>G12-E12</f>
        <v>516.45104000000003</v>
      </c>
      <c r="G12" s="132">
        <f>'Schedules (Rev)'!I2328/100000</f>
        <v>589.15664000000004</v>
      </c>
      <c r="H12" s="132"/>
      <c r="I12" s="132">
        <v>0</v>
      </c>
      <c r="J12" s="132">
        <v>0</v>
      </c>
      <c r="K12" s="132">
        <f>L131/100000*12</f>
        <v>408.09312</v>
      </c>
      <c r="L12" s="132">
        <f>M12-K12</f>
        <v>868.02192000000014</v>
      </c>
      <c r="M12" s="132">
        <f>M133/100000+'F-23  A&amp;G'!H15/100000</f>
        <v>1276.1150400000001</v>
      </c>
      <c r="N12" s="132">
        <f>L134*12/100000+L138/100000</f>
        <v>51.39</v>
      </c>
      <c r="O12" s="132">
        <f>L136*12/100000</f>
        <v>25.2</v>
      </c>
      <c r="P12" s="132">
        <f>L131*12/100000</f>
        <v>408.09312</v>
      </c>
      <c r="Q12" s="132">
        <f>R12-N12-O12-P12</f>
        <v>1292.9903999999997</v>
      </c>
      <c r="R12" s="209">
        <f>L140/100000+'F-23  A&amp;G'!I15/100000</f>
        <v>1777.6735199999998</v>
      </c>
      <c r="S12" s="420"/>
      <c r="T12" s="1836" t="s">
        <v>1446</v>
      </c>
      <c r="U12" s="1840"/>
      <c r="V12" s="1840"/>
      <c r="W12" s="1840"/>
      <c r="X12" s="1840"/>
      <c r="Y12" s="1841">
        <f t="shared" si="4"/>
        <v>0</v>
      </c>
      <c r="Z12" s="278"/>
      <c r="AA12" s="193"/>
      <c r="AB12" s="278"/>
      <c r="AC12" s="193"/>
      <c r="AD12" s="193"/>
      <c r="AE12" s="278"/>
      <c r="AF12" s="278"/>
      <c r="AG12" s="278"/>
      <c r="AH12" s="278"/>
      <c r="AI12" s="1831">
        <f t="shared" si="0"/>
        <v>0</v>
      </c>
    </row>
    <row r="13" spans="1:35" ht="20.25">
      <c r="A13" s="1201">
        <v>7</v>
      </c>
      <c r="B13" s="60" t="s">
        <v>530</v>
      </c>
      <c r="C13" s="194">
        <f>SUM(C7:C11)</f>
        <v>1262.1812035251555</v>
      </c>
      <c r="D13" s="194">
        <f>SUM(D7:D11)</f>
        <v>350.78872249262832</v>
      </c>
      <c r="E13" s="194">
        <f>SUM(E7:E11)</f>
        <v>4630.1740382827575</v>
      </c>
      <c r="F13" s="194">
        <f>SUM(F7:F11)</f>
        <v>1964.950477558059</v>
      </c>
      <c r="G13" s="194">
        <f>SUM(G7:G11)</f>
        <v>8208.0890982000001</v>
      </c>
      <c r="H13" s="132"/>
      <c r="I13" s="194">
        <f>SUM(I7:I12)</f>
        <v>1618.0696074317327</v>
      </c>
      <c r="J13" s="194">
        <f t="shared" ref="J13:R13" si="7">SUM(J7:J12)</f>
        <v>452.15618971789974</v>
      </c>
      <c r="K13" s="194">
        <f t="shared" si="7"/>
        <v>5962.3687265482113</v>
      </c>
      <c r="L13" s="194">
        <f t="shared" si="7"/>
        <v>3449.760655712666</v>
      </c>
      <c r="M13" s="194">
        <f t="shared" si="7"/>
        <v>11482.35517941051</v>
      </c>
      <c r="N13" s="194">
        <f t="shared" si="7"/>
        <v>1902.479039895805</v>
      </c>
      <c r="O13" s="194">
        <f t="shared" si="7"/>
        <v>531.31653886542995</v>
      </c>
      <c r="P13" s="194">
        <f t="shared" si="7"/>
        <v>6515.2207480971192</v>
      </c>
      <c r="Q13" s="194">
        <f t="shared" si="7"/>
        <v>4292.9273785832247</v>
      </c>
      <c r="R13" s="215">
        <f t="shared" si="7"/>
        <v>13241.943705441581</v>
      </c>
      <c r="S13" s="420"/>
      <c r="T13" s="1836" t="s">
        <v>4599</v>
      </c>
      <c r="U13" s="1840"/>
      <c r="V13" s="1840"/>
      <c r="W13" s="1840"/>
      <c r="X13" s="1840">
        <v>9</v>
      </c>
      <c r="Y13" s="1841">
        <f t="shared" si="4"/>
        <v>9</v>
      </c>
      <c r="Z13" s="278"/>
      <c r="AA13" s="193"/>
      <c r="AB13" s="278"/>
      <c r="AC13" s="193"/>
      <c r="AD13" s="193"/>
      <c r="AE13" s="278"/>
      <c r="AF13" s="278"/>
      <c r="AG13" s="278"/>
      <c r="AH13" s="278">
        <f>+(X13*4000*12)/100000</f>
        <v>4.32</v>
      </c>
      <c r="AI13" s="1831">
        <f t="shared" si="0"/>
        <v>4.32</v>
      </c>
    </row>
    <row r="14" spans="1:35" ht="20.25">
      <c r="A14" s="1201"/>
      <c r="B14" s="193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209"/>
      <c r="S14" s="420"/>
      <c r="T14" s="1836" t="s">
        <v>522</v>
      </c>
      <c r="U14" s="1840"/>
      <c r="V14" s="1840"/>
      <c r="W14" s="1840"/>
      <c r="X14" s="1840">
        <v>0</v>
      </c>
      <c r="Y14" s="1841">
        <f t="shared" si="4"/>
        <v>0</v>
      </c>
      <c r="Z14" s="278"/>
      <c r="AA14" s="278"/>
      <c r="AB14" s="193"/>
      <c r="AC14" s="193"/>
      <c r="AD14" s="193"/>
      <c r="AE14" s="278"/>
      <c r="AF14" s="278"/>
      <c r="AG14" s="278">
        <f>+(W14*2000*12)/100000</f>
        <v>0</v>
      </c>
      <c r="AH14" s="278"/>
      <c r="AI14" s="1831">
        <f t="shared" si="0"/>
        <v>0</v>
      </c>
    </row>
    <row r="15" spans="1:35" ht="21" thickBot="1">
      <c r="A15" s="1201">
        <v>8</v>
      </c>
      <c r="B15" s="60" t="s">
        <v>1987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209"/>
      <c r="S15" s="420"/>
      <c r="T15" s="1838" t="s">
        <v>1652</v>
      </c>
      <c r="U15" s="2446">
        <f>SUM(U7:U14)</f>
        <v>339</v>
      </c>
      <c r="V15" s="2446">
        <f>SUM(V7:V14)</f>
        <v>90</v>
      </c>
      <c r="W15" s="2446">
        <f>SUM(W7:W14)</f>
        <v>2220</v>
      </c>
      <c r="X15" s="2446">
        <f>SUM(X7:X14)</f>
        <v>744</v>
      </c>
      <c r="Y15" s="2446">
        <f>SUM(Y7:Y14)</f>
        <v>3393</v>
      </c>
      <c r="Z15" s="1899">
        <f>+AE15/U15</f>
        <v>2.1992016467689366</v>
      </c>
      <c r="AA15" s="1899">
        <f>+AF15/V15</f>
        <v>2.3022164631661637</v>
      </c>
      <c r="AB15" s="1899">
        <f>+AG15/W15</f>
        <v>1.5403234405269066</v>
      </c>
      <c r="AC15" s="1899">
        <f>+AH15/X15</f>
        <v>1.5593545192078537</v>
      </c>
      <c r="AD15" s="1899">
        <f>+AI15/Y15</f>
        <v>1.630535408252284</v>
      </c>
      <c r="AE15" s="1900">
        <f>+C7</f>
        <v>745.52935825466955</v>
      </c>
      <c r="AF15" s="1900">
        <f>+D7</f>
        <v>207.19948168495472</v>
      </c>
      <c r="AG15" s="1900">
        <f>+E7</f>
        <v>3419.5180379697326</v>
      </c>
      <c r="AH15" s="1900">
        <f>+F7</f>
        <v>1160.1597622906431</v>
      </c>
      <c r="AI15" s="1901">
        <f>SUM(AE15:AH15)</f>
        <v>5532.4066401999999</v>
      </c>
    </row>
    <row r="16" spans="1:35" ht="20.25">
      <c r="A16" s="1201">
        <v>9</v>
      </c>
      <c r="B16" s="193" t="s">
        <v>848</v>
      </c>
      <c r="C16" s="132">
        <f>+C7*0.05</f>
        <v>37.27646791273348</v>
      </c>
      <c r="D16" s="132">
        <f t="shared" ref="D16:F16" si="8">+D7*0.05</f>
        <v>10.359974084247737</v>
      </c>
      <c r="E16" s="132">
        <f>+E7*0.05-19.88</f>
        <v>151.09590189848666</v>
      </c>
      <c r="F16" s="132">
        <f t="shared" si="8"/>
        <v>58.007988114532161</v>
      </c>
      <c r="G16" s="132">
        <f>'Schedules (Rev)'!I2058/100000</f>
        <v>256.74290400000001</v>
      </c>
      <c r="H16" s="132">
        <f t="shared" ref="H16:H23" si="9">SUM(C16:F16)-G16</f>
        <v>-2.5719899999785412E-3</v>
      </c>
      <c r="I16" s="132">
        <f>+I7*0.05</f>
        <v>45.659276237230223</v>
      </c>
      <c r="J16" s="132">
        <f>+J7*0.05</f>
        <v>12.925584869594596</v>
      </c>
      <c r="K16" s="132">
        <f>+K7*0.05</f>
        <v>159.51560219856347</v>
      </c>
      <c r="L16" s="132">
        <f>+L7*0.05</f>
        <v>71.53551500597014</v>
      </c>
      <c r="M16" s="132">
        <f t="shared" ref="M16:M23" si="10">SUM(I16:L16)</f>
        <v>289.63597831135843</v>
      </c>
      <c r="N16" s="132">
        <f>+N7*0.05</f>
        <v>49.336935746807562</v>
      </c>
      <c r="O16" s="132">
        <f>+O7*0.05</f>
        <v>13.494749063209463</v>
      </c>
      <c r="P16" s="132">
        <f>+P7*0.05</f>
        <v>161.10287076972071</v>
      </c>
      <c r="Q16" s="132">
        <f>+Q7*0.05</f>
        <v>78.390527099477623</v>
      </c>
      <c r="R16" s="209">
        <f t="shared" ref="R16:R23" si="11">SUM(N16:Q16)</f>
        <v>302.32508267921537</v>
      </c>
      <c r="S16" s="420"/>
      <c r="T16" s="1894" t="s">
        <v>1896</v>
      </c>
      <c r="U16" s="1895"/>
      <c r="V16" s="1895"/>
      <c r="W16" s="1895"/>
      <c r="X16" s="1895"/>
      <c r="Y16" s="1897"/>
      <c r="Z16" s="1898"/>
      <c r="AA16" s="1896"/>
      <c r="AB16" s="1896"/>
      <c r="AC16" s="1896"/>
      <c r="AD16" s="1896"/>
      <c r="AE16" s="2422"/>
      <c r="AF16" s="2422"/>
      <c r="AG16" s="2422"/>
      <c r="AH16" s="2422"/>
      <c r="AI16" s="2423"/>
    </row>
    <row r="17" spans="1:36" ht="20.25">
      <c r="A17" s="1201">
        <v>10</v>
      </c>
      <c r="B17" s="193" t="s">
        <v>849</v>
      </c>
      <c r="C17" s="132">
        <v>0.85</v>
      </c>
      <c r="D17" s="132"/>
      <c r="E17" s="132"/>
      <c r="F17" s="132"/>
      <c r="G17" s="132">
        <f>'Schedules (Rev)'!I2059/100000</f>
        <v>0.84701000000000004</v>
      </c>
      <c r="H17" s="132">
        <f t="shared" si="9"/>
        <v>2.9899999999999372E-3</v>
      </c>
      <c r="I17" s="132">
        <v>1.5</v>
      </c>
      <c r="J17" s="132">
        <v>0.6</v>
      </c>
      <c r="K17" s="132">
        <v>2.5</v>
      </c>
      <c r="L17" s="132">
        <v>0.7</v>
      </c>
      <c r="M17" s="132">
        <f t="shared" si="10"/>
        <v>5.3</v>
      </c>
      <c r="N17" s="132">
        <f>+N7*0.0015</f>
        <v>1.4801080724042268</v>
      </c>
      <c r="O17" s="132">
        <f>+O7*0.0015</f>
        <v>0.40484247189628392</v>
      </c>
      <c r="P17" s="132">
        <f>+P7*0.0015</f>
        <v>4.8330861230916211</v>
      </c>
      <c r="Q17" s="132">
        <f>+Q7*0.0015</f>
        <v>2.3517158129843287</v>
      </c>
      <c r="R17" s="209">
        <f t="shared" si="11"/>
        <v>9.0697524803764615</v>
      </c>
      <c r="S17" s="420"/>
      <c r="T17" s="1835" t="s">
        <v>394</v>
      </c>
      <c r="U17" s="1840">
        <v>19</v>
      </c>
      <c r="V17" s="1840">
        <v>5</v>
      </c>
      <c r="W17" s="1840"/>
      <c r="X17" s="1840">
        <v>9</v>
      </c>
      <c r="Y17" s="1843">
        <f t="shared" ref="Y17:Y44" si="12">SUM(U17:X17)</f>
        <v>33</v>
      </c>
      <c r="Z17" s="1836"/>
      <c r="AA17" s="193"/>
      <c r="AB17" s="193"/>
      <c r="AC17" s="193"/>
      <c r="AD17" s="193"/>
      <c r="AE17" s="278">
        <f>(U17*AE120*7/2)</f>
        <v>15.059562012589929</v>
      </c>
      <c r="AF17" s="278">
        <f>(V17*AF120*7/2)</f>
        <v>4.1558342567567568</v>
      </c>
      <c r="AG17" s="278">
        <f>(W17*AG120*7/2)</f>
        <v>0</v>
      </c>
      <c r="AH17" s="278">
        <f>(X17*AH120*7/2)</f>
        <v>5.6101171417910454</v>
      </c>
      <c r="AI17" s="1831">
        <f>SUM(AE17:AH17)</f>
        <v>24.825513411137727</v>
      </c>
    </row>
    <row r="18" spans="1:36" ht="20.25">
      <c r="A18" s="1201">
        <v>11</v>
      </c>
      <c r="B18" s="193" t="s">
        <v>850</v>
      </c>
      <c r="C18" s="132">
        <f>+C7*0.18</f>
        <v>134.19528448584052</v>
      </c>
      <c r="D18" s="132">
        <f t="shared" ref="D18:F18" si="13">+D7*0.18</f>
        <v>37.295906703291848</v>
      </c>
      <c r="E18" s="132">
        <f>+E7*0.18-124.34</f>
        <v>491.17324683455183</v>
      </c>
      <c r="F18" s="132">
        <f t="shared" si="13"/>
        <v>208.82875721231576</v>
      </c>
      <c r="G18" s="132">
        <f>'Schedules (Rev)'!I2060/100000</f>
        <v>871.4898895</v>
      </c>
      <c r="H18" s="132">
        <f t="shared" si="9"/>
        <v>3.3057359999020264E-3</v>
      </c>
      <c r="I18" s="132">
        <f>+I7*0.18</f>
        <v>164.37339445402878</v>
      </c>
      <c r="J18" s="132">
        <f>+J7*0.18</f>
        <v>46.532105530540541</v>
      </c>
      <c r="K18" s="132">
        <f>+K7*0.18</f>
        <v>574.25616791482844</v>
      </c>
      <c r="L18" s="132">
        <f>+L7*0.18</f>
        <v>257.52785402149249</v>
      </c>
      <c r="M18" s="132">
        <f t="shared" si="10"/>
        <v>1042.6895219208902</v>
      </c>
      <c r="N18" s="132">
        <f>+N7*0.18</f>
        <v>177.61296868850721</v>
      </c>
      <c r="O18" s="132">
        <f>+O7*0.18</f>
        <v>48.581096627554061</v>
      </c>
      <c r="P18" s="132">
        <f>+P7*0.18</f>
        <v>579.97033477099444</v>
      </c>
      <c r="Q18" s="132">
        <f>+Q7*0.18</f>
        <v>282.20589755811943</v>
      </c>
      <c r="R18" s="209">
        <f t="shared" si="11"/>
        <v>1088.370297645175</v>
      </c>
      <c r="S18" s="420"/>
      <c r="T18" s="1836" t="s">
        <v>1672</v>
      </c>
      <c r="U18" s="1840">
        <f>-19</f>
        <v>-19</v>
      </c>
      <c r="V18" s="1840">
        <v>-5</v>
      </c>
      <c r="W18" s="1840"/>
      <c r="X18" s="1840"/>
      <c r="Y18" s="1843">
        <f t="shared" si="12"/>
        <v>-24</v>
      </c>
      <c r="Z18" s="1836">
        <f>-(17*6500)/100000</f>
        <v>-1.105</v>
      </c>
      <c r="AA18" s="193"/>
      <c r="AB18" s="193"/>
      <c r="AC18" s="193"/>
      <c r="AD18" s="193"/>
      <c r="AE18" s="278">
        <f>(U18*12000*7/2)/100000</f>
        <v>-7.98</v>
      </c>
      <c r="AF18" s="278">
        <f>(V18*12000*7/2)/100000</f>
        <v>-2.1</v>
      </c>
      <c r="AG18" s="278"/>
      <c r="AH18" s="278"/>
      <c r="AI18" s="1831">
        <f t="shared" ref="AI18:AI24" si="14">SUM(AE18:AH18)</f>
        <v>-10.08</v>
      </c>
    </row>
    <row r="19" spans="1:36" ht="20.25">
      <c r="A19" s="1201">
        <v>12</v>
      </c>
      <c r="B19" s="193" t="s">
        <v>858</v>
      </c>
      <c r="C19" s="132"/>
      <c r="D19" s="132"/>
      <c r="E19" s="132"/>
      <c r="F19" s="132"/>
      <c r="G19" s="132">
        <f>'Schedules (Rev)'!I2062/100000</f>
        <v>0</v>
      </c>
      <c r="H19" s="132">
        <f t="shared" si="9"/>
        <v>0</v>
      </c>
      <c r="I19" s="132">
        <f>+(I7+I8)*0.00182</f>
        <v>2.8586359666605095</v>
      </c>
      <c r="J19" s="132">
        <f>+(J7+J8)*0.00182</f>
        <v>0.80924501751557842</v>
      </c>
      <c r="K19" s="132">
        <f>+(K7+K8)*0.00182</f>
        <v>9.9869528224476607</v>
      </c>
      <c r="L19" s="132">
        <f>+(L7+L8)*0.00182</f>
        <v>4.4786955234937782</v>
      </c>
      <c r="M19" s="132">
        <f t="shared" si="10"/>
        <v>18.133529330117526</v>
      </c>
      <c r="N19" s="132">
        <f>+(N7+N8)*0.00182</f>
        <v>3.3403078978018588</v>
      </c>
      <c r="O19" s="132">
        <f>+(O7+O8)*0.00182</f>
        <v>0.91364849057553355</v>
      </c>
      <c r="P19" s="132">
        <f>+(P7+P8)*0.00182</f>
        <v>10.90730876259317</v>
      </c>
      <c r="Q19" s="132">
        <f>+(Q7+Q8)*0.00182</f>
        <v>5.3073522467430321</v>
      </c>
      <c r="R19" s="209">
        <f t="shared" si="11"/>
        <v>20.468617397713594</v>
      </c>
      <c r="S19" s="420"/>
      <c r="T19" s="1836" t="s">
        <v>395</v>
      </c>
      <c r="U19" s="1840">
        <v>1</v>
      </c>
      <c r="V19" s="1840"/>
      <c r="W19" s="2002"/>
      <c r="X19" s="1840"/>
      <c r="Y19" s="1843">
        <f t="shared" si="12"/>
        <v>1</v>
      </c>
      <c r="Z19" s="1836"/>
      <c r="AA19" s="193"/>
      <c r="AB19" s="193"/>
      <c r="AC19" s="193"/>
      <c r="AD19" s="193"/>
      <c r="AE19" s="2798">
        <f>(U19*8000*12)/100000</f>
        <v>0.96</v>
      </c>
      <c r="AF19" s="278"/>
      <c r="AG19" s="278"/>
      <c r="AH19" s="278"/>
      <c r="AI19" s="1831">
        <f t="shared" si="14"/>
        <v>0.96</v>
      </c>
    </row>
    <row r="20" spans="1:36" ht="20.25">
      <c r="A20" s="1201">
        <v>13</v>
      </c>
      <c r="B20" s="193" t="s">
        <v>859</v>
      </c>
      <c r="C20" s="132">
        <v>0.66</v>
      </c>
      <c r="D20" s="132"/>
      <c r="E20" s="132"/>
      <c r="F20" s="132"/>
      <c r="G20" s="132">
        <f>'Schedules (Rev)'!I2063/100000</f>
        <v>0.66200000000000003</v>
      </c>
      <c r="H20" s="132">
        <f t="shared" si="9"/>
        <v>-2.0000000000000018E-3</v>
      </c>
      <c r="I20" s="132">
        <f>+C20*1.1</f>
        <v>0.72600000000000009</v>
      </c>
      <c r="J20" s="132"/>
      <c r="K20" s="132"/>
      <c r="L20" s="132"/>
      <c r="M20" s="132">
        <f t="shared" si="10"/>
        <v>0.72600000000000009</v>
      </c>
      <c r="N20" s="132">
        <f>+I20*1.1</f>
        <v>0.7986000000000002</v>
      </c>
      <c r="O20" s="132"/>
      <c r="P20" s="132"/>
      <c r="Q20" s="132">
        <v>0</v>
      </c>
      <c r="R20" s="209">
        <f t="shared" si="11"/>
        <v>0.7986000000000002</v>
      </c>
      <c r="S20" s="420"/>
      <c r="T20" s="1836" t="s">
        <v>396</v>
      </c>
      <c r="U20" s="1840"/>
      <c r="V20" s="1840"/>
      <c r="W20" s="1840"/>
      <c r="X20" s="1840"/>
      <c r="Y20" s="1843">
        <f t="shared" si="12"/>
        <v>0</v>
      </c>
      <c r="Z20" s="1836"/>
      <c r="AA20" s="193"/>
      <c r="AB20" s="193"/>
      <c r="AC20" s="193"/>
      <c r="AD20" s="193"/>
      <c r="AE20" s="278"/>
      <c r="AF20" s="278"/>
      <c r="AG20" s="278"/>
      <c r="AH20" s="278">
        <f>(X20*4000*12)/100000</f>
        <v>0</v>
      </c>
      <c r="AI20" s="1831">
        <f t="shared" si="14"/>
        <v>0</v>
      </c>
    </row>
    <row r="21" spans="1:36" ht="20.25">
      <c r="A21" s="1201">
        <v>14</v>
      </c>
      <c r="B21" s="193" t="s">
        <v>860</v>
      </c>
      <c r="C21" s="132"/>
      <c r="D21" s="132"/>
      <c r="E21" s="132">
        <v>3.44</v>
      </c>
      <c r="F21" s="132"/>
      <c r="G21" s="132">
        <f>'Schedules (Rev)'!I2064/100000</f>
        <v>3.4399500000000001</v>
      </c>
      <c r="H21" s="132">
        <f t="shared" si="9"/>
        <v>4.9999999999883471E-5</v>
      </c>
      <c r="I21" s="132"/>
      <c r="J21" s="132"/>
      <c r="K21" s="132">
        <v>13.5</v>
      </c>
      <c r="L21" s="132"/>
      <c r="M21" s="132">
        <f t="shared" si="10"/>
        <v>13.5</v>
      </c>
      <c r="N21" s="132"/>
      <c r="O21" s="132"/>
      <c r="P21" s="132">
        <f>+M21*1.1</f>
        <v>14.850000000000001</v>
      </c>
      <c r="Q21" s="132"/>
      <c r="R21" s="209">
        <f t="shared" si="11"/>
        <v>14.850000000000001</v>
      </c>
      <c r="S21" s="420"/>
      <c r="T21" s="1836" t="s">
        <v>1445</v>
      </c>
      <c r="U21" s="1840"/>
      <c r="V21" s="1840"/>
      <c r="W21" s="1840"/>
      <c r="X21" s="1840"/>
      <c r="Y21" s="1843">
        <f t="shared" si="12"/>
        <v>0</v>
      </c>
      <c r="Z21" s="1836"/>
      <c r="AA21" s="193"/>
      <c r="AB21" s="193"/>
      <c r="AC21" s="193"/>
      <c r="AD21" s="193"/>
      <c r="AE21" s="278"/>
      <c r="AF21" s="278"/>
      <c r="AG21" s="278">
        <f>(W21*2850*7/2)/100000</f>
        <v>0</v>
      </c>
      <c r="AH21" s="278"/>
      <c r="AI21" s="1831">
        <f t="shared" si="14"/>
        <v>0</v>
      </c>
    </row>
    <row r="22" spans="1:36" ht="20.25">
      <c r="A22" s="1201">
        <v>15</v>
      </c>
      <c r="B22" s="193" t="s">
        <v>2244</v>
      </c>
      <c r="C22" s="132">
        <v>0</v>
      </c>
      <c r="D22" s="132"/>
      <c r="E22" s="132">
        <v>0</v>
      </c>
      <c r="F22" s="132">
        <v>0</v>
      </c>
      <c r="G22" s="132">
        <f>'Schedules (Rev)'!I2065/100000</f>
        <v>0</v>
      </c>
      <c r="H22" s="132">
        <f t="shared" si="9"/>
        <v>0</v>
      </c>
      <c r="I22" s="132"/>
      <c r="J22" s="132"/>
      <c r="K22" s="132"/>
      <c r="L22" s="132"/>
      <c r="M22" s="132">
        <f t="shared" si="10"/>
        <v>0</v>
      </c>
      <c r="N22" s="132"/>
      <c r="O22" s="132"/>
      <c r="P22" s="132"/>
      <c r="Q22" s="132"/>
      <c r="R22" s="209">
        <f t="shared" si="11"/>
        <v>0</v>
      </c>
      <c r="S22" s="420"/>
      <c r="T22" s="1836" t="s">
        <v>1446</v>
      </c>
      <c r="U22" s="1840"/>
      <c r="V22" s="1840"/>
      <c r="W22" s="1840"/>
      <c r="X22" s="1840"/>
      <c r="Y22" s="1843">
        <f t="shared" si="12"/>
        <v>0</v>
      </c>
      <c r="Z22" s="1836"/>
      <c r="AA22" s="193"/>
      <c r="AB22" s="193"/>
      <c r="AC22" s="193"/>
      <c r="AD22" s="193"/>
      <c r="AE22" s="278"/>
      <c r="AF22" s="278"/>
      <c r="AG22" s="278">
        <f>(W22*2000*12)/100000</f>
        <v>0</v>
      </c>
      <c r="AH22" s="278"/>
      <c r="AI22" s="1831">
        <f t="shared" si="14"/>
        <v>0</v>
      </c>
    </row>
    <row r="23" spans="1:36" ht="20.25">
      <c r="A23" s="1201">
        <v>16</v>
      </c>
      <c r="B23" s="193" t="s">
        <v>712</v>
      </c>
      <c r="C23" s="132">
        <f>+C7*0.001</f>
        <v>0.74552935825466959</v>
      </c>
      <c r="D23" s="132">
        <f t="shared" ref="D23:F23" si="15">+D7*0.001</f>
        <v>0.20719948168495472</v>
      </c>
      <c r="E23" s="132">
        <f>+E7*0.001-1.02</f>
        <v>2.3995180379697327</v>
      </c>
      <c r="F23" s="132">
        <f t="shared" si="15"/>
        <v>1.1601597622906432</v>
      </c>
      <c r="G23" s="132">
        <f>'Schedules (Rev)'!I2067/100000</f>
        <v>4.5137749999999999</v>
      </c>
      <c r="H23" s="132">
        <f t="shared" si="9"/>
        <v>-1.3683597999998298E-3</v>
      </c>
      <c r="I23" s="132">
        <f>+C23*1.03</f>
        <v>0.76789523900230972</v>
      </c>
      <c r="J23" s="132">
        <f>+D23*1.03</f>
        <v>0.21341546613550336</v>
      </c>
      <c r="K23" s="132">
        <f>+E23*1.03</f>
        <v>2.4715035791088247</v>
      </c>
      <c r="L23" s="132">
        <f>+F23*1.03</f>
        <v>1.1949645551593626</v>
      </c>
      <c r="M23" s="132">
        <f t="shared" si="10"/>
        <v>4.6477788394060005</v>
      </c>
      <c r="N23" s="132">
        <f>+I23*1.03</f>
        <v>0.79093209617237903</v>
      </c>
      <c r="O23" s="132">
        <f>+J23*1.03</f>
        <v>0.21981793011956846</v>
      </c>
      <c r="P23" s="132">
        <f>+K23*1.03</f>
        <v>2.5456486864820893</v>
      </c>
      <c r="Q23" s="132">
        <f>+L23*1.03</f>
        <v>1.2308134918141436</v>
      </c>
      <c r="R23" s="209">
        <f t="shared" si="11"/>
        <v>4.7872122045881804</v>
      </c>
      <c r="S23" s="420"/>
      <c r="T23" s="1836" t="s">
        <v>4599</v>
      </c>
      <c r="U23" s="1840"/>
      <c r="V23" s="1840"/>
      <c r="W23" s="1840"/>
      <c r="X23" s="1840">
        <v>-9</v>
      </c>
      <c r="Y23" s="1843">
        <f t="shared" si="12"/>
        <v>-9</v>
      </c>
      <c r="Z23" s="1836"/>
      <c r="AA23" s="193"/>
      <c r="AB23" s="193"/>
      <c r="AC23" s="193"/>
      <c r="AD23" s="193"/>
      <c r="AE23" s="278"/>
      <c r="AF23" s="278"/>
      <c r="AG23" s="278"/>
      <c r="AH23" s="278"/>
      <c r="AI23" s="1831">
        <f t="shared" si="14"/>
        <v>0</v>
      </c>
    </row>
    <row r="24" spans="1:36" ht="20.25">
      <c r="A24" s="2878"/>
      <c r="B24" s="193"/>
      <c r="C24" s="193"/>
      <c r="D24" s="193"/>
      <c r="E24" s="193"/>
      <c r="F24" s="193"/>
      <c r="G24" s="193"/>
      <c r="H24" s="193"/>
      <c r="I24" s="192"/>
      <c r="J24" s="192"/>
      <c r="K24" s="192"/>
      <c r="L24" s="192"/>
      <c r="M24" s="192"/>
      <c r="N24" s="193"/>
      <c r="O24" s="193"/>
      <c r="P24" s="193"/>
      <c r="Q24" s="193"/>
      <c r="R24" s="193"/>
      <c r="S24" s="420"/>
      <c r="T24" s="1836" t="s">
        <v>522</v>
      </c>
      <c r="U24" s="1840"/>
      <c r="V24" s="1840"/>
      <c r="W24" s="1840"/>
      <c r="X24" s="1840"/>
      <c r="Y24" s="1843">
        <f t="shared" si="12"/>
        <v>0</v>
      </c>
      <c r="Z24" s="1836"/>
      <c r="AA24" s="193"/>
      <c r="AB24" s="193"/>
      <c r="AC24" s="193"/>
      <c r="AD24" s="193"/>
      <c r="AE24" s="278"/>
      <c r="AF24" s="278"/>
      <c r="AG24" s="278"/>
      <c r="AH24" s="278"/>
      <c r="AI24" s="1831">
        <f t="shared" si="14"/>
        <v>0</v>
      </c>
    </row>
    <row r="25" spans="1:36" ht="20.25">
      <c r="A25" s="1201">
        <v>17</v>
      </c>
      <c r="B25" s="60" t="s">
        <v>533</v>
      </c>
      <c r="C25" s="194">
        <f>SUM(C16:C23)</f>
        <v>173.72728175682866</v>
      </c>
      <c r="D25" s="194">
        <f>SUM(D16:D23)</f>
        <v>47.86308026922454</v>
      </c>
      <c r="E25" s="194">
        <f>SUM(E16:E23)</f>
        <v>648.1086667710083</v>
      </c>
      <c r="F25" s="194">
        <f>SUM(F16:F23)</f>
        <v>267.99690508913852</v>
      </c>
      <c r="G25" s="194">
        <f>SUM(G16:G23)</f>
        <v>1137.6955284999999</v>
      </c>
      <c r="H25" s="194"/>
      <c r="I25" s="194">
        <f t="shared" ref="I25:R25" si="16">SUM(I16:I23)</f>
        <v>215.88520189692181</v>
      </c>
      <c r="J25" s="194">
        <f t="shared" si="16"/>
        <v>61.080350883786217</v>
      </c>
      <c r="K25" s="194">
        <f t="shared" si="16"/>
        <v>762.2302265149483</v>
      </c>
      <c r="L25" s="194">
        <f t="shared" si="16"/>
        <v>335.4370291061158</v>
      </c>
      <c r="M25" s="194">
        <f t="shared" si="16"/>
        <v>1374.6328084017723</v>
      </c>
      <c r="N25" s="194">
        <f t="shared" si="16"/>
        <v>233.35985250169324</v>
      </c>
      <c r="O25" s="194">
        <f t="shared" si="16"/>
        <v>63.61415458335491</v>
      </c>
      <c r="P25" s="194">
        <f t="shared" si="16"/>
        <v>774.20924911288205</v>
      </c>
      <c r="Q25" s="194">
        <f t="shared" si="16"/>
        <v>369.4863062091386</v>
      </c>
      <c r="R25" s="215">
        <f t="shared" si="16"/>
        <v>1440.6695624070687</v>
      </c>
      <c r="S25" s="420"/>
      <c r="T25" s="1837" t="s">
        <v>1652</v>
      </c>
      <c r="U25" s="1841">
        <f>SUM(U17:U24)</f>
        <v>1</v>
      </c>
      <c r="V25" s="1841">
        <f>SUM(V17:V24)</f>
        <v>0</v>
      </c>
      <c r="W25" s="1841">
        <f>SUM(W17:W24)</f>
        <v>0</v>
      </c>
      <c r="X25" s="1841">
        <f>SUM(X17:X24)</f>
        <v>0</v>
      </c>
      <c r="Y25" s="1843">
        <f>SUM(Y17:Y24)</f>
        <v>1</v>
      </c>
      <c r="Z25" s="1836"/>
      <c r="AA25" s="193"/>
      <c r="AB25" s="193"/>
      <c r="AC25" s="193"/>
      <c r="AD25" s="193"/>
      <c r="AE25" s="363">
        <f>SUM(AE17:AE24)</f>
        <v>8.0395620125899292</v>
      </c>
      <c r="AF25" s="363">
        <f>SUM(AF17:AF24)</f>
        <v>2.0558342567567567</v>
      </c>
      <c r="AG25" s="363">
        <f>SUM(AG17:AG24)</f>
        <v>0</v>
      </c>
      <c r="AH25" s="363">
        <f>SUM(AH17:AH24)</f>
        <v>5.6101171417910454</v>
      </c>
      <c r="AI25" s="2001">
        <f>SUM(AI17:AI24)</f>
        <v>15.705513411137726</v>
      </c>
    </row>
    <row r="26" spans="1:36" ht="20.25">
      <c r="A26" s="1201">
        <v>18</v>
      </c>
      <c r="B26" s="193" t="s">
        <v>814</v>
      </c>
      <c r="C26" s="132">
        <f>+C7*0.006</f>
        <v>4.4731761495280171</v>
      </c>
      <c r="D26" s="132">
        <f>+D7*0.006</f>
        <v>1.2431968901097283</v>
      </c>
      <c r="E26" s="132">
        <f>+E7*0.006-2.83</f>
        <v>17.687108227818399</v>
      </c>
      <c r="F26" s="132">
        <f>+F7*0.006</f>
        <v>6.9609585737438593</v>
      </c>
      <c r="G26" s="132">
        <f>'Schedules (Rev)'!I2097/100000</f>
        <v>30.369009999999999</v>
      </c>
      <c r="H26" s="132">
        <f>SUM(C26:F26)-G26</f>
        <v>-4.5701587999964488E-3</v>
      </c>
      <c r="I26" s="132">
        <f>+I7*0.007</f>
        <v>6.3922986732122311</v>
      </c>
      <c r="J26" s="132">
        <f>+J7*0.007</f>
        <v>1.8095818817432434</v>
      </c>
      <c r="K26" s="132">
        <f>+K7*0.007</f>
        <v>22.332184307798887</v>
      </c>
      <c r="L26" s="132">
        <f>+L7*0.007</f>
        <v>10.01497210083582</v>
      </c>
      <c r="M26" s="132">
        <f>SUM(I26:L26)</f>
        <v>40.549036963590183</v>
      </c>
      <c r="N26" s="132">
        <f>+N7*0.007</f>
        <v>6.9071710045530583</v>
      </c>
      <c r="O26" s="132">
        <f>+O7*0.007</f>
        <v>1.8892648688493248</v>
      </c>
      <c r="P26" s="132">
        <f>+P7*0.007</f>
        <v>22.554401907760898</v>
      </c>
      <c r="Q26" s="132">
        <f>+Q7*0.007</f>
        <v>10.974673793926867</v>
      </c>
      <c r="R26" s="209">
        <f>SUM(N26:Q26)</f>
        <v>42.325511575090147</v>
      </c>
      <c r="S26" s="420"/>
      <c r="T26" s="1837" t="s">
        <v>1897</v>
      </c>
      <c r="U26" s="1840"/>
      <c r="V26" s="1840"/>
      <c r="W26" s="1840"/>
      <c r="X26" s="1840"/>
      <c r="Y26" s="1844"/>
      <c r="Z26" s="1836"/>
      <c r="AA26" s="193"/>
      <c r="AB26" s="193"/>
      <c r="AC26" s="193"/>
      <c r="AD26" s="193"/>
      <c r="AE26" s="278"/>
      <c r="AF26" s="278"/>
      <c r="AG26" s="278"/>
      <c r="AH26" s="278"/>
      <c r="AI26" s="1831"/>
    </row>
    <row r="27" spans="1:36" s="189" customFormat="1" ht="20.25">
      <c r="A27" s="1201">
        <v>19</v>
      </c>
      <c r="B27" s="193" t="s">
        <v>2440</v>
      </c>
      <c r="C27" s="132">
        <f>+(C7+C8)*1.41</f>
        <v>1760.7539618579656</v>
      </c>
      <c r="D27" s="132">
        <f>+(D7+D8)*1.41</f>
        <v>489.35337586944178</v>
      </c>
      <c r="E27" s="132">
        <f>+(E7+E8)*1.41-16.45</f>
        <v>6422.2060261750157</v>
      </c>
      <c r="F27" s="132">
        <f>+(F7+F8)*1.41</f>
        <v>2740.0073185899264</v>
      </c>
      <c r="G27" s="132">
        <f>('Schedules (Rev)'!I2074+'Schedules (Rev)'!I2075+'Schedules (Rev)'!I2073)/100000+8667.78</f>
        <v>11412.320300000001</v>
      </c>
      <c r="H27" s="132">
        <f>SUM(C27:F27)-G27</f>
        <v>3.8249234967224766E-4</v>
      </c>
      <c r="I27" s="132">
        <f>+$M$27/($M$7+$M$8)*(I7+I8)</f>
        <v>1173.3302554450906</v>
      </c>
      <c r="J27" s="132">
        <f>+$M$27/($M$7+$M$8)*(J7+J8)</f>
        <v>332.15550150250527</v>
      </c>
      <c r="K27" s="132">
        <f>+$M$27/($M$7+$M$8)*(K7+K8)</f>
        <v>4099.1556962636541</v>
      </c>
      <c r="L27" s="132">
        <f>+$M$27/($M$7+$M$8)*(L7+L8)</f>
        <v>1838.2854703884088</v>
      </c>
      <c r="M27" s="132">
        <f>M71</f>
        <v>7442.9269235996599</v>
      </c>
      <c r="N27" s="132">
        <f>+$R$27/($R$7+$R$8)*(N7+N8)</f>
        <v>1282.2042633061151</v>
      </c>
      <c r="O27" s="132">
        <f>+$R$27/($R$7+$R$8)*(O7+O8)</f>
        <v>350.71137919652824</v>
      </c>
      <c r="P27" s="132">
        <f>+$R$27/($R$7+$R$8)*(P7+P8)</f>
        <v>4186.8588838161941</v>
      </c>
      <c r="Q27" s="132">
        <f>+$R$27/($R$7+$R$8)*(Q7+Q8)</f>
        <v>2037.2701816258948</v>
      </c>
      <c r="R27" s="209">
        <f>N71</f>
        <v>7857.0447079447322</v>
      </c>
      <c r="S27" s="2020"/>
      <c r="T27" s="1835" t="s">
        <v>394</v>
      </c>
      <c r="U27" s="1840">
        <v>5</v>
      </c>
      <c r="V27" s="1840"/>
      <c r="W27" s="1840">
        <v>107</v>
      </c>
      <c r="X27" s="1840">
        <v>23</v>
      </c>
      <c r="Y27" s="1843">
        <f t="shared" si="12"/>
        <v>135</v>
      </c>
      <c r="Z27" s="1837"/>
      <c r="AA27" s="60"/>
      <c r="AB27" s="60"/>
      <c r="AC27" s="60"/>
      <c r="AD27" s="60"/>
      <c r="AE27" s="2424">
        <f>+(AE120*7/2*U27)</f>
        <v>3.9630426348920866</v>
      </c>
      <c r="AF27" s="2424">
        <f>+(AF120*7/2*V27)</f>
        <v>0</v>
      </c>
      <c r="AG27" s="2424">
        <f>+(AG120*7/2*W27)</f>
        <v>47.303855955307263</v>
      </c>
      <c r="AH27" s="2424">
        <f>+(AH120*7/2*X27)</f>
        <v>14.336966029021559</v>
      </c>
      <c r="AI27" s="2425">
        <f>SUM(AE27:AH27)</f>
        <v>65.6038646192209</v>
      </c>
      <c r="AJ27" s="2021"/>
    </row>
    <row r="28" spans="1:36" ht="20.25">
      <c r="A28" s="1201">
        <v>20</v>
      </c>
      <c r="B28" s="193" t="s">
        <v>2439</v>
      </c>
      <c r="C28" s="132">
        <f>+(C7+C8)*0.44</f>
        <v>549.45513703369147</v>
      </c>
      <c r="D28" s="132">
        <f>+(D7+D8)*0.44</f>
        <v>152.70601800181163</v>
      </c>
      <c r="E28" s="132">
        <f>+(E7+E8)*0.44+29.43</f>
        <v>2038.6559939836932</v>
      </c>
      <c r="F28" s="132">
        <f>+(F7+F8)*0.44</f>
        <v>855.03774480820414</v>
      </c>
      <c r="G28" s="132">
        <f>('Schedules (Rev)'!I2076+'Schedules (Rev)'!I2087)/100000+1961.3</f>
        <v>3595.8485599999999</v>
      </c>
      <c r="H28" s="132">
        <f>SUM(C28:F28)-G28</f>
        <v>6.333827400339942E-3</v>
      </c>
      <c r="I28" s="132">
        <f>+$M$28/($M$7+$M$8)*(I7+I8)</f>
        <v>369.69851866553915</v>
      </c>
      <c r="J28" s="132">
        <f>+$M$28/($M$7+$M$8)*(J7+J8)</f>
        <v>104.65714687081307</v>
      </c>
      <c r="K28" s="132">
        <f>+$M$28/($M$7+$M$8)*(K7+K8)</f>
        <v>1291.5816170726873</v>
      </c>
      <c r="L28" s="132">
        <f>+$M$28/($M$7+$M$8)*(L7+L8)</f>
        <v>579.21579379130139</v>
      </c>
      <c r="M28" s="132">
        <f>M73</f>
        <v>2345.153076400341</v>
      </c>
      <c r="N28" s="132">
        <f>+$R$28/($R$7+$R$8)*(N7+N8)</f>
        <v>404.00306271067012</v>
      </c>
      <c r="O28" s="132">
        <f>+$R$28/($R$7+$R$8)*(O7+O8)</f>
        <v>110.50382172146448</v>
      </c>
      <c r="P28" s="132">
        <f>+$R$28/($R$7+$R$8)*(P7+P8)</f>
        <v>1319.215557619222</v>
      </c>
      <c r="Q28" s="132">
        <f>+$R$28/($R$7+$R$8)*(Q7+Q8)</f>
        <v>641.91285000390428</v>
      </c>
      <c r="R28" s="209">
        <f>N73</f>
        <v>2475.6352920552608</v>
      </c>
      <c r="S28" s="420"/>
      <c r="T28" s="1836" t="s">
        <v>1672</v>
      </c>
      <c r="U28" s="1840"/>
      <c r="V28" s="1840"/>
      <c r="W28" s="1840"/>
      <c r="X28" s="1840"/>
      <c r="Y28" s="1843">
        <f t="shared" si="12"/>
        <v>0</v>
      </c>
      <c r="Z28" s="1836"/>
      <c r="AA28" s="193"/>
      <c r="AB28" s="193"/>
      <c r="AC28" s="193"/>
      <c r="AD28" s="193"/>
      <c r="AE28" s="278">
        <f>(U28*12000*7/2)/100000</f>
        <v>0</v>
      </c>
      <c r="AF28" s="278"/>
      <c r="AG28" s="278"/>
      <c r="AH28" s="278"/>
      <c r="AI28" s="1831">
        <f t="shared" ref="AI28:AI44" si="17">SUM(AE28:AH28)</f>
        <v>0</v>
      </c>
    </row>
    <row r="29" spans="1:36" ht="20.25">
      <c r="A29" s="1201">
        <v>21</v>
      </c>
      <c r="B29" s="60" t="s">
        <v>535</v>
      </c>
      <c r="C29" s="194">
        <f>+C13+C25+C26+C27+C28</f>
        <v>3750.590760323169</v>
      </c>
      <c r="D29" s="194">
        <f>+D13+D25+D26+D27+D28</f>
        <v>1041.9543935232159</v>
      </c>
      <c r="E29" s="194">
        <f>+E13+E25+E26+E27+E28</f>
        <v>13756.831833440292</v>
      </c>
      <c r="F29" s="194">
        <f>+F13+F25+F26+F27+F28</f>
        <v>5834.953404619072</v>
      </c>
      <c r="G29" s="194">
        <f>+G13+G25+G26+G27+G28</f>
        <v>24384.322496699999</v>
      </c>
      <c r="H29" s="194"/>
      <c r="I29" s="194">
        <f t="shared" ref="I29:R29" si="18">+I13+I25+I26+I27+I28</f>
        <v>3383.3758821124966</v>
      </c>
      <c r="J29" s="194">
        <f t="shared" si="18"/>
        <v>951.85877085674758</v>
      </c>
      <c r="K29" s="194">
        <f t="shared" si="18"/>
        <v>12137.668450707301</v>
      </c>
      <c r="L29" s="194">
        <f t="shared" si="18"/>
        <v>6212.7139210993282</v>
      </c>
      <c r="M29" s="194">
        <f>+M13+M25+M26+M27+M28</f>
        <v>22685.617024775871</v>
      </c>
      <c r="N29" s="194">
        <f t="shared" si="18"/>
        <v>3828.9533894188367</v>
      </c>
      <c r="O29" s="194">
        <f t="shared" si="18"/>
        <v>1058.0351592356269</v>
      </c>
      <c r="P29" s="194">
        <f t="shared" si="18"/>
        <v>12818.058840553178</v>
      </c>
      <c r="Q29" s="194">
        <f t="shared" si="18"/>
        <v>7352.5713902160896</v>
      </c>
      <c r="R29" s="215">
        <f t="shared" si="18"/>
        <v>25057.618779423734</v>
      </c>
      <c r="S29" s="420"/>
      <c r="T29" s="1836" t="s">
        <v>395</v>
      </c>
      <c r="U29" s="1840"/>
      <c r="V29" s="1840"/>
      <c r="W29" s="2002"/>
      <c r="X29" s="1840"/>
      <c r="Y29" s="1843">
        <f t="shared" si="12"/>
        <v>0</v>
      </c>
      <c r="Z29" s="1836"/>
      <c r="AA29" s="193"/>
      <c r="AB29" s="193"/>
      <c r="AC29" s="193"/>
      <c r="AD29" s="193"/>
      <c r="AE29" s="278">
        <f>(U29*12000*7/2)/100000</f>
        <v>0</v>
      </c>
      <c r="AF29" s="278"/>
      <c r="AG29" s="278"/>
      <c r="AH29" s="278"/>
      <c r="AI29" s="1831">
        <f t="shared" si="17"/>
        <v>0</v>
      </c>
    </row>
    <row r="30" spans="1:36" ht="20.25">
      <c r="A30" s="1201"/>
      <c r="B30" s="60" t="s">
        <v>935</v>
      </c>
      <c r="C30" s="192"/>
      <c r="D30" s="192"/>
      <c r="E30" s="192"/>
      <c r="F30" s="132"/>
      <c r="G30" s="195"/>
      <c r="H30" s="195"/>
      <c r="I30" s="132"/>
      <c r="J30" s="132"/>
      <c r="K30" s="132"/>
      <c r="L30" s="132"/>
      <c r="M30" s="132"/>
      <c r="N30" s="192"/>
      <c r="O30" s="192"/>
      <c r="P30" s="192"/>
      <c r="Q30" s="132"/>
      <c r="R30" s="2218"/>
      <c r="S30" s="420"/>
      <c r="T30" s="1836" t="s">
        <v>396</v>
      </c>
      <c r="U30" s="1840"/>
      <c r="V30" s="1840"/>
      <c r="W30" s="1840"/>
      <c r="X30" s="1840"/>
      <c r="Y30" s="1843">
        <f t="shared" si="12"/>
        <v>0</v>
      </c>
      <c r="Z30" s="1836"/>
      <c r="AA30" s="193"/>
      <c r="AB30" s="193"/>
      <c r="AC30" s="193"/>
      <c r="AD30" s="193"/>
      <c r="AE30" s="278"/>
      <c r="AF30" s="278"/>
      <c r="AG30" s="278"/>
      <c r="AH30" s="2426">
        <f>+$AH$15/$X$15*X30</f>
        <v>0</v>
      </c>
      <c r="AI30" s="1831">
        <f t="shared" si="17"/>
        <v>0</v>
      </c>
    </row>
    <row r="31" spans="1:36" s="189" customFormat="1" ht="20.25">
      <c r="A31" s="1201">
        <v>1</v>
      </c>
      <c r="B31" s="193" t="s">
        <v>936</v>
      </c>
      <c r="C31" s="1842">
        <f>+U15</f>
        <v>339</v>
      </c>
      <c r="D31" s="1842">
        <f>+V15</f>
        <v>90</v>
      </c>
      <c r="E31" s="1842">
        <f>+W15</f>
        <v>2220</v>
      </c>
      <c r="F31" s="1842">
        <f>+X15</f>
        <v>744</v>
      </c>
      <c r="G31" s="195">
        <f>SUM(C31:F31)</f>
        <v>3393</v>
      </c>
      <c r="H31" s="195"/>
      <c r="I31" s="1842">
        <f>+U75</f>
        <v>441</v>
      </c>
      <c r="J31" s="1842">
        <f>+V75</f>
        <v>100</v>
      </c>
      <c r="K31" s="1842">
        <f>+W75</f>
        <v>2688</v>
      </c>
      <c r="L31" s="1842">
        <f>+X75</f>
        <v>730</v>
      </c>
      <c r="M31" s="192">
        <f>SUM(I31:L31)</f>
        <v>3959</v>
      </c>
      <c r="N31" s="1842">
        <f>+U107</f>
        <v>440</v>
      </c>
      <c r="O31" s="1842">
        <f>+V107</f>
        <v>97</v>
      </c>
      <c r="P31" s="1842">
        <f>+W107</f>
        <v>2658</v>
      </c>
      <c r="Q31" s="1842">
        <f>+X107</f>
        <v>825</v>
      </c>
      <c r="R31" s="2219">
        <f>SUM(N31:Q31)</f>
        <v>4020</v>
      </c>
      <c r="S31" s="2020"/>
      <c r="T31" s="1836" t="s">
        <v>1445</v>
      </c>
      <c r="U31" s="1840"/>
      <c r="V31" s="1840"/>
      <c r="W31" s="1840"/>
      <c r="X31" s="1840"/>
      <c r="Y31" s="1843">
        <f t="shared" si="12"/>
        <v>0</v>
      </c>
      <c r="Z31" s="1837"/>
      <c r="AA31" s="60"/>
      <c r="AB31" s="60"/>
      <c r="AC31" s="60"/>
      <c r="AD31" s="60"/>
      <c r="AE31" s="363"/>
      <c r="AF31" s="363"/>
      <c r="AG31" s="363">
        <f>+(W31*2850*7/2)/100000</f>
        <v>0</v>
      </c>
      <c r="AH31" s="363"/>
      <c r="AI31" s="1831">
        <f t="shared" si="17"/>
        <v>0</v>
      </c>
    </row>
    <row r="32" spans="1:36" ht="15.75">
      <c r="A32" s="1201">
        <v>2</v>
      </c>
      <c r="B32" s="193" t="s">
        <v>861</v>
      </c>
      <c r="C32" s="192"/>
      <c r="D32" s="1842">
        <f>+C31+D31</f>
        <v>429</v>
      </c>
      <c r="E32" s="192"/>
      <c r="F32" s="197">
        <f>+E31+F31</f>
        <v>2964</v>
      </c>
      <c r="G32" s="289">
        <f>+G31/F41</f>
        <v>2.2506984926356455</v>
      </c>
      <c r="H32" s="289"/>
      <c r="I32" s="192"/>
      <c r="J32" s="192"/>
      <c r="K32" s="192"/>
      <c r="L32" s="192"/>
      <c r="M32" s="289">
        <f>+M31/L41</f>
        <v>2.2986282617964684</v>
      </c>
      <c r="N32" s="192"/>
      <c r="O32" s="192"/>
      <c r="P32" s="192"/>
      <c r="Q32" s="192"/>
      <c r="R32" s="209">
        <f>+R31/Q41</f>
        <v>1.8619161486744329</v>
      </c>
      <c r="S32" s="1823"/>
      <c r="T32" s="1836" t="s">
        <v>1446</v>
      </c>
      <c r="U32" s="1840"/>
      <c r="V32" s="1840"/>
      <c r="W32" s="1840"/>
      <c r="X32" s="1840"/>
      <c r="Y32" s="1843">
        <f t="shared" si="12"/>
        <v>0</v>
      </c>
      <c r="Z32" s="1836"/>
      <c r="AA32" s="193"/>
      <c r="AB32" s="193"/>
      <c r="AC32" s="193"/>
      <c r="AD32" s="193"/>
      <c r="AE32" s="278"/>
      <c r="AF32" s="278"/>
      <c r="AG32" s="278"/>
      <c r="AH32" s="278"/>
      <c r="AI32" s="1831">
        <f t="shared" si="17"/>
        <v>0</v>
      </c>
    </row>
    <row r="33" spans="1:120" ht="15.75">
      <c r="A33" s="1201">
        <v>3</v>
      </c>
      <c r="B33" s="193" t="s">
        <v>862</v>
      </c>
      <c r="C33" s="192"/>
      <c r="D33" s="192"/>
      <c r="E33" s="192"/>
      <c r="F33" s="192"/>
      <c r="G33" s="196">
        <f>+'T-1'!D75</f>
        <v>717177</v>
      </c>
      <c r="H33" s="196"/>
      <c r="I33" s="132"/>
      <c r="J33" s="192"/>
      <c r="K33" s="192"/>
      <c r="L33" s="192"/>
      <c r="M33" s="197">
        <f>+'T-1'!G75</f>
        <v>881417</v>
      </c>
      <c r="N33" s="197"/>
      <c r="O33" s="192"/>
      <c r="P33" s="192"/>
      <c r="Q33" s="192"/>
      <c r="R33" s="2219">
        <f>+'T-1'!M75</f>
        <v>1298903</v>
      </c>
      <c r="T33" s="1836" t="s">
        <v>4599</v>
      </c>
      <c r="U33" s="1840"/>
      <c r="V33" s="1840"/>
      <c r="W33" s="1840"/>
      <c r="X33" s="1840"/>
      <c r="Y33" s="1843">
        <f t="shared" si="12"/>
        <v>0</v>
      </c>
      <c r="Z33" s="1836"/>
      <c r="AA33" s="193"/>
      <c r="AB33" s="193"/>
      <c r="AC33" s="193"/>
      <c r="AD33" s="193"/>
      <c r="AE33" s="278"/>
      <c r="AF33" s="278"/>
      <c r="AG33" s="278"/>
      <c r="AH33" s="278"/>
      <c r="AI33" s="1831">
        <f t="shared" si="17"/>
        <v>0</v>
      </c>
    </row>
    <row r="34" spans="1:120" ht="16.5" thickBot="1">
      <c r="A34" s="2225">
        <v>4</v>
      </c>
      <c r="B34" s="1834" t="s">
        <v>863</v>
      </c>
      <c r="C34" s="2220"/>
      <c r="D34" s="2220"/>
      <c r="E34" s="2220"/>
      <c r="F34" s="2220"/>
      <c r="G34" s="2221">
        <f>+G31/529</f>
        <v>6.4139886578449907</v>
      </c>
      <c r="H34" s="2221"/>
      <c r="I34" s="2220"/>
      <c r="J34" s="2220"/>
      <c r="K34" s="2220"/>
      <c r="L34" s="2220"/>
      <c r="M34" s="2221">
        <f>+M31/563</f>
        <v>7.0319715808170518</v>
      </c>
      <c r="N34" s="2222"/>
      <c r="O34" s="2220"/>
      <c r="P34" s="2220"/>
      <c r="Q34" s="2220"/>
      <c r="R34" s="2223">
        <f>+R31/735</f>
        <v>5.4693877551020407</v>
      </c>
      <c r="T34" s="1836" t="s">
        <v>522</v>
      </c>
      <c r="U34" s="1840"/>
      <c r="V34" s="1840"/>
      <c r="W34" s="1840"/>
      <c r="X34" s="1840"/>
      <c r="Y34" s="1843">
        <f t="shared" si="12"/>
        <v>0</v>
      </c>
      <c r="Z34" s="1836"/>
      <c r="AA34" s="193"/>
      <c r="AB34" s="193"/>
      <c r="AC34" s="193"/>
      <c r="AD34" s="193"/>
      <c r="AE34" s="278"/>
      <c r="AF34" s="278"/>
      <c r="AG34" s="278"/>
      <c r="AH34" s="278"/>
      <c r="AI34" s="2001">
        <f t="shared" si="17"/>
        <v>0</v>
      </c>
    </row>
    <row r="35" spans="1:120" ht="15.75">
      <c r="T35" s="1837" t="s">
        <v>1652</v>
      </c>
      <c r="U35" s="1841">
        <f>SUM(U27:U34)</f>
        <v>5</v>
      </c>
      <c r="V35" s="1841">
        <f>SUM(V27:V34)</f>
        <v>0</v>
      </c>
      <c r="W35" s="1841">
        <f>SUM(W27:W34)</f>
        <v>107</v>
      </c>
      <c r="X35" s="1841">
        <f>SUM(X27:X34)</f>
        <v>23</v>
      </c>
      <c r="Y35" s="1843">
        <f>SUM(Y27:Y34)</f>
        <v>135</v>
      </c>
      <c r="Z35" s="1836"/>
      <c r="AA35" s="193"/>
      <c r="AB35" s="193"/>
      <c r="AC35" s="193"/>
      <c r="AD35" s="193"/>
      <c r="AE35" s="363">
        <f>SUM(AE27:AE34)</f>
        <v>3.9630426348920866</v>
      </c>
      <c r="AF35" s="363">
        <f>SUM(AF27:AF34)</f>
        <v>0</v>
      </c>
      <c r="AG35" s="363">
        <f>SUM(AG27:AG34)</f>
        <v>47.303855955307263</v>
      </c>
      <c r="AH35" s="363">
        <f>SUM(AH27:AH34)</f>
        <v>14.336966029021559</v>
      </c>
      <c r="AI35" s="2001">
        <f t="shared" si="17"/>
        <v>65.6038646192209</v>
      </c>
    </row>
    <row r="36" spans="1:120" ht="15.75">
      <c r="G36" s="1953"/>
      <c r="T36" s="1837" t="s">
        <v>4483</v>
      </c>
      <c r="U36" s="1841"/>
      <c r="V36" s="1840"/>
      <c r="W36" s="1840"/>
      <c r="X36" s="1840"/>
      <c r="Y36" s="1843">
        <f t="shared" si="12"/>
        <v>0</v>
      </c>
      <c r="Z36" s="1836"/>
      <c r="AA36" s="193"/>
      <c r="AB36" s="193"/>
      <c r="AC36" s="193"/>
      <c r="AD36" s="193"/>
      <c r="AE36" s="278"/>
      <c r="AF36" s="278"/>
      <c r="AG36" s="278"/>
      <c r="AH36" s="278"/>
      <c r="AI36" s="1831"/>
    </row>
    <row r="37" spans="1:120" ht="15.75">
      <c r="A37" s="2226"/>
      <c r="B37" s="203"/>
      <c r="C37" s="217"/>
      <c r="D37" s="217"/>
      <c r="E37" s="217"/>
      <c r="F37" s="217"/>
      <c r="H37" s="213"/>
      <c r="I37" s="217"/>
      <c r="J37" s="217"/>
      <c r="K37" s="217"/>
      <c r="L37" s="566"/>
      <c r="M37" s="213"/>
      <c r="N37" s="421"/>
      <c r="O37" s="217"/>
      <c r="P37" s="217"/>
      <c r="Q37" s="566"/>
      <c r="R37" s="213"/>
      <c r="T37" s="1835" t="s">
        <v>394</v>
      </c>
      <c r="U37" s="1840">
        <f>+U7+U17-U27</f>
        <v>329</v>
      </c>
      <c r="V37" s="1840">
        <f t="shared" ref="U37:X42" si="19">+V7+V17-V27</f>
        <v>83</v>
      </c>
      <c r="W37" s="1840">
        <f>+W7+W17-W27</f>
        <v>2113</v>
      </c>
      <c r="X37" s="1840">
        <f>+X7+X17-X27</f>
        <v>721</v>
      </c>
      <c r="Y37" s="1843">
        <f>SUM(U37:X37)</f>
        <v>3246</v>
      </c>
      <c r="Z37" s="1836"/>
      <c r="AA37" s="193"/>
      <c r="AB37" s="193"/>
      <c r="AC37" s="193"/>
      <c r="AD37" s="193"/>
      <c r="AE37" s="278">
        <f>+U37*AE120*7</f>
        <v>521.5364107517986</v>
      </c>
      <c r="AF37" s="278">
        <f>+V37*AF120*7</f>
        <v>137.97369732432435</v>
      </c>
      <c r="AG37" s="278">
        <f>+W37*AG120*7</f>
        <v>1868.2812641787712</v>
      </c>
      <c r="AH37" s="278">
        <f>+X37*AH120*7</f>
        <v>898.86543538474302</v>
      </c>
      <c r="AI37" s="1831">
        <f>SUM(AE37:AH37)</f>
        <v>3426.656807639637</v>
      </c>
    </row>
    <row r="38" spans="1:120" s="198" customFormat="1" ht="16.5" thickBot="1">
      <c r="A38" s="2227"/>
      <c r="C38" s="199"/>
      <c r="D38" s="199"/>
      <c r="E38" s="1172"/>
      <c r="F38" s="199"/>
      <c r="H38" s="200"/>
      <c r="I38" s="200"/>
      <c r="J38" s="199"/>
      <c r="K38" s="199"/>
      <c r="L38" s="199"/>
      <c r="M38" s="337"/>
      <c r="N38" s="421"/>
      <c r="R38" s="337"/>
      <c r="T38" s="1836" t="s">
        <v>1672</v>
      </c>
      <c r="U38" s="1840">
        <f>+U8+U18-U28</f>
        <v>3</v>
      </c>
      <c r="V38" s="1840">
        <f t="shared" si="19"/>
        <v>7</v>
      </c>
      <c r="W38" s="1840">
        <f t="shared" si="19"/>
        <v>0</v>
      </c>
      <c r="X38" s="1840">
        <f t="shared" si="19"/>
        <v>0</v>
      </c>
      <c r="Y38" s="1843">
        <f t="shared" si="12"/>
        <v>10</v>
      </c>
      <c r="Z38" s="1847"/>
      <c r="AA38" s="1845"/>
      <c r="AB38" s="1845"/>
      <c r="AC38" s="1845"/>
      <c r="AD38" s="1845"/>
      <c r="AE38" s="278">
        <f t="shared" ref="AE38:AH42" si="20">+AE8+AE18-AE28</f>
        <v>23.7</v>
      </c>
      <c r="AF38" s="278">
        <f t="shared" si="20"/>
        <v>15.180000000000001</v>
      </c>
      <c r="AG38" s="278">
        <f t="shared" si="20"/>
        <v>0</v>
      </c>
      <c r="AH38" s="278">
        <f t="shared" si="20"/>
        <v>0</v>
      </c>
      <c r="AI38" s="1831">
        <f>SUM(AE38:AH38)</f>
        <v>38.880000000000003</v>
      </c>
    </row>
    <row r="39" spans="1:120" ht="15.75">
      <c r="B39" s="201"/>
      <c r="C39" s="4013" t="s">
        <v>1447</v>
      </c>
      <c r="D39" s="4014"/>
      <c r="E39" s="4014"/>
      <c r="F39" s="4015"/>
      <c r="I39" s="4016" t="s">
        <v>199</v>
      </c>
      <c r="J39" s="4017"/>
      <c r="K39" s="4017"/>
      <c r="L39" s="4018"/>
      <c r="M39" s="1952"/>
      <c r="N39" s="4016" t="s">
        <v>4481</v>
      </c>
      <c r="O39" s="4017"/>
      <c r="P39" s="4017"/>
      <c r="Q39" s="4018"/>
      <c r="R39" s="202"/>
      <c r="S39" s="203"/>
      <c r="T39" s="1836" t="s">
        <v>395</v>
      </c>
      <c r="U39" s="1840">
        <f t="shared" si="19"/>
        <v>3</v>
      </c>
      <c r="V39" s="1840">
        <f t="shared" si="19"/>
        <v>0</v>
      </c>
      <c r="W39" s="1840">
        <f t="shared" si="19"/>
        <v>0</v>
      </c>
      <c r="X39" s="1840">
        <f t="shared" si="19"/>
        <v>0</v>
      </c>
      <c r="Y39" s="1843">
        <f t="shared" si="12"/>
        <v>3</v>
      </c>
      <c r="Z39" s="1836"/>
      <c r="AA39" s="193"/>
      <c r="AB39" s="193"/>
      <c r="AC39" s="193"/>
      <c r="AD39" s="193"/>
      <c r="AE39" s="278">
        <f t="shared" si="20"/>
        <v>3.12</v>
      </c>
      <c r="AF39" s="278">
        <f t="shared" si="20"/>
        <v>0</v>
      </c>
      <c r="AG39" s="278">
        <f t="shared" si="20"/>
        <v>0</v>
      </c>
      <c r="AH39" s="278">
        <f t="shared" si="20"/>
        <v>0</v>
      </c>
      <c r="AI39" s="1831">
        <f>SUM(AE39:AH39)</f>
        <v>3.12</v>
      </c>
      <c r="AJ39" s="203"/>
      <c r="AK39" s="203"/>
      <c r="AL39" s="203"/>
      <c r="AM39" s="203"/>
      <c r="AN39" s="203"/>
      <c r="AO39" s="203"/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3"/>
      <c r="BD39" s="203"/>
      <c r="BE39" s="203"/>
      <c r="BF39" s="203"/>
      <c r="BG39" s="203"/>
      <c r="BH39" s="203"/>
      <c r="BI39" s="203"/>
      <c r="BJ39" s="203"/>
      <c r="BK39" s="203"/>
      <c r="BL39" s="203"/>
      <c r="BM39" s="203"/>
      <c r="BN39" s="203"/>
      <c r="BO39" s="203"/>
      <c r="BP39" s="203"/>
      <c r="BQ39" s="203"/>
      <c r="BR39" s="203"/>
      <c r="BS39" s="203"/>
      <c r="BT39" s="203"/>
      <c r="BU39" s="203"/>
      <c r="BV39" s="203"/>
      <c r="BW39" s="203"/>
      <c r="BX39" s="203"/>
      <c r="BY39" s="203"/>
      <c r="BZ39" s="203"/>
      <c r="CA39" s="203"/>
      <c r="CB39" s="203"/>
      <c r="CC39" s="203"/>
      <c r="CD39" s="203"/>
      <c r="CE39" s="203"/>
      <c r="CF39" s="203"/>
      <c r="CG39" s="203"/>
      <c r="CH39" s="203"/>
      <c r="CI39" s="203"/>
      <c r="CJ39" s="203"/>
      <c r="CK39" s="203"/>
      <c r="CL39" s="203"/>
      <c r="CM39" s="203"/>
      <c r="CN39" s="203"/>
      <c r="CO39" s="203"/>
      <c r="CP39" s="203"/>
      <c r="CQ39" s="203"/>
      <c r="CR39" s="203"/>
      <c r="CS39" s="203"/>
      <c r="CT39" s="203"/>
      <c r="CU39" s="203"/>
      <c r="CV39" s="203"/>
      <c r="CW39" s="203"/>
      <c r="CX39" s="203"/>
      <c r="CY39" s="203"/>
      <c r="CZ39" s="203"/>
      <c r="DA39" s="203"/>
      <c r="DB39" s="203"/>
      <c r="DC39" s="203"/>
      <c r="DD39" s="203"/>
      <c r="DE39" s="203"/>
      <c r="DF39" s="203"/>
      <c r="DG39" s="203"/>
      <c r="DH39" s="203"/>
      <c r="DI39" s="203"/>
      <c r="DJ39" s="203"/>
      <c r="DK39" s="203"/>
      <c r="DL39" s="203"/>
      <c r="DM39" s="203"/>
      <c r="DN39" s="203"/>
      <c r="DO39" s="203"/>
      <c r="DP39" s="203"/>
    </row>
    <row r="40" spans="1:120" ht="15.75">
      <c r="B40" s="204"/>
      <c r="C40" s="205" t="s">
        <v>2292</v>
      </c>
      <c r="D40" s="89" t="s">
        <v>267</v>
      </c>
      <c r="E40" s="89" t="s">
        <v>2294</v>
      </c>
      <c r="F40" s="206" t="s">
        <v>1652</v>
      </c>
      <c r="I40" s="205" t="s">
        <v>2292</v>
      </c>
      <c r="J40" s="89" t="s">
        <v>267</v>
      </c>
      <c r="K40" s="89" t="s">
        <v>2294</v>
      </c>
      <c r="L40" s="206" t="s">
        <v>1652</v>
      </c>
      <c r="M40" s="207"/>
      <c r="N40" s="205" t="s">
        <v>2292</v>
      </c>
      <c r="O40" s="89" t="s">
        <v>267</v>
      </c>
      <c r="P40" s="89" t="s">
        <v>2294</v>
      </c>
      <c r="Q40" s="206" t="s">
        <v>1652</v>
      </c>
      <c r="S40" s="203"/>
      <c r="T40" s="1836" t="s">
        <v>396</v>
      </c>
      <c r="U40" s="1840">
        <f t="shared" si="19"/>
        <v>0</v>
      </c>
      <c r="V40" s="1840">
        <f t="shared" si="19"/>
        <v>0</v>
      </c>
      <c r="W40" s="1840">
        <f t="shared" si="19"/>
        <v>0</v>
      </c>
      <c r="X40" s="1840">
        <f t="shared" si="19"/>
        <v>0</v>
      </c>
      <c r="Y40" s="1843">
        <f t="shared" si="12"/>
        <v>0</v>
      </c>
      <c r="Z40" s="1836"/>
      <c r="AA40" s="193"/>
      <c r="AB40" s="193"/>
      <c r="AC40" s="193"/>
      <c r="AD40" s="193"/>
      <c r="AE40" s="278">
        <f>+AE10+AE20-AE30</f>
        <v>0</v>
      </c>
      <c r="AF40" s="278">
        <f t="shared" si="20"/>
        <v>0</v>
      </c>
      <c r="AG40" s="278">
        <f t="shared" si="20"/>
        <v>0</v>
      </c>
      <c r="AH40" s="278">
        <f t="shared" si="20"/>
        <v>0</v>
      </c>
      <c r="AI40" s="1831">
        <f>SUM(AE40:AH40)</f>
        <v>0</v>
      </c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3"/>
      <c r="BB40" s="203"/>
      <c r="BC40" s="203"/>
      <c r="BD40" s="203"/>
      <c r="BE40" s="203"/>
      <c r="BF40" s="203"/>
      <c r="BG40" s="203"/>
      <c r="BH40" s="203"/>
      <c r="BI40" s="203"/>
      <c r="BJ40" s="203"/>
      <c r="BK40" s="203"/>
      <c r="BL40" s="203"/>
      <c r="BM40" s="203"/>
      <c r="BN40" s="203"/>
      <c r="BO40" s="203"/>
      <c r="BP40" s="203"/>
      <c r="BQ40" s="203"/>
      <c r="BR40" s="203"/>
      <c r="BS40" s="203"/>
      <c r="BT40" s="203"/>
      <c r="BU40" s="203"/>
      <c r="BV40" s="203"/>
      <c r="BW40" s="203"/>
      <c r="BX40" s="203"/>
      <c r="BY40" s="203"/>
      <c r="BZ40" s="203"/>
      <c r="CA40" s="203"/>
      <c r="CB40" s="203"/>
      <c r="CC40" s="203"/>
      <c r="CD40" s="203"/>
      <c r="CE40" s="203"/>
      <c r="CF40" s="203"/>
      <c r="CG40" s="203"/>
      <c r="CH40" s="203"/>
      <c r="CI40" s="203"/>
      <c r="CJ40" s="203"/>
      <c r="CK40" s="203"/>
      <c r="CL40" s="203"/>
      <c r="CM40" s="203"/>
      <c r="CN40" s="203"/>
      <c r="CO40" s="203"/>
      <c r="CP40" s="203"/>
      <c r="CQ40" s="203"/>
      <c r="CR40" s="203"/>
      <c r="CS40" s="203"/>
      <c r="CT40" s="203"/>
      <c r="CU40" s="203"/>
      <c r="CV40" s="203"/>
      <c r="CW40" s="203"/>
      <c r="CX40" s="203"/>
      <c r="CY40" s="203"/>
      <c r="CZ40" s="203"/>
      <c r="DA40" s="203"/>
      <c r="DB40" s="203"/>
      <c r="DC40" s="203"/>
      <c r="DD40" s="203"/>
      <c r="DE40" s="203"/>
      <c r="DF40" s="203"/>
      <c r="DG40" s="203"/>
      <c r="DH40" s="203"/>
      <c r="DI40" s="203"/>
      <c r="DJ40" s="203"/>
      <c r="DK40" s="203"/>
      <c r="DL40" s="203"/>
      <c r="DM40" s="203"/>
      <c r="DN40" s="203"/>
      <c r="DO40" s="203"/>
      <c r="DP40" s="203"/>
    </row>
    <row r="41" spans="1:120" ht="15.75">
      <c r="B41" s="204" t="s">
        <v>864</v>
      </c>
      <c r="C41" s="208">
        <f>+'T-1'!F69</f>
        <v>383.935</v>
      </c>
      <c r="D41" s="192">
        <f>+'T-1'!F58</f>
        <v>190.81000000000003</v>
      </c>
      <c r="E41" s="132">
        <f>+'T-1'!F40</f>
        <v>932.78700000000003</v>
      </c>
      <c r="F41" s="209">
        <f>SUM(C41:E41)</f>
        <v>1507.5320000000002</v>
      </c>
      <c r="G41" s="58"/>
      <c r="I41" s="212">
        <f>+'T-1'!K69</f>
        <v>400.01940999999999</v>
      </c>
      <c r="J41" s="132">
        <f>+'T-1'!K58</f>
        <v>190.95407999999998</v>
      </c>
      <c r="K41" s="132">
        <f>+'T-1'!K40</f>
        <v>1131.35807</v>
      </c>
      <c r="L41" s="209">
        <f>SUM(I41:K41)</f>
        <v>1722.3315600000001</v>
      </c>
      <c r="M41" s="211"/>
      <c r="N41" s="338">
        <f>+'T-1'!O69</f>
        <v>426.01960409999998</v>
      </c>
      <c r="O41" s="210">
        <f>+'T-1'!O58</f>
        <v>199.73840360000003</v>
      </c>
      <c r="P41" s="210">
        <f>+'T-1'!O40</f>
        <v>1533.3080720812977</v>
      </c>
      <c r="Q41" s="339">
        <f>SUM(N41:P41)</f>
        <v>2159.066079781298</v>
      </c>
      <c r="S41" s="203"/>
      <c r="T41" s="1836" t="s">
        <v>1445</v>
      </c>
      <c r="U41" s="1840">
        <f t="shared" si="19"/>
        <v>0</v>
      </c>
      <c r="V41" s="1840">
        <f t="shared" si="19"/>
        <v>0</v>
      </c>
      <c r="W41" s="1840">
        <f>+W11+W21-W31</f>
        <v>0</v>
      </c>
      <c r="X41" s="1840">
        <f t="shared" si="19"/>
        <v>0</v>
      </c>
      <c r="Y41" s="1843">
        <f t="shared" si="12"/>
        <v>0</v>
      </c>
      <c r="Z41" s="1832"/>
      <c r="AA41" s="193"/>
      <c r="AB41" s="193"/>
      <c r="AC41" s="193"/>
      <c r="AD41" s="193"/>
      <c r="AE41" s="278">
        <f>+AE11+AE21-AE31</f>
        <v>0</v>
      </c>
      <c r="AF41" s="278">
        <f t="shared" si="20"/>
        <v>0</v>
      </c>
      <c r="AG41" s="278">
        <f>+AG11+AG21-AG31</f>
        <v>0</v>
      </c>
      <c r="AH41" s="278">
        <f t="shared" si="20"/>
        <v>0</v>
      </c>
      <c r="AI41" s="1831">
        <f>SUM(AE41:AH41)</f>
        <v>0</v>
      </c>
      <c r="AJ41" s="203"/>
      <c r="AK41" s="203"/>
      <c r="AL41" s="203"/>
      <c r="AM41" s="203"/>
      <c r="AN41" s="203"/>
      <c r="AO41" s="203"/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  <c r="BA41" s="203"/>
      <c r="BB41" s="203"/>
      <c r="BC41" s="203"/>
      <c r="BD41" s="203"/>
      <c r="BE41" s="203"/>
      <c r="BF41" s="203"/>
      <c r="BG41" s="203"/>
      <c r="BH41" s="203"/>
      <c r="BI41" s="203"/>
      <c r="BJ41" s="203"/>
      <c r="BK41" s="203"/>
      <c r="BL41" s="203"/>
      <c r="BM41" s="203"/>
      <c r="BN41" s="203"/>
      <c r="BO41" s="203"/>
      <c r="BP41" s="203"/>
      <c r="BQ41" s="203"/>
      <c r="BR41" s="203"/>
      <c r="BS41" s="203"/>
      <c r="BT41" s="203"/>
      <c r="BU41" s="203"/>
      <c r="BV41" s="203"/>
      <c r="BW41" s="203"/>
      <c r="BX41" s="203"/>
      <c r="BY41" s="203"/>
      <c r="BZ41" s="203"/>
      <c r="CA41" s="203"/>
      <c r="CB41" s="203"/>
      <c r="CC41" s="203"/>
      <c r="CD41" s="203"/>
      <c r="CE41" s="203"/>
      <c r="CF41" s="203"/>
      <c r="CG41" s="203"/>
      <c r="CH41" s="203"/>
      <c r="CI41" s="203"/>
      <c r="CJ41" s="203"/>
      <c r="CK41" s="203"/>
      <c r="CL41" s="203"/>
      <c r="CM41" s="203"/>
      <c r="CN41" s="203"/>
      <c r="CO41" s="203"/>
      <c r="CP41" s="203"/>
      <c r="CQ41" s="203"/>
      <c r="CR41" s="203"/>
      <c r="CS41" s="203"/>
      <c r="CT41" s="203"/>
      <c r="CU41" s="203"/>
      <c r="CV41" s="203"/>
      <c r="CW41" s="203"/>
      <c r="CX41" s="203"/>
      <c r="CY41" s="203"/>
      <c r="CZ41" s="203"/>
      <c r="DA41" s="203"/>
      <c r="DB41" s="203"/>
      <c r="DC41" s="203"/>
      <c r="DD41" s="203"/>
      <c r="DE41" s="203"/>
      <c r="DF41" s="203"/>
      <c r="DG41" s="203"/>
      <c r="DH41" s="203"/>
      <c r="DI41" s="203"/>
      <c r="DJ41" s="203"/>
      <c r="DK41" s="203"/>
      <c r="DL41" s="203"/>
      <c r="DM41" s="203"/>
      <c r="DN41" s="203"/>
      <c r="DO41" s="203"/>
      <c r="DP41" s="203"/>
    </row>
    <row r="42" spans="1:120" ht="15.75">
      <c r="B42" s="204" t="s">
        <v>865</v>
      </c>
      <c r="C42" s="212">
        <f>F42/$F$41*C41</f>
        <v>1220.5550685769931</v>
      </c>
      <c r="D42" s="132">
        <f>F42/$F$41*D41</f>
        <v>606.59776429649833</v>
      </c>
      <c r="E42" s="132">
        <f>F42/$F$41*E41</f>
        <v>2965.3923209728932</v>
      </c>
      <c r="F42" s="209">
        <f>C29+D29</f>
        <v>4792.5451538463849</v>
      </c>
      <c r="I42" s="212">
        <f>L42/$L$41*I41</f>
        <v>1006.8781460941885</v>
      </c>
      <c r="J42" s="132">
        <f>L42/$L$41*J41</f>
        <v>480.64540183067953</v>
      </c>
      <c r="K42" s="132">
        <f>L42/$L$41*K41</f>
        <v>2847.7111050443755</v>
      </c>
      <c r="L42" s="209">
        <f>I29+J29</f>
        <v>4335.2346529692441</v>
      </c>
      <c r="M42" s="213"/>
      <c r="N42" s="212">
        <f>Q42/$Q$41*N41</f>
        <v>964.28402365058639</v>
      </c>
      <c r="O42" s="132">
        <f>Q42/$Q$41*O41</f>
        <v>452.10255501702818</v>
      </c>
      <c r="P42" s="132">
        <f>Q42/$Q$41*P41</f>
        <v>3470.6019699868484</v>
      </c>
      <c r="Q42" s="209">
        <f>+N29+O29</f>
        <v>4886.9885486544636</v>
      </c>
      <c r="S42" s="203"/>
      <c r="T42" s="1836" t="s">
        <v>1446</v>
      </c>
      <c r="U42" s="1840">
        <f t="shared" si="19"/>
        <v>0</v>
      </c>
      <c r="V42" s="1840">
        <f t="shared" si="19"/>
        <v>0</v>
      </c>
      <c r="W42" s="1840">
        <f t="shared" si="19"/>
        <v>0</v>
      </c>
      <c r="X42" s="1840">
        <f t="shared" si="19"/>
        <v>0</v>
      </c>
      <c r="Y42" s="1843">
        <f t="shared" si="12"/>
        <v>0</v>
      </c>
      <c r="Z42" s="1832"/>
      <c r="AA42" s="193"/>
      <c r="AB42" s="193"/>
      <c r="AC42" s="193"/>
      <c r="AD42" s="193"/>
      <c r="AE42" s="278">
        <f t="shared" si="20"/>
        <v>0</v>
      </c>
      <c r="AF42" s="278">
        <f t="shared" si="20"/>
        <v>0</v>
      </c>
      <c r="AG42" s="278">
        <f t="shared" si="20"/>
        <v>0</v>
      </c>
      <c r="AH42" s="278">
        <f t="shared" si="20"/>
        <v>0</v>
      </c>
      <c r="AI42" s="2001">
        <f t="shared" si="17"/>
        <v>0</v>
      </c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  <c r="BI42" s="203"/>
      <c r="BJ42" s="203"/>
      <c r="BK42" s="203"/>
      <c r="BL42" s="203"/>
      <c r="BM42" s="203"/>
      <c r="BN42" s="203"/>
      <c r="BO42" s="203"/>
      <c r="BP42" s="203"/>
      <c r="BQ42" s="203"/>
      <c r="BR42" s="203"/>
      <c r="BS42" s="203"/>
      <c r="BT42" s="203"/>
      <c r="BU42" s="203"/>
      <c r="BV42" s="203"/>
      <c r="BW42" s="203"/>
      <c r="BX42" s="203"/>
      <c r="BY42" s="203"/>
      <c r="BZ42" s="203"/>
      <c r="CA42" s="203"/>
      <c r="CB42" s="203"/>
      <c r="CC42" s="203"/>
      <c r="CD42" s="203"/>
      <c r="CE42" s="203"/>
      <c r="CF42" s="203"/>
      <c r="CG42" s="203"/>
      <c r="CH42" s="203"/>
      <c r="CI42" s="203"/>
      <c r="CJ42" s="203"/>
      <c r="CK42" s="203"/>
      <c r="CL42" s="203"/>
      <c r="CM42" s="203"/>
      <c r="CN42" s="203"/>
      <c r="CO42" s="203"/>
      <c r="CP42" s="203"/>
      <c r="CQ42" s="203"/>
      <c r="CR42" s="203"/>
      <c r="CS42" s="203"/>
      <c r="CT42" s="203"/>
      <c r="CU42" s="203"/>
      <c r="CV42" s="203"/>
      <c r="CW42" s="203"/>
      <c r="CX42" s="203"/>
      <c r="CY42" s="203"/>
      <c r="CZ42" s="203"/>
      <c r="DA42" s="203"/>
      <c r="DB42" s="203"/>
      <c r="DC42" s="203"/>
      <c r="DD42" s="203"/>
      <c r="DE42" s="203"/>
      <c r="DF42" s="203"/>
      <c r="DG42" s="203"/>
      <c r="DH42" s="203"/>
      <c r="DI42" s="203"/>
      <c r="DJ42" s="203"/>
      <c r="DK42" s="203"/>
      <c r="DL42" s="203"/>
      <c r="DM42" s="203"/>
      <c r="DN42" s="203"/>
      <c r="DO42" s="203"/>
      <c r="DP42" s="203"/>
    </row>
    <row r="43" spans="1:120" ht="15.75">
      <c r="B43" s="204" t="s">
        <v>866</v>
      </c>
      <c r="C43" s="208"/>
      <c r="D43" s="132">
        <f>F43/SUM(D41:E41)*D41</f>
        <v>3327.0901767040209</v>
      </c>
      <c r="E43" s="132">
        <f>F43/SUM(D41:E41)*E41</f>
        <v>16264.695061355344</v>
      </c>
      <c r="F43" s="209">
        <f>+E29+F29</f>
        <v>19591.785238059365</v>
      </c>
      <c r="I43" s="208"/>
      <c r="J43" s="132">
        <f>L43/SUM(J41:K41)*J41</f>
        <v>2649.9645968287832</v>
      </c>
      <c r="K43" s="132">
        <f>L43/SUM(J41:K41)*K41</f>
        <v>15700.417774977843</v>
      </c>
      <c r="L43" s="209">
        <f>K29+L29</f>
        <v>18350.382371806627</v>
      </c>
      <c r="M43" s="213"/>
      <c r="N43" s="208"/>
      <c r="O43" s="132">
        <f>Q43/SUM(O41:P41)*O41</f>
        <v>2324.7209687875948</v>
      </c>
      <c r="P43" s="132">
        <f>Q43/SUM(O41:P41)*P41</f>
        <v>17845.909261981673</v>
      </c>
      <c r="Q43" s="209">
        <f>+P29+Q29</f>
        <v>20170.630230769268</v>
      </c>
      <c r="S43" s="275"/>
      <c r="T43" s="1836" t="s">
        <v>4599</v>
      </c>
      <c r="U43" s="1840">
        <f t="shared" ref="U43:X44" si="21">+U13+U23-U33</f>
        <v>0</v>
      </c>
      <c r="V43" s="1840">
        <f t="shared" si="21"/>
        <v>0</v>
      </c>
      <c r="W43" s="1840">
        <f t="shared" si="21"/>
        <v>0</v>
      </c>
      <c r="X43" s="1840">
        <f t="shared" si="21"/>
        <v>0</v>
      </c>
      <c r="Y43" s="1843">
        <f t="shared" si="12"/>
        <v>0</v>
      </c>
      <c r="Z43" s="1832"/>
      <c r="AA43" s="193"/>
      <c r="AB43" s="193"/>
      <c r="AC43" s="193"/>
      <c r="AD43" s="193"/>
      <c r="AE43" s="278">
        <f t="shared" ref="AE43:AH44" si="22">+AE13+AE23-AE33</f>
        <v>0</v>
      </c>
      <c r="AF43" s="278">
        <f t="shared" si="22"/>
        <v>0</v>
      </c>
      <c r="AG43" s="278">
        <f t="shared" si="22"/>
        <v>0</v>
      </c>
      <c r="AH43" s="278">
        <f t="shared" si="22"/>
        <v>4.32</v>
      </c>
      <c r="AI43" s="2001">
        <f t="shared" si="17"/>
        <v>4.32</v>
      </c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3"/>
      <c r="BD43" s="203"/>
      <c r="BE43" s="203"/>
      <c r="BF43" s="203"/>
      <c r="BG43" s="203"/>
      <c r="BH43" s="203"/>
      <c r="BI43" s="203"/>
      <c r="BJ43" s="203"/>
      <c r="BK43" s="203"/>
      <c r="BL43" s="203"/>
      <c r="BM43" s="203"/>
      <c r="BN43" s="203"/>
      <c r="BO43" s="203"/>
      <c r="BP43" s="203"/>
      <c r="BQ43" s="203"/>
      <c r="BR43" s="203"/>
      <c r="BS43" s="203"/>
      <c r="BT43" s="203"/>
      <c r="BU43" s="203"/>
      <c r="BV43" s="203"/>
      <c r="BW43" s="203"/>
      <c r="BX43" s="203"/>
      <c r="BY43" s="203"/>
      <c r="BZ43" s="203"/>
      <c r="CA43" s="203"/>
      <c r="CB43" s="203"/>
      <c r="CC43" s="203"/>
      <c r="CD43" s="203"/>
      <c r="CE43" s="203"/>
      <c r="CF43" s="203"/>
      <c r="CG43" s="203"/>
      <c r="CH43" s="203"/>
      <c r="CI43" s="203"/>
      <c r="CJ43" s="203"/>
      <c r="CK43" s="203"/>
      <c r="CL43" s="203"/>
      <c r="CM43" s="203"/>
      <c r="CN43" s="203"/>
      <c r="CO43" s="203"/>
      <c r="CP43" s="203"/>
      <c r="CQ43" s="203"/>
      <c r="CR43" s="203"/>
      <c r="CS43" s="203"/>
      <c r="CT43" s="203"/>
      <c r="CU43" s="203"/>
      <c r="CV43" s="203"/>
      <c r="CW43" s="203"/>
      <c r="CX43" s="203"/>
      <c r="CY43" s="203"/>
      <c r="CZ43" s="203"/>
      <c r="DA43" s="203"/>
      <c r="DB43" s="203"/>
      <c r="DC43" s="203"/>
      <c r="DD43" s="203"/>
      <c r="DE43" s="203"/>
      <c r="DF43" s="203"/>
      <c r="DG43" s="203"/>
      <c r="DH43" s="203"/>
      <c r="DI43" s="203"/>
      <c r="DJ43" s="203"/>
      <c r="DK43" s="203"/>
      <c r="DL43" s="203"/>
      <c r="DM43" s="203"/>
      <c r="DN43" s="203"/>
      <c r="DO43" s="203"/>
      <c r="DP43" s="203"/>
    </row>
    <row r="44" spans="1:120" ht="15.75">
      <c r="B44" s="204" t="s">
        <v>1652</v>
      </c>
      <c r="C44" s="214">
        <f>SUM(C42:C43)</f>
        <v>1220.5550685769931</v>
      </c>
      <c r="D44" s="194">
        <f>SUM(D42:D43)</f>
        <v>3933.6879410005195</v>
      </c>
      <c r="E44" s="194">
        <f>SUM(E42:E43)</f>
        <v>19230.087382328238</v>
      </c>
      <c r="F44" s="215">
        <f>SUM(F42:F43)</f>
        <v>24384.330391905751</v>
      </c>
      <c r="I44" s="214">
        <f>SUM(I42:I43)</f>
        <v>1006.8781460941885</v>
      </c>
      <c r="J44" s="194">
        <f>SUM(J42:J43)</f>
        <v>3130.6099986594627</v>
      </c>
      <c r="K44" s="194">
        <f>SUM(K42:K43)</f>
        <v>18548.128880022217</v>
      </c>
      <c r="L44" s="215">
        <f>SUM(L42:L43)</f>
        <v>22685.617024775871</v>
      </c>
      <c r="M44" s="216"/>
      <c r="N44" s="214">
        <f>SUM(N42:N43)</f>
        <v>964.28402365058639</v>
      </c>
      <c r="O44" s="194">
        <f>SUM(O42:O43)</f>
        <v>2776.8235238046227</v>
      </c>
      <c r="P44" s="194">
        <f>SUM(P42:P43)</f>
        <v>21316.511231968521</v>
      </c>
      <c r="Q44" s="215">
        <f>SUM(Q42:Q43)</f>
        <v>25057.61877942373</v>
      </c>
      <c r="S44" s="276"/>
      <c r="T44" s="1836" t="s">
        <v>522</v>
      </c>
      <c r="U44" s="1840">
        <f t="shared" si="21"/>
        <v>0</v>
      </c>
      <c r="V44" s="1840">
        <f t="shared" si="21"/>
        <v>0</v>
      </c>
      <c r="W44" s="1840">
        <f t="shared" si="21"/>
        <v>0</v>
      </c>
      <c r="X44" s="1840">
        <f t="shared" si="21"/>
        <v>0</v>
      </c>
      <c r="Y44" s="1843">
        <f t="shared" si="12"/>
        <v>0</v>
      </c>
      <c r="Z44" s="1832"/>
      <c r="AA44" s="193"/>
      <c r="AB44" s="193"/>
      <c r="AC44" s="193"/>
      <c r="AD44" s="193"/>
      <c r="AE44" s="278">
        <f t="shared" si="22"/>
        <v>0</v>
      </c>
      <c r="AF44" s="278">
        <f t="shared" si="22"/>
        <v>0</v>
      </c>
      <c r="AG44" s="278">
        <f t="shared" si="22"/>
        <v>0</v>
      </c>
      <c r="AH44" s="278">
        <f t="shared" si="22"/>
        <v>0</v>
      </c>
      <c r="AI44" s="2001">
        <f t="shared" si="17"/>
        <v>0</v>
      </c>
      <c r="AJ44" s="203"/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3"/>
      <c r="AY44" s="203"/>
      <c r="AZ44" s="203"/>
      <c r="BA44" s="203"/>
      <c r="BB44" s="203"/>
      <c r="BC44" s="203"/>
      <c r="BD44" s="203"/>
      <c r="BE44" s="203"/>
      <c r="BF44" s="203"/>
      <c r="BG44" s="203"/>
      <c r="BH44" s="203"/>
      <c r="BI44" s="203"/>
      <c r="BJ44" s="203"/>
      <c r="BK44" s="203"/>
      <c r="BL44" s="203"/>
      <c r="BM44" s="203"/>
      <c r="BN44" s="203"/>
      <c r="BO44" s="203"/>
      <c r="BP44" s="203"/>
      <c r="BQ44" s="203"/>
      <c r="BR44" s="203"/>
      <c r="BS44" s="203"/>
      <c r="BT44" s="203"/>
      <c r="BU44" s="203"/>
      <c r="BV44" s="203"/>
      <c r="BW44" s="203"/>
      <c r="BX44" s="203"/>
      <c r="BY44" s="203"/>
      <c r="BZ44" s="203"/>
      <c r="CA44" s="203"/>
      <c r="CB44" s="203"/>
      <c r="CC44" s="203"/>
      <c r="CD44" s="203"/>
      <c r="CE44" s="203"/>
      <c r="CF44" s="203"/>
      <c r="CG44" s="203"/>
      <c r="CH44" s="203"/>
      <c r="CI44" s="203"/>
      <c r="CJ44" s="203"/>
      <c r="CK44" s="203"/>
      <c r="CL44" s="203"/>
      <c r="CM44" s="203"/>
      <c r="CN44" s="203"/>
      <c r="CO44" s="203"/>
      <c r="CP44" s="203"/>
      <c r="CQ44" s="203"/>
      <c r="CR44" s="203"/>
      <c r="CS44" s="203"/>
      <c r="CT44" s="203"/>
      <c r="CU44" s="203"/>
      <c r="CV44" s="203"/>
      <c r="CW44" s="203"/>
      <c r="CX44" s="203"/>
      <c r="CY44" s="203"/>
      <c r="CZ44" s="203"/>
      <c r="DA44" s="203"/>
      <c r="DB44" s="203"/>
      <c r="DC44" s="203"/>
      <c r="DD44" s="203"/>
      <c r="DE44" s="203"/>
      <c r="DF44" s="203"/>
      <c r="DG44" s="203"/>
      <c r="DH44" s="203"/>
      <c r="DI44" s="203"/>
      <c r="DJ44" s="203"/>
      <c r="DK44" s="203"/>
      <c r="DL44" s="203"/>
      <c r="DM44" s="203"/>
      <c r="DN44" s="203"/>
      <c r="DO44" s="203"/>
      <c r="DP44" s="203"/>
    </row>
    <row r="45" spans="1:120" s="469" customFormat="1" ht="16.5" thickBot="1">
      <c r="A45" s="2228"/>
      <c r="B45" s="470"/>
      <c r="C45" s="471">
        <f>C44/$F$44</f>
        <v>5.0054893817471809E-2</v>
      </c>
      <c r="D45" s="472">
        <f>D44/$F$44</f>
        <v>0.16132031832648913</v>
      </c>
      <c r="E45" s="472">
        <f>E44/$F$44</f>
        <v>0.78862478785603907</v>
      </c>
      <c r="F45" s="473">
        <f>SUM(C45:E45)</f>
        <v>1</v>
      </c>
      <c r="I45" s="471">
        <f>I44/$L$44</f>
        <v>4.4383987660310785E-2</v>
      </c>
      <c r="J45" s="472">
        <f>J44/$L$44</f>
        <v>0.13799977295042926</v>
      </c>
      <c r="K45" s="472">
        <f>K44/$L$44</f>
        <v>0.81761623938925987</v>
      </c>
      <c r="L45" s="474">
        <f>L44/$L$44</f>
        <v>1</v>
      </c>
      <c r="M45" s="475"/>
      <c r="N45" s="471">
        <f>N44/$Q$44</f>
        <v>3.8482667971723478E-2</v>
      </c>
      <c r="O45" s="472">
        <f>O44/$Q$44</f>
        <v>0.11081753411001824</v>
      </c>
      <c r="P45" s="472">
        <f>P44/$Q$44</f>
        <v>0.85069979791825834</v>
      </c>
      <c r="Q45" s="474">
        <f>Q44/$Q$44</f>
        <v>1</v>
      </c>
      <c r="S45" s="476"/>
      <c r="T45" s="1893" t="s">
        <v>1652</v>
      </c>
      <c r="U45" s="2518">
        <f>SUM(U37:U44)</f>
        <v>335</v>
      </c>
      <c r="V45" s="2518">
        <f>SUM(V37:V44)</f>
        <v>90</v>
      </c>
      <c r="W45" s="2518">
        <f>SUM(W37:W44)</f>
        <v>2113</v>
      </c>
      <c r="X45" s="2518">
        <f>SUM(X37:X44)</f>
        <v>721</v>
      </c>
      <c r="Y45" s="2519">
        <f>SUM(Y37:Y44)</f>
        <v>3259</v>
      </c>
      <c r="Z45" s="2520"/>
      <c r="AA45" s="2521"/>
      <c r="AB45" s="2521"/>
      <c r="AC45" s="2521"/>
      <c r="AD45" s="2521"/>
      <c r="AE45" s="2522">
        <f>SUM(AE37:AE44)</f>
        <v>548.35641075179865</v>
      </c>
      <c r="AF45" s="2522">
        <f>SUM(AF37:AF44)</f>
        <v>153.15369732432436</v>
      </c>
      <c r="AG45" s="2522">
        <f>SUM(AG37:AG44)</f>
        <v>1868.2812641787712</v>
      </c>
      <c r="AH45" s="2522">
        <f>SUM(AH37:AH44)</f>
        <v>903.18543538474307</v>
      </c>
      <c r="AI45" s="2774">
        <f>SUM(AI37:AI44)</f>
        <v>3472.9768076396372</v>
      </c>
      <c r="AJ45" s="476">
        <f>+AI45/AI15</f>
        <v>0.62775154349718709</v>
      </c>
      <c r="AK45" s="476"/>
      <c r="AL45" s="476"/>
      <c r="AM45" s="476"/>
      <c r="AN45" s="476"/>
      <c r="AO45" s="476"/>
      <c r="AP45" s="476"/>
      <c r="AQ45" s="476"/>
      <c r="AR45" s="476"/>
      <c r="AS45" s="476"/>
      <c r="AT45" s="476"/>
      <c r="AU45" s="476"/>
      <c r="AV45" s="476"/>
      <c r="AW45" s="476"/>
      <c r="AX45" s="476"/>
      <c r="AY45" s="476"/>
      <c r="AZ45" s="476"/>
      <c r="BA45" s="476"/>
      <c r="BB45" s="476"/>
      <c r="BC45" s="476"/>
      <c r="BD45" s="476"/>
      <c r="BE45" s="476"/>
      <c r="BF45" s="476"/>
      <c r="BG45" s="476"/>
      <c r="BH45" s="476"/>
      <c r="BI45" s="476"/>
      <c r="BJ45" s="476"/>
      <c r="BK45" s="476"/>
      <c r="BL45" s="476"/>
      <c r="BM45" s="476"/>
      <c r="BN45" s="476"/>
      <c r="BO45" s="476"/>
      <c r="BP45" s="476"/>
      <c r="BQ45" s="476"/>
      <c r="BR45" s="476"/>
      <c r="BS45" s="476"/>
      <c r="BT45" s="476"/>
      <c r="BU45" s="476"/>
      <c r="BV45" s="476"/>
      <c r="BW45" s="476"/>
      <c r="BX45" s="476"/>
      <c r="BY45" s="476"/>
      <c r="BZ45" s="476"/>
      <c r="CA45" s="476"/>
      <c r="CB45" s="476"/>
      <c r="CC45" s="476"/>
      <c r="CD45" s="476"/>
      <c r="CE45" s="476"/>
      <c r="CF45" s="476"/>
      <c r="CG45" s="476"/>
      <c r="CH45" s="476"/>
      <c r="CI45" s="476"/>
      <c r="CJ45" s="476"/>
      <c r="CK45" s="476"/>
      <c r="CL45" s="476"/>
      <c r="CM45" s="476"/>
      <c r="CN45" s="476"/>
      <c r="CO45" s="476"/>
      <c r="CP45" s="476"/>
      <c r="CQ45" s="476"/>
      <c r="CR45" s="476"/>
      <c r="CS45" s="476"/>
      <c r="CT45" s="476"/>
      <c r="CU45" s="476"/>
      <c r="CV45" s="476"/>
      <c r="CW45" s="476"/>
      <c r="CX45" s="476"/>
      <c r="CY45" s="476"/>
      <c r="CZ45" s="476"/>
      <c r="DA45" s="476"/>
      <c r="DB45" s="476"/>
      <c r="DC45" s="476"/>
      <c r="DD45" s="476"/>
      <c r="DE45" s="476"/>
      <c r="DF45" s="476"/>
      <c r="DG45" s="476"/>
      <c r="DH45" s="476"/>
      <c r="DI45" s="476"/>
      <c r="DJ45" s="476"/>
      <c r="DK45" s="476"/>
      <c r="DL45" s="476"/>
      <c r="DM45" s="476"/>
      <c r="DN45" s="476"/>
      <c r="DO45" s="476"/>
      <c r="DP45" s="476"/>
    </row>
    <row r="46" spans="1:120" s="469" customFormat="1" ht="15.75">
      <c r="A46" s="2228"/>
      <c r="B46" s="476"/>
      <c r="C46" s="1204"/>
      <c r="D46" s="1204"/>
      <c r="E46" s="1204"/>
      <c r="F46" s="476"/>
      <c r="G46" s="213"/>
      <c r="I46" s="1204"/>
      <c r="J46" s="1204"/>
      <c r="K46" s="1204"/>
      <c r="L46" s="475"/>
      <c r="M46" s="475"/>
      <c r="N46" s="1204"/>
      <c r="O46" s="1204"/>
      <c r="P46" s="1204"/>
      <c r="Q46" s="475"/>
      <c r="S46" s="476"/>
      <c r="T46" s="1837" t="s">
        <v>1896</v>
      </c>
      <c r="U46" s="1840"/>
      <c r="V46" s="1840"/>
      <c r="W46" s="1840"/>
      <c r="X46" s="1840"/>
      <c r="Y46" s="1840"/>
      <c r="Z46" s="1846"/>
      <c r="AA46" s="1846"/>
      <c r="AB46" s="1846"/>
      <c r="AC46" s="1846"/>
      <c r="AD46" s="1846"/>
      <c r="AE46" s="132"/>
      <c r="AF46" s="132"/>
      <c r="AG46" s="132"/>
      <c r="AH46" s="132"/>
      <c r="AI46" s="209"/>
      <c r="AJ46" s="476"/>
      <c r="AK46" s="476"/>
      <c r="AL46" s="476"/>
      <c r="AM46" s="476"/>
      <c r="AN46" s="476"/>
      <c r="AO46" s="476"/>
      <c r="AP46" s="476"/>
      <c r="AQ46" s="476"/>
      <c r="AR46" s="476"/>
      <c r="AS46" s="476"/>
      <c r="AT46" s="476"/>
      <c r="AU46" s="476"/>
      <c r="AV46" s="476"/>
      <c r="AW46" s="476"/>
      <c r="AX46" s="476"/>
      <c r="AY46" s="476"/>
      <c r="AZ46" s="476"/>
      <c r="BA46" s="476"/>
      <c r="BB46" s="476"/>
      <c r="BC46" s="476"/>
      <c r="BD46" s="476"/>
      <c r="BE46" s="476"/>
      <c r="BF46" s="476"/>
      <c r="BG46" s="476"/>
      <c r="BH46" s="476"/>
      <c r="BI46" s="476"/>
      <c r="BJ46" s="476"/>
      <c r="BK46" s="476"/>
      <c r="BL46" s="476"/>
      <c r="BM46" s="476"/>
      <c r="BN46" s="476"/>
      <c r="BO46" s="476"/>
      <c r="BP46" s="476"/>
      <c r="BQ46" s="476"/>
      <c r="BR46" s="476"/>
      <c r="BS46" s="476"/>
      <c r="BT46" s="476"/>
      <c r="BU46" s="476"/>
      <c r="BV46" s="476"/>
      <c r="BW46" s="476"/>
      <c r="BX46" s="476"/>
      <c r="BY46" s="476"/>
      <c r="BZ46" s="476"/>
      <c r="CA46" s="476"/>
      <c r="CB46" s="476"/>
      <c r="CC46" s="476"/>
      <c r="CD46" s="476"/>
      <c r="CE46" s="476"/>
      <c r="CF46" s="476"/>
      <c r="CG46" s="476"/>
      <c r="CH46" s="476"/>
      <c r="CI46" s="476"/>
      <c r="CJ46" s="476"/>
      <c r="CK46" s="476"/>
      <c r="CL46" s="476"/>
      <c r="CM46" s="476"/>
      <c r="CN46" s="476"/>
      <c r="CO46" s="476"/>
      <c r="CP46" s="476"/>
      <c r="CQ46" s="476"/>
      <c r="CR46" s="476"/>
      <c r="CS46" s="476"/>
      <c r="CT46" s="476"/>
      <c r="CU46" s="476"/>
      <c r="CV46" s="476"/>
      <c r="CW46" s="476"/>
      <c r="CX46" s="476"/>
      <c r="CY46" s="476"/>
      <c r="CZ46" s="476"/>
      <c r="DA46" s="476"/>
      <c r="DB46" s="476"/>
      <c r="DC46" s="476"/>
      <c r="DD46" s="476"/>
      <c r="DE46" s="476"/>
      <c r="DF46" s="476"/>
      <c r="DG46" s="476"/>
      <c r="DH46" s="476"/>
      <c r="DI46" s="476"/>
      <c r="DJ46" s="476"/>
      <c r="DK46" s="476"/>
      <c r="DL46" s="476"/>
      <c r="DM46" s="476"/>
      <c r="DN46" s="476"/>
      <c r="DO46" s="476"/>
      <c r="DP46" s="476"/>
    </row>
    <row r="47" spans="1:120" s="469" customFormat="1" ht="15.75">
      <c r="A47" s="2228"/>
      <c r="B47" s="476"/>
      <c r="C47" s="1204"/>
      <c r="D47" s="1204"/>
      <c r="E47" s="1204"/>
      <c r="F47" s="476"/>
      <c r="G47" s="568"/>
      <c r="I47" s="1204"/>
      <c r="J47" s="1204"/>
      <c r="K47" s="1204"/>
      <c r="L47" s="475"/>
      <c r="M47" s="475"/>
      <c r="N47" s="1204"/>
      <c r="O47" s="1204"/>
      <c r="P47" s="1204"/>
      <c r="Q47" s="475"/>
      <c r="S47" s="476"/>
      <c r="T47" s="1835" t="s">
        <v>394</v>
      </c>
      <c r="U47" s="1840">
        <v>3</v>
      </c>
      <c r="V47" s="1840">
        <v>7</v>
      </c>
      <c r="W47" s="1840"/>
      <c r="X47" s="1840"/>
      <c r="Y47" s="1841">
        <f>SUM(U47:X47)</f>
        <v>10</v>
      </c>
      <c r="Z47" s="1846"/>
      <c r="AA47" s="1846"/>
      <c r="AB47" s="1846"/>
      <c r="AC47" s="1846"/>
      <c r="AD47" s="1846"/>
      <c r="AE47" s="278">
        <f>+(U47*AE120*5/2)</f>
        <v>1.6984468435251798</v>
      </c>
      <c r="AF47" s="278">
        <f>+(V47*AF120*5/2)</f>
        <v>4.1558342567567568</v>
      </c>
      <c r="AG47" s="278">
        <f>+(W47*AG120*5/2)</f>
        <v>0</v>
      </c>
      <c r="AH47" s="278">
        <f>+(X47*AH120*5/2)</f>
        <v>0</v>
      </c>
      <c r="AI47" s="1831">
        <f>SUM(AE47:AH47)</f>
        <v>5.8542811002819368</v>
      </c>
      <c r="AJ47" s="476"/>
      <c r="AK47" s="476"/>
      <c r="AL47" s="476"/>
      <c r="AM47" s="476"/>
      <c r="AN47" s="476"/>
      <c r="AO47" s="476"/>
      <c r="AP47" s="476"/>
      <c r="AQ47" s="476"/>
      <c r="AR47" s="476"/>
      <c r="AS47" s="476"/>
      <c r="AT47" s="476"/>
      <c r="AU47" s="476"/>
      <c r="AV47" s="476"/>
      <c r="AW47" s="476"/>
      <c r="AX47" s="476"/>
      <c r="AY47" s="476"/>
      <c r="AZ47" s="476"/>
      <c r="BA47" s="476"/>
      <c r="BB47" s="476"/>
      <c r="BC47" s="476"/>
      <c r="BD47" s="476"/>
      <c r="BE47" s="476"/>
      <c r="BF47" s="476"/>
      <c r="BG47" s="476"/>
      <c r="BH47" s="476"/>
      <c r="BI47" s="476"/>
      <c r="BJ47" s="476"/>
      <c r="BK47" s="476"/>
      <c r="BL47" s="476"/>
      <c r="BM47" s="476"/>
      <c r="BN47" s="476"/>
      <c r="BO47" s="476"/>
      <c r="BP47" s="476"/>
      <c r="BQ47" s="476"/>
      <c r="BR47" s="476"/>
      <c r="BS47" s="476"/>
      <c r="BT47" s="476"/>
      <c r="BU47" s="476"/>
      <c r="BV47" s="476"/>
      <c r="BW47" s="476"/>
      <c r="BX47" s="476"/>
      <c r="BY47" s="476"/>
      <c r="BZ47" s="476"/>
      <c r="CA47" s="476"/>
      <c r="CB47" s="476"/>
      <c r="CC47" s="476"/>
      <c r="CD47" s="476"/>
      <c r="CE47" s="476"/>
      <c r="CF47" s="476"/>
      <c r="CG47" s="476"/>
      <c r="CH47" s="476"/>
      <c r="CI47" s="476"/>
      <c r="CJ47" s="476"/>
      <c r="CK47" s="476"/>
      <c r="CL47" s="476"/>
      <c r="CM47" s="476"/>
      <c r="CN47" s="476"/>
      <c r="CO47" s="476"/>
      <c r="CP47" s="476"/>
      <c r="CQ47" s="476"/>
      <c r="CR47" s="476"/>
      <c r="CS47" s="476"/>
      <c r="CT47" s="476"/>
      <c r="CU47" s="476"/>
      <c r="CV47" s="476"/>
      <c r="CW47" s="476"/>
      <c r="CX47" s="476"/>
      <c r="CY47" s="476"/>
      <c r="CZ47" s="476"/>
      <c r="DA47" s="476"/>
      <c r="DB47" s="476"/>
      <c r="DC47" s="476"/>
      <c r="DD47" s="476"/>
      <c r="DE47" s="476"/>
      <c r="DF47" s="476"/>
      <c r="DG47" s="476"/>
      <c r="DH47" s="476"/>
      <c r="DI47" s="476"/>
      <c r="DJ47" s="476"/>
      <c r="DK47" s="476"/>
      <c r="DL47" s="476"/>
      <c r="DM47" s="476"/>
      <c r="DN47" s="476"/>
      <c r="DO47" s="476"/>
      <c r="DP47" s="476"/>
    </row>
    <row r="48" spans="1:120" s="469" customFormat="1" ht="15.75">
      <c r="A48" s="2228"/>
      <c r="B48" s="476"/>
      <c r="C48" s="4021" t="s">
        <v>1423</v>
      </c>
      <c r="D48" s="4022"/>
      <c r="E48" s="4022"/>
      <c r="F48" s="4022"/>
      <c r="G48" s="4023"/>
      <c r="H48" s="1194"/>
      <c r="I48" s="4019" t="s">
        <v>1424</v>
      </c>
      <c r="J48" s="4019"/>
      <c r="K48" s="4019"/>
      <c r="L48" s="4019"/>
      <c r="M48" s="4019"/>
      <c r="N48" s="4019" t="s">
        <v>2448</v>
      </c>
      <c r="O48" s="4019"/>
      <c r="P48" s="4019"/>
      <c r="Q48" s="4019"/>
      <c r="R48" s="4019"/>
      <c r="S48" s="476"/>
      <c r="T48" s="1836" t="s">
        <v>1672</v>
      </c>
      <c r="U48" s="1840">
        <f>-3+77</f>
        <v>74</v>
      </c>
      <c r="V48" s="1840">
        <f>-7+12</f>
        <v>5</v>
      </c>
      <c r="W48" s="1840"/>
      <c r="X48" s="1840"/>
      <c r="Y48" s="1841">
        <f t="shared" ref="Y48:Y54" si="23">SUM(U48:X48)</f>
        <v>79</v>
      </c>
      <c r="Z48" s="1846"/>
      <c r="AA48" s="1846"/>
      <c r="AB48" s="1846"/>
      <c r="AC48" s="1846"/>
      <c r="AD48" s="1846"/>
      <c r="AE48" s="278">
        <f>+(U48*12000*5/2)/100000</f>
        <v>22.2</v>
      </c>
      <c r="AF48" s="278">
        <f>+(V48*12000*5/2)/100000</f>
        <v>1.5</v>
      </c>
      <c r="AG48" s="278">
        <f>+(W48*12000*5/2)/100000</f>
        <v>0</v>
      </c>
      <c r="AH48" s="278">
        <f t="shared" ref="AH48:AH54" si="24">+(X48*6500*1.5*12)/100000</f>
        <v>0</v>
      </c>
      <c r="AI48" s="1831">
        <f t="shared" ref="AI48:AI54" si="25">SUM(AE48:AH48)</f>
        <v>23.7</v>
      </c>
      <c r="AJ48" s="2471"/>
      <c r="AK48" s="476"/>
      <c r="AL48" s="476"/>
      <c r="AM48" s="476"/>
      <c r="AN48" s="476"/>
      <c r="AO48" s="476"/>
      <c r="AP48" s="476"/>
      <c r="AQ48" s="476"/>
      <c r="AR48" s="476"/>
      <c r="AS48" s="476"/>
      <c r="AT48" s="476"/>
      <c r="AU48" s="476"/>
      <c r="AV48" s="476"/>
      <c r="AW48" s="476"/>
      <c r="AX48" s="476"/>
      <c r="AY48" s="476"/>
      <c r="AZ48" s="476"/>
      <c r="BA48" s="476"/>
      <c r="BB48" s="476"/>
      <c r="BC48" s="476"/>
      <c r="BD48" s="476"/>
      <c r="BE48" s="476"/>
      <c r="BF48" s="476"/>
      <c r="BG48" s="476"/>
      <c r="BH48" s="476"/>
      <c r="BI48" s="476"/>
      <c r="BJ48" s="476"/>
      <c r="BK48" s="476"/>
      <c r="BL48" s="476"/>
      <c r="BM48" s="476"/>
      <c r="BN48" s="476"/>
      <c r="BO48" s="476"/>
      <c r="BP48" s="476"/>
      <c r="BQ48" s="476"/>
      <c r="BR48" s="476"/>
      <c r="BS48" s="476"/>
      <c r="BT48" s="476"/>
      <c r="BU48" s="476"/>
      <c r="BV48" s="476"/>
      <c r="BW48" s="476"/>
      <c r="BX48" s="476"/>
      <c r="BY48" s="476"/>
      <c r="BZ48" s="476"/>
      <c r="CA48" s="476"/>
      <c r="CB48" s="476"/>
      <c r="CC48" s="476"/>
      <c r="CD48" s="476"/>
      <c r="CE48" s="476"/>
      <c r="CF48" s="476"/>
      <c r="CG48" s="476"/>
      <c r="CH48" s="476"/>
      <c r="CI48" s="476"/>
      <c r="CJ48" s="476"/>
      <c r="CK48" s="476"/>
      <c r="CL48" s="476"/>
      <c r="CM48" s="476"/>
      <c r="CN48" s="476"/>
      <c r="CO48" s="476"/>
      <c r="CP48" s="476"/>
      <c r="CQ48" s="476"/>
      <c r="CR48" s="476"/>
      <c r="CS48" s="476"/>
      <c r="CT48" s="476"/>
      <c r="CU48" s="476"/>
      <c r="CV48" s="476"/>
      <c r="CW48" s="476"/>
      <c r="CX48" s="476"/>
      <c r="CY48" s="476"/>
      <c r="CZ48" s="476"/>
      <c r="DA48" s="476"/>
      <c r="DB48" s="476"/>
      <c r="DC48" s="476"/>
      <c r="DD48" s="476"/>
      <c r="DE48" s="476"/>
      <c r="DF48" s="476"/>
      <c r="DG48" s="476"/>
      <c r="DH48" s="476"/>
      <c r="DI48" s="476"/>
      <c r="DJ48" s="476"/>
      <c r="DK48" s="476"/>
      <c r="DL48" s="476"/>
      <c r="DM48" s="476"/>
      <c r="DN48" s="476"/>
      <c r="DO48" s="476"/>
      <c r="DP48" s="476"/>
    </row>
    <row r="49" spans="2:120" ht="15.75">
      <c r="B49" s="217"/>
      <c r="C49" s="1197" t="s">
        <v>928</v>
      </c>
      <c r="D49" s="1198"/>
      <c r="E49" s="4004" t="s">
        <v>929</v>
      </c>
      <c r="F49" s="4005"/>
      <c r="G49" s="1199" t="s">
        <v>1652</v>
      </c>
      <c r="H49" s="1199"/>
      <c r="I49" s="1195" t="s">
        <v>928</v>
      </c>
      <c r="J49" s="1195"/>
      <c r="K49" s="4006" t="s">
        <v>929</v>
      </c>
      <c r="L49" s="4006"/>
      <c r="M49" s="1195" t="s">
        <v>1652</v>
      </c>
      <c r="N49" s="1195" t="s">
        <v>928</v>
      </c>
      <c r="O49" s="1195"/>
      <c r="P49" s="4006" t="s">
        <v>929</v>
      </c>
      <c r="Q49" s="4006"/>
      <c r="R49" s="89"/>
      <c r="S49" s="203"/>
      <c r="T49" s="1836" t="s">
        <v>395</v>
      </c>
      <c r="U49" s="1840">
        <v>34</v>
      </c>
      <c r="V49" s="1840"/>
      <c r="W49" s="1840"/>
      <c r="X49" s="1840"/>
      <c r="Y49" s="1841">
        <f t="shared" si="23"/>
        <v>34</v>
      </c>
      <c r="Z49" s="193"/>
      <c r="AA49" s="193"/>
      <c r="AB49" s="193"/>
      <c r="AC49" s="193"/>
      <c r="AD49" s="193"/>
      <c r="AE49" s="278">
        <f>+(U49*8000*5/2)/100000</f>
        <v>6.8</v>
      </c>
      <c r="AF49" s="278">
        <f t="shared" ref="AE49:AF54" si="26">+(V49*6500*1.5*12)/100000</f>
        <v>0</v>
      </c>
      <c r="AG49" s="278">
        <f>+(W49*8000*5/2)/100000</f>
        <v>0</v>
      </c>
      <c r="AH49" s="278">
        <f t="shared" si="24"/>
        <v>0</v>
      </c>
      <c r="AI49" s="1831">
        <f t="shared" si="25"/>
        <v>6.8</v>
      </c>
      <c r="AJ49" s="203"/>
      <c r="AK49" s="203"/>
      <c r="AL49" s="203"/>
      <c r="AM49" s="203"/>
      <c r="AN49" s="203"/>
      <c r="AO49" s="203"/>
      <c r="AP49" s="203"/>
      <c r="AQ49" s="203"/>
      <c r="AR49" s="203"/>
      <c r="AS49" s="203"/>
      <c r="AT49" s="203"/>
      <c r="AU49" s="203"/>
      <c r="AV49" s="203"/>
      <c r="AW49" s="203"/>
      <c r="AX49" s="203"/>
      <c r="AY49" s="203"/>
      <c r="AZ49" s="203"/>
      <c r="BA49" s="203"/>
      <c r="BB49" s="203"/>
      <c r="BC49" s="203"/>
      <c r="BD49" s="203"/>
      <c r="BE49" s="203"/>
      <c r="BF49" s="203"/>
      <c r="BG49" s="203"/>
      <c r="BH49" s="203"/>
      <c r="BI49" s="203"/>
      <c r="BJ49" s="203"/>
      <c r="BK49" s="203"/>
      <c r="BL49" s="203"/>
      <c r="BM49" s="203"/>
      <c r="BN49" s="203"/>
      <c r="BO49" s="203"/>
      <c r="BP49" s="203"/>
      <c r="BQ49" s="203"/>
      <c r="BR49" s="203"/>
      <c r="BS49" s="203"/>
      <c r="BT49" s="203"/>
      <c r="BU49" s="203"/>
      <c r="BV49" s="203"/>
      <c r="BW49" s="203"/>
      <c r="BX49" s="203"/>
      <c r="BY49" s="203"/>
      <c r="BZ49" s="203"/>
      <c r="CA49" s="203"/>
      <c r="CB49" s="203"/>
      <c r="CC49" s="203"/>
      <c r="CD49" s="203"/>
      <c r="CE49" s="203"/>
      <c r="CF49" s="203"/>
      <c r="CG49" s="203"/>
      <c r="CH49" s="203"/>
      <c r="CI49" s="203"/>
      <c r="CJ49" s="203"/>
      <c r="CK49" s="203"/>
      <c r="CL49" s="203"/>
      <c r="CM49" s="203"/>
      <c r="CN49" s="203"/>
      <c r="CO49" s="203"/>
      <c r="CP49" s="203"/>
      <c r="CQ49" s="203"/>
      <c r="CR49" s="203"/>
      <c r="CS49" s="203"/>
      <c r="CT49" s="203"/>
      <c r="CU49" s="203"/>
      <c r="CV49" s="203"/>
      <c r="CW49" s="203"/>
      <c r="CX49" s="203"/>
      <c r="CY49" s="203"/>
      <c r="CZ49" s="203"/>
      <c r="DA49" s="203"/>
      <c r="DB49" s="203"/>
      <c r="DC49" s="203"/>
      <c r="DD49" s="203"/>
      <c r="DE49" s="203"/>
      <c r="DF49" s="203"/>
      <c r="DG49" s="203"/>
      <c r="DH49" s="203"/>
      <c r="DI49" s="203"/>
      <c r="DJ49" s="203"/>
      <c r="DK49" s="203"/>
      <c r="DL49" s="203"/>
      <c r="DM49" s="203"/>
      <c r="DN49" s="203"/>
      <c r="DO49" s="203"/>
      <c r="DP49" s="203"/>
    </row>
    <row r="50" spans="2:120" ht="16.5" thickBot="1">
      <c r="B50" s="203"/>
      <c r="C50" s="1202" t="s">
        <v>930</v>
      </c>
      <c r="D50" s="1195" t="s">
        <v>931</v>
      </c>
      <c r="E50" s="1195" t="s">
        <v>932</v>
      </c>
      <c r="F50" s="1195" t="s">
        <v>931</v>
      </c>
      <c r="G50" s="1203" t="s">
        <v>1423</v>
      </c>
      <c r="H50" s="1203"/>
      <c r="I50" s="1195" t="s">
        <v>930</v>
      </c>
      <c r="J50" s="1195" t="s">
        <v>931</v>
      </c>
      <c r="K50" s="1195" t="s">
        <v>932</v>
      </c>
      <c r="L50" s="1195" t="s">
        <v>931</v>
      </c>
      <c r="M50" s="1195" t="s">
        <v>1424</v>
      </c>
      <c r="N50" s="1195" t="s">
        <v>930</v>
      </c>
      <c r="O50" s="1195" t="s">
        <v>931</v>
      </c>
      <c r="P50" s="1195" t="s">
        <v>932</v>
      </c>
      <c r="Q50" s="1195" t="s">
        <v>931</v>
      </c>
      <c r="R50" s="1195" t="s">
        <v>2448</v>
      </c>
      <c r="S50" s="203"/>
      <c r="T50" s="1836" t="s">
        <v>396</v>
      </c>
      <c r="U50" s="1840"/>
      <c r="V50" s="1840"/>
      <c r="W50" s="1840"/>
      <c r="X50" s="1840">
        <v>25</v>
      </c>
      <c r="Y50" s="1841">
        <f t="shared" si="23"/>
        <v>25</v>
      </c>
      <c r="Z50" s="193"/>
      <c r="AA50" s="193"/>
      <c r="AB50" s="193"/>
      <c r="AC50" s="193"/>
      <c r="AD50" s="193"/>
      <c r="AE50" s="278">
        <f t="shared" si="26"/>
        <v>0</v>
      </c>
      <c r="AF50" s="278">
        <f t="shared" si="26"/>
        <v>0</v>
      </c>
      <c r="AG50" s="278">
        <f>+(W50*12000*5/2)/100000</f>
        <v>0</v>
      </c>
      <c r="AH50" s="278">
        <f>+(X50*8000*5/2)/100000</f>
        <v>5</v>
      </c>
      <c r="AI50" s="1831">
        <f t="shared" si="25"/>
        <v>5</v>
      </c>
      <c r="AJ50" s="203"/>
      <c r="AK50" s="203"/>
      <c r="AL50" s="203"/>
      <c r="AM50" s="203"/>
      <c r="AN50" s="203"/>
      <c r="AO50" s="203"/>
      <c r="AP50" s="203"/>
      <c r="AQ50" s="203"/>
      <c r="AR50" s="203"/>
      <c r="AS50" s="203"/>
      <c r="AT50" s="203"/>
      <c r="AU50" s="203"/>
      <c r="AV50" s="203"/>
      <c r="AW50" s="203"/>
      <c r="AX50" s="203"/>
      <c r="AY50" s="203"/>
      <c r="AZ50" s="203"/>
      <c r="BA50" s="203"/>
      <c r="BB50" s="203"/>
      <c r="BC50" s="203"/>
      <c r="BD50" s="203"/>
      <c r="BE50" s="203"/>
      <c r="BF50" s="203"/>
      <c r="BG50" s="203"/>
      <c r="BH50" s="203"/>
      <c r="BI50" s="203"/>
      <c r="BJ50" s="203"/>
      <c r="BK50" s="203"/>
      <c r="BL50" s="203"/>
      <c r="BM50" s="203"/>
      <c r="BN50" s="203"/>
      <c r="BO50" s="203"/>
      <c r="BP50" s="203"/>
      <c r="BQ50" s="203"/>
      <c r="BR50" s="203"/>
      <c r="BS50" s="203"/>
      <c r="BT50" s="203"/>
      <c r="BU50" s="203"/>
      <c r="BV50" s="203"/>
      <c r="BW50" s="203"/>
      <c r="BX50" s="203"/>
      <c r="BY50" s="203"/>
      <c r="BZ50" s="203"/>
      <c r="CA50" s="203"/>
      <c r="CB50" s="203"/>
      <c r="CC50" s="203"/>
      <c r="CD50" s="203"/>
      <c r="CE50" s="203"/>
      <c r="CF50" s="203"/>
      <c r="CG50" s="203"/>
      <c r="CH50" s="203"/>
      <c r="CI50" s="203"/>
      <c r="CJ50" s="203"/>
      <c r="CK50" s="203"/>
      <c r="CL50" s="203"/>
      <c r="CM50" s="203"/>
      <c r="CN50" s="203"/>
      <c r="CO50" s="203"/>
      <c r="CP50" s="203"/>
      <c r="CQ50" s="203"/>
      <c r="CR50" s="203"/>
      <c r="CS50" s="203"/>
      <c r="CT50" s="203"/>
      <c r="CU50" s="203"/>
      <c r="CV50" s="203"/>
      <c r="CW50" s="203"/>
      <c r="CX50" s="203"/>
      <c r="CY50" s="203"/>
      <c r="CZ50" s="203"/>
      <c r="DA50" s="203"/>
      <c r="DB50" s="203"/>
      <c r="DC50" s="203"/>
      <c r="DD50" s="203"/>
      <c r="DE50" s="203"/>
      <c r="DF50" s="203"/>
      <c r="DG50" s="203"/>
      <c r="DH50" s="203"/>
      <c r="DI50" s="203"/>
      <c r="DJ50" s="203"/>
      <c r="DK50" s="203"/>
      <c r="DL50" s="203"/>
      <c r="DM50" s="203"/>
      <c r="DN50" s="203"/>
      <c r="DO50" s="203"/>
      <c r="DP50" s="203"/>
    </row>
    <row r="51" spans="2:120" ht="15.75">
      <c r="B51" s="569" t="s">
        <v>538</v>
      </c>
      <c r="C51" s="570">
        <f>+C7/C31</f>
        <v>2.1992016467689366</v>
      </c>
      <c r="D51" s="570">
        <f>+D7/D31</f>
        <v>2.3022164631661637</v>
      </c>
      <c r="E51" s="570">
        <f>+E7/E31</f>
        <v>1.5403234405269066</v>
      </c>
      <c r="F51" s="570">
        <f>+F7/F31</f>
        <v>1.5593545192078537</v>
      </c>
      <c r="G51" s="570">
        <f>+G7/G31</f>
        <v>1.630535408252284</v>
      </c>
      <c r="H51" s="570"/>
      <c r="I51" s="570">
        <f t="shared" ref="I51:R51" si="27">+I7/I31</f>
        <v>2.0707154756113479</v>
      </c>
      <c r="J51" s="570">
        <f t="shared" si="27"/>
        <v>2.585116973918919</v>
      </c>
      <c r="K51" s="570">
        <f t="shared" si="27"/>
        <v>1.1868720401678829</v>
      </c>
      <c r="L51" s="570">
        <f t="shared" si="27"/>
        <v>1.9598771234512367</v>
      </c>
      <c r="M51" s="570">
        <f t="shared" si="27"/>
        <v>1.4631774605271957</v>
      </c>
      <c r="N51" s="570">
        <f t="shared" si="27"/>
        <v>2.2425879884912527</v>
      </c>
      <c r="O51" s="570">
        <f t="shared" si="27"/>
        <v>2.7824224872596832</v>
      </c>
      <c r="P51" s="570">
        <f t="shared" si="27"/>
        <v>1.2122112172288992</v>
      </c>
      <c r="Q51" s="570">
        <f t="shared" si="27"/>
        <v>1.9003764145327908</v>
      </c>
      <c r="R51" s="570">
        <f t="shared" si="27"/>
        <v>1.50410488895132</v>
      </c>
      <c r="S51" s="1187"/>
      <c r="T51" s="1836" t="s">
        <v>1445</v>
      </c>
      <c r="U51" s="1840"/>
      <c r="V51" s="1840"/>
      <c r="W51" s="1840"/>
      <c r="X51" s="1840"/>
      <c r="Y51" s="1841">
        <f t="shared" si="23"/>
        <v>0</v>
      </c>
      <c r="Z51" s="193"/>
      <c r="AA51" s="193"/>
      <c r="AB51" s="193"/>
      <c r="AC51" s="193"/>
      <c r="AD51" s="193"/>
      <c r="AE51" s="278">
        <f t="shared" si="26"/>
        <v>0</v>
      </c>
      <c r="AF51" s="278">
        <f t="shared" si="26"/>
        <v>0</v>
      </c>
      <c r="AG51" s="561">
        <f>+(W51*2350*5/2)/100000</f>
        <v>0</v>
      </c>
      <c r="AH51" s="278">
        <f t="shared" si="24"/>
        <v>0</v>
      </c>
      <c r="AI51" s="2860">
        <f t="shared" si="25"/>
        <v>0</v>
      </c>
      <c r="AJ51" s="203"/>
      <c r="AK51" s="203"/>
      <c r="AL51" s="203"/>
      <c r="AM51" s="203"/>
      <c r="AN51" s="203"/>
      <c r="AO51" s="203"/>
      <c r="AP51" s="203"/>
      <c r="AQ51" s="203"/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  <c r="BI51" s="203"/>
      <c r="BJ51" s="203"/>
      <c r="BK51" s="203"/>
      <c r="BL51" s="203"/>
      <c r="BM51" s="203"/>
      <c r="BN51" s="203"/>
      <c r="BO51" s="203"/>
      <c r="BP51" s="203"/>
      <c r="BQ51" s="203"/>
      <c r="BR51" s="203"/>
      <c r="BS51" s="203"/>
      <c r="BT51" s="203"/>
      <c r="BU51" s="203"/>
      <c r="BV51" s="203"/>
      <c r="BW51" s="203"/>
      <c r="BX51" s="203"/>
      <c r="BY51" s="203"/>
      <c r="BZ51" s="203"/>
      <c r="CA51" s="203"/>
      <c r="CB51" s="203"/>
      <c r="CC51" s="203"/>
      <c r="CD51" s="203"/>
      <c r="CE51" s="203"/>
      <c r="CF51" s="203"/>
      <c r="CG51" s="203"/>
      <c r="CH51" s="203"/>
      <c r="CI51" s="203"/>
      <c r="CJ51" s="203"/>
      <c r="CK51" s="203"/>
      <c r="CL51" s="203"/>
      <c r="CM51" s="203"/>
      <c r="CN51" s="203"/>
      <c r="CO51" s="203"/>
      <c r="CP51" s="203"/>
      <c r="CQ51" s="203"/>
      <c r="CR51" s="203"/>
      <c r="CS51" s="203"/>
      <c r="CT51" s="203"/>
      <c r="CU51" s="203"/>
      <c r="CV51" s="203"/>
      <c r="CW51" s="203"/>
      <c r="CX51" s="203"/>
      <c r="CY51" s="203"/>
      <c r="CZ51" s="203"/>
      <c r="DA51" s="203"/>
      <c r="DB51" s="203"/>
      <c r="DC51" s="203"/>
      <c r="DD51" s="203"/>
      <c r="DE51" s="203"/>
      <c r="DF51" s="203"/>
      <c r="DG51" s="203"/>
      <c r="DH51" s="203"/>
      <c r="DI51" s="203"/>
      <c r="DJ51" s="203"/>
      <c r="DK51" s="203"/>
      <c r="DL51" s="203"/>
      <c r="DM51" s="203"/>
      <c r="DN51" s="203"/>
      <c r="DO51" s="203"/>
      <c r="DP51" s="203"/>
    </row>
    <row r="52" spans="2:120" ht="15.75">
      <c r="B52" s="571" t="s">
        <v>539</v>
      </c>
      <c r="C52" s="567">
        <f>+C8/C7</f>
        <v>0.67500000000000004</v>
      </c>
      <c r="D52" s="567">
        <f>+D8/D7</f>
        <v>0.67499999999999993</v>
      </c>
      <c r="E52" s="567">
        <f>+E8/E7</f>
        <v>0.33539951036799337</v>
      </c>
      <c r="F52" s="567">
        <f>+F8/F7</f>
        <v>0.67500000000000004</v>
      </c>
      <c r="G52" s="567">
        <f>+G8/G7</f>
        <v>0.46509625147637035</v>
      </c>
      <c r="H52" s="567"/>
      <c r="I52" s="567">
        <f t="shared" ref="I52:R52" si="28">+I8/I7</f>
        <v>0.72</v>
      </c>
      <c r="J52" s="567">
        <f t="shared" si="28"/>
        <v>0.72</v>
      </c>
      <c r="K52" s="567">
        <f t="shared" si="28"/>
        <v>0.72</v>
      </c>
      <c r="L52" s="567">
        <f t="shared" si="28"/>
        <v>0.72</v>
      </c>
      <c r="M52" s="567">
        <f t="shared" si="28"/>
        <v>0.72</v>
      </c>
      <c r="N52" s="567">
        <f t="shared" si="28"/>
        <v>0.86</v>
      </c>
      <c r="O52" s="567">
        <f t="shared" si="28"/>
        <v>0.86</v>
      </c>
      <c r="P52" s="567">
        <f t="shared" si="28"/>
        <v>0.86</v>
      </c>
      <c r="Q52" s="567">
        <f t="shared" si="28"/>
        <v>0.86</v>
      </c>
      <c r="R52" s="567">
        <f t="shared" si="28"/>
        <v>0.8600000000000001</v>
      </c>
      <c r="S52" s="203"/>
      <c r="T52" s="1836" t="s">
        <v>1446</v>
      </c>
      <c r="U52" s="1840"/>
      <c r="V52" s="1840"/>
      <c r="W52" s="1840"/>
      <c r="X52" s="1840"/>
      <c r="Y52" s="1841">
        <f t="shared" si="23"/>
        <v>0</v>
      </c>
      <c r="Z52" s="193"/>
      <c r="AA52" s="193"/>
      <c r="AB52" s="193"/>
      <c r="AC52" s="193"/>
      <c r="AD52" s="193"/>
      <c r="AE52" s="278">
        <f t="shared" si="26"/>
        <v>0</v>
      </c>
      <c r="AF52" s="278">
        <f t="shared" si="26"/>
        <v>0</v>
      </c>
      <c r="AG52" s="278">
        <f>+(W52*6500*1.5*12)/100000</f>
        <v>0</v>
      </c>
      <c r="AH52" s="278">
        <f t="shared" si="24"/>
        <v>0</v>
      </c>
      <c r="AI52" s="1831">
        <f t="shared" si="25"/>
        <v>0</v>
      </c>
      <c r="AJ52" s="203"/>
      <c r="AK52" s="203"/>
      <c r="AL52" s="203"/>
      <c r="AM52" s="203"/>
      <c r="AN52" s="203"/>
      <c r="AO52" s="203"/>
      <c r="AP52" s="203"/>
      <c r="AQ52" s="203"/>
      <c r="AR52" s="203"/>
      <c r="AS52" s="203"/>
      <c r="AT52" s="203"/>
      <c r="AU52" s="203"/>
      <c r="AV52" s="203"/>
      <c r="AW52" s="203"/>
      <c r="AX52" s="203"/>
      <c r="AY52" s="203"/>
      <c r="AZ52" s="203"/>
      <c r="BA52" s="203"/>
      <c r="BB52" s="203"/>
      <c r="BC52" s="203"/>
      <c r="BD52" s="203"/>
      <c r="BE52" s="203"/>
      <c r="BF52" s="203"/>
      <c r="BG52" s="203"/>
      <c r="BH52" s="203"/>
      <c r="BI52" s="203"/>
      <c r="BJ52" s="203"/>
      <c r="BK52" s="203"/>
      <c r="BL52" s="203"/>
      <c r="BM52" s="203"/>
      <c r="BN52" s="203"/>
      <c r="BO52" s="203"/>
      <c r="BP52" s="203"/>
      <c r="BQ52" s="203"/>
      <c r="BR52" s="203"/>
      <c r="BS52" s="203"/>
      <c r="BT52" s="203"/>
      <c r="BU52" s="203"/>
      <c r="BV52" s="203"/>
      <c r="BW52" s="203"/>
      <c r="BX52" s="203"/>
      <c r="BY52" s="203"/>
      <c r="BZ52" s="203"/>
      <c r="CA52" s="203"/>
      <c r="CB52" s="203"/>
      <c r="CC52" s="203"/>
      <c r="CD52" s="203"/>
      <c r="CE52" s="203"/>
      <c r="CF52" s="203"/>
      <c r="CG52" s="203"/>
      <c r="CH52" s="203"/>
      <c r="CI52" s="203"/>
      <c r="CJ52" s="203"/>
      <c r="CK52" s="203"/>
      <c r="CL52" s="203"/>
      <c r="CM52" s="203"/>
      <c r="CN52" s="203"/>
      <c r="CO52" s="203"/>
      <c r="CP52" s="203"/>
      <c r="CQ52" s="203"/>
      <c r="CR52" s="203"/>
      <c r="CS52" s="203"/>
      <c r="CT52" s="203"/>
      <c r="CU52" s="203"/>
      <c r="CV52" s="203"/>
      <c r="CW52" s="203"/>
      <c r="CX52" s="203"/>
      <c r="CY52" s="203"/>
      <c r="CZ52" s="203"/>
      <c r="DA52" s="203"/>
      <c r="DB52" s="203"/>
      <c r="DC52" s="203"/>
      <c r="DD52" s="203"/>
      <c r="DE52" s="203"/>
      <c r="DF52" s="203"/>
      <c r="DG52" s="203"/>
      <c r="DH52" s="203"/>
      <c r="DI52" s="203"/>
      <c r="DJ52" s="203"/>
      <c r="DK52" s="203"/>
      <c r="DL52" s="203"/>
      <c r="DM52" s="203"/>
      <c r="DN52" s="203"/>
      <c r="DO52" s="203"/>
      <c r="DP52" s="203"/>
    </row>
    <row r="53" spans="2:120" ht="15.75">
      <c r="B53" s="571" t="s">
        <v>540</v>
      </c>
      <c r="C53" s="567">
        <f>+C9/C7</f>
        <v>1.7999999999999999E-2</v>
      </c>
      <c r="D53" s="567">
        <f>+D9/D7</f>
        <v>1.7999999999999999E-2</v>
      </c>
      <c r="E53" s="567">
        <f>+E9/E7</f>
        <v>1.8172538934858287E-2</v>
      </c>
      <c r="F53" s="567">
        <f>+F9/F7</f>
        <v>1.7999999999999999E-2</v>
      </c>
      <c r="G53" s="567">
        <f>+G9/G7</f>
        <v>1.8106855933565043E-2</v>
      </c>
      <c r="H53" s="567"/>
      <c r="I53" s="567">
        <f t="shared" ref="I53:R53" si="29">+I9/I7</f>
        <v>1.5430057189040553E-2</v>
      </c>
      <c r="J53" s="567">
        <f t="shared" si="29"/>
        <v>1.5148522265547854E-2</v>
      </c>
      <c r="K53" s="567">
        <f t="shared" si="29"/>
        <v>2.0452040433138127E-2</v>
      </c>
      <c r="L53" s="567">
        <f t="shared" si="29"/>
        <v>1.5325967462080332E-2</v>
      </c>
      <c r="M53" s="567">
        <f t="shared" si="29"/>
        <v>1.8157617384589816E-2</v>
      </c>
      <c r="N53" s="567">
        <f t="shared" si="29"/>
        <v>1.4993868073293604E-2</v>
      </c>
      <c r="O53" s="567">
        <f t="shared" si="29"/>
        <v>1.5235087717370258E-2</v>
      </c>
      <c r="P53" s="567">
        <f t="shared" si="29"/>
        <v>2.126306320184642E-2</v>
      </c>
      <c r="Q53" s="567">
        <f t="shared" si="29"/>
        <v>1.46850463535225E-2</v>
      </c>
      <c r="R53" s="567">
        <f t="shared" si="29"/>
        <v>1.8265286458542623E-2</v>
      </c>
      <c r="T53" s="1836" t="s">
        <v>4599</v>
      </c>
      <c r="U53" s="1840"/>
      <c r="V53" s="1840"/>
      <c r="W53" s="1840"/>
      <c r="X53" s="1840"/>
      <c r="Y53" s="1841">
        <f t="shared" si="23"/>
        <v>0</v>
      </c>
      <c r="Z53" s="193"/>
      <c r="AA53" s="193"/>
      <c r="AB53" s="193"/>
      <c r="AC53" s="193"/>
      <c r="AD53" s="193"/>
      <c r="AE53" s="278">
        <f t="shared" si="26"/>
        <v>0</v>
      </c>
      <c r="AF53" s="278">
        <f t="shared" si="26"/>
        <v>0</v>
      </c>
      <c r="AG53" s="278">
        <f>+(W53*6500*1.5*12)/100000</f>
        <v>0</v>
      </c>
      <c r="AH53" s="278">
        <f>+(X53*7700*5/2)/100000</f>
        <v>0</v>
      </c>
      <c r="AI53" s="1831">
        <f t="shared" si="25"/>
        <v>0</v>
      </c>
    </row>
    <row r="54" spans="2:120" ht="15.75">
      <c r="B54" s="571" t="s">
        <v>541</v>
      </c>
      <c r="C54" s="567">
        <f>+C16/C7</f>
        <v>0.05</v>
      </c>
      <c r="D54" s="567">
        <f>+D16/D7</f>
        <v>0.05</v>
      </c>
      <c r="E54" s="567">
        <f>+E16/E7</f>
        <v>4.4186315211893631E-2</v>
      </c>
      <c r="F54" s="567">
        <f>+F16/F7</f>
        <v>0.05</v>
      </c>
      <c r="G54" s="567">
        <f>+G16/G7</f>
        <v>4.6407092012079321E-2</v>
      </c>
      <c r="H54" s="567"/>
      <c r="I54" s="567">
        <f t="shared" ref="I54:R54" si="30">+I16/I7</f>
        <v>0.05</v>
      </c>
      <c r="J54" s="567">
        <f t="shared" si="30"/>
        <v>0.05</v>
      </c>
      <c r="K54" s="567">
        <f t="shared" si="30"/>
        <v>0.05</v>
      </c>
      <c r="L54" s="567">
        <f t="shared" si="30"/>
        <v>0.05</v>
      </c>
      <c r="M54" s="567">
        <f t="shared" si="30"/>
        <v>0.05</v>
      </c>
      <c r="N54" s="567">
        <f t="shared" si="30"/>
        <v>0.05</v>
      </c>
      <c r="O54" s="567">
        <f t="shared" si="30"/>
        <v>0.05</v>
      </c>
      <c r="P54" s="567">
        <f t="shared" si="30"/>
        <v>0.05</v>
      </c>
      <c r="Q54" s="567">
        <f t="shared" si="30"/>
        <v>0.05</v>
      </c>
      <c r="R54" s="567">
        <f t="shared" si="30"/>
        <v>5.000000000000001E-2</v>
      </c>
      <c r="T54" s="1836" t="s">
        <v>522</v>
      </c>
      <c r="U54" s="1840"/>
      <c r="V54" s="1840"/>
      <c r="W54" s="3541">
        <v>648</v>
      </c>
      <c r="X54" s="1840"/>
      <c r="Y54" s="1841">
        <f t="shared" si="23"/>
        <v>648</v>
      </c>
      <c r="Z54" s="193"/>
      <c r="AA54" s="193"/>
      <c r="AB54" s="193"/>
      <c r="AC54" s="193"/>
      <c r="AD54" s="193"/>
      <c r="AE54" s="278">
        <f t="shared" si="26"/>
        <v>0</v>
      </c>
      <c r="AF54" s="278">
        <f t="shared" si="26"/>
        <v>0</v>
      </c>
      <c r="AG54" s="278">
        <f>+(W54*3500*5/2)/100000</f>
        <v>56.7</v>
      </c>
      <c r="AH54" s="278">
        <f t="shared" si="24"/>
        <v>0</v>
      </c>
      <c r="AI54" s="1831">
        <f t="shared" si="25"/>
        <v>56.7</v>
      </c>
    </row>
    <row r="55" spans="2:120" ht="28.5" customHeight="1">
      <c r="B55" s="571" t="s">
        <v>542</v>
      </c>
      <c r="C55" s="567">
        <f>+C18/C7</f>
        <v>0.18</v>
      </c>
      <c r="D55" s="567">
        <f>+D18/D7</f>
        <v>0.18</v>
      </c>
      <c r="E55" s="567">
        <f>+E18/E7</f>
        <v>0.14363815057579743</v>
      </c>
      <c r="F55" s="567">
        <f>+F18/F7</f>
        <v>0.18</v>
      </c>
      <c r="G55" s="567">
        <f>+G18/G7</f>
        <v>0.15752455417277408</v>
      </c>
      <c r="H55" s="567"/>
      <c r="I55" s="567">
        <f t="shared" ref="I55:R55" si="31">+I18/I7</f>
        <v>0.18</v>
      </c>
      <c r="J55" s="567">
        <f t="shared" si="31"/>
        <v>0.18</v>
      </c>
      <c r="K55" s="567">
        <f t="shared" si="31"/>
        <v>0.18</v>
      </c>
      <c r="L55" s="567">
        <f t="shared" si="31"/>
        <v>0.18</v>
      </c>
      <c r="M55" s="567">
        <f t="shared" si="31"/>
        <v>0.18</v>
      </c>
      <c r="N55" s="567">
        <f t="shared" si="31"/>
        <v>0.18</v>
      </c>
      <c r="O55" s="567">
        <f t="shared" si="31"/>
        <v>0.18</v>
      </c>
      <c r="P55" s="567">
        <f t="shared" si="31"/>
        <v>0.17999999999999997</v>
      </c>
      <c r="Q55" s="567">
        <f t="shared" si="31"/>
        <v>0.18</v>
      </c>
      <c r="R55" s="567">
        <f t="shared" si="31"/>
        <v>0.18</v>
      </c>
      <c r="T55" s="1837" t="s">
        <v>1652</v>
      </c>
      <c r="U55" s="1840">
        <f>SUM(U47:U54)</f>
        <v>111</v>
      </c>
      <c r="V55" s="1840">
        <f>SUM(V47:V54)</f>
        <v>12</v>
      </c>
      <c r="W55" s="1840">
        <f>SUM(W47:W54)</f>
        <v>648</v>
      </c>
      <c r="X55" s="1840">
        <f>SUM(X47:X54)</f>
        <v>25</v>
      </c>
      <c r="Y55" s="1840">
        <f>SUM(Y47:Y54)</f>
        <v>796</v>
      </c>
      <c r="Z55" s="193"/>
      <c r="AA55" s="193"/>
      <c r="AB55" s="193"/>
      <c r="AC55" s="193"/>
      <c r="AD55" s="193"/>
      <c r="AE55" s="363">
        <f>SUM(AE47:AE54)</f>
        <v>30.698446843525179</v>
      </c>
      <c r="AF55" s="2424">
        <f>SUM(AF47:AF54)</f>
        <v>5.6558342567567568</v>
      </c>
      <c r="AG55" s="2424">
        <f>SUM(AG47:AG54)</f>
        <v>56.7</v>
      </c>
      <c r="AH55" s="2424">
        <f>SUM(AH47:AH54)</f>
        <v>5</v>
      </c>
      <c r="AI55" s="2425">
        <f>SUM(AI47:AI54)</f>
        <v>98.054281100281941</v>
      </c>
    </row>
    <row r="56" spans="2:120" ht="15.75">
      <c r="B56" s="571" t="s">
        <v>543</v>
      </c>
      <c r="C56" s="567">
        <f>+C19/(C7+C8)</f>
        <v>0</v>
      </c>
      <c r="D56" s="567">
        <f>+D19/(D7+D8)</f>
        <v>0</v>
      </c>
      <c r="E56" s="567">
        <f>+E19/(E7+E8)</f>
        <v>0</v>
      </c>
      <c r="F56" s="567">
        <f>+F19/(F7+F8)</f>
        <v>0</v>
      </c>
      <c r="G56" s="567">
        <f>+G19/(G7+G8)</f>
        <v>0</v>
      </c>
      <c r="H56" s="567"/>
      <c r="I56" s="567">
        <f t="shared" ref="I56:R56" si="32">+I19/(I7+I8)</f>
        <v>1.82E-3</v>
      </c>
      <c r="J56" s="567">
        <f t="shared" si="32"/>
        <v>1.8200000000000002E-3</v>
      </c>
      <c r="K56" s="567">
        <f t="shared" si="32"/>
        <v>1.82E-3</v>
      </c>
      <c r="L56" s="567">
        <f t="shared" si="32"/>
        <v>1.8200000000000002E-3</v>
      </c>
      <c r="M56" s="567">
        <f t="shared" si="32"/>
        <v>1.8199999999999998E-3</v>
      </c>
      <c r="N56" s="567">
        <f t="shared" si="32"/>
        <v>1.82E-3</v>
      </c>
      <c r="O56" s="567">
        <f t="shared" si="32"/>
        <v>1.82E-3</v>
      </c>
      <c r="P56" s="567">
        <f t="shared" si="32"/>
        <v>1.8199999999999998E-3</v>
      </c>
      <c r="Q56" s="567">
        <f t="shared" si="32"/>
        <v>1.82E-3</v>
      </c>
      <c r="R56" s="567">
        <f t="shared" si="32"/>
        <v>1.8199999999999998E-3</v>
      </c>
      <c r="T56" s="1837" t="s">
        <v>1897</v>
      </c>
      <c r="U56" s="1840"/>
      <c r="V56" s="1840"/>
      <c r="W56" s="1840"/>
      <c r="X56" s="1840"/>
      <c r="Y56" s="1840"/>
      <c r="Z56" s="193"/>
      <c r="AA56" s="193"/>
      <c r="AB56" s="193"/>
      <c r="AC56" s="193"/>
      <c r="AD56" s="193"/>
      <c r="AE56" s="278"/>
      <c r="AF56" s="278"/>
      <c r="AG56" s="278"/>
      <c r="AH56" s="278"/>
      <c r="AI56" s="1831"/>
      <c r="AK56" s="1998"/>
    </row>
    <row r="57" spans="2:120" ht="15.75">
      <c r="B57" s="572" t="s">
        <v>544</v>
      </c>
      <c r="C57" s="567">
        <f>+C26/C7</f>
        <v>6.0000000000000001E-3</v>
      </c>
      <c r="D57" s="567">
        <f>+D26/D7</f>
        <v>6.0000000000000001E-3</v>
      </c>
      <c r="E57" s="567">
        <f>+E26/E7</f>
        <v>5.1723979904255016E-3</v>
      </c>
      <c r="F57" s="567">
        <f>+F26/F7</f>
        <v>6.0000000000000001E-3</v>
      </c>
      <c r="G57" s="567">
        <f>+G26/(F7+E7)</f>
        <v>6.631254713655485E-3</v>
      </c>
      <c r="H57" s="567"/>
      <c r="I57" s="567">
        <f>+I26/I7</f>
        <v>7.0000000000000001E-3</v>
      </c>
      <c r="J57" s="567">
        <f>+J26/J7</f>
        <v>7.0000000000000001E-3</v>
      </c>
      <c r="K57" s="567">
        <f>+K26/K7</f>
        <v>7.0000000000000001E-3</v>
      </c>
      <c r="L57" s="567">
        <f>+L26/L7</f>
        <v>7.0000000000000001E-3</v>
      </c>
      <c r="M57" s="567">
        <f>+M26/(L7+K7)</f>
        <v>8.7749060584924425E-3</v>
      </c>
      <c r="N57" s="567">
        <f>+N26/N7</f>
        <v>7.0000000000000001E-3</v>
      </c>
      <c r="O57" s="567">
        <f>+O26/O7</f>
        <v>7.0000000000000001E-3</v>
      </c>
      <c r="P57" s="567">
        <f>+P26/P7</f>
        <v>7.0000000000000001E-3</v>
      </c>
      <c r="Q57" s="567">
        <f>+Q26/Q7</f>
        <v>7.0000000000000001E-3</v>
      </c>
      <c r="R57" s="567">
        <f>+R26/(Q7+P7)</f>
        <v>8.8364672996553012E-3</v>
      </c>
      <c r="T57" s="1835" t="s">
        <v>394</v>
      </c>
      <c r="U57" s="1840">
        <v>5</v>
      </c>
      <c r="V57" s="1840">
        <v>2</v>
      </c>
      <c r="W57" s="1840">
        <v>73</v>
      </c>
      <c r="X57" s="1840">
        <v>16</v>
      </c>
      <c r="Y57" s="1841">
        <f t="shared" ref="Y57:Y64" si="33">SUM(U57:X57)</f>
        <v>96</v>
      </c>
      <c r="Z57" s="193"/>
      <c r="AA57" s="193"/>
      <c r="AB57" s="193"/>
      <c r="AC57" s="193"/>
      <c r="AD57" s="193"/>
      <c r="AE57" s="2426">
        <f>+(AE120*5/2*U57)</f>
        <v>2.8307447392086331</v>
      </c>
      <c r="AF57" s="2426">
        <f>+(AF120*5/2*V57)</f>
        <v>1.1873812162162163</v>
      </c>
      <c r="AG57" s="2426">
        <f>+(AG120*5/2*W57)</f>
        <v>23.051945826017562</v>
      </c>
      <c r="AH57" s="2426">
        <f>+(AH120*5/2*X57)</f>
        <v>7.1239582752902164</v>
      </c>
      <c r="AI57" s="1831">
        <f>SUM(AE57:AH57)</f>
        <v>34.194030056732629</v>
      </c>
    </row>
    <row r="58" spans="2:120" ht="15.75">
      <c r="B58" s="572" t="s">
        <v>545</v>
      </c>
      <c r="C58" s="567">
        <f>+C27/(C7+C8)</f>
        <v>1.41</v>
      </c>
      <c r="D58" s="567">
        <f>+D27/(D7+D8)</f>
        <v>1.41</v>
      </c>
      <c r="E58" s="567">
        <f>+E27/(E7+E8)</f>
        <v>1.4063976177783517</v>
      </c>
      <c r="F58" s="567">
        <f>+F27/(F7+F8)</f>
        <v>1.41</v>
      </c>
      <c r="G58" s="567">
        <f>+G27/(G7+G8)</f>
        <v>1.4079709718237381</v>
      </c>
      <c r="H58" s="567"/>
      <c r="I58" s="567">
        <f t="shared" ref="I58:R58" si="34">+I27/(I7+I8)</f>
        <v>0.74702098826690921</v>
      </c>
      <c r="J58" s="567">
        <f t="shared" si="34"/>
        <v>0.74702098826690921</v>
      </c>
      <c r="K58" s="567">
        <f t="shared" si="34"/>
        <v>0.74702098826690921</v>
      </c>
      <c r="L58" s="567">
        <f t="shared" si="34"/>
        <v>0.74702098826690921</v>
      </c>
      <c r="M58" s="567">
        <f t="shared" si="34"/>
        <v>0.74702098826690921</v>
      </c>
      <c r="N58" s="567">
        <f t="shared" si="34"/>
        <v>0.69862175302845542</v>
      </c>
      <c r="O58" s="567">
        <f t="shared" si="34"/>
        <v>0.69862175302845542</v>
      </c>
      <c r="P58" s="567">
        <f t="shared" si="34"/>
        <v>0.69862175302845542</v>
      </c>
      <c r="Q58" s="567">
        <f t="shared" si="34"/>
        <v>0.69862175302845542</v>
      </c>
      <c r="R58" s="567">
        <f t="shared" si="34"/>
        <v>0.69862175302845542</v>
      </c>
      <c r="T58" s="1836" t="s">
        <v>1672</v>
      </c>
      <c r="U58" s="1840"/>
      <c r="V58" s="1840"/>
      <c r="W58" s="1840"/>
      <c r="X58" s="1840"/>
      <c r="Y58" s="1841">
        <f t="shared" si="33"/>
        <v>0</v>
      </c>
      <c r="Z58" s="193"/>
      <c r="AA58" s="193"/>
      <c r="AB58" s="193"/>
      <c r="AC58" s="193"/>
      <c r="AD58" s="193"/>
      <c r="AE58" s="278"/>
      <c r="AF58" s="278"/>
      <c r="AG58" s="278"/>
      <c r="AH58" s="278"/>
      <c r="AI58" s="1831">
        <f t="shared" ref="AI58:AI64" si="35">SUM(AE58:AH58)</f>
        <v>0</v>
      </c>
    </row>
    <row r="59" spans="2:120" ht="16.5" thickBot="1">
      <c r="B59" s="573" t="s">
        <v>1176</v>
      </c>
      <c r="C59" s="574">
        <f>+C28/(C7+C8)</f>
        <v>0.44</v>
      </c>
      <c r="D59" s="574">
        <f>+D28/(D7+D8)</f>
        <v>0.44</v>
      </c>
      <c r="E59" s="574">
        <f>+E28/(E7+E8)</f>
        <v>0.44644486983483905</v>
      </c>
      <c r="F59" s="574">
        <f>+F28/(F7+F8)</f>
        <v>0.44000000000000006</v>
      </c>
      <c r="G59" s="574">
        <f>+G28/(G7+G8)</f>
        <v>0.44363023981671706</v>
      </c>
      <c r="H59" s="574"/>
      <c r="I59" s="574">
        <f t="shared" ref="I59:R59" si="36">+I28/(I7+I8)</f>
        <v>0.23537495218648413</v>
      </c>
      <c r="J59" s="574">
        <f t="shared" si="36"/>
        <v>0.23537495218648413</v>
      </c>
      <c r="K59" s="574">
        <f t="shared" si="36"/>
        <v>0.23537495218648413</v>
      </c>
      <c r="L59" s="574">
        <f t="shared" si="36"/>
        <v>0.23537495218648413</v>
      </c>
      <c r="M59" s="574">
        <f t="shared" si="36"/>
        <v>0.23537495218648413</v>
      </c>
      <c r="N59" s="574">
        <f t="shared" si="36"/>
        <v>0.2201250892521871</v>
      </c>
      <c r="O59" s="574">
        <f t="shared" si="36"/>
        <v>0.2201250892521871</v>
      </c>
      <c r="P59" s="574">
        <f t="shared" si="36"/>
        <v>0.2201250892521871</v>
      </c>
      <c r="Q59" s="574">
        <f t="shared" si="36"/>
        <v>0.22012508925218713</v>
      </c>
      <c r="R59" s="574">
        <f t="shared" si="36"/>
        <v>0.2201250892521871</v>
      </c>
      <c r="T59" s="1836" t="s">
        <v>395</v>
      </c>
      <c r="U59" s="1840"/>
      <c r="V59" s="1840"/>
      <c r="W59" s="1840"/>
      <c r="X59" s="1840"/>
      <c r="Y59" s="1841">
        <f t="shared" si="33"/>
        <v>0</v>
      </c>
      <c r="Z59" s="193"/>
      <c r="AA59" s="193"/>
      <c r="AB59" s="193"/>
      <c r="AC59" s="193"/>
      <c r="AD59" s="193"/>
      <c r="AE59" s="278"/>
      <c r="AF59" s="278"/>
      <c r="AG59" s="278"/>
      <c r="AH59" s="278"/>
      <c r="AI59" s="1831">
        <f t="shared" si="35"/>
        <v>0</v>
      </c>
    </row>
    <row r="60" spans="2:120" ht="15.75">
      <c r="B60" s="198" t="s">
        <v>2319</v>
      </c>
      <c r="C60" s="568"/>
      <c r="D60" s="568"/>
      <c r="E60" s="568"/>
      <c r="F60" s="568"/>
      <c r="G60" s="568"/>
      <c r="H60" s="568"/>
      <c r="I60" s="1172">
        <f>+C51*0.03</f>
        <v>6.5976049403068102E-2</v>
      </c>
      <c r="J60" s="1172">
        <f>+D51*0.03</f>
        <v>6.9066493894984912E-2</v>
      </c>
      <c r="K60" s="1172">
        <f>+E51*0.03</f>
        <v>4.6209703215807196E-2</v>
      </c>
      <c r="L60" s="1172">
        <f>+F51*0.03</f>
        <v>4.6780635576235609E-2</v>
      </c>
      <c r="M60" s="199"/>
      <c r="N60" s="1173">
        <f>+I61*0.03</f>
        <v>6.7955330885160134E-2</v>
      </c>
      <c r="O60" s="1173">
        <f>+J61*0.03</f>
        <v>7.1138488711834452E-2</v>
      </c>
      <c r="P60" s="1173">
        <f>+K61*0.03</f>
        <v>4.7595994312281419E-2</v>
      </c>
      <c r="Q60" s="1173">
        <f>+L61*0.03</f>
        <v>4.8184054643522684E-2</v>
      </c>
      <c r="R60" s="198"/>
      <c r="T60" s="1836" t="s">
        <v>396</v>
      </c>
      <c r="U60" s="1840"/>
      <c r="V60" s="1840"/>
      <c r="W60" s="1840"/>
      <c r="X60" s="1840"/>
      <c r="Y60" s="1841">
        <f t="shared" si="33"/>
        <v>0</v>
      </c>
      <c r="Z60" s="193"/>
      <c r="AA60" s="193"/>
      <c r="AB60" s="193"/>
      <c r="AC60" s="193"/>
      <c r="AD60" s="193"/>
      <c r="AE60" s="278"/>
      <c r="AF60" s="278"/>
      <c r="AG60" s="278"/>
      <c r="AH60" s="278"/>
      <c r="AI60" s="1831">
        <f t="shared" si="35"/>
        <v>0</v>
      </c>
    </row>
    <row r="61" spans="2:120" ht="15.75">
      <c r="C61" s="418"/>
      <c r="D61" s="418"/>
      <c r="E61" s="418"/>
      <c r="F61" s="418"/>
      <c r="G61" s="187"/>
      <c r="H61" s="187"/>
      <c r="I61" s="555">
        <f>+C51+I60</f>
        <v>2.2651776961720045</v>
      </c>
      <c r="J61" s="555">
        <f>+D51+J60</f>
        <v>2.3712829570611484</v>
      </c>
      <c r="K61" s="555">
        <f>+E51+K60</f>
        <v>1.5865331437427139</v>
      </c>
      <c r="L61" s="555">
        <f>+F51+L60</f>
        <v>1.6061351547840894</v>
      </c>
      <c r="N61" s="1811">
        <f>+I61+N60</f>
        <v>2.3331330270571646</v>
      </c>
      <c r="O61" s="1811">
        <f>+J61+O60</f>
        <v>2.4424214457729829</v>
      </c>
      <c r="P61" s="1811">
        <f>+K61+P60</f>
        <v>1.6341291380549954</v>
      </c>
      <c r="Q61" s="1811">
        <f>+L61+Q60</f>
        <v>1.654319209427612</v>
      </c>
      <c r="T61" s="1836" t="s">
        <v>1445</v>
      </c>
      <c r="U61" s="1840"/>
      <c r="V61" s="1840"/>
      <c r="W61" s="1840"/>
      <c r="X61" s="1840"/>
      <c r="Y61" s="1841">
        <f t="shared" si="33"/>
        <v>0</v>
      </c>
      <c r="Z61" s="193"/>
      <c r="AA61" s="193"/>
      <c r="AB61" s="193"/>
      <c r="AC61" s="193"/>
      <c r="AD61" s="193"/>
      <c r="AE61" s="278"/>
      <c r="AF61" s="278"/>
      <c r="AG61" s="278"/>
      <c r="AH61" s="278"/>
      <c r="AI61" s="1831">
        <f t="shared" si="35"/>
        <v>0</v>
      </c>
    </row>
    <row r="62" spans="2:120" ht="15.75">
      <c r="C62" s="187">
        <f>+(6500+10800)/2*12</f>
        <v>103800</v>
      </c>
      <c r="D62" s="187">
        <f>+(6500+10000)/2*12</f>
        <v>99000</v>
      </c>
      <c r="E62" s="187">
        <f>+(3000+8500)/2*12</f>
        <v>69000</v>
      </c>
      <c r="F62" s="187">
        <f>+(2000+5000)/2*12</f>
        <v>42000</v>
      </c>
      <c r="G62" s="187">
        <f>+(C62+D62+E62+F62)/4</f>
        <v>78450</v>
      </c>
      <c r="H62" s="187"/>
      <c r="M62" s="187">
        <f>+M38*100000</f>
        <v>0</v>
      </c>
      <c r="T62" s="1836" t="s">
        <v>1446</v>
      </c>
      <c r="U62" s="1840"/>
      <c r="V62" s="1840"/>
      <c r="W62" s="1840"/>
      <c r="X62" s="1840"/>
      <c r="Y62" s="1841">
        <f t="shared" si="33"/>
        <v>0</v>
      </c>
      <c r="Z62" s="193"/>
      <c r="AA62" s="193"/>
      <c r="AB62" s="193"/>
      <c r="AC62" s="193"/>
      <c r="AD62" s="193"/>
      <c r="AE62" s="278"/>
      <c r="AF62" s="278"/>
      <c r="AG62" s="278"/>
      <c r="AH62" s="278"/>
      <c r="AI62" s="2001">
        <f t="shared" si="35"/>
        <v>0</v>
      </c>
    </row>
    <row r="63" spans="2:120" ht="15.75">
      <c r="C63" s="187"/>
      <c r="D63" s="187"/>
      <c r="E63" s="187"/>
      <c r="F63" s="187"/>
      <c r="G63" s="187"/>
      <c r="H63" s="187"/>
      <c r="M63" s="187">
        <f>+M62/1.2508</f>
        <v>0</v>
      </c>
      <c r="T63" s="1836" t="s">
        <v>4599</v>
      </c>
      <c r="U63" s="1840"/>
      <c r="V63" s="1840"/>
      <c r="W63" s="1840"/>
      <c r="X63" s="1840"/>
      <c r="Y63" s="1841">
        <f t="shared" si="33"/>
        <v>0</v>
      </c>
      <c r="Z63" s="193"/>
      <c r="AA63" s="193"/>
      <c r="AB63" s="193"/>
      <c r="AC63" s="193"/>
      <c r="AD63" s="193"/>
      <c r="AE63" s="278"/>
      <c r="AF63" s="278"/>
      <c r="AG63" s="278"/>
      <c r="AH63" s="278"/>
      <c r="AI63" s="2001">
        <f t="shared" si="35"/>
        <v>0</v>
      </c>
    </row>
    <row r="64" spans="2:120" ht="15.75">
      <c r="C64" s="282"/>
      <c r="D64" s="282"/>
      <c r="E64" s="282"/>
      <c r="F64" s="282"/>
      <c r="G64" s="187"/>
      <c r="H64" s="187"/>
      <c r="S64" s="1998"/>
      <c r="T64" s="1836" t="s">
        <v>522</v>
      </c>
      <c r="U64" s="1840"/>
      <c r="V64" s="1840"/>
      <c r="W64" s="1840"/>
      <c r="X64" s="1840"/>
      <c r="Y64" s="1841">
        <f t="shared" si="33"/>
        <v>0</v>
      </c>
      <c r="Z64" s="193"/>
      <c r="AA64" s="193"/>
      <c r="AB64" s="193"/>
      <c r="AC64" s="193"/>
      <c r="AD64" s="193"/>
      <c r="AE64" s="278"/>
      <c r="AF64" s="278"/>
      <c r="AG64" s="278"/>
      <c r="AH64" s="278"/>
      <c r="AI64" s="2001">
        <f t="shared" si="35"/>
        <v>0</v>
      </c>
    </row>
    <row r="65" spans="2:38" ht="15.75">
      <c r="B65" s="1143" t="s">
        <v>644</v>
      </c>
      <c r="C65" s="1144"/>
      <c r="D65" s="1145">
        <v>0.18809999999999999</v>
      </c>
      <c r="E65" s="187"/>
      <c r="F65" s="187"/>
      <c r="G65" s="187"/>
      <c r="H65" s="187"/>
      <c r="I65" s="202"/>
      <c r="J65" s="202"/>
      <c r="K65" s="202"/>
      <c r="L65" s="202"/>
      <c r="T65" s="1837" t="s">
        <v>1652</v>
      </c>
      <c r="U65" s="1841">
        <f>SUM(U57:U64)</f>
        <v>5</v>
      </c>
      <c r="V65" s="1841">
        <f>SUM(V57:V64)</f>
        <v>2</v>
      </c>
      <c r="W65" s="1841">
        <f>SUM(W57:W64)</f>
        <v>73</v>
      </c>
      <c r="X65" s="1841">
        <f>SUM(X57:X64)</f>
        <v>16</v>
      </c>
      <c r="Y65" s="1841">
        <f>SUM(Y57:Y64)</f>
        <v>96</v>
      </c>
      <c r="Z65" s="193"/>
      <c r="AA65" s="193"/>
      <c r="AB65" s="193"/>
      <c r="AC65" s="193"/>
      <c r="AD65" s="193"/>
      <c r="AE65" s="363">
        <f>SUM(AE57:AE64)</f>
        <v>2.8307447392086331</v>
      </c>
      <c r="AF65" s="363">
        <f>SUM(AF57:AF64)</f>
        <v>1.1873812162162163</v>
      </c>
      <c r="AG65" s="363">
        <f>SUM(AG57:AG64)</f>
        <v>23.051945826017562</v>
      </c>
      <c r="AH65" s="363">
        <f>SUM(AH57:AH64)</f>
        <v>7.1239582752902164</v>
      </c>
      <c r="AI65" s="2001">
        <f>SUM(AI57:AI64)</f>
        <v>34.194030056732629</v>
      </c>
      <c r="AJ65" s="1811"/>
    </row>
    <row r="66" spans="2:38" ht="15.75">
      <c r="B66" s="1143" t="s">
        <v>645</v>
      </c>
      <c r="C66" s="1144"/>
      <c r="D66" s="1145">
        <v>4.2900000000000001E-2</v>
      </c>
      <c r="E66" s="282"/>
      <c r="F66" s="282"/>
      <c r="G66" s="187"/>
      <c r="H66" s="187"/>
      <c r="I66" s="217"/>
      <c r="J66" s="217"/>
      <c r="K66" s="217"/>
      <c r="L66" s="217"/>
      <c r="T66" s="1837" t="s">
        <v>84</v>
      </c>
      <c r="U66" s="1840"/>
      <c r="V66" s="1840"/>
      <c r="W66" s="1840"/>
      <c r="X66" s="1840"/>
      <c r="Y66" s="1841">
        <f t="shared" ref="Y66:Y74" si="37">SUM(U66:X66)</f>
        <v>0</v>
      </c>
      <c r="Z66" s="193"/>
      <c r="AA66" s="193"/>
      <c r="AB66" s="193"/>
      <c r="AC66" s="193"/>
      <c r="AD66" s="193"/>
      <c r="AE66" s="278"/>
      <c r="AF66" s="278"/>
      <c r="AG66" s="278"/>
      <c r="AH66" s="278"/>
      <c r="AI66" s="1831"/>
      <c r="AJ66" s="53">
        <f>+AJ65/2</f>
        <v>0</v>
      </c>
    </row>
    <row r="67" spans="2:38" ht="15.75">
      <c r="B67" s="1143" t="s">
        <v>646</v>
      </c>
      <c r="C67" s="1144"/>
      <c r="D67" s="1145">
        <v>1.9800000000000002E-2</v>
      </c>
      <c r="E67" s="282"/>
      <c r="F67" s="282"/>
      <c r="G67" s="187"/>
      <c r="H67" s="187"/>
      <c r="T67" s="1835" t="s">
        <v>394</v>
      </c>
      <c r="U67" s="1840">
        <f>+U37+U47-U57</f>
        <v>327</v>
      </c>
      <c r="V67" s="1840">
        <f>+V37+V47-V57</f>
        <v>88</v>
      </c>
      <c r="W67" s="1840">
        <f>+W37+W47-W57</f>
        <v>2040</v>
      </c>
      <c r="X67" s="1840">
        <f>+X37+X47-X57</f>
        <v>705</v>
      </c>
      <c r="Y67" s="1841">
        <f t="shared" si="37"/>
        <v>3160</v>
      </c>
      <c r="Z67" s="193"/>
      <c r="AA67" s="193"/>
      <c r="AB67" s="193"/>
      <c r="AC67" s="193"/>
      <c r="AD67" s="193"/>
      <c r="AE67" s="2426">
        <f>+U67*AE120*5+AE37+AE47-AE57</f>
        <v>890.66552474460445</v>
      </c>
      <c r="AF67" s="2426">
        <f>+V67*AF120*5+AF37+AF47-AF57</f>
        <v>245.43169739189193</v>
      </c>
      <c r="AG67" s="2426">
        <f>+W67*AG120*5+AG37+AG47-AG57</f>
        <v>3133.6120439712695</v>
      </c>
      <c r="AH67" s="2426">
        <f>+X67*AH120*5+AH37+AH47-AH57</f>
        <v>1519.5403001194029</v>
      </c>
      <c r="AI67" s="2859">
        <f>SUM(AE67:AH67)</f>
        <v>5789.2495662271685</v>
      </c>
      <c r="AJ67" s="58"/>
      <c r="AK67" s="1953"/>
      <c r="AL67" s="58"/>
    </row>
    <row r="68" spans="2:38" ht="15.75">
      <c r="C68" s="282"/>
      <c r="D68" s="282"/>
      <c r="E68" s="282"/>
      <c r="F68" s="282"/>
      <c r="G68" s="187"/>
      <c r="H68" s="187"/>
      <c r="R68" s="53">
        <f>+R38*100000</f>
        <v>0</v>
      </c>
      <c r="T68" s="1836" t="s">
        <v>1672</v>
      </c>
      <c r="U68" s="1840">
        <f>+U38+U48-U58</f>
        <v>77</v>
      </c>
      <c r="V68" s="1840">
        <f t="shared" ref="U68:X74" si="38">+V38+V48-V58</f>
        <v>12</v>
      </c>
      <c r="W68" s="1840">
        <f t="shared" si="38"/>
        <v>0</v>
      </c>
      <c r="X68" s="1840">
        <f t="shared" si="38"/>
        <v>0</v>
      </c>
      <c r="Y68" s="1841">
        <f t="shared" si="37"/>
        <v>89</v>
      </c>
      <c r="Z68" s="193"/>
      <c r="AA68" s="193"/>
      <c r="AB68" s="193"/>
      <c r="AC68" s="193"/>
      <c r="AD68" s="193"/>
      <c r="AE68" s="2426">
        <f t="shared" ref="AE68:AH72" si="39">+AE38+AE48-AE58</f>
        <v>45.9</v>
      </c>
      <c r="AF68" s="2426">
        <f>+AF38+AF48-AF58</f>
        <v>16.68</v>
      </c>
      <c r="AG68" s="2426">
        <f t="shared" si="39"/>
        <v>0</v>
      </c>
      <c r="AH68" s="2426">
        <f t="shared" si="39"/>
        <v>0</v>
      </c>
      <c r="AI68" s="2859">
        <f>SUM(AE68:AH68)</f>
        <v>62.58</v>
      </c>
    </row>
    <row r="69" spans="2:38" ht="15.75">
      <c r="C69" s="282"/>
      <c r="D69" s="282"/>
      <c r="E69" s="282"/>
      <c r="F69" s="282"/>
      <c r="G69" s="187"/>
      <c r="H69" s="187"/>
      <c r="K69" s="4020" t="s">
        <v>1587</v>
      </c>
      <c r="L69" s="4020"/>
      <c r="M69" s="4020"/>
      <c r="N69" s="4020"/>
      <c r="R69" s="53">
        <f>+R68/1.2508</f>
        <v>0</v>
      </c>
      <c r="T69" s="1836" t="s">
        <v>395</v>
      </c>
      <c r="U69" s="1840">
        <f>+U39+U49-U59</f>
        <v>37</v>
      </c>
      <c r="V69" s="1840">
        <f t="shared" si="38"/>
        <v>0</v>
      </c>
      <c r="W69" s="1840">
        <f t="shared" si="38"/>
        <v>0</v>
      </c>
      <c r="X69" s="1840">
        <f t="shared" si="38"/>
        <v>0</v>
      </c>
      <c r="Y69" s="1841">
        <f t="shared" si="37"/>
        <v>37</v>
      </c>
      <c r="Z69" s="193"/>
      <c r="AA69" s="193"/>
      <c r="AB69" s="193"/>
      <c r="AC69" s="193"/>
      <c r="AD69" s="193"/>
      <c r="AE69" s="2426">
        <f t="shared" si="39"/>
        <v>9.92</v>
      </c>
      <c r="AF69" s="2426">
        <f t="shared" si="39"/>
        <v>0</v>
      </c>
      <c r="AG69" s="2426">
        <f t="shared" si="39"/>
        <v>0</v>
      </c>
      <c r="AH69" s="2426">
        <f t="shared" si="39"/>
        <v>0</v>
      </c>
      <c r="AI69" s="2859">
        <f t="shared" ref="AI69:AI74" si="40">SUM(AE69:AH69)</f>
        <v>9.92</v>
      </c>
    </row>
    <row r="70" spans="2:38" ht="15.75">
      <c r="C70" s="187"/>
      <c r="D70" s="187"/>
      <c r="E70" s="187"/>
      <c r="F70" s="187"/>
      <c r="G70" s="187"/>
      <c r="H70" s="187"/>
      <c r="L70" s="1988" t="s">
        <v>1424</v>
      </c>
      <c r="M70" s="1988" t="s">
        <v>2448</v>
      </c>
      <c r="N70" s="1988" t="s">
        <v>4474</v>
      </c>
      <c r="T70" s="1836" t="s">
        <v>396</v>
      </c>
      <c r="U70" s="1840">
        <f>+U40+U50-U60</f>
        <v>0</v>
      </c>
      <c r="V70" s="1840">
        <f t="shared" si="38"/>
        <v>0</v>
      </c>
      <c r="W70" s="1840">
        <f t="shared" si="38"/>
        <v>0</v>
      </c>
      <c r="X70" s="1840">
        <f t="shared" si="38"/>
        <v>25</v>
      </c>
      <c r="Y70" s="1841">
        <f t="shared" si="37"/>
        <v>25</v>
      </c>
      <c r="Z70" s="193"/>
      <c r="AA70" s="193"/>
      <c r="AB70" s="193"/>
      <c r="AC70" s="193"/>
      <c r="AD70" s="193"/>
      <c r="AE70" s="2426">
        <f t="shared" si="39"/>
        <v>0</v>
      </c>
      <c r="AF70" s="2426">
        <f t="shared" si="39"/>
        <v>0</v>
      </c>
      <c r="AG70" s="2426">
        <f t="shared" si="39"/>
        <v>0</v>
      </c>
      <c r="AH70" s="2426">
        <f t="shared" si="39"/>
        <v>5</v>
      </c>
      <c r="AI70" s="2859">
        <f t="shared" si="40"/>
        <v>5</v>
      </c>
    </row>
    <row r="71" spans="2:38" ht="15.75">
      <c r="B71" s="2659" t="s">
        <v>1584</v>
      </c>
      <c r="C71" s="2660" t="s">
        <v>1585</v>
      </c>
      <c r="D71" s="187"/>
      <c r="E71" s="187"/>
      <c r="F71" s="187"/>
      <c r="G71" s="187"/>
      <c r="H71" s="187"/>
      <c r="K71" s="2650" t="s">
        <v>1096</v>
      </c>
      <c r="L71" s="2651">
        <f>G27</f>
        <v>11412.320300000001</v>
      </c>
      <c r="M71" s="2652">
        <f>M75/L75*L71</f>
        <v>7442.9269235996599</v>
      </c>
      <c r="N71" s="2652">
        <f>N75/L75*L71</f>
        <v>7857.0447079447322</v>
      </c>
      <c r="T71" s="1836" t="s">
        <v>1445</v>
      </c>
      <c r="U71" s="1840">
        <f>+U41+U51-U61</f>
        <v>0</v>
      </c>
      <c r="V71" s="1840">
        <f t="shared" si="38"/>
        <v>0</v>
      </c>
      <c r="W71" s="1840">
        <f t="shared" si="38"/>
        <v>0</v>
      </c>
      <c r="X71" s="1840">
        <f t="shared" si="38"/>
        <v>0</v>
      </c>
      <c r="Y71" s="1841">
        <f t="shared" si="37"/>
        <v>0</v>
      </c>
      <c r="Z71" s="193"/>
      <c r="AA71" s="193"/>
      <c r="AB71" s="193"/>
      <c r="AC71" s="193"/>
      <c r="AD71" s="193"/>
      <c r="AE71" s="2426">
        <f t="shared" si="39"/>
        <v>0</v>
      </c>
      <c r="AF71" s="2426">
        <f t="shared" si="39"/>
        <v>0</v>
      </c>
      <c r="AG71" s="2426">
        <f t="shared" si="39"/>
        <v>0</v>
      </c>
      <c r="AH71" s="2426">
        <f t="shared" si="39"/>
        <v>0</v>
      </c>
      <c r="AI71" s="2859">
        <f t="shared" si="40"/>
        <v>0</v>
      </c>
    </row>
    <row r="72" spans="2:38" ht="15.75">
      <c r="B72" s="2661">
        <v>38899</v>
      </c>
      <c r="C72" s="2858">
        <v>0.02</v>
      </c>
      <c r="D72" s="282"/>
      <c r="E72" s="282"/>
      <c r="F72" s="282"/>
      <c r="G72" s="187"/>
      <c r="H72" s="187"/>
      <c r="K72" s="192"/>
      <c r="L72" s="2849"/>
      <c r="M72" s="2861">
        <f>$M$75/$L$75*L72</f>
        <v>0</v>
      </c>
      <c r="N72" s="2861">
        <f>$N$75/$L$75*L72</f>
        <v>0</v>
      </c>
      <c r="T72" s="1836" t="s">
        <v>1446</v>
      </c>
      <c r="U72" s="1840">
        <f t="shared" si="38"/>
        <v>0</v>
      </c>
      <c r="V72" s="1840">
        <f t="shared" si="38"/>
        <v>0</v>
      </c>
      <c r="W72" s="1840">
        <f t="shared" si="38"/>
        <v>0</v>
      </c>
      <c r="X72" s="1840">
        <f t="shared" si="38"/>
        <v>0</v>
      </c>
      <c r="Y72" s="1841">
        <f t="shared" si="37"/>
        <v>0</v>
      </c>
      <c r="Z72" s="193"/>
      <c r="AA72" s="193"/>
      <c r="AB72" s="193"/>
      <c r="AC72" s="193"/>
      <c r="AD72" s="193"/>
      <c r="AE72" s="2426">
        <f t="shared" si="39"/>
        <v>0</v>
      </c>
      <c r="AF72" s="2426">
        <f t="shared" si="39"/>
        <v>0</v>
      </c>
      <c r="AG72" s="2426">
        <f t="shared" si="39"/>
        <v>0</v>
      </c>
      <c r="AH72" s="2426">
        <f t="shared" si="39"/>
        <v>0</v>
      </c>
      <c r="AI72" s="2859">
        <f t="shared" si="40"/>
        <v>0</v>
      </c>
    </row>
    <row r="73" spans="2:38" ht="15.75">
      <c r="B73" s="2661">
        <v>39083</v>
      </c>
      <c r="C73" s="2858">
        <v>0.06</v>
      </c>
      <c r="D73" s="282"/>
      <c r="E73" s="282"/>
      <c r="F73" s="282"/>
      <c r="G73" s="187"/>
      <c r="H73" s="187"/>
      <c r="K73" s="2650" t="s">
        <v>1176</v>
      </c>
      <c r="L73" s="2651">
        <f>G28</f>
        <v>3595.8485599999999</v>
      </c>
      <c r="M73" s="2652">
        <f>M75/L75*L73</f>
        <v>2345.153076400341</v>
      </c>
      <c r="N73" s="2652">
        <f>N75/L75*L73</f>
        <v>2475.6352920552608</v>
      </c>
      <c r="T73" s="1836" t="s">
        <v>4599</v>
      </c>
      <c r="U73" s="1840">
        <f t="shared" si="38"/>
        <v>0</v>
      </c>
      <c r="V73" s="1840">
        <f t="shared" si="38"/>
        <v>0</v>
      </c>
      <c r="W73" s="1840">
        <f t="shared" si="38"/>
        <v>0</v>
      </c>
      <c r="X73" s="1840">
        <f t="shared" si="38"/>
        <v>0</v>
      </c>
      <c r="Y73" s="1841">
        <f t="shared" si="37"/>
        <v>0</v>
      </c>
      <c r="Z73" s="193"/>
      <c r="AA73" s="193"/>
      <c r="AB73" s="193"/>
      <c r="AC73" s="193"/>
      <c r="AD73" s="193"/>
      <c r="AE73" s="2426">
        <f t="shared" ref="AE73:AH74" si="41">+AE43+AE53-AE63</f>
        <v>0</v>
      </c>
      <c r="AF73" s="2426">
        <f t="shared" si="41"/>
        <v>0</v>
      </c>
      <c r="AG73" s="2426">
        <f t="shared" si="41"/>
        <v>0</v>
      </c>
      <c r="AH73" s="2426">
        <f t="shared" si="41"/>
        <v>4.32</v>
      </c>
      <c r="AI73" s="2859">
        <f t="shared" si="40"/>
        <v>4.32</v>
      </c>
    </row>
    <row r="74" spans="2:38" ht="15.75">
      <c r="B74" s="2661">
        <v>39264</v>
      </c>
      <c r="C74" s="2858">
        <v>0.09</v>
      </c>
      <c r="D74" s="187"/>
      <c r="E74" s="187"/>
      <c r="F74" s="187"/>
      <c r="G74" s="187"/>
      <c r="H74" s="187"/>
      <c r="K74" s="192"/>
      <c r="L74" s="2849"/>
      <c r="M74" s="2849"/>
      <c r="N74" s="2849"/>
      <c r="T74" s="1836" t="s">
        <v>522</v>
      </c>
      <c r="U74" s="1840">
        <f t="shared" si="38"/>
        <v>0</v>
      </c>
      <c r="V74" s="1840">
        <f t="shared" si="38"/>
        <v>0</v>
      </c>
      <c r="W74" s="1840">
        <f t="shared" si="38"/>
        <v>648</v>
      </c>
      <c r="X74" s="1840">
        <f t="shared" si="38"/>
        <v>0</v>
      </c>
      <c r="Y74" s="1841">
        <f t="shared" si="37"/>
        <v>648</v>
      </c>
      <c r="Z74" s="193"/>
      <c r="AA74" s="193"/>
      <c r="AB74" s="193"/>
      <c r="AC74" s="193"/>
      <c r="AD74" s="193"/>
      <c r="AE74" s="2426">
        <f t="shared" si="41"/>
        <v>0</v>
      </c>
      <c r="AF74" s="2426">
        <f t="shared" si="41"/>
        <v>0</v>
      </c>
      <c r="AG74" s="2426">
        <f t="shared" si="41"/>
        <v>56.7</v>
      </c>
      <c r="AH74" s="2426">
        <f t="shared" si="41"/>
        <v>0</v>
      </c>
      <c r="AI74" s="2859">
        <f t="shared" si="40"/>
        <v>56.7</v>
      </c>
    </row>
    <row r="75" spans="2:38" ht="15.75">
      <c r="B75" s="2661">
        <v>39448</v>
      </c>
      <c r="C75" s="2858">
        <v>0.12</v>
      </c>
      <c r="D75" s="187"/>
      <c r="E75" s="187"/>
      <c r="F75" s="187"/>
      <c r="G75" s="2457"/>
      <c r="H75" s="187"/>
      <c r="K75" s="2650" t="s">
        <v>1653</v>
      </c>
      <c r="L75" s="2651">
        <f>L73+L71</f>
        <v>15008.168860000002</v>
      </c>
      <c r="M75" s="2652">
        <f>Terminal!L28*100</f>
        <v>9788.0800000000017</v>
      </c>
      <c r="N75" s="2652">
        <f>Terminal!K28*100</f>
        <v>10332.679999999993</v>
      </c>
      <c r="T75" s="1837" t="s">
        <v>1652</v>
      </c>
      <c r="U75" s="2515">
        <f>SUM(U67:U74)</f>
        <v>441</v>
      </c>
      <c r="V75" s="2515">
        <f>SUM(V67:V74)</f>
        <v>100</v>
      </c>
      <c r="W75" s="2515">
        <f>SUM(W67:W74)</f>
        <v>2688</v>
      </c>
      <c r="X75" s="2515">
        <f>SUM(X67:X74)</f>
        <v>730</v>
      </c>
      <c r="Y75" s="2515">
        <f>SUM(Y67:Y74)</f>
        <v>3959</v>
      </c>
      <c r="Z75" s="2516">
        <f>+Y75-Y45</f>
        <v>700</v>
      </c>
      <c r="AA75" s="2477"/>
      <c r="AB75" s="2477"/>
      <c r="AC75" s="2477"/>
      <c r="AD75" s="2477"/>
      <c r="AE75" s="2517">
        <f>SUM(AE67:AE74)</f>
        <v>946.48552474460439</v>
      </c>
      <c r="AF75" s="2517">
        <f>SUM(AF67:AF74)</f>
        <v>262.11169739189194</v>
      </c>
      <c r="AG75" s="2517">
        <f>SUM(AG67:AG74)</f>
        <v>3190.3120439712693</v>
      </c>
      <c r="AH75" s="2517">
        <f>SUM(AH67:AH74)</f>
        <v>1528.8603001194028</v>
      </c>
      <c r="AI75" s="2775">
        <f>SUM(AI67:AI74)</f>
        <v>5927.7695662271681</v>
      </c>
      <c r="AJ75" s="1811"/>
      <c r="AK75" s="1811"/>
    </row>
    <row r="76" spans="2:38" ht="15.75">
      <c r="B76" s="2661">
        <v>39630</v>
      </c>
      <c r="C76" s="2858">
        <v>0.16</v>
      </c>
      <c r="D76" s="282"/>
      <c r="E76" s="282"/>
      <c r="F76" s="282"/>
      <c r="G76" s="187"/>
      <c r="H76" s="187"/>
      <c r="T76" s="1894" t="s">
        <v>1896</v>
      </c>
      <c r="U76" s="1895"/>
      <c r="V76" s="1895"/>
      <c r="W76" s="1895"/>
      <c r="X76" s="1895"/>
      <c r="Y76" s="1895"/>
      <c r="Z76" s="1896"/>
      <c r="AA76" s="1896"/>
      <c r="AB76" s="1896"/>
      <c r="AC76" s="1896"/>
      <c r="AD76" s="1896"/>
      <c r="AE76" s="2422"/>
      <c r="AF76" s="2422"/>
      <c r="AG76" s="2422"/>
      <c r="AH76" s="2422"/>
      <c r="AI76" s="2423"/>
    </row>
    <row r="77" spans="2:38" ht="15.75">
      <c r="B77" s="2661">
        <v>39814</v>
      </c>
      <c r="C77" s="2858">
        <v>0.22</v>
      </c>
      <c r="D77" s="187"/>
      <c r="E77" s="187"/>
      <c r="F77" s="282"/>
      <c r="G77" s="555"/>
      <c r="H77" s="187"/>
      <c r="P77" s="58"/>
      <c r="T77" s="1835" t="s">
        <v>394</v>
      </c>
      <c r="U77" s="1840">
        <v>3</v>
      </c>
      <c r="V77" s="1840"/>
      <c r="W77" s="1840"/>
      <c r="X77" s="1840"/>
      <c r="Y77" s="1841">
        <f t="shared" ref="Y77:Y84" si="42">SUM(U77:X77)</f>
        <v>3</v>
      </c>
      <c r="Z77" s="193"/>
      <c r="AA77" s="193"/>
      <c r="AB77" s="193"/>
      <c r="AC77" s="193"/>
      <c r="AD77" s="193"/>
      <c r="AE77" s="278">
        <f>+(U77*AE122*12/2)</f>
        <v>4.2800860456834533</v>
      </c>
      <c r="AF77" s="278">
        <f>+(V77*AF122*12/2)</f>
        <v>0</v>
      </c>
      <c r="AG77" s="278">
        <f>+(W77*AG122*12/2)</f>
        <v>0</v>
      </c>
      <c r="AH77" s="278">
        <f>+(X77*AH122*12/2)</f>
        <v>0</v>
      </c>
      <c r="AI77" s="2859">
        <f t="shared" ref="AI77:AI84" si="43">SUM(AE77:AH77)</f>
        <v>4.2800860456834533</v>
      </c>
    </row>
    <row r="78" spans="2:38" ht="15.75">
      <c r="B78" s="2661">
        <v>39995</v>
      </c>
      <c r="C78" s="2858">
        <v>0.27</v>
      </c>
      <c r="D78" s="187"/>
      <c r="E78" s="187"/>
      <c r="F78" s="282"/>
      <c r="I78" s="4024"/>
      <c r="J78" s="4025"/>
      <c r="K78" s="4007" t="s">
        <v>740</v>
      </c>
      <c r="L78" s="4008"/>
      <c r="M78" s="4007" t="s">
        <v>743</v>
      </c>
      <c r="N78" s="4008"/>
      <c r="O78" s="2849" t="s">
        <v>1653</v>
      </c>
      <c r="P78" s="58"/>
      <c r="T78" s="1836" t="s">
        <v>1672</v>
      </c>
      <c r="U78" s="1840"/>
      <c r="V78" s="1840"/>
      <c r="W78" s="1840"/>
      <c r="X78" s="1840"/>
      <c r="Y78" s="1841">
        <f t="shared" si="42"/>
        <v>0</v>
      </c>
      <c r="Z78" s="193"/>
      <c r="AA78" s="193"/>
      <c r="AB78" s="193"/>
      <c r="AC78" s="193"/>
      <c r="AD78" s="193"/>
      <c r="AE78" s="278">
        <f>+(U78*12000*12/2)/100000</f>
        <v>0</v>
      </c>
      <c r="AF78" s="278">
        <f>+(V78*12000*12/2)/100000</f>
        <v>0</v>
      </c>
      <c r="AG78" s="278">
        <f t="shared" ref="AG78:AG83" si="44">+(W78*6500*1.5*12)/100000</f>
        <v>0</v>
      </c>
      <c r="AH78" s="278">
        <f t="shared" ref="AH78:AH84" si="45">+(X78*6500*1.5*12)/100000</f>
        <v>0</v>
      </c>
      <c r="AI78" s="2859">
        <f t="shared" si="43"/>
        <v>0</v>
      </c>
    </row>
    <row r="79" spans="2:38" ht="15.75">
      <c r="B79" s="2661">
        <v>40179</v>
      </c>
      <c r="C79" s="2858">
        <v>0.35</v>
      </c>
      <c r="D79" s="282"/>
      <c r="E79" s="282">
        <f>+(35*3+45*6+51*3)/12</f>
        <v>44</v>
      </c>
      <c r="F79" s="282"/>
      <c r="I79" s="4024"/>
      <c r="J79" s="4025"/>
      <c r="K79" s="2849" t="s">
        <v>741</v>
      </c>
      <c r="L79" s="2849" t="s">
        <v>742</v>
      </c>
      <c r="M79" s="2849" t="s">
        <v>741</v>
      </c>
      <c r="N79" s="2849" t="s">
        <v>742</v>
      </c>
      <c r="O79" s="2849"/>
      <c r="P79" s="58"/>
      <c r="T79" s="1836" t="s">
        <v>395</v>
      </c>
      <c r="U79" s="1840">
        <f>-3+5</f>
        <v>2</v>
      </c>
      <c r="V79" s="1840"/>
      <c r="W79" s="1840"/>
      <c r="X79" s="1840"/>
      <c r="Y79" s="1841">
        <f t="shared" si="42"/>
        <v>2</v>
      </c>
      <c r="Z79" s="193"/>
      <c r="AA79" s="193"/>
      <c r="AB79" s="193"/>
      <c r="AC79" s="193"/>
      <c r="AD79" s="193"/>
      <c r="AE79" s="278">
        <f>+(U79*8000*12/2)/100000</f>
        <v>0.96</v>
      </c>
      <c r="AF79" s="278">
        <f t="shared" ref="AF79:AF84" si="46">+(V79*6500*1.5*12)/100000</f>
        <v>0</v>
      </c>
      <c r="AG79" s="278">
        <f t="shared" si="44"/>
        <v>0</v>
      </c>
      <c r="AH79" s="278">
        <f t="shared" si="45"/>
        <v>0</v>
      </c>
      <c r="AI79" s="2859">
        <f t="shared" si="43"/>
        <v>0.96</v>
      </c>
    </row>
    <row r="80" spans="2:38" ht="15.75">
      <c r="B80" s="2661">
        <v>40360</v>
      </c>
      <c r="C80" s="2858">
        <v>0.45</v>
      </c>
      <c r="D80" s="187"/>
      <c r="E80" s="187"/>
      <c r="F80" s="187"/>
      <c r="I80" s="4000" t="s">
        <v>744</v>
      </c>
      <c r="J80" s="4001"/>
      <c r="K80" s="2852">
        <f>U15</f>
        <v>339</v>
      </c>
      <c r="L80" s="2852">
        <f>V15</f>
        <v>90</v>
      </c>
      <c r="M80" s="2852">
        <f>W15</f>
        <v>2220</v>
      </c>
      <c r="N80" s="2852">
        <f>X15</f>
        <v>744</v>
      </c>
      <c r="O80" s="2852">
        <f>SUM(K80:N80)</f>
        <v>3393</v>
      </c>
      <c r="P80" s="58"/>
      <c r="T80" s="1836" t="s">
        <v>396</v>
      </c>
      <c r="U80" s="1840"/>
      <c r="V80" s="1840"/>
      <c r="W80" s="1840"/>
      <c r="X80" s="1840"/>
      <c r="Y80" s="1841">
        <f t="shared" si="42"/>
        <v>0</v>
      </c>
      <c r="Z80" s="193"/>
      <c r="AA80" s="193"/>
      <c r="AB80" s="193"/>
      <c r="AC80" s="193"/>
      <c r="AD80" s="193"/>
      <c r="AE80" s="278">
        <f>+(U80*6500*1.5*12)/100000</f>
        <v>0</v>
      </c>
      <c r="AF80" s="278">
        <f t="shared" si="46"/>
        <v>0</v>
      </c>
      <c r="AG80" s="278">
        <f t="shared" si="44"/>
        <v>0</v>
      </c>
      <c r="AH80" s="278">
        <f>+(X80*8000*12/2)/100000</f>
        <v>0</v>
      </c>
      <c r="AI80" s="2859">
        <f t="shared" si="43"/>
        <v>0</v>
      </c>
    </row>
    <row r="81" spans="2:35" ht="15.75">
      <c r="B81" s="2661">
        <v>40544</v>
      </c>
      <c r="C81" s="2858">
        <v>0.51</v>
      </c>
      <c r="D81" s="187"/>
      <c r="E81" s="187"/>
      <c r="F81" s="187"/>
      <c r="I81" s="4002" t="s">
        <v>745</v>
      </c>
      <c r="J81" s="4003"/>
      <c r="K81" s="1842">
        <f>U25+U55</f>
        <v>112</v>
      </c>
      <c r="L81" s="1842">
        <f>V25+V55</f>
        <v>12</v>
      </c>
      <c r="M81" s="1842">
        <f>W25+W55</f>
        <v>648</v>
      </c>
      <c r="N81" s="1842">
        <f>X25+X55</f>
        <v>25</v>
      </c>
      <c r="O81" s="2848">
        <f>SUM(K81:N81)</f>
        <v>797</v>
      </c>
      <c r="T81" s="1836" t="s">
        <v>1445</v>
      </c>
      <c r="U81" s="1840"/>
      <c r="V81" s="1840"/>
      <c r="W81" s="1840"/>
      <c r="X81" s="1840"/>
      <c r="Y81" s="1841">
        <f t="shared" si="42"/>
        <v>0</v>
      </c>
      <c r="Z81" s="193"/>
      <c r="AA81" s="193"/>
      <c r="AB81" s="193"/>
      <c r="AC81" s="193"/>
      <c r="AD81" s="193"/>
      <c r="AE81" s="278">
        <f>+(U81*6500*1.5*12)/100000</f>
        <v>0</v>
      </c>
      <c r="AF81" s="278">
        <f t="shared" si="46"/>
        <v>0</v>
      </c>
      <c r="AG81" s="561">
        <f>+(W81*2350*12/2)/100000</f>
        <v>0</v>
      </c>
      <c r="AH81" s="278">
        <f t="shared" si="45"/>
        <v>0</v>
      </c>
      <c r="AI81" s="2860">
        <f t="shared" si="43"/>
        <v>0</v>
      </c>
    </row>
    <row r="82" spans="2:35" ht="15.75">
      <c r="B82" s="2661">
        <v>40725</v>
      </c>
      <c r="C82" s="2858">
        <v>0.57999999999999996</v>
      </c>
      <c r="D82" s="187"/>
      <c r="E82" s="187">
        <f>(51*3+58*6+66*3)/12</f>
        <v>58.25</v>
      </c>
      <c r="F82" s="187"/>
      <c r="I82" s="4002" t="s">
        <v>746</v>
      </c>
      <c r="J82" s="4003"/>
      <c r="K82" s="1842">
        <f>U35+U65</f>
        <v>10</v>
      </c>
      <c r="L82" s="1842">
        <f>V35+V65</f>
        <v>2</v>
      </c>
      <c r="M82" s="1842">
        <f>W35+W65</f>
        <v>180</v>
      </c>
      <c r="N82" s="1842">
        <f>X35+X65</f>
        <v>39</v>
      </c>
      <c r="O82" s="2848">
        <f>SUM(K82:N82)</f>
        <v>231</v>
      </c>
      <c r="P82" s="58"/>
      <c r="T82" s="1836" t="s">
        <v>1446</v>
      </c>
      <c r="U82" s="1840"/>
      <c r="V82" s="1840"/>
      <c r="W82" s="1840"/>
      <c r="X82" s="1840"/>
      <c r="Y82" s="1841">
        <f t="shared" si="42"/>
        <v>0</v>
      </c>
      <c r="Z82" s="193"/>
      <c r="AA82" s="193"/>
      <c r="AB82" s="193"/>
      <c r="AC82" s="193"/>
      <c r="AD82" s="193"/>
      <c r="AE82" s="278">
        <f>+(U82*6500*1.5*12)/100000</f>
        <v>0</v>
      </c>
      <c r="AF82" s="278">
        <f t="shared" si="46"/>
        <v>0</v>
      </c>
      <c r="AG82" s="278">
        <f t="shared" si="44"/>
        <v>0</v>
      </c>
      <c r="AH82" s="278">
        <f t="shared" si="45"/>
        <v>0</v>
      </c>
      <c r="AI82" s="2859">
        <f t="shared" si="43"/>
        <v>0</v>
      </c>
    </row>
    <row r="83" spans="2:35" ht="15.75">
      <c r="B83" s="2661">
        <v>40909</v>
      </c>
      <c r="C83" s="2858">
        <v>0.65</v>
      </c>
      <c r="E83" s="282"/>
      <c r="F83" s="282"/>
      <c r="I83" s="4000" t="s">
        <v>747</v>
      </c>
      <c r="J83" s="4001"/>
      <c r="K83" s="2851">
        <f>K80+K81-K82</f>
        <v>441</v>
      </c>
      <c r="L83" s="2851">
        <f>L80+L81-L82</f>
        <v>100</v>
      </c>
      <c r="M83" s="2851">
        <f>M80+M81-M82</f>
        <v>2688</v>
      </c>
      <c r="N83" s="2851">
        <f>N80+N81-N82</f>
        <v>730</v>
      </c>
      <c r="O83" s="2851">
        <f>O80+O81-O82</f>
        <v>3959</v>
      </c>
      <c r="T83" s="1836" t="s">
        <v>4599</v>
      </c>
      <c r="U83" s="1840"/>
      <c r="V83" s="1840"/>
      <c r="W83" s="1840"/>
      <c r="X83" s="1840">
        <v>128</v>
      </c>
      <c r="Y83" s="1841">
        <f t="shared" si="42"/>
        <v>128</v>
      </c>
      <c r="Z83" s="193"/>
      <c r="AA83" s="193"/>
      <c r="AB83" s="193"/>
      <c r="AC83" s="193"/>
      <c r="AD83" s="193"/>
      <c r="AE83" s="278">
        <f>+(U83*6500*1.5*12)/100000</f>
        <v>0</v>
      </c>
      <c r="AF83" s="278">
        <f t="shared" si="46"/>
        <v>0</v>
      </c>
      <c r="AG83" s="278">
        <f t="shared" si="44"/>
        <v>0</v>
      </c>
      <c r="AH83" s="278">
        <f>+(X83*7800*12/2)/100000</f>
        <v>59.904000000000003</v>
      </c>
      <c r="AI83" s="2859">
        <f t="shared" si="43"/>
        <v>59.904000000000003</v>
      </c>
    </row>
    <row r="84" spans="2:35">
      <c r="B84" s="2661">
        <v>41091</v>
      </c>
      <c r="C84" s="2858">
        <v>0.72</v>
      </c>
      <c r="E84" s="187">
        <f>(65*3+72*6+79*3)/12</f>
        <v>72</v>
      </c>
      <c r="F84" s="187"/>
      <c r="I84" s="4002" t="s">
        <v>4504</v>
      </c>
      <c r="J84" s="4003"/>
      <c r="K84" s="1842">
        <f>U85</f>
        <v>5</v>
      </c>
      <c r="L84" s="1842">
        <f>V85</f>
        <v>0</v>
      </c>
      <c r="M84" s="1842">
        <f>W85</f>
        <v>127</v>
      </c>
      <c r="N84" s="1842">
        <f>X85</f>
        <v>128</v>
      </c>
      <c r="O84" s="2848">
        <f>SUM(K84:N84)</f>
        <v>260</v>
      </c>
      <c r="T84" s="1836" t="s">
        <v>522</v>
      </c>
      <c r="U84" s="1840"/>
      <c r="V84" s="1840"/>
      <c r="W84" s="3541">
        <v>127</v>
      </c>
      <c r="X84" s="1840"/>
      <c r="Y84" s="1840">
        <f t="shared" si="42"/>
        <v>127</v>
      </c>
      <c r="Z84" s="193"/>
      <c r="AA84" s="193"/>
      <c r="AB84" s="193"/>
      <c r="AC84" s="193"/>
      <c r="AD84" s="193"/>
      <c r="AE84" s="278">
        <f>+(U84*6500*1.5*12)/100000</f>
        <v>0</v>
      </c>
      <c r="AF84" s="278">
        <f t="shared" si="46"/>
        <v>0</v>
      </c>
      <c r="AG84" s="278">
        <f>+(W84*5750*12/2)/100000</f>
        <v>43.814999999999998</v>
      </c>
      <c r="AH84" s="278">
        <f t="shared" si="45"/>
        <v>0</v>
      </c>
      <c r="AI84" s="2859">
        <f t="shared" si="43"/>
        <v>43.814999999999998</v>
      </c>
    </row>
    <row r="85" spans="2:35" ht="15.75">
      <c r="B85" s="2661">
        <v>41275</v>
      </c>
      <c r="C85" s="2858">
        <v>0.79</v>
      </c>
      <c r="D85" s="282" t="s">
        <v>1586</v>
      </c>
      <c r="E85" s="187"/>
      <c r="F85" s="187"/>
      <c r="I85" s="4002" t="s">
        <v>4505</v>
      </c>
      <c r="J85" s="4003"/>
      <c r="K85" s="1842">
        <f>U95</f>
        <v>6</v>
      </c>
      <c r="L85" s="1842">
        <f>V95</f>
        <v>3</v>
      </c>
      <c r="M85" s="1842">
        <f>W95</f>
        <v>157</v>
      </c>
      <c r="N85" s="1842">
        <f>X95</f>
        <v>33</v>
      </c>
      <c r="O85" s="2848">
        <f>SUM(K85:N85)</f>
        <v>199</v>
      </c>
      <c r="T85" s="1837" t="s">
        <v>1652</v>
      </c>
      <c r="U85" s="1841">
        <f>SUM(U77:U84)</f>
        <v>5</v>
      </c>
      <c r="V85" s="1841">
        <f>SUM(V77:V84)</f>
        <v>0</v>
      </c>
      <c r="W85" s="1841">
        <f>SUM(W77:W84)</f>
        <v>127</v>
      </c>
      <c r="X85" s="1841">
        <f>SUM(X77:X84)</f>
        <v>128</v>
      </c>
      <c r="Y85" s="1841">
        <f>SUM(Y77:Y84)</f>
        <v>260</v>
      </c>
      <c r="Z85" s="60"/>
      <c r="AA85" s="60"/>
      <c r="AB85" s="60"/>
      <c r="AC85" s="60"/>
      <c r="AD85" s="60"/>
      <c r="AE85" s="2424">
        <f>SUM(AE77:AE84)</f>
        <v>5.2400860456834533</v>
      </c>
      <c r="AF85" s="2424">
        <f>SUM(AF77:AF84)</f>
        <v>0</v>
      </c>
      <c r="AG85" s="2424">
        <f>SUM(AG77:AG84)</f>
        <v>43.814999999999998</v>
      </c>
      <c r="AH85" s="2424">
        <f>SUM(AH77:AH84)</f>
        <v>59.904000000000003</v>
      </c>
      <c r="AI85" s="2425">
        <f>SUM(AI77:AI84)</f>
        <v>108.95908604568345</v>
      </c>
    </row>
    <row r="86" spans="2:35" ht="18">
      <c r="B86" s="2661">
        <v>41456</v>
      </c>
      <c r="C86" s="2858">
        <v>0.86</v>
      </c>
      <c r="D86" s="282" t="s">
        <v>1586</v>
      </c>
      <c r="E86" s="187"/>
      <c r="F86" s="106"/>
      <c r="I86" s="4000" t="s">
        <v>4506</v>
      </c>
      <c r="J86" s="4001"/>
      <c r="K86" s="2853">
        <f>K83+K84-K85</f>
        <v>440</v>
      </c>
      <c r="L86" s="2853">
        <f>L83+L84-L85</f>
        <v>97</v>
      </c>
      <c r="M86" s="2853">
        <f>M83+M84-M85</f>
        <v>2658</v>
      </c>
      <c r="N86" s="2853">
        <f>N83+N84-N85</f>
        <v>825</v>
      </c>
      <c r="O86" s="2853">
        <f>O83+O84-O85</f>
        <v>4020</v>
      </c>
      <c r="T86" s="1837" t="s">
        <v>1897</v>
      </c>
      <c r="U86" s="1840"/>
      <c r="V86" s="1840"/>
      <c r="W86" s="1840"/>
      <c r="X86" s="1840"/>
      <c r="Y86" s="1840"/>
      <c r="Z86" s="193"/>
      <c r="AA86" s="193"/>
      <c r="AB86" s="193"/>
      <c r="AC86" s="193"/>
      <c r="AD86" s="193"/>
      <c r="AE86" s="278"/>
      <c r="AF86" s="278"/>
      <c r="AG86" s="278"/>
      <c r="AH86" s="278"/>
      <c r="AI86" s="1831"/>
    </row>
    <row r="87" spans="2:35" ht="18">
      <c r="B87" s="2661">
        <v>41640</v>
      </c>
      <c r="C87" s="2858">
        <v>0.93</v>
      </c>
      <c r="D87" s="282" t="s">
        <v>1586</v>
      </c>
      <c r="E87" s="187">
        <f>(79*3+86*6+93*3)/12</f>
        <v>86</v>
      </c>
      <c r="F87" s="462"/>
      <c r="G87" s="462"/>
      <c r="H87" s="462"/>
      <c r="I87" s="2654"/>
      <c r="J87" s="2654"/>
      <c r="K87" s="2654"/>
      <c r="L87" s="462"/>
      <c r="M87" s="2654"/>
      <c r="N87" s="2655"/>
      <c r="T87" s="1835" t="s">
        <v>394</v>
      </c>
      <c r="U87" s="1840">
        <v>6</v>
      </c>
      <c r="V87" s="1840">
        <v>3</v>
      </c>
      <c r="W87" s="1840">
        <v>157</v>
      </c>
      <c r="X87" s="1840">
        <v>33</v>
      </c>
      <c r="Y87" s="1841">
        <f t="shared" ref="Y87:Y94" si="47">SUM(U87:X87)</f>
        <v>199</v>
      </c>
      <c r="Z87" s="193"/>
      <c r="AA87" s="193"/>
      <c r="AB87" s="193"/>
      <c r="AC87" s="193"/>
      <c r="AD87" s="193"/>
      <c r="AE87" s="278">
        <f>+(U87*AE122*12)/2</f>
        <v>8.5601720913669066</v>
      </c>
      <c r="AF87" s="278">
        <f>+(V87*AF122*12)/2</f>
        <v>4.4883009972972978</v>
      </c>
      <c r="AG87" s="278">
        <f>+(W87*AG122*12)/2</f>
        <v>124.935230775419</v>
      </c>
      <c r="AH87" s="278">
        <f>+(X87*AH122*12)/2</f>
        <v>37.026773135820903</v>
      </c>
      <c r="AI87" s="2859">
        <f t="shared" ref="AI87:AI94" si="48">SUM(AE87:AH87)</f>
        <v>175.01047699990409</v>
      </c>
    </row>
    <row r="88" spans="2:35" ht="18">
      <c r="C88"/>
      <c r="D88"/>
      <c r="E88"/>
      <c r="F88" s="462"/>
      <c r="G88" s="462"/>
      <c r="H88" s="462"/>
      <c r="I88" s="2654"/>
      <c r="J88" s="2654"/>
      <c r="K88" s="2654"/>
      <c r="L88" s="462"/>
      <c r="M88" s="2656"/>
      <c r="N88" s="2657"/>
      <c r="O88" s="1998">
        <f>O86-Y107</f>
        <v>0</v>
      </c>
      <c r="T88" s="1836" t="s">
        <v>1672</v>
      </c>
      <c r="U88" s="1840"/>
      <c r="V88" s="1840"/>
      <c r="W88" s="1840"/>
      <c r="X88" s="1840"/>
      <c r="Y88" s="1841">
        <f t="shared" si="47"/>
        <v>0</v>
      </c>
      <c r="Z88" s="193"/>
      <c r="AA88" s="193"/>
      <c r="AB88" s="193"/>
      <c r="AC88" s="193"/>
      <c r="AD88" s="193"/>
      <c r="AE88" s="278"/>
      <c r="AF88" s="278"/>
      <c r="AG88" s="278"/>
      <c r="AH88" s="278"/>
      <c r="AI88" s="2859">
        <f t="shared" si="48"/>
        <v>0</v>
      </c>
    </row>
    <row r="89" spans="2:35" ht="54">
      <c r="C89"/>
      <c r="D89"/>
      <c r="E89"/>
      <c r="F89" s="462"/>
      <c r="I89" s="3998" t="s">
        <v>1605</v>
      </c>
      <c r="J89" s="3999"/>
      <c r="K89" s="2850" t="s">
        <v>2428</v>
      </c>
      <c r="L89" s="2854" t="s">
        <v>2332</v>
      </c>
      <c r="M89" s="2854" t="s">
        <v>584</v>
      </c>
      <c r="N89" s="2657"/>
      <c r="T89" s="1836" t="s">
        <v>395</v>
      </c>
      <c r="U89" s="1840"/>
      <c r="V89" s="1840"/>
      <c r="W89" s="1840"/>
      <c r="X89" s="1840"/>
      <c r="Y89" s="1841">
        <f t="shared" si="47"/>
        <v>0</v>
      </c>
      <c r="Z89" s="193"/>
      <c r="AA89" s="193"/>
      <c r="AB89" s="193"/>
      <c r="AC89" s="193"/>
      <c r="AD89" s="193"/>
      <c r="AE89" s="278"/>
      <c r="AF89" s="278"/>
      <c r="AG89" s="278"/>
      <c r="AH89" s="278"/>
      <c r="AI89" s="2859">
        <f t="shared" si="48"/>
        <v>0</v>
      </c>
    </row>
    <row r="90" spans="2:35" ht="18">
      <c r="C90"/>
      <c r="D90"/>
      <c r="E90"/>
      <c r="F90" s="462"/>
      <c r="I90" s="4026" t="s">
        <v>2448</v>
      </c>
      <c r="J90" s="4027"/>
      <c r="K90" s="2855" t="s">
        <v>928</v>
      </c>
      <c r="L90" s="2853">
        <f>U25+V25+U55+V55</f>
        <v>124</v>
      </c>
      <c r="M90" s="2857">
        <f>AE25+AF25+AE55+AF55</f>
        <v>46.449677369628624</v>
      </c>
      <c r="N90" s="2657"/>
      <c r="T90" s="1836" t="s">
        <v>396</v>
      </c>
      <c r="U90" s="1840"/>
      <c r="V90" s="1840"/>
      <c r="W90" s="1840"/>
      <c r="X90" s="1840"/>
      <c r="Y90" s="1841">
        <f t="shared" si="47"/>
        <v>0</v>
      </c>
      <c r="Z90" s="193"/>
      <c r="AA90" s="193"/>
      <c r="AB90" s="193"/>
      <c r="AC90" s="193"/>
      <c r="AD90" s="193"/>
      <c r="AE90" s="278"/>
      <c r="AF90" s="278"/>
      <c r="AG90" s="278"/>
      <c r="AH90" s="278"/>
      <c r="AI90" s="2859">
        <f t="shared" si="48"/>
        <v>0</v>
      </c>
    </row>
    <row r="91" spans="2:35" ht="18">
      <c r="C91"/>
      <c r="D91"/>
      <c r="E91"/>
      <c r="F91" s="462"/>
      <c r="I91" s="4028"/>
      <c r="J91" s="4029"/>
      <c r="K91" s="2855" t="s">
        <v>929</v>
      </c>
      <c r="L91" s="2856">
        <f>W25+X25+W55+X55</f>
        <v>673</v>
      </c>
      <c r="M91" s="2857">
        <f>AG25+AH25+AG55+AH55</f>
        <v>67.310117141791039</v>
      </c>
      <c r="N91" s="2658"/>
      <c r="T91" s="1836" t="s">
        <v>1445</v>
      </c>
      <c r="U91" s="1840"/>
      <c r="V91" s="1840"/>
      <c r="W91" s="1840"/>
      <c r="X91" s="1840"/>
      <c r="Y91" s="1841">
        <f t="shared" si="47"/>
        <v>0</v>
      </c>
      <c r="Z91" s="193"/>
      <c r="AA91" s="193"/>
      <c r="AB91" s="193"/>
      <c r="AC91" s="193"/>
      <c r="AD91" s="193"/>
      <c r="AE91" s="278"/>
      <c r="AF91" s="278"/>
      <c r="AG91" s="278"/>
      <c r="AH91" s="278"/>
      <c r="AI91" s="2859">
        <f t="shared" si="48"/>
        <v>0</v>
      </c>
    </row>
    <row r="92" spans="2:35" ht="18">
      <c r="C92"/>
      <c r="D92"/>
      <c r="E92"/>
      <c r="F92" s="462"/>
      <c r="I92" s="4026" t="s">
        <v>4474</v>
      </c>
      <c r="J92" s="4027"/>
      <c r="K92" s="2855" t="s">
        <v>928</v>
      </c>
      <c r="L92" s="2856">
        <f>U85+V85</f>
        <v>5</v>
      </c>
      <c r="M92" s="2857">
        <f>AE85+AF85</f>
        <v>5.2400860456834533</v>
      </c>
      <c r="N92" s="2656"/>
      <c r="T92" s="1836" t="s">
        <v>1446</v>
      </c>
      <c r="U92" s="1840"/>
      <c r="V92" s="1840"/>
      <c r="W92" s="1840"/>
      <c r="X92" s="1840"/>
      <c r="Y92" s="1841">
        <f t="shared" si="47"/>
        <v>0</v>
      </c>
      <c r="Z92" s="193"/>
      <c r="AA92" s="193"/>
      <c r="AB92" s="193"/>
      <c r="AC92" s="193"/>
      <c r="AD92" s="193"/>
      <c r="AE92" s="278"/>
      <c r="AF92" s="278"/>
      <c r="AG92" s="278"/>
      <c r="AH92" s="278"/>
      <c r="AI92" s="2859">
        <f t="shared" si="48"/>
        <v>0</v>
      </c>
    </row>
    <row r="93" spans="2:35" ht="18">
      <c r="C93"/>
      <c r="D93"/>
      <c r="E93"/>
      <c r="F93" s="213"/>
      <c r="I93" s="4028"/>
      <c r="J93" s="4029"/>
      <c r="K93" s="2855" t="s">
        <v>929</v>
      </c>
      <c r="L93" s="2856">
        <f>W85+X85</f>
        <v>255</v>
      </c>
      <c r="M93" s="2857">
        <f>AG85+AH85</f>
        <v>103.71899999999999</v>
      </c>
      <c r="N93" s="2657"/>
      <c r="T93" s="1836" t="s">
        <v>4599</v>
      </c>
      <c r="U93" s="1840"/>
      <c r="V93" s="1840"/>
      <c r="W93" s="1840"/>
      <c r="X93" s="1840"/>
      <c r="Y93" s="1841">
        <f t="shared" si="47"/>
        <v>0</v>
      </c>
      <c r="Z93" s="193"/>
      <c r="AA93" s="193"/>
      <c r="AB93" s="193"/>
      <c r="AC93" s="193"/>
      <c r="AD93" s="193"/>
      <c r="AE93" s="278"/>
      <c r="AF93" s="278"/>
      <c r="AG93" s="278"/>
      <c r="AH93" s="278"/>
      <c r="AI93" s="2859">
        <f t="shared" si="48"/>
        <v>0</v>
      </c>
    </row>
    <row r="94" spans="2:35" ht="15.75">
      <c r="C94"/>
      <c r="D94"/>
      <c r="E94"/>
      <c r="F94" s="217"/>
      <c r="I94" s="217"/>
      <c r="J94" s="217"/>
      <c r="K94" s="217"/>
      <c r="L94" s="217"/>
      <c r="M94" s="217"/>
      <c r="N94" s="203"/>
      <c r="T94" s="1836" t="s">
        <v>522</v>
      </c>
      <c r="U94" s="1840"/>
      <c r="V94" s="1840"/>
      <c r="W94" s="1840"/>
      <c r="X94" s="1840"/>
      <c r="Y94" s="1841">
        <f t="shared" si="47"/>
        <v>0</v>
      </c>
      <c r="Z94" s="193"/>
      <c r="AA94" s="193"/>
      <c r="AB94" s="193"/>
      <c r="AC94" s="193"/>
      <c r="AD94" s="193"/>
      <c r="AE94" s="278"/>
      <c r="AF94" s="278"/>
      <c r="AG94" s="278"/>
      <c r="AH94" s="278"/>
      <c r="AI94" s="2425">
        <f t="shared" si="48"/>
        <v>0</v>
      </c>
    </row>
    <row r="95" spans="2:35" ht="15.75">
      <c r="C95"/>
      <c r="D95"/>
      <c r="E95"/>
      <c r="F95" s="187"/>
      <c r="T95" s="1837" t="s">
        <v>1652</v>
      </c>
      <c r="U95" s="1841">
        <f>SUM(U87:U94)</f>
        <v>6</v>
      </c>
      <c r="V95" s="1841">
        <f>SUM(V87:V94)</f>
        <v>3</v>
      </c>
      <c r="W95" s="1841">
        <f>SUM(W87:W94)</f>
        <v>157</v>
      </c>
      <c r="X95" s="1841">
        <f>SUM(X87:X94)</f>
        <v>33</v>
      </c>
      <c r="Y95" s="1841">
        <f>SUM(Y87:Y94)</f>
        <v>199</v>
      </c>
      <c r="Z95" s="193"/>
      <c r="AA95" s="193"/>
      <c r="AB95" s="193"/>
      <c r="AC95" s="193"/>
      <c r="AD95" s="193"/>
      <c r="AE95" s="2424">
        <f>SUM(AE87:AE94)</f>
        <v>8.5601720913669066</v>
      </c>
      <c r="AF95" s="2424">
        <f>SUM(AF87:AF94)</f>
        <v>4.4883009972972978</v>
      </c>
      <c r="AG95" s="2424">
        <f>SUM(AG87:AG94)</f>
        <v>124.935230775419</v>
      </c>
      <c r="AH95" s="2424">
        <f>SUM(AH87:AH94)</f>
        <v>37.026773135820903</v>
      </c>
      <c r="AI95" s="2425">
        <f>SUM(AI87:AI94)</f>
        <v>175.01047699990409</v>
      </c>
    </row>
    <row r="96" spans="2:35" ht="15.75">
      <c r="C96"/>
      <c r="D96"/>
      <c r="E96"/>
      <c r="F96" s="187"/>
      <c r="T96" s="1837" t="s">
        <v>4484</v>
      </c>
      <c r="U96" s="1840"/>
      <c r="V96" s="1840"/>
      <c r="W96" s="1840"/>
      <c r="X96" s="1840"/>
      <c r="Y96" s="1841">
        <f t="shared" ref="Y96:Y104" si="49">SUM(U96:X96)</f>
        <v>0</v>
      </c>
      <c r="Z96" s="193"/>
      <c r="AA96" s="193"/>
      <c r="AB96" s="193"/>
      <c r="AC96" s="193"/>
      <c r="AD96" s="193"/>
      <c r="AE96" s="278"/>
      <c r="AF96" s="278"/>
      <c r="AG96" s="278"/>
      <c r="AH96" s="278"/>
      <c r="AI96" s="1831"/>
    </row>
    <row r="97" spans="2:37" ht="54">
      <c r="C97"/>
      <c r="D97"/>
      <c r="E97"/>
      <c r="F97" s="282"/>
      <c r="I97" s="3998" t="s">
        <v>1605</v>
      </c>
      <c r="J97" s="3999"/>
      <c r="K97" s="2850" t="s">
        <v>2428</v>
      </c>
      <c r="L97" s="2854" t="s">
        <v>1407</v>
      </c>
      <c r="M97" s="2854" t="s">
        <v>1408</v>
      </c>
      <c r="T97" s="1835" t="s">
        <v>394</v>
      </c>
      <c r="U97" s="1840">
        <f t="shared" ref="U97:X104" si="50">+U67+U77-U87</f>
        <v>324</v>
      </c>
      <c r="V97" s="1840">
        <f t="shared" si="50"/>
        <v>85</v>
      </c>
      <c r="W97" s="1840">
        <f t="shared" si="50"/>
        <v>1883</v>
      </c>
      <c r="X97" s="1840">
        <f t="shared" si="50"/>
        <v>672</v>
      </c>
      <c r="Y97" s="1841">
        <f>SUM(U97:X97)</f>
        <v>2964</v>
      </c>
      <c r="Z97" s="193"/>
      <c r="AA97" s="193"/>
      <c r="AB97" s="193"/>
      <c r="AC97" s="193"/>
      <c r="AD97" s="193"/>
      <c r="AE97" s="2426">
        <f>+AE67*1.05+AE77-AE87</f>
        <v>930.91871493615122</v>
      </c>
      <c r="AF97" s="2426">
        <f>+AF67*1.05+AF77-AF87</f>
        <v>253.21498126418925</v>
      </c>
      <c r="AG97" s="2426">
        <f>+AG67*1.05+AG77-AG87</f>
        <v>3165.3574153944141</v>
      </c>
      <c r="AH97" s="2426">
        <f>+AH67*1.05+AH77-AH87</f>
        <v>1558.4905419895524</v>
      </c>
      <c r="AI97" s="2859">
        <f>SUM(AE97:AH97)</f>
        <v>5907.9816535843065</v>
      </c>
      <c r="AJ97" s="58"/>
    </row>
    <row r="98" spans="2:37" ht="18">
      <c r="C98"/>
      <c r="D98"/>
      <c r="E98"/>
      <c r="F98" s="187"/>
      <c r="I98" s="4026" t="s">
        <v>2448</v>
      </c>
      <c r="J98" s="4027"/>
      <c r="K98" s="2855" t="s">
        <v>928</v>
      </c>
      <c r="L98" s="2853">
        <f>U65+V65+U35+V35</f>
        <v>12</v>
      </c>
      <c r="M98" s="2857">
        <f>AE35+AF35+AE65+AF65</f>
        <v>7.9811685903169369</v>
      </c>
      <c r="T98" s="1836" t="s">
        <v>1672</v>
      </c>
      <c r="U98" s="1840">
        <f t="shared" si="50"/>
        <v>77</v>
      </c>
      <c r="V98" s="1840">
        <f t="shared" si="50"/>
        <v>12</v>
      </c>
      <c r="W98" s="1840">
        <f t="shared" si="50"/>
        <v>0</v>
      </c>
      <c r="X98" s="1840">
        <f t="shared" si="50"/>
        <v>0</v>
      </c>
      <c r="Y98" s="1841">
        <f t="shared" si="49"/>
        <v>89</v>
      </c>
      <c r="Z98" s="193"/>
      <c r="AA98" s="193"/>
      <c r="AB98" s="193"/>
      <c r="AC98" s="193"/>
      <c r="AD98" s="193"/>
      <c r="AE98" s="2426">
        <f t="shared" ref="AE98:AH104" si="51">+AE68+AE78-AE88</f>
        <v>45.9</v>
      </c>
      <c r="AF98" s="2426">
        <f t="shared" si="51"/>
        <v>16.68</v>
      </c>
      <c r="AG98" s="2426">
        <f t="shared" si="51"/>
        <v>0</v>
      </c>
      <c r="AH98" s="2426">
        <f t="shared" si="51"/>
        <v>0</v>
      </c>
      <c r="AI98" s="2859">
        <f t="shared" ref="AI98:AI104" si="52">SUM(AE98:AH98)</f>
        <v>62.58</v>
      </c>
    </row>
    <row r="99" spans="2:37" ht="18">
      <c r="C99" s="282"/>
      <c r="D99" s="282"/>
      <c r="E99" s="282"/>
      <c r="F99" s="282"/>
      <c r="I99" s="4028"/>
      <c r="J99" s="4029"/>
      <c r="K99" s="2855" t="s">
        <v>929</v>
      </c>
      <c r="L99" s="2856">
        <f>W35+X35+W65+X65</f>
        <v>219</v>
      </c>
      <c r="M99" s="2857">
        <f>+AG35+AH35+AG65+AH65</f>
        <v>91.816726085636603</v>
      </c>
      <c r="N99" s="365"/>
      <c r="T99" s="1836" t="s">
        <v>395</v>
      </c>
      <c r="U99" s="1840">
        <f t="shared" si="50"/>
        <v>39</v>
      </c>
      <c r="V99" s="1840">
        <f t="shared" si="50"/>
        <v>0</v>
      </c>
      <c r="W99" s="1840">
        <f t="shared" si="50"/>
        <v>0</v>
      </c>
      <c r="X99" s="1840">
        <f t="shared" si="50"/>
        <v>0</v>
      </c>
      <c r="Y99" s="1841">
        <f t="shared" si="49"/>
        <v>39</v>
      </c>
      <c r="Z99" s="193"/>
      <c r="AA99" s="193"/>
      <c r="AB99" s="193"/>
      <c r="AC99" s="193"/>
      <c r="AD99" s="193"/>
      <c r="AE99" s="2426">
        <f t="shared" si="51"/>
        <v>10.879999999999999</v>
      </c>
      <c r="AF99" s="2426">
        <f t="shared" si="51"/>
        <v>0</v>
      </c>
      <c r="AG99" s="2426">
        <f t="shared" si="51"/>
        <v>0</v>
      </c>
      <c r="AH99" s="2426">
        <f t="shared" si="51"/>
        <v>0</v>
      </c>
      <c r="AI99" s="2859">
        <f t="shared" si="52"/>
        <v>10.879999999999999</v>
      </c>
    </row>
    <row r="100" spans="2:37" ht="18">
      <c r="I100" s="4026" t="s">
        <v>4474</v>
      </c>
      <c r="J100" s="4027"/>
      <c r="K100" s="2855" t="s">
        <v>928</v>
      </c>
      <c r="L100" s="2856">
        <f>U95+V95</f>
        <v>9</v>
      </c>
      <c r="M100" s="2857">
        <f>AE95+AF95</f>
        <v>13.048473088664204</v>
      </c>
      <c r="T100" s="1836" t="s">
        <v>396</v>
      </c>
      <c r="U100" s="1840">
        <f t="shared" si="50"/>
        <v>0</v>
      </c>
      <c r="V100" s="1840">
        <f t="shared" si="50"/>
        <v>0</v>
      </c>
      <c r="W100" s="1840">
        <f t="shared" si="50"/>
        <v>0</v>
      </c>
      <c r="X100" s="1840">
        <f t="shared" si="50"/>
        <v>25</v>
      </c>
      <c r="Y100" s="1841">
        <f t="shared" si="49"/>
        <v>25</v>
      </c>
      <c r="Z100" s="193"/>
      <c r="AA100" s="193"/>
      <c r="AB100" s="193"/>
      <c r="AC100" s="193"/>
      <c r="AD100" s="193"/>
      <c r="AE100" s="2426">
        <f t="shared" si="51"/>
        <v>0</v>
      </c>
      <c r="AF100" s="2426">
        <f t="shared" si="51"/>
        <v>0</v>
      </c>
      <c r="AG100" s="2426">
        <f t="shared" si="51"/>
        <v>0</v>
      </c>
      <c r="AH100" s="2426">
        <f t="shared" si="51"/>
        <v>5</v>
      </c>
      <c r="AI100" s="2859">
        <f t="shared" si="52"/>
        <v>5</v>
      </c>
    </row>
    <row r="101" spans="2:37" ht="18">
      <c r="B101" s="33" t="s">
        <v>2454</v>
      </c>
      <c r="C101" s="58"/>
      <c r="D101" s="58">
        <f>+Terminal!D45</f>
        <v>466.41022801999998</v>
      </c>
      <c r="E101" s="58"/>
      <c r="F101" s="58"/>
      <c r="I101" s="4028"/>
      <c r="J101" s="4029"/>
      <c r="K101" s="2855" t="s">
        <v>929</v>
      </c>
      <c r="L101" s="2856">
        <f>W95+X95</f>
        <v>190</v>
      </c>
      <c r="M101" s="2857">
        <f>AG95+AH95</f>
        <v>161.96200391123989</v>
      </c>
      <c r="N101" s="2019"/>
      <c r="O101" s="58"/>
      <c r="P101" s="58"/>
      <c r="T101" s="1836" t="s">
        <v>1445</v>
      </c>
      <c r="U101" s="1840">
        <f t="shared" si="50"/>
        <v>0</v>
      </c>
      <c r="V101" s="1840">
        <f t="shared" si="50"/>
        <v>0</v>
      </c>
      <c r="W101" s="1840">
        <f>+W71+W81-W91</f>
        <v>0</v>
      </c>
      <c r="X101" s="1840">
        <f t="shared" si="50"/>
        <v>0</v>
      </c>
      <c r="Y101" s="1841">
        <f t="shared" si="49"/>
        <v>0</v>
      </c>
      <c r="Z101" s="193"/>
      <c r="AA101" s="193"/>
      <c r="AB101" s="193"/>
      <c r="AC101" s="193"/>
      <c r="AD101" s="193"/>
      <c r="AE101" s="2426">
        <f t="shared" si="51"/>
        <v>0</v>
      </c>
      <c r="AF101" s="2426">
        <f t="shared" si="51"/>
        <v>0</v>
      </c>
      <c r="AG101" s="2426">
        <f t="shared" si="51"/>
        <v>0</v>
      </c>
      <c r="AH101" s="2426">
        <f t="shared" si="51"/>
        <v>0</v>
      </c>
      <c r="AI101" s="2859">
        <f t="shared" si="52"/>
        <v>0</v>
      </c>
    </row>
    <row r="102" spans="2:37" ht="15.75">
      <c r="B102" s="33" t="s">
        <v>2455</v>
      </c>
      <c r="D102" s="58">
        <f>+Terminal!D46</f>
        <v>5.3</v>
      </c>
      <c r="N102" s="58"/>
      <c r="O102" s="58"/>
      <c r="P102" s="58"/>
      <c r="T102" s="1836" t="s">
        <v>1446</v>
      </c>
      <c r="U102" s="1840">
        <f t="shared" si="50"/>
        <v>0</v>
      </c>
      <c r="V102" s="1840">
        <f t="shared" si="50"/>
        <v>0</v>
      </c>
      <c r="W102" s="1840">
        <f t="shared" si="50"/>
        <v>0</v>
      </c>
      <c r="X102" s="1840">
        <f t="shared" si="50"/>
        <v>0</v>
      </c>
      <c r="Y102" s="1841">
        <f t="shared" si="49"/>
        <v>0</v>
      </c>
      <c r="Z102" s="193"/>
      <c r="AA102" s="193"/>
      <c r="AB102" s="193"/>
      <c r="AC102" s="193"/>
      <c r="AD102" s="193"/>
      <c r="AE102" s="2426">
        <f t="shared" si="51"/>
        <v>0</v>
      </c>
      <c r="AF102" s="2426">
        <f t="shared" si="51"/>
        <v>0</v>
      </c>
      <c r="AG102" s="2426">
        <f t="shared" si="51"/>
        <v>0</v>
      </c>
      <c r="AH102" s="2426">
        <f t="shared" si="51"/>
        <v>0</v>
      </c>
      <c r="AI102" s="2859">
        <f t="shared" si="52"/>
        <v>0</v>
      </c>
    </row>
    <row r="103" spans="2:37" ht="15.75">
      <c r="B103" s="33" t="s">
        <v>2456</v>
      </c>
      <c r="D103" s="58">
        <f>+Terminal!D47</f>
        <v>58.910799999999995</v>
      </c>
      <c r="T103" s="1836" t="s">
        <v>4599</v>
      </c>
      <c r="U103" s="1840">
        <f t="shared" si="50"/>
        <v>0</v>
      </c>
      <c r="V103" s="1840">
        <f t="shared" si="50"/>
        <v>0</v>
      </c>
      <c r="W103" s="1840">
        <f t="shared" si="50"/>
        <v>0</v>
      </c>
      <c r="X103" s="1840">
        <f t="shared" si="50"/>
        <v>128</v>
      </c>
      <c r="Y103" s="1841">
        <f t="shared" si="49"/>
        <v>128</v>
      </c>
      <c r="Z103" s="193"/>
      <c r="AA103" s="193"/>
      <c r="AB103" s="193"/>
      <c r="AC103" s="193"/>
      <c r="AD103" s="193"/>
      <c r="AE103" s="2426">
        <f t="shared" si="51"/>
        <v>0</v>
      </c>
      <c r="AF103" s="2426">
        <f t="shared" si="51"/>
        <v>0</v>
      </c>
      <c r="AG103" s="2426">
        <f t="shared" si="51"/>
        <v>0</v>
      </c>
      <c r="AH103" s="2426">
        <f t="shared" si="51"/>
        <v>64.224000000000004</v>
      </c>
      <c r="AI103" s="2859">
        <f t="shared" si="52"/>
        <v>64.224000000000004</v>
      </c>
    </row>
    <row r="104" spans="2:37" ht="15.75">
      <c r="B104" s="33" t="s">
        <v>2457</v>
      </c>
      <c r="D104" s="1943">
        <f>+D101+D102-D103</f>
        <v>412.79942801999999</v>
      </c>
      <c r="T104" s="1836" t="s">
        <v>522</v>
      </c>
      <c r="U104" s="1840">
        <f t="shared" si="50"/>
        <v>0</v>
      </c>
      <c r="V104" s="1840">
        <f t="shared" si="50"/>
        <v>0</v>
      </c>
      <c r="W104" s="1840">
        <f t="shared" si="50"/>
        <v>775</v>
      </c>
      <c r="X104" s="1840">
        <f t="shared" si="50"/>
        <v>0</v>
      </c>
      <c r="Y104" s="1841">
        <f t="shared" si="49"/>
        <v>775</v>
      </c>
      <c r="Z104" s="193"/>
      <c r="AA104" s="193"/>
      <c r="AB104" s="193"/>
      <c r="AC104" s="193"/>
      <c r="AD104" s="193"/>
      <c r="AE104" s="2426">
        <f t="shared" si="51"/>
        <v>0</v>
      </c>
      <c r="AF104" s="2426">
        <f t="shared" si="51"/>
        <v>0</v>
      </c>
      <c r="AG104" s="2426">
        <f t="shared" si="51"/>
        <v>100.515</v>
      </c>
      <c r="AH104" s="2426">
        <f t="shared" si="51"/>
        <v>0</v>
      </c>
      <c r="AI104" s="2859">
        <f t="shared" si="52"/>
        <v>100.515</v>
      </c>
    </row>
    <row r="105" spans="2:37" ht="15.75">
      <c r="B105" s="33" t="s">
        <v>2410</v>
      </c>
      <c r="D105" s="58">
        <v>24.49</v>
      </c>
      <c r="I105" s="2862" t="s">
        <v>1605</v>
      </c>
      <c r="J105" s="4000" t="s">
        <v>928</v>
      </c>
      <c r="K105" s="4001"/>
      <c r="L105" s="4006" t="s">
        <v>929</v>
      </c>
      <c r="M105" s="4006"/>
      <c r="N105" s="4000" t="s">
        <v>928</v>
      </c>
      <c r="O105" s="4001"/>
      <c r="P105" s="4006" t="s">
        <v>929</v>
      </c>
      <c r="Q105" s="4006"/>
      <c r="T105" s="1948"/>
      <c r="U105" s="1949"/>
      <c r="V105" s="1949"/>
      <c r="W105" s="1949"/>
      <c r="X105" s="1949"/>
      <c r="Y105" s="1950"/>
      <c r="Z105" s="1951"/>
      <c r="AA105" s="1951"/>
      <c r="AB105" s="1951"/>
      <c r="AC105" s="1951"/>
      <c r="AD105" s="1951"/>
      <c r="AE105" s="2427"/>
      <c r="AF105" s="2427"/>
      <c r="AG105" s="2427"/>
      <c r="AH105" s="2427"/>
      <c r="AI105" s="2428"/>
    </row>
    <row r="106" spans="2:37" ht="15.75">
      <c r="B106" s="33"/>
      <c r="D106" s="58">
        <f>+D104+D105</f>
        <v>437.28942802</v>
      </c>
      <c r="I106" s="2862" t="s">
        <v>2448</v>
      </c>
      <c r="J106" s="1195" t="s">
        <v>930</v>
      </c>
      <c r="K106" s="1195" t="s">
        <v>931</v>
      </c>
      <c r="L106" s="1195" t="s">
        <v>932</v>
      </c>
      <c r="M106" s="1195" t="s">
        <v>931</v>
      </c>
      <c r="N106" s="1195" t="s">
        <v>930</v>
      </c>
      <c r="O106" s="1195" t="s">
        <v>931</v>
      </c>
      <c r="P106" s="1195" t="s">
        <v>932</v>
      </c>
      <c r="Q106" s="1195" t="s">
        <v>931</v>
      </c>
      <c r="T106" s="1948"/>
      <c r="U106" s="1949"/>
      <c r="V106" s="1949"/>
      <c r="W106" s="1949"/>
      <c r="X106" s="1949"/>
      <c r="Y106" s="1950"/>
      <c r="Z106" s="1951"/>
      <c r="AA106" s="1951"/>
      <c r="AB106" s="1951"/>
      <c r="AC106" s="1951"/>
      <c r="AD106" s="1951"/>
      <c r="AE106" s="2427"/>
      <c r="AF106" s="2427"/>
      <c r="AG106" s="2427"/>
      <c r="AH106" s="2427"/>
      <c r="AI106" s="2428"/>
    </row>
    <row r="107" spans="2:37" ht="16.5" thickBot="1">
      <c r="B107" s="33" t="s">
        <v>2458</v>
      </c>
      <c r="D107" s="58"/>
      <c r="I107" s="1836" t="s">
        <v>1672</v>
      </c>
      <c r="J107" s="192">
        <v>77</v>
      </c>
      <c r="K107" s="192">
        <v>12</v>
      </c>
      <c r="L107" s="192"/>
      <c r="M107" s="192"/>
      <c r="N107" s="193">
        <f>J107*12000*5/2/100000</f>
        <v>23.1</v>
      </c>
      <c r="O107" s="193">
        <f>K107*12000*5/2/100000</f>
        <v>3.6</v>
      </c>
      <c r="P107" s="193"/>
      <c r="Q107" s="193"/>
      <c r="T107" s="2510" t="s">
        <v>1652</v>
      </c>
      <c r="U107" s="2511">
        <f>SUM(U97:U104)</f>
        <v>440</v>
      </c>
      <c r="V107" s="2511">
        <f>SUM(V97:V104)</f>
        <v>97</v>
      </c>
      <c r="W107" s="2511">
        <f>SUM(W97:W104)</f>
        <v>2658</v>
      </c>
      <c r="X107" s="2511">
        <f>SUM(X97:X104)</f>
        <v>825</v>
      </c>
      <c r="Y107" s="2511">
        <f>SUM(Y97:Y104)</f>
        <v>4020</v>
      </c>
      <c r="Z107" s="2512"/>
      <c r="AA107" s="2512"/>
      <c r="AB107" s="2512"/>
      <c r="AC107" s="2512"/>
      <c r="AD107" s="2512"/>
      <c r="AE107" s="2513">
        <f>SUM(AE97:AE104)</f>
        <v>987.69871493615119</v>
      </c>
      <c r="AF107" s="2513">
        <f>SUM(AF97:AF104)</f>
        <v>269.89498126418925</v>
      </c>
      <c r="AG107" s="2513">
        <f>SUM(AG97:AG104)</f>
        <v>3265.872415394414</v>
      </c>
      <c r="AH107" s="2513">
        <f>SUM(AH97:AH104)</f>
        <v>1627.7145419895523</v>
      </c>
      <c r="AI107" s="2514">
        <f>SUM(AI97:AI104)</f>
        <v>6151.180653584307</v>
      </c>
      <c r="AJ107" s="1849">
        <f>R7+R11</f>
        <v>6151.1806535843061</v>
      </c>
      <c r="AK107" s="53">
        <f>+AI107/AI15</f>
        <v>1.1118453601888414</v>
      </c>
    </row>
    <row r="108" spans="2:37">
      <c r="B108" s="33" t="s">
        <v>2401</v>
      </c>
      <c r="D108" s="58"/>
      <c r="I108" s="1836" t="s">
        <v>395</v>
      </c>
      <c r="J108" s="192">
        <v>34</v>
      </c>
      <c r="K108" s="192"/>
      <c r="L108" s="192"/>
      <c r="M108" s="192"/>
      <c r="N108" s="193">
        <f t="shared" ref="N108:N113" si="53">J108*12000*5/2/100000</f>
        <v>10.199999999999999</v>
      </c>
      <c r="O108" s="193">
        <f t="shared" ref="O108:O113" si="54">K108*12000*5/2/100000</f>
        <v>0</v>
      </c>
      <c r="P108" s="193"/>
      <c r="Q108" s="193"/>
    </row>
    <row r="109" spans="2:37">
      <c r="B109" s="33" t="s">
        <v>2402</v>
      </c>
      <c r="D109" s="58"/>
      <c r="I109" s="1836" t="s">
        <v>396</v>
      </c>
      <c r="J109" s="192"/>
      <c r="K109" s="192"/>
      <c r="L109" s="192"/>
      <c r="M109" s="192">
        <v>25</v>
      </c>
      <c r="N109" s="193">
        <f t="shared" si="53"/>
        <v>0</v>
      </c>
      <c r="O109" s="193">
        <f t="shared" si="54"/>
        <v>0</v>
      </c>
      <c r="P109" s="193"/>
      <c r="Q109" s="278">
        <f>M109*8000*5/2/100000</f>
        <v>5</v>
      </c>
    </row>
    <row r="110" spans="2:37">
      <c r="B110" s="33" t="s">
        <v>2403</v>
      </c>
      <c r="D110" s="58"/>
      <c r="I110" s="1836" t="s">
        <v>1445</v>
      </c>
      <c r="J110" s="192"/>
      <c r="K110" s="192"/>
      <c r="L110" s="192"/>
      <c r="M110" s="192"/>
      <c r="N110" s="193">
        <f t="shared" si="53"/>
        <v>0</v>
      </c>
      <c r="O110" s="193">
        <f t="shared" si="54"/>
        <v>0</v>
      </c>
      <c r="P110" s="193"/>
      <c r="Q110" s="193"/>
      <c r="U110" s="1998"/>
      <c r="V110" s="1998"/>
      <c r="W110" s="1998"/>
      <c r="X110" s="1998"/>
    </row>
    <row r="111" spans="2:37">
      <c r="B111" s="34" t="s">
        <v>161</v>
      </c>
      <c r="D111" s="58">
        <f>+Terminal!D53</f>
        <v>0</v>
      </c>
      <c r="I111" s="1836" t="s">
        <v>1446</v>
      </c>
      <c r="J111" s="192"/>
      <c r="K111" s="192"/>
      <c r="L111" s="192"/>
      <c r="M111" s="192"/>
      <c r="N111" s="193">
        <f t="shared" si="53"/>
        <v>0</v>
      </c>
      <c r="O111" s="193">
        <f t="shared" si="54"/>
        <v>0</v>
      </c>
      <c r="P111" s="193"/>
      <c r="Q111" s="193"/>
      <c r="U111" s="1998"/>
      <c r="V111" s="1998"/>
      <c r="W111" s="1998"/>
      <c r="X111" s="1998"/>
    </row>
    <row r="112" spans="2:37">
      <c r="B112" s="33" t="s">
        <v>2404</v>
      </c>
      <c r="D112" s="58">
        <f>+D106</f>
        <v>437.28942802</v>
      </c>
      <c r="I112" s="1836" t="s">
        <v>4600</v>
      </c>
      <c r="J112" s="192"/>
      <c r="K112" s="192"/>
      <c r="L112" s="192"/>
      <c r="M112" s="192"/>
      <c r="N112" s="193">
        <f t="shared" si="53"/>
        <v>0</v>
      </c>
      <c r="O112" s="193">
        <f t="shared" si="54"/>
        <v>0</v>
      </c>
      <c r="P112" s="193"/>
      <c r="Q112" s="193"/>
    </row>
    <row r="113" spans="2:34">
      <c r="B113" s="33" t="s">
        <v>2405</v>
      </c>
      <c r="D113" s="58">
        <f>+Terminal!D55</f>
        <v>9.129999999999999</v>
      </c>
      <c r="I113" s="1836" t="s">
        <v>522</v>
      </c>
      <c r="J113" s="192"/>
      <c r="K113" s="192"/>
      <c r="L113" s="192"/>
      <c r="M113" s="192">
        <v>648</v>
      </c>
      <c r="N113" s="193">
        <f t="shared" si="53"/>
        <v>0</v>
      </c>
      <c r="O113" s="193">
        <f t="shared" si="54"/>
        <v>0</v>
      </c>
      <c r="P113" s="193">
        <f t="shared" ref="P113" si="55">L113*12000*5/2/100000</f>
        <v>0</v>
      </c>
      <c r="Q113" s="193">
        <f>M113*5750*5/2/100000</f>
        <v>93.15</v>
      </c>
    </row>
    <row r="114" spans="2:34" ht="15.75">
      <c r="B114" s="33" t="s">
        <v>2406</v>
      </c>
      <c r="D114" s="58">
        <f>+Terminal!D56</f>
        <v>54.766799999999996</v>
      </c>
      <c r="I114" s="2863" t="s">
        <v>1653</v>
      </c>
      <c r="J114" s="2863">
        <f t="shared" ref="J114:Q114" si="56">SUM(J107:J113)</f>
        <v>111</v>
      </c>
      <c r="K114" s="2863">
        <f t="shared" si="56"/>
        <v>12</v>
      </c>
      <c r="L114" s="2863">
        <f t="shared" si="56"/>
        <v>0</v>
      </c>
      <c r="M114" s="2863">
        <f t="shared" si="56"/>
        <v>673</v>
      </c>
      <c r="N114" s="2863">
        <f t="shared" si="56"/>
        <v>33.299999999999997</v>
      </c>
      <c r="O114" s="2863">
        <f t="shared" si="56"/>
        <v>3.6</v>
      </c>
      <c r="P114" s="2863">
        <f t="shared" si="56"/>
        <v>0</v>
      </c>
      <c r="Q114" s="2863">
        <f t="shared" si="56"/>
        <v>98.15</v>
      </c>
      <c r="R114" s="53">
        <f>SUM(N114:Q114)</f>
        <v>135.05000000000001</v>
      </c>
    </row>
    <row r="115" spans="2:34" ht="15.75">
      <c r="B115" s="33" t="s">
        <v>2407</v>
      </c>
      <c r="D115" s="1943">
        <f>+D112+D113-D114</f>
        <v>391.65262802000001</v>
      </c>
      <c r="I115" s="2862" t="s">
        <v>1605</v>
      </c>
      <c r="J115" s="4000" t="s">
        <v>928</v>
      </c>
      <c r="K115" s="4001"/>
      <c r="L115" s="4006" t="s">
        <v>929</v>
      </c>
      <c r="M115" s="4006"/>
      <c r="N115" s="4000" t="s">
        <v>928</v>
      </c>
      <c r="O115" s="4001"/>
      <c r="P115" s="4006" t="s">
        <v>929</v>
      </c>
      <c r="Q115" s="4006"/>
    </row>
    <row r="116" spans="2:34" ht="15.75">
      <c r="B116" s="33" t="s">
        <v>2408</v>
      </c>
      <c r="D116" s="58">
        <f>+Terminal!D58</f>
        <v>569.23</v>
      </c>
      <c r="I116" s="2862" t="s">
        <v>4474</v>
      </c>
      <c r="J116" s="1195" t="s">
        <v>930</v>
      </c>
      <c r="K116" s="1195" t="s">
        <v>931</v>
      </c>
      <c r="L116" s="1195" t="s">
        <v>932</v>
      </c>
      <c r="M116" s="1195" t="s">
        <v>931</v>
      </c>
      <c r="N116" s="1195" t="s">
        <v>930</v>
      </c>
      <c r="O116" s="1195" t="s">
        <v>931</v>
      </c>
      <c r="P116" s="1195" t="s">
        <v>932</v>
      </c>
      <c r="Q116" s="1195" t="s">
        <v>931</v>
      </c>
      <c r="Y116" s="2497" t="s">
        <v>872</v>
      </c>
      <c r="Z116" s="2477"/>
      <c r="AA116" s="2477"/>
      <c r="AB116" s="2477"/>
      <c r="AC116" s="2477"/>
      <c r="AD116" s="2477"/>
      <c r="AE116" s="2476" t="s">
        <v>930</v>
      </c>
      <c r="AF116" s="2476" t="s">
        <v>931</v>
      </c>
      <c r="AG116" s="2476" t="s">
        <v>932</v>
      </c>
      <c r="AH116" s="2476" t="s">
        <v>931</v>
      </c>
    </row>
    <row r="117" spans="2:34" ht="15.75">
      <c r="B117" s="34" t="s">
        <v>2409</v>
      </c>
      <c r="D117" s="58">
        <f>+D116-D115</f>
        <v>177.57737198000001</v>
      </c>
      <c r="I117" s="1836" t="s">
        <v>1672</v>
      </c>
      <c r="J117" s="192"/>
      <c r="K117" s="192"/>
      <c r="L117" s="192"/>
      <c r="M117" s="192"/>
      <c r="N117" s="278">
        <f>J117*12/2*12000/100000</f>
        <v>0</v>
      </c>
      <c r="O117" s="278">
        <f>K117*12/2*12000/100000</f>
        <v>0</v>
      </c>
      <c r="P117" s="278"/>
      <c r="Q117" s="278"/>
      <c r="Y117" s="2846"/>
      <c r="Z117" s="2847"/>
      <c r="AA117" s="2847"/>
      <c r="AB117" s="2847"/>
      <c r="AC117" s="2847"/>
      <c r="AD117" s="2847"/>
      <c r="AE117" s="2847"/>
      <c r="AF117" s="2847"/>
      <c r="AG117" s="2847"/>
      <c r="AH117" s="2847"/>
    </row>
    <row r="118" spans="2:34" ht="15.75">
      <c r="B118" s="33"/>
      <c r="D118" s="58"/>
      <c r="I118" s="1836" t="s">
        <v>395</v>
      </c>
      <c r="J118" s="192">
        <v>2</v>
      </c>
      <c r="K118" s="192"/>
      <c r="L118" s="192"/>
      <c r="M118" s="192"/>
      <c r="N118" s="278">
        <f>J118*12/2*8000/100000</f>
        <v>0.96</v>
      </c>
      <c r="O118" s="278"/>
      <c r="P118" s="278"/>
      <c r="Q118" s="278"/>
      <c r="Y118" s="2497" t="s">
        <v>1424</v>
      </c>
      <c r="Z118" s="2477"/>
      <c r="AA118" s="2477"/>
      <c r="AB118" s="2477"/>
      <c r="AC118" s="2477"/>
      <c r="AD118" s="2477"/>
      <c r="AE118" s="2478">
        <f>+F140/E140/100000/12</f>
        <v>0.21986366906474819</v>
      </c>
      <c r="AF118" s="2478">
        <f>+F158/E158/100000/12</f>
        <v>0.23055945945945946</v>
      </c>
      <c r="AG118" s="2478">
        <f>+F179/E179/100000/12</f>
        <v>0.12263304070231444</v>
      </c>
      <c r="AH118" s="2478">
        <f>+F200/E200/100000/12</f>
        <v>0.17291160862354893</v>
      </c>
    </row>
    <row r="119" spans="2:34" ht="16.5" thickBot="1">
      <c r="B119" s="1947"/>
      <c r="D119" s="1953">
        <v>44.4</v>
      </c>
      <c r="E119" s="1953">
        <f>+D119*100</f>
        <v>4440</v>
      </c>
      <c r="I119" s="1836" t="s">
        <v>396</v>
      </c>
      <c r="J119" s="192"/>
      <c r="K119" s="192"/>
      <c r="L119" s="192"/>
      <c r="M119" s="192"/>
      <c r="N119" s="278"/>
      <c r="O119" s="278"/>
      <c r="P119" s="278"/>
      <c r="Q119" s="278">
        <f>M119*8000*12/2/100000</f>
        <v>0</v>
      </c>
      <c r="Y119" s="2844"/>
      <c r="Z119" s="2845"/>
      <c r="AA119" s="2845"/>
      <c r="AB119" s="2845"/>
      <c r="AC119" s="2845"/>
      <c r="AD119" s="2845"/>
      <c r="AE119" s="2845"/>
      <c r="AF119" s="2845"/>
      <c r="AG119" s="2845"/>
      <c r="AH119" s="2845"/>
    </row>
    <row r="120" spans="2:34" ht="15.75">
      <c r="D120" s="1953">
        <f>D117*0.08</f>
        <v>14.206189758400001</v>
      </c>
      <c r="E120" s="1953">
        <f>+D120*100</f>
        <v>1420.6189758400001</v>
      </c>
      <c r="I120" s="1836" t="s">
        <v>1445</v>
      </c>
      <c r="J120" s="192"/>
      <c r="K120" s="192"/>
      <c r="L120" s="192"/>
      <c r="M120" s="192"/>
      <c r="N120" s="278"/>
      <c r="O120" s="278"/>
      <c r="P120" s="278"/>
      <c r="Q120" s="278"/>
      <c r="Y120" s="2497" t="s">
        <v>1409</v>
      </c>
      <c r="Z120" s="2477"/>
      <c r="AA120" s="2477"/>
      <c r="AB120" s="2477"/>
      <c r="AC120" s="2477"/>
      <c r="AD120" s="2477"/>
      <c r="AE120" s="2478">
        <f>+AE118*1.03</f>
        <v>0.22645957913669065</v>
      </c>
      <c r="AF120" s="2478">
        <f>+AF118*1.03</f>
        <v>0.23747624324324326</v>
      </c>
      <c r="AG120" s="2478">
        <f>+AG118*1.03</f>
        <v>0.12631203192338389</v>
      </c>
      <c r="AH120" s="2478">
        <f>+AH118*1.03</f>
        <v>0.17809895688225541</v>
      </c>
    </row>
    <row r="121" spans="2:34">
      <c r="D121" s="1953">
        <f>D122-D119-D120</f>
        <v>118.9711822216</v>
      </c>
      <c r="E121" s="1953">
        <f>+D121*100</f>
        <v>11897.118222160001</v>
      </c>
      <c r="I121" s="1836" t="s">
        <v>1446</v>
      </c>
      <c r="J121" s="192"/>
      <c r="K121" s="192"/>
      <c r="L121" s="192"/>
      <c r="M121" s="192"/>
      <c r="N121" s="278"/>
      <c r="O121" s="278"/>
      <c r="P121" s="278"/>
      <c r="Q121" s="278"/>
    </row>
    <row r="122" spans="2:34" ht="15.75">
      <c r="D122" s="1953">
        <f>D117</f>
        <v>177.57737198000001</v>
      </c>
      <c r="E122" s="1953">
        <f>+D122*100</f>
        <v>17757.737198000003</v>
      </c>
      <c r="I122" s="1836" t="s">
        <v>4600</v>
      </c>
      <c r="J122" s="192"/>
      <c r="K122" s="192"/>
      <c r="L122" s="192"/>
      <c r="M122" s="192">
        <v>128</v>
      </c>
      <c r="N122" s="278"/>
      <c r="O122" s="278"/>
      <c r="P122" s="278"/>
      <c r="Q122" s="278">
        <f>M122*7800*12/2/100000</f>
        <v>59.904000000000003</v>
      </c>
      <c r="Y122" s="2497" t="s">
        <v>4558</v>
      </c>
      <c r="Z122" s="2477"/>
      <c r="AA122" s="2477"/>
      <c r="AB122" s="2477"/>
      <c r="AC122" s="2477"/>
      <c r="AD122" s="2477"/>
      <c r="AE122" s="2478">
        <f>+AE120*1.05</f>
        <v>0.23778255809352519</v>
      </c>
      <c r="AF122" s="2478">
        <f>+AF120*1.05</f>
        <v>0.24935005540540545</v>
      </c>
      <c r="AG122" s="2478">
        <f>+AG120*1.05</f>
        <v>0.13262763351955309</v>
      </c>
      <c r="AH122" s="2478">
        <f>+AH120*1.05</f>
        <v>0.18700390472636819</v>
      </c>
    </row>
    <row r="123" spans="2:34">
      <c r="I123" s="1836" t="s">
        <v>522</v>
      </c>
      <c r="J123" s="192"/>
      <c r="K123" s="192"/>
      <c r="L123" s="192">
        <v>127</v>
      </c>
      <c r="M123" s="192"/>
      <c r="N123" s="278"/>
      <c r="O123" s="278"/>
      <c r="P123" s="278">
        <f>L123*12/2*5750/100000</f>
        <v>43.814999999999998</v>
      </c>
      <c r="Q123" s="278"/>
    </row>
    <row r="124" spans="2:34" ht="15.75">
      <c r="I124" s="2863" t="s">
        <v>1653</v>
      </c>
      <c r="J124" s="2863">
        <f>SUM(J117:J123)</f>
        <v>2</v>
      </c>
      <c r="K124" s="2863">
        <f t="shared" ref="K124:Q124" si="57">SUM(K117:K123)</f>
        <v>0</v>
      </c>
      <c r="L124" s="2863">
        <f t="shared" si="57"/>
        <v>127</v>
      </c>
      <c r="M124" s="2863">
        <f t="shared" si="57"/>
        <v>128</v>
      </c>
      <c r="N124" s="2864">
        <f t="shared" si="57"/>
        <v>0.96</v>
      </c>
      <c r="O124" s="2864">
        <f t="shared" si="57"/>
        <v>0</v>
      </c>
      <c r="P124" s="2864">
        <f t="shared" si="57"/>
        <v>43.814999999999998</v>
      </c>
      <c r="Q124" s="2864">
        <f t="shared" si="57"/>
        <v>59.904000000000003</v>
      </c>
      <c r="R124" s="58">
        <f>SUM(N124:Q124)</f>
        <v>104.679</v>
      </c>
    </row>
    <row r="129" spans="1:19">
      <c r="B129" s="2498"/>
      <c r="C129" s="4012" t="s">
        <v>1499</v>
      </c>
      <c r="D129" s="4012"/>
      <c r="E129" s="2498"/>
      <c r="F129" s="2498"/>
      <c r="G129" s="2498"/>
      <c r="I129" s="2952" t="s">
        <v>1780</v>
      </c>
      <c r="J129" s="203"/>
      <c r="K129" s="217"/>
      <c r="O129" s="2952" t="s">
        <v>674</v>
      </c>
    </row>
    <row r="130" spans="1:19" ht="15.75">
      <c r="B130" s="2499" t="s">
        <v>1614</v>
      </c>
      <c r="C130" s="2498"/>
      <c r="D130" s="2498"/>
      <c r="E130" s="2498"/>
      <c r="F130" s="2498"/>
      <c r="G130" s="2498"/>
      <c r="I130" s="193"/>
      <c r="J130" s="2878" t="s">
        <v>297</v>
      </c>
      <c r="K130" s="89" t="s">
        <v>633</v>
      </c>
      <c r="L130" s="89" t="s">
        <v>298</v>
      </c>
      <c r="O130" s="193" t="s">
        <v>675</v>
      </c>
      <c r="P130" s="193" t="s">
        <v>676</v>
      </c>
      <c r="Q130" s="2878" t="s">
        <v>677</v>
      </c>
      <c r="R130" s="2878" t="s">
        <v>678</v>
      </c>
      <c r="S130" s="2878" t="s">
        <v>1653</v>
      </c>
    </row>
    <row r="131" spans="1:19">
      <c r="A131" s="1200">
        <v>1</v>
      </c>
      <c r="B131" s="2498" t="s">
        <v>1615</v>
      </c>
      <c r="C131" s="2498">
        <v>41690</v>
      </c>
      <c r="D131" s="2498">
        <v>8800</v>
      </c>
      <c r="E131" s="2498">
        <v>1</v>
      </c>
      <c r="F131" s="2498">
        <f>+(C131+D131)*E131*12</f>
        <v>605880</v>
      </c>
      <c r="G131" s="2498"/>
      <c r="I131" s="193" t="s">
        <v>687</v>
      </c>
      <c r="J131" s="2878">
        <f>P138</f>
        <v>596</v>
      </c>
      <c r="K131" s="89">
        <f>P140</f>
        <v>5706</v>
      </c>
      <c r="L131" s="89">
        <f>J131*K131</f>
        <v>3400776</v>
      </c>
      <c r="O131" s="193" t="s">
        <v>679</v>
      </c>
      <c r="P131" s="2878"/>
      <c r="Q131" s="2878"/>
      <c r="R131" s="2878"/>
      <c r="S131" s="2878">
        <f>SUM(P131:R131)</f>
        <v>0</v>
      </c>
    </row>
    <row r="132" spans="1:19">
      <c r="A132" s="1200">
        <v>2</v>
      </c>
      <c r="B132" s="2498" t="s">
        <v>515</v>
      </c>
      <c r="C132" s="2498">
        <v>40200</v>
      </c>
      <c r="D132" s="2498">
        <v>8700</v>
      </c>
      <c r="E132" s="2498">
        <v>3</v>
      </c>
      <c r="F132" s="2498">
        <f>+(C132+D132)*E132*12</f>
        <v>1760400</v>
      </c>
      <c r="G132" s="2498"/>
      <c r="I132" s="193" t="s">
        <v>677</v>
      </c>
      <c r="J132" s="2878">
        <f>Q138</f>
        <v>11</v>
      </c>
      <c r="K132" s="89">
        <f>Q140</f>
        <v>7800</v>
      </c>
      <c r="L132" s="89">
        <f>J132*K132</f>
        <v>85800</v>
      </c>
      <c r="M132" s="2953" t="s">
        <v>4580</v>
      </c>
      <c r="O132" s="193" t="s">
        <v>680</v>
      </c>
      <c r="P132" s="2878"/>
      <c r="Q132" s="2878"/>
      <c r="R132" s="2878"/>
      <c r="S132" s="2878">
        <f t="shared" ref="S132:S137" si="58">SUM(P132:R132)</f>
        <v>0</v>
      </c>
    </row>
    <row r="133" spans="1:19">
      <c r="A133" s="1200">
        <v>3</v>
      </c>
      <c r="B133" s="2498" t="s">
        <v>1660</v>
      </c>
      <c r="C133" s="2498">
        <v>32280</v>
      </c>
      <c r="D133" s="2498">
        <v>7600</v>
      </c>
      <c r="E133" s="2498">
        <v>3</v>
      </c>
      <c r="F133" s="2498">
        <f t="shared" ref="F133:F139" si="59">+(C133+D133)*E133*12</f>
        <v>1435680</v>
      </c>
      <c r="G133" s="2498"/>
      <c r="I133" s="193" t="s">
        <v>688</v>
      </c>
      <c r="J133" s="2878">
        <f>R138</f>
        <v>18</v>
      </c>
      <c r="K133" s="89">
        <f>R140</f>
        <v>8388</v>
      </c>
      <c r="L133" s="89">
        <f>J133*K133</f>
        <v>150984</v>
      </c>
      <c r="M133" s="187">
        <f>(L133+L132+L131)*12</f>
        <v>43650720</v>
      </c>
      <c r="O133" s="193" t="s">
        <v>2214</v>
      </c>
      <c r="P133" s="2878"/>
      <c r="Q133" s="2878"/>
      <c r="R133" s="2878"/>
      <c r="S133" s="2878">
        <f t="shared" si="58"/>
        <v>0</v>
      </c>
    </row>
    <row r="134" spans="1:19">
      <c r="A134" s="1200">
        <v>4</v>
      </c>
      <c r="B134" s="2498" t="s">
        <v>1661</v>
      </c>
      <c r="C134" s="2498">
        <v>27120</v>
      </c>
      <c r="D134" s="2498">
        <v>6600</v>
      </c>
      <c r="E134" s="2498">
        <v>8</v>
      </c>
      <c r="F134" s="2498">
        <f t="shared" si="59"/>
        <v>3237120</v>
      </c>
      <c r="G134" s="2498"/>
      <c r="I134" s="192" t="s">
        <v>299</v>
      </c>
      <c r="J134" s="192"/>
      <c r="K134" s="192"/>
      <c r="L134" s="3552">
        <v>410000</v>
      </c>
      <c r="O134" s="193" t="s">
        <v>681</v>
      </c>
      <c r="P134" s="2878"/>
      <c r="Q134" s="2878"/>
      <c r="R134" s="2878"/>
      <c r="S134" s="2878">
        <f t="shared" si="58"/>
        <v>0</v>
      </c>
    </row>
    <row r="135" spans="1:19">
      <c r="A135" s="1200">
        <v>5</v>
      </c>
      <c r="B135" s="2498" t="s">
        <v>1662</v>
      </c>
      <c r="C135" s="2498">
        <v>22000</v>
      </c>
      <c r="D135" s="2498">
        <v>6600</v>
      </c>
      <c r="E135" s="2498">
        <v>20</v>
      </c>
      <c r="F135" s="2498">
        <f t="shared" si="59"/>
        <v>6864000</v>
      </c>
      <c r="G135" s="2498"/>
      <c r="I135" s="2954" t="s">
        <v>300</v>
      </c>
      <c r="J135" s="192"/>
      <c r="K135" s="192"/>
      <c r="L135" s="89"/>
      <c r="O135" s="193" t="s">
        <v>682</v>
      </c>
      <c r="P135" s="2878"/>
      <c r="Q135" s="2878"/>
      <c r="R135" s="2878"/>
      <c r="S135" s="2878">
        <f t="shared" si="58"/>
        <v>0</v>
      </c>
    </row>
    <row r="136" spans="1:19">
      <c r="A136" s="1200">
        <v>6</v>
      </c>
      <c r="B136" s="2498" t="s">
        <v>1663</v>
      </c>
      <c r="C136" s="2498">
        <v>18240</v>
      </c>
      <c r="D136" s="2498">
        <v>5400</v>
      </c>
      <c r="E136" s="2498">
        <v>53</v>
      </c>
      <c r="F136" s="2498">
        <f t="shared" si="59"/>
        <v>15035040</v>
      </c>
      <c r="G136" s="2498"/>
      <c r="I136" s="192" t="s">
        <v>301</v>
      </c>
      <c r="J136" s="89">
        <v>7</v>
      </c>
      <c r="K136" s="89">
        <v>30000</v>
      </c>
      <c r="L136" s="89">
        <f>J136*K136</f>
        <v>210000</v>
      </c>
      <c r="O136" s="193" t="s">
        <v>683</v>
      </c>
      <c r="P136" s="2878"/>
      <c r="Q136" s="2878"/>
      <c r="R136" s="2878"/>
      <c r="S136" s="2878">
        <f t="shared" si="58"/>
        <v>0</v>
      </c>
    </row>
    <row r="137" spans="1:19">
      <c r="A137" s="1200">
        <v>7</v>
      </c>
      <c r="B137" s="2498" t="s">
        <v>1664</v>
      </c>
      <c r="C137" s="2498">
        <v>16570</v>
      </c>
      <c r="D137" s="2498">
        <v>4600</v>
      </c>
      <c r="E137" s="2498">
        <v>70</v>
      </c>
      <c r="F137" s="2498">
        <f t="shared" si="59"/>
        <v>17782800</v>
      </c>
      <c r="G137" s="2498"/>
      <c r="I137" s="192" t="s">
        <v>302</v>
      </c>
      <c r="J137" s="89">
        <v>30</v>
      </c>
      <c r="K137" s="89">
        <v>5000</v>
      </c>
      <c r="L137" s="89">
        <f>J137*K137</f>
        <v>150000</v>
      </c>
      <c r="O137" s="193" t="s">
        <v>684</v>
      </c>
      <c r="P137" s="2878"/>
      <c r="Q137" s="2878"/>
      <c r="R137" s="2878"/>
      <c r="S137" s="2878">
        <f t="shared" si="58"/>
        <v>0</v>
      </c>
    </row>
    <row r="138" spans="1:19" ht="15.75">
      <c r="A138" s="1200">
        <v>8</v>
      </c>
      <c r="B138" s="2498" t="s">
        <v>1665</v>
      </c>
      <c r="C138" s="2498">
        <v>14290</v>
      </c>
      <c r="D138" s="2498">
        <v>4200</v>
      </c>
      <c r="E138" s="2498">
        <v>120</v>
      </c>
      <c r="F138" s="2498">
        <f t="shared" si="59"/>
        <v>26625600</v>
      </c>
      <c r="G138" s="2498"/>
      <c r="I138" s="192" t="s">
        <v>2387</v>
      </c>
      <c r="J138" s="2878">
        <v>12</v>
      </c>
      <c r="K138" s="192"/>
      <c r="L138" s="89">
        <f>'F-23  A&amp;G'!P80/12</f>
        <v>219000</v>
      </c>
      <c r="O138" s="2959" t="s">
        <v>1653</v>
      </c>
      <c r="P138" s="2960">
        <v>596</v>
      </c>
      <c r="Q138" s="2960">
        <v>11</v>
      </c>
      <c r="R138" s="2960">
        <v>18</v>
      </c>
      <c r="S138" s="2960">
        <f>SUM(S131:S137)</f>
        <v>0</v>
      </c>
    </row>
    <row r="139" spans="1:19">
      <c r="A139" s="1200">
        <v>9</v>
      </c>
      <c r="B139" s="2498" t="s">
        <v>1992</v>
      </c>
      <c r="C139" s="2498">
        <v>17890</v>
      </c>
      <c r="D139" s="2498">
        <v>4200</v>
      </c>
      <c r="E139" s="2498"/>
      <c r="F139" s="2498">
        <f t="shared" si="59"/>
        <v>0</v>
      </c>
      <c r="G139" s="2498"/>
      <c r="I139" s="193" t="s">
        <v>303</v>
      </c>
      <c r="J139" s="193"/>
      <c r="K139" s="192"/>
      <c r="L139" s="89">
        <f>SUM(L131:L138)</f>
        <v>4626560</v>
      </c>
    </row>
    <row r="140" spans="1:19" ht="15.75">
      <c r="B140" s="2498"/>
      <c r="C140" s="2498"/>
      <c r="D140" s="2498"/>
      <c r="E140" s="2498">
        <f>SUM(E131:E139)</f>
        <v>278</v>
      </c>
      <c r="F140" s="2499">
        <f>SUM(F131:F139)</f>
        <v>73346520</v>
      </c>
      <c r="G140" s="2498">
        <f>+F140/E140/12/100000</f>
        <v>0.21986366906474822</v>
      </c>
      <c r="I140" s="193" t="s">
        <v>304</v>
      </c>
      <c r="J140" s="193"/>
      <c r="K140" s="192"/>
      <c r="L140" s="89">
        <f>L139*12</f>
        <v>55518720</v>
      </c>
      <c r="O140" s="193" t="s">
        <v>633</v>
      </c>
      <c r="P140" s="2878">
        <v>5706</v>
      </c>
      <c r="Q140" s="2878">
        <v>7800</v>
      </c>
      <c r="R140" s="2878">
        <v>8388</v>
      </c>
      <c r="S140" s="2878"/>
    </row>
    <row r="141" spans="1:19" ht="15.75">
      <c r="B141" s="2498"/>
      <c r="C141" s="2498"/>
      <c r="D141" s="2498"/>
      <c r="E141" s="2499"/>
      <c r="F141" s="2498">
        <f>F140/E140</f>
        <v>263836.40287769784</v>
      </c>
      <c r="G141" s="2499"/>
      <c r="I141" s="53"/>
      <c r="J141" s="53"/>
      <c r="O141" s="60" t="s">
        <v>685</v>
      </c>
      <c r="P141" s="2960">
        <f>P138*P140</f>
        <v>3400776</v>
      </c>
      <c r="Q141" s="2960">
        <f>Q138*Q140</f>
        <v>85800</v>
      </c>
      <c r="R141" s="2960">
        <f>R138*R140</f>
        <v>150984</v>
      </c>
      <c r="S141" s="2960">
        <f>P141+Q141+R141</f>
        <v>3637560</v>
      </c>
    </row>
    <row r="142" spans="1:19" ht="15.75">
      <c r="B142" s="2498"/>
      <c r="C142" s="2498"/>
      <c r="D142" s="2498"/>
      <c r="E142" s="2499"/>
      <c r="F142" s="2498"/>
      <c r="G142" s="2499"/>
      <c r="I142" s="53"/>
      <c r="J142" s="53"/>
    </row>
    <row r="143" spans="1:19" ht="15.75">
      <c r="B143" s="2498"/>
      <c r="C143" s="2498"/>
      <c r="D143" s="2498"/>
      <c r="E143" s="2499"/>
      <c r="F143" s="2498"/>
      <c r="G143" s="2499"/>
      <c r="I143" s="53"/>
      <c r="J143" s="53"/>
      <c r="M143" s="2498"/>
      <c r="O143" s="60" t="s">
        <v>686</v>
      </c>
      <c r="P143" s="60">
        <f>P141*12</f>
        <v>40809312</v>
      </c>
      <c r="Q143" s="60">
        <f>Q141*12</f>
        <v>1029600</v>
      </c>
      <c r="R143" s="60">
        <f>R141*12</f>
        <v>1811808</v>
      </c>
      <c r="S143" s="60">
        <f>S141*12</f>
        <v>43650720</v>
      </c>
    </row>
    <row r="144" spans="1:19" ht="15.75">
      <c r="B144" s="2500" t="s">
        <v>1595</v>
      </c>
      <c r="C144" s="2498">
        <v>12000</v>
      </c>
      <c r="D144" s="2498"/>
      <c r="E144" s="2498">
        <v>25</v>
      </c>
      <c r="F144" s="2498">
        <f>+(C144+D144)*E144*12</f>
        <v>3600000</v>
      </c>
      <c r="G144" s="2499"/>
      <c r="I144" s="53"/>
      <c r="J144" s="53"/>
      <c r="M144" s="2498"/>
    </row>
    <row r="145" spans="1:13" ht="15.75">
      <c r="B145" s="2500" t="s">
        <v>395</v>
      </c>
      <c r="C145" s="2498">
        <v>8000</v>
      </c>
      <c r="D145" s="2498"/>
      <c r="E145" s="2498">
        <v>36</v>
      </c>
      <c r="F145" s="2498">
        <f>+(C145+D145)*E145*12</f>
        <v>3456000</v>
      </c>
      <c r="G145" s="2499"/>
      <c r="I145" s="53"/>
      <c r="J145" s="53"/>
      <c r="M145" s="2498"/>
    </row>
    <row r="146" spans="1:13" ht="15.75">
      <c r="B146" s="2498"/>
      <c r="C146" s="2498"/>
      <c r="D146" s="2498"/>
      <c r="E146" s="2498">
        <f>SUM(E144:E145)</f>
        <v>61</v>
      </c>
      <c r="F146" s="2499">
        <f>SUM(F144:F145)</f>
        <v>7056000</v>
      </c>
      <c r="G146" s="2499"/>
      <c r="I146" s="53"/>
      <c r="J146" s="53"/>
      <c r="M146" s="2498"/>
    </row>
    <row r="147" spans="1:13" ht="15.75">
      <c r="B147" s="2498"/>
      <c r="C147" s="2498"/>
      <c r="D147" s="2498"/>
      <c r="E147" s="2499">
        <f>+E146+E140</f>
        <v>339</v>
      </c>
      <c r="F147" s="2499">
        <f>+F146+F140</f>
        <v>80402520</v>
      </c>
      <c r="G147" s="2499">
        <f>+F147/100000</f>
        <v>804.02520000000004</v>
      </c>
      <c r="I147" s="53"/>
      <c r="J147" s="53"/>
      <c r="M147" s="2498"/>
    </row>
    <row r="148" spans="1:13">
      <c r="B148" s="2498"/>
      <c r="C148" s="2498"/>
      <c r="D148" s="2498"/>
      <c r="E148" s="2498"/>
      <c r="F148" s="2498">
        <f>+F147/E147/100000</f>
        <v>2.3717557522123895</v>
      </c>
      <c r="G148" s="2498"/>
      <c r="I148" s="53"/>
      <c r="J148" s="53"/>
      <c r="M148" s="2498"/>
    </row>
    <row r="149" spans="1:13" ht="15.75">
      <c r="B149" s="2499" t="s">
        <v>1666</v>
      </c>
      <c r="C149" s="2498"/>
      <c r="D149" s="2498"/>
      <c r="E149" s="2498"/>
      <c r="F149" s="2498"/>
      <c r="G149" s="2498"/>
      <c r="I149" s="53"/>
      <c r="J149" s="53"/>
      <c r="M149" s="2498"/>
    </row>
    <row r="150" spans="1:13">
      <c r="A150" s="1200">
        <v>1</v>
      </c>
      <c r="B150" s="2498" t="s">
        <v>515</v>
      </c>
      <c r="C150" s="2498">
        <v>40200</v>
      </c>
      <c r="D150" s="2498">
        <v>8700</v>
      </c>
      <c r="E150" s="2498">
        <v>1</v>
      </c>
      <c r="F150" s="2498">
        <f t="shared" ref="F150:F157" si="60">+(C150+D150)*E150*12</f>
        <v>586800</v>
      </c>
      <c r="G150" s="2498"/>
      <c r="I150" s="53"/>
      <c r="J150" s="53"/>
      <c r="M150" s="2498"/>
    </row>
    <row r="151" spans="1:13">
      <c r="A151" s="1200">
        <v>2</v>
      </c>
      <c r="B151" s="2498" t="s">
        <v>1667</v>
      </c>
      <c r="C151" s="2498">
        <v>32280</v>
      </c>
      <c r="D151" s="2498">
        <v>7600</v>
      </c>
      <c r="E151" s="2498">
        <v>2</v>
      </c>
      <c r="F151" s="2498">
        <f t="shared" si="60"/>
        <v>957120</v>
      </c>
      <c r="G151" s="2498"/>
      <c r="I151" s="53"/>
      <c r="J151" s="53"/>
      <c r="M151" s="2498"/>
    </row>
    <row r="152" spans="1:13">
      <c r="A152" s="1200">
        <v>3</v>
      </c>
      <c r="B152" s="2498" t="s">
        <v>1899</v>
      </c>
      <c r="C152" s="2498">
        <v>27120</v>
      </c>
      <c r="D152" s="2498">
        <v>6600</v>
      </c>
      <c r="E152" s="2498">
        <v>1</v>
      </c>
      <c r="F152" s="2498">
        <f t="shared" si="60"/>
        <v>404640</v>
      </c>
      <c r="G152" s="2498"/>
      <c r="I152" s="53"/>
      <c r="J152" s="53"/>
      <c r="M152" s="2498"/>
    </row>
    <row r="153" spans="1:13">
      <c r="A153" s="1200">
        <v>4</v>
      </c>
      <c r="B153" s="2498" t="s">
        <v>1668</v>
      </c>
      <c r="C153" s="2498">
        <v>22000</v>
      </c>
      <c r="D153" s="2498">
        <v>6600</v>
      </c>
      <c r="E153" s="2498">
        <v>5</v>
      </c>
      <c r="F153" s="2498">
        <f t="shared" si="60"/>
        <v>1716000</v>
      </c>
      <c r="G153" s="2498"/>
      <c r="I153" s="53"/>
      <c r="J153" s="53"/>
      <c r="M153" s="2498"/>
    </row>
    <row r="154" spans="1:13">
      <c r="A154" s="1200">
        <v>5</v>
      </c>
      <c r="B154" s="2498" t="s">
        <v>1669</v>
      </c>
      <c r="C154" s="2498">
        <v>18240</v>
      </c>
      <c r="D154" s="2498">
        <v>5400</v>
      </c>
      <c r="E154" s="2498">
        <v>22</v>
      </c>
      <c r="F154" s="2498">
        <f t="shared" si="60"/>
        <v>6240960</v>
      </c>
      <c r="G154" s="2498"/>
      <c r="I154" s="53"/>
      <c r="J154" s="53"/>
      <c r="M154" s="2498"/>
    </row>
    <row r="155" spans="1:13">
      <c r="A155" s="1200">
        <v>6</v>
      </c>
      <c r="B155" s="2498" t="s">
        <v>1670</v>
      </c>
      <c r="C155" s="2498">
        <v>16570</v>
      </c>
      <c r="D155" s="2498">
        <v>4600</v>
      </c>
      <c r="E155" s="2498">
        <v>28</v>
      </c>
      <c r="F155" s="2498">
        <f t="shared" si="60"/>
        <v>7113120</v>
      </c>
      <c r="G155" s="2498"/>
      <c r="I155" s="53"/>
      <c r="J155" s="53"/>
      <c r="M155" s="2498"/>
    </row>
    <row r="156" spans="1:13">
      <c r="A156" s="1200">
        <v>7</v>
      </c>
      <c r="B156" s="2498" t="s">
        <v>1671</v>
      </c>
      <c r="C156" s="2498">
        <v>13210</v>
      </c>
      <c r="D156" s="2498">
        <v>4200</v>
      </c>
      <c r="E156" s="2498">
        <v>14</v>
      </c>
      <c r="F156" s="2498">
        <f t="shared" si="60"/>
        <v>2924880</v>
      </c>
      <c r="G156" s="2498"/>
      <c r="I156" s="53"/>
      <c r="J156" s="53"/>
      <c r="M156" s="2498"/>
    </row>
    <row r="157" spans="1:13">
      <c r="A157" s="1200">
        <v>8</v>
      </c>
      <c r="B157" s="2498" t="s">
        <v>1992</v>
      </c>
      <c r="C157" s="2498">
        <v>17890</v>
      </c>
      <c r="D157" s="2498">
        <v>4200</v>
      </c>
      <c r="E157" s="2498">
        <v>2</v>
      </c>
      <c r="F157" s="2498">
        <f t="shared" si="60"/>
        <v>530160</v>
      </c>
      <c r="G157" s="2498"/>
      <c r="I157" s="53"/>
      <c r="J157" s="53"/>
      <c r="M157" s="2498"/>
    </row>
    <row r="158" spans="1:13" ht="15.75">
      <c r="E158" s="2498">
        <f>SUM(E151:E157)</f>
        <v>74</v>
      </c>
      <c r="F158" s="2499">
        <f>SUM(F150:F157)</f>
        <v>20473680</v>
      </c>
      <c r="G158" s="2498">
        <f>+F158/E158/100000/12</f>
        <v>0.23055945945945946</v>
      </c>
      <c r="J158" s="53"/>
      <c r="M158" s="2498"/>
    </row>
    <row r="159" spans="1:13">
      <c r="B159" s="2498"/>
      <c r="C159" s="2498"/>
      <c r="D159" s="2498"/>
      <c r="E159" s="2498"/>
      <c r="F159" s="2498">
        <f>+F158/E158</f>
        <v>276671.35135135136</v>
      </c>
      <c r="G159" s="2498"/>
      <c r="I159" s="53"/>
      <c r="J159" s="53"/>
      <c r="M159" s="2498"/>
    </row>
    <row r="160" spans="1:13">
      <c r="B160" s="2498"/>
      <c r="C160" s="2498"/>
      <c r="D160" s="2498"/>
      <c r="E160" s="2498"/>
      <c r="F160" s="2498"/>
      <c r="G160" s="2498"/>
      <c r="I160" s="53"/>
      <c r="J160" s="53"/>
      <c r="M160" s="2498"/>
    </row>
    <row r="161" spans="2:13">
      <c r="B161" s="2500" t="s">
        <v>1594</v>
      </c>
      <c r="C161" s="2498">
        <v>12000</v>
      </c>
      <c r="D161" s="2498"/>
      <c r="E161" s="2498">
        <v>13</v>
      </c>
      <c r="F161" s="2498">
        <f>+(C161+D161)*E161*12</f>
        <v>1872000</v>
      </c>
      <c r="G161" s="2498"/>
      <c r="I161" s="53"/>
      <c r="J161" s="53"/>
      <c r="M161" s="2498"/>
    </row>
    <row r="162" spans="2:13">
      <c r="B162" s="2498"/>
      <c r="C162" s="2498"/>
      <c r="D162" s="2498"/>
      <c r="E162" s="2498">
        <f>+E161+E158</f>
        <v>87</v>
      </c>
      <c r="F162" s="2498">
        <f>+F161+F158</f>
        <v>22345680</v>
      </c>
      <c r="G162" s="2498">
        <f>F162/100000</f>
        <v>223.45679999999999</v>
      </c>
      <c r="I162" s="53"/>
      <c r="J162" s="53"/>
      <c r="M162" s="2498"/>
    </row>
    <row r="163" spans="2:13">
      <c r="B163" s="2498"/>
      <c r="C163" s="2498"/>
      <c r="D163" s="2498"/>
      <c r="E163" s="2498"/>
      <c r="F163" s="2498">
        <f>+F162/E162/100000</f>
        <v>2.5684689655172415</v>
      </c>
      <c r="G163" s="2498"/>
      <c r="I163" s="53"/>
      <c r="J163" s="53"/>
      <c r="M163" s="2498"/>
    </row>
    <row r="164" spans="2:13">
      <c r="B164" s="2498"/>
      <c r="C164" s="2498"/>
      <c r="D164" s="2498"/>
      <c r="E164" s="2498"/>
      <c r="F164" s="2498"/>
      <c r="G164" s="2498"/>
      <c r="I164" s="53"/>
      <c r="J164" s="53"/>
      <c r="M164" s="2498"/>
    </row>
    <row r="165" spans="2:13">
      <c r="B165" s="2498"/>
      <c r="C165" s="2498"/>
      <c r="D165" s="2498"/>
      <c r="E165" s="2498"/>
      <c r="F165" s="2498"/>
      <c r="G165" s="2498"/>
      <c r="I165" s="53"/>
      <c r="J165" s="53"/>
      <c r="M165" s="2498"/>
    </row>
    <row r="166" spans="2:13" ht="15.75">
      <c r="B166" s="2499" t="s">
        <v>516</v>
      </c>
      <c r="C166" s="2498"/>
      <c r="D166" s="2498"/>
      <c r="E166" s="2498"/>
      <c r="F166" s="2498"/>
      <c r="G166" s="2498"/>
      <c r="I166" s="53"/>
      <c r="J166" s="53"/>
      <c r="M166" s="2498"/>
    </row>
    <row r="167" spans="2:13">
      <c r="B167" s="2498" t="s">
        <v>736</v>
      </c>
      <c r="C167" s="187">
        <v>17440</v>
      </c>
      <c r="D167" s="2498">
        <v>3300</v>
      </c>
      <c r="E167" s="2498">
        <v>9</v>
      </c>
      <c r="F167" s="2498">
        <f t="shared" ref="F167:F178" si="61">+(C167+D167)*E167*12</f>
        <v>2239920</v>
      </c>
      <c r="G167" s="2498"/>
      <c r="I167" s="53"/>
      <c r="J167" s="53"/>
      <c r="M167" s="2498"/>
    </row>
    <row r="168" spans="2:13">
      <c r="B168" s="2498" t="s">
        <v>518</v>
      </c>
      <c r="C168" s="187">
        <v>13260</v>
      </c>
      <c r="D168" s="2498">
        <v>2800</v>
      </c>
      <c r="E168" s="2498">
        <v>76</v>
      </c>
      <c r="F168" s="2498">
        <f t="shared" si="61"/>
        <v>14646720</v>
      </c>
      <c r="G168" s="2498"/>
      <c r="I168" s="53"/>
      <c r="J168" s="53"/>
      <c r="M168" s="2498"/>
    </row>
    <row r="169" spans="2:13">
      <c r="B169" s="2498" t="s">
        <v>519</v>
      </c>
      <c r="C169" s="187">
        <v>12080</v>
      </c>
      <c r="D169" s="2498">
        <v>2500</v>
      </c>
      <c r="E169" s="2498">
        <v>208</v>
      </c>
      <c r="F169" s="2498">
        <f t="shared" si="61"/>
        <v>36391680</v>
      </c>
      <c r="G169" s="2498"/>
      <c r="I169" s="53"/>
      <c r="J169" s="53"/>
      <c r="M169" s="2498"/>
    </row>
    <row r="170" spans="2:13">
      <c r="B170" s="2498" t="s">
        <v>520</v>
      </c>
      <c r="C170" s="187">
        <v>10370</v>
      </c>
      <c r="D170" s="2498">
        <v>2400</v>
      </c>
      <c r="E170" s="2498">
        <v>607</v>
      </c>
      <c r="F170" s="2498">
        <f t="shared" si="61"/>
        <v>93016680</v>
      </c>
      <c r="G170" s="2498"/>
      <c r="I170" s="53"/>
      <c r="J170" s="53"/>
      <c r="M170" s="53"/>
    </row>
    <row r="171" spans="2:13">
      <c r="B171" s="2498" t="s">
        <v>521</v>
      </c>
      <c r="C171" s="187">
        <v>9590</v>
      </c>
      <c r="D171" s="2498">
        <v>2100</v>
      </c>
      <c r="E171" s="2498">
        <v>742</v>
      </c>
      <c r="F171" s="2498">
        <f t="shared" si="61"/>
        <v>104087760</v>
      </c>
      <c r="G171" s="2498"/>
      <c r="I171" s="53"/>
      <c r="J171" s="53"/>
      <c r="M171" s="2498"/>
    </row>
    <row r="172" spans="2:13">
      <c r="B172" s="2498" t="s">
        <v>522</v>
      </c>
      <c r="C172" s="187">
        <v>9550</v>
      </c>
      <c r="D172" s="2498">
        <v>1750</v>
      </c>
      <c r="E172" s="2498">
        <v>827</v>
      </c>
      <c r="F172" s="2498">
        <f t="shared" si="61"/>
        <v>112141200</v>
      </c>
      <c r="G172" s="2498"/>
      <c r="I172" s="53"/>
      <c r="J172" s="53"/>
      <c r="M172" s="2498"/>
    </row>
    <row r="173" spans="2:13">
      <c r="B173" s="2498" t="s">
        <v>737</v>
      </c>
      <c r="C173" s="187">
        <v>7080</v>
      </c>
      <c r="D173" s="2498">
        <v>1750</v>
      </c>
      <c r="E173" s="2498"/>
      <c r="F173" s="2498">
        <f t="shared" si="61"/>
        <v>0</v>
      </c>
      <c r="G173" s="2498"/>
      <c r="I173" s="53"/>
      <c r="J173" s="53"/>
      <c r="M173" s="2498"/>
    </row>
    <row r="174" spans="2:13">
      <c r="B174" s="2498" t="s">
        <v>738</v>
      </c>
      <c r="C174" s="187">
        <v>7080</v>
      </c>
      <c r="D174" s="2498">
        <v>1750</v>
      </c>
      <c r="E174" s="2498">
        <v>2</v>
      </c>
      <c r="F174" s="2498">
        <f t="shared" si="61"/>
        <v>211920</v>
      </c>
      <c r="G174" s="2498"/>
      <c r="I174" s="53"/>
      <c r="J174" s="53"/>
      <c r="M174" s="2498"/>
    </row>
    <row r="175" spans="2:13">
      <c r="B175" s="2498" t="s">
        <v>1590</v>
      </c>
      <c r="C175" s="187">
        <v>7110</v>
      </c>
      <c r="D175" s="2498">
        <v>2100</v>
      </c>
      <c r="E175" s="2498">
        <v>12</v>
      </c>
      <c r="F175" s="2498">
        <f t="shared" si="61"/>
        <v>1326240</v>
      </c>
      <c r="G175" s="2498"/>
      <c r="I175" s="53"/>
      <c r="J175" s="53"/>
      <c r="M175" s="2498"/>
    </row>
    <row r="176" spans="2:13">
      <c r="B176" s="2498" t="s">
        <v>1591</v>
      </c>
      <c r="C176" s="187">
        <v>15690</v>
      </c>
      <c r="D176" s="2498">
        <v>3300</v>
      </c>
      <c r="E176" s="2498">
        <f>9+2</f>
        <v>11</v>
      </c>
      <c r="F176" s="2498">
        <f t="shared" si="61"/>
        <v>2506680</v>
      </c>
      <c r="G176" s="2498"/>
      <c r="I176" s="53"/>
      <c r="J176" s="53"/>
      <c r="M176" s="2498"/>
    </row>
    <row r="177" spans="2:13">
      <c r="B177" s="2498" t="s">
        <v>1592</v>
      </c>
      <c r="C177" s="187">
        <v>13170</v>
      </c>
      <c r="D177" s="2498">
        <v>2200</v>
      </c>
      <c r="E177" s="2498">
        <v>12</v>
      </c>
      <c r="F177" s="2498">
        <f t="shared" si="61"/>
        <v>2213280</v>
      </c>
      <c r="G177" s="2498"/>
      <c r="I177" s="53"/>
      <c r="J177" s="53"/>
      <c r="M177" s="2498"/>
    </row>
    <row r="178" spans="2:13">
      <c r="B178" s="2498" t="s">
        <v>1593</v>
      </c>
      <c r="C178" s="187">
        <v>11590</v>
      </c>
      <c r="D178" s="2498">
        <v>1900</v>
      </c>
      <c r="E178" s="2498"/>
      <c r="F178" s="2498">
        <f t="shared" si="61"/>
        <v>0</v>
      </c>
      <c r="G178" s="2498"/>
      <c r="I178" s="53"/>
      <c r="J178" s="53"/>
      <c r="M178" s="2498"/>
    </row>
    <row r="179" spans="2:13">
      <c r="B179" s="2498"/>
      <c r="C179" s="2498"/>
      <c r="D179" s="2498" t="s">
        <v>1652</v>
      </c>
      <c r="E179" s="2498">
        <f>SUM(E167:E178)</f>
        <v>2506</v>
      </c>
      <c r="F179" s="2498">
        <f>SUM(F167:F178)</f>
        <v>368782080</v>
      </c>
      <c r="G179" s="2498">
        <f>+F179/E179/100000/12</f>
        <v>0.12263304070231444</v>
      </c>
      <c r="I179" s="53"/>
      <c r="J179" s="53"/>
    </row>
    <row r="180" spans="2:13">
      <c r="B180" s="2498"/>
      <c r="C180" s="2498"/>
      <c r="D180" s="2498"/>
      <c r="E180" s="2498"/>
      <c r="F180" s="2498">
        <f>+F179/E179</f>
        <v>147159.64884277733</v>
      </c>
      <c r="G180" s="2498"/>
      <c r="I180" s="53"/>
      <c r="J180" s="53"/>
    </row>
    <row r="181" spans="2:13">
      <c r="B181" s="2500"/>
      <c r="C181" s="2498"/>
      <c r="D181" s="2498"/>
      <c r="E181" s="2498"/>
      <c r="F181" s="2498"/>
      <c r="G181" s="2498"/>
      <c r="I181" s="53"/>
      <c r="J181" s="53"/>
    </row>
    <row r="182" spans="2:13">
      <c r="B182" s="2500" t="s">
        <v>1673</v>
      </c>
      <c r="C182" s="2498">
        <v>2850</v>
      </c>
      <c r="D182" s="2498"/>
      <c r="E182" s="2498"/>
      <c r="F182" s="2498">
        <f>+(C182+D182)*E182*12</f>
        <v>0</v>
      </c>
      <c r="G182" s="2498"/>
      <c r="I182" s="53"/>
      <c r="J182" s="53"/>
    </row>
    <row r="183" spans="2:13">
      <c r="B183" s="2498"/>
      <c r="C183" s="2498"/>
      <c r="D183" s="2498"/>
      <c r="E183" s="2498">
        <f>+E182+E179</f>
        <v>2506</v>
      </c>
      <c r="F183" s="2498">
        <f>+F182+F179</f>
        <v>368782080</v>
      </c>
      <c r="G183" s="2498">
        <f>+F183/100000</f>
        <v>3687.8208</v>
      </c>
      <c r="I183" s="53"/>
      <c r="J183" s="53"/>
    </row>
    <row r="184" spans="2:13">
      <c r="B184" s="2498"/>
      <c r="C184" s="2498"/>
      <c r="D184" s="2498"/>
      <c r="E184" s="2498"/>
      <c r="F184" s="2498">
        <f>+F183/E183/100000</f>
        <v>1.4715964884277732</v>
      </c>
      <c r="G184" s="2498"/>
      <c r="I184" s="53"/>
      <c r="J184" s="53"/>
    </row>
    <row r="185" spans="2:13">
      <c r="B185" s="2498"/>
      <c r="C185" s="2498"/>
      <c r="D185" s="2498"/>
      <c r="E185" s="2498"/>
      <c r="F185" s="2498"/>
      <c r="G185" s="2498"/>
      <c r="I185" s="53"/>
      <c r="J185" s="53"/>
    </row>
    <row r="186" spans="2:13">
      <c r="B186" s="2498"/>
      <c r="C186" s="2498"/>
      <c r="D186" s="2498"/>
      <c r="E186" s="2498"/>
      <c r="F186" s="2498"/>
      <c r="G186" s="2498"/>
      <c r="I186" s="53"/>
      <c r="J186" s="53"/>
    </row>
    <row r="187" spans="2:13" ht="15.75">
      <c r="B187" s="2499" t="s">
        <v>517</v>
      </c>
      <c r="C187" s="2498"/>
      <c r="D187" s="2498"/>
      <c r="E187" s="2498"/>
      <c r="F187" s="2498"/>
      <c r="G187" s="2498"/>
      <c r="I187" s="53"/>
      <c r="J187" s="53"/>
    </row>
    <row r="188" spans="2:13">
      <c r="B188" s="2498" t="s">
        <v>523</v>
      </c>
      <c r="C188" s="2498">
        <v>16740</v>
      </c>
      <c r="D188" s="2498">
        <v>4200</v>
      </c>
      <c r="E188" s="2498">
        <v>9</v>
      </c>
      <c r="F188" s="2498">
        <f t="shared" ref="F188:F199" si="62">+(C188+D188)*E188*12</f>
        <v>2261520</v>
      </c>
      <c r="G188" s="2498"/>
      <c r="I188" s="53"/>
      <c r="J188" s="53"/>
    </row>
    <row r="189" spans="2:13">
      <c r="B189" s="2498" t="s">
        <v>524</v>
      </c>
      <c r="C189" s="2498">
        <v>12920</v>
      </c>
      <c r="D189" s="2498">
        <v>3300</v>
      </c>
      <c r="E189" s="2498">
        <v>9</v>
      </c>
      <c r="F189" s="2498">
        <f t="shared" si="62"/>
        <v>1751760</v>
      </c>
      <c r="G189" s="2498"/>
      <c r="I189" s="53"/>
      <c r="J189" s="53"/>
    </row>
    <row r="190" spans="2:13">
      <c r="B190" s="2498" t="s">
        <v>525</v>
      </c>
      <c r="C190" s="2498">
        <v>21950</v>
      </c>
      <c r="D190" s="2498">
        <v>4200</v>
      </c>
      <c r="E190" s="2498"/>
      <c r="F190" s="2498">
        <f t="shared" si="62"/>
        <v>0</v>
      </c>
      <c r="G190" s="2498"/>
      <c r="I190" s="53"/>
      <c r="J190" s="53"/>
    </row>
    <row r="191" spans="2:13">
      <c r="B191" s="2498" t="s">
        <v>526</v>
      </c>
      <c r="C191" s="2498">
        <v>21950</v>
      </c>
      <c r="D191" s="2498">
        <v>4200</v>
      </c>
      <c r="E191" s="2498">
        <v>2</v>
      </c>
      <c r="F191" s="2498">
        <f t="shared" si="62"/>
        <v>627600</v>
      </c>
      <c r="G191" s="2498"/>
      <c r="I191" s="53"/>
      <c r="J191" s="53"/>
      <c r="M191" s="2498"/>
    </row>
    <row r="192" spans="2:13">
      <c r="B192" s="2498" t="s">
        <v>210</v>
      </c>
      <c r="C192" s="2498">
        <v>16940</v>
      </c>
      <c r="D192" s="2498">
        <v>3300</v>
      </c>
      <c r="E192" s="2498">
        <v>12</v>
      </c>
      <c r="F192" s="2498">
        <f t="shared" si="62"/>
        <v>2914560</v>
      </c>
      <c r="G192" s="2498"/>
      <c r="I192" s="53"/>
      <c r="J192" s="53"/>
      <c r="M192" s="2498"/>
    </row>
    <row r="193" spans="2:13">
      <c r="B193" s="2498" t="s">
        <v>211</v>
      </c>
      <c r="C193" s="2498">
        <v>16940</v>
      </c>
      <c r="D193" s="2498">
        <v>3300</v>
      </c>
      <c r="E193" s="2498">
        <v>57</v>
      </c>
      <c r="F193" s="2498">
        <f t="shared" si="62"/>
        <v>13844160</v>
      </c>
      <c r="G193" s="2498"/>
      <c r="I193" s="53"/>
      <c r="J193" s="53"/>
      <c r="M193" s="2498"/>
    </row>
    <row r="194" spans="2:13" ht="15.75">
      <c r="B194" s="2498" t="s">
        <v>212</v>
      </c>
      <c r="C194" s="2498">
        <v>14160</v>
      </c>
      <c r="D194" s="2498">
        <v>3300</v>
      </c>
      <c r="E194" s="2498">
        <v>377</v>
      </c>
      <c r="F194" s="2498">
        <f t="shared" si="62"/>
        <v>78989040</v>
      </c>
      <c r="G194" s="2498"/>
      <c r="I194" s="53"/>
      <c r="J194" s="53"/>
      <c r="M194" s="2498"/>
    </row>
    <row r="195" spans="2:13">
      <c r="B195" s="2498" t="s">
        <v>213</v>
      </c>
      <c r="C195" s="2498">
        <v>17310</v>
      </c>
      <c r="D195" s="2498">
        <v>3300</v>
      </c>
      <c r="E195" s="2498">
        <v>35</v>
      </c>
      <c r="F195" s="2498">
        <f t="shared" si="62"/>
        <v>8656200</v>
      </c>
      <c r="G195" s="2498"/>
      <c r="I195" s="53"/>
      <c r="J195" s="53"/>
      <c r="M195" s="2498"/>
    </row>
    <row r="196" spans="2:13">
      <c r="B196" s="2498" t="s">
        <v>214</v>
      </c>
      <c r="C196" s="2498">
        <v>11590</v>
      </c>
      <c r="D196" s="2498">
        <v>1900</v>
      </c>
      <c r="E196" s="2498">
        <v>6</v>
      </c>
      <c r="F196" s="2498">
        <f t="shared" si="62"/>
        <v>971280</v>
      </c>
      <c r="G196" s="2498"/>
      <c r="I196" s="53"/>
      <c r="J196" s="53"/>
      <c r="M196" s="2498"/>
    </row>
    <row r="197" spans="2:13">
      <c r="B197" s="2498" t="s">
        <v>733</v>
      </c>
      <c r="C197" s="2498">
        <v>10760</v>
      </c>
      <c r="D197" s="2498">
        <v>1900</v>
      </c>
      <c r="E197" s="2498">
        <v>86</v>
      </c>
      <c r="F197" s="2498">
        <f t="shared" si="62"/>
        <v>13065120</v>
      </c>
      <c r="G197" s="2498"/>
      <c r="I197" s="53"/>
      <c r="J197" s="53"/>
      <c r="M197" s="2498"/>
    </row>
    <row r="198" spans="2:13">
      <c r="B198" s="2498" t="s">
        <v>734</v>
      </c>
      <c r="C198" s="2498">
        <v>10760</v>
      </c>
      <c r="D198" s="2498">
        <v>1900</v>
      </c>
      <c r="E198" s="2498">
        <v>1</v>
      </c>
      <c r="F198" s="2498">
        <f t="shared" si="62"/>
        <v>151920</v>
      </c>
      <c r="G198" s="2498"/>
      <c r="I198" s="53"/>
      <c r="J198" s="53"/>
      <c r="M198" s="2498"/>
    </row>
    <row r="199" spans="2:13">
      <c r="B199" s="2498" t="s">
        <v>735</v>
      </c>
      <c r="C199" s="2498">
        <v>14160</v>
      </c>
      <c r="D199" s="2498">
        <v>3300</v>
      </c>
      <c r="E199" s="2498">
        <v>9</v>
      </c>
      <c r="F199" s="2498">
        <f t="shared" si="62"/>
        <v>1885680</v>
      </c>
      <c r="G199" s="2498"/>
      <c r="I199" s="53"/>
      <c r="J199" s="53"/>
      <c r="M199" s="2498"/>
    </row>
    <row r="200" spans="2:13">
      <c r="B200" s="2498"/>
      <c r="C200" s="2498"/>
      <c r="D200" s="2498" t="s">
        <v>1652</v>
      </c>
      <c r="E200" s="2498">
        <f>SUM(E188:E199)</f>
        <v>603</v>
      </c>
      <c r="F200" s="2498">
        <f>SUM(F188:F199)</f>
        <v>125118840</v>
      </c>
      <c r="G200" s="2498">
        <f>+F200/E200/100000/12</f>
        <v>0.17291160862354893</v>
      </c>
      <c r="J200" s="53"/>
      <c r="M200" s="2498"/>
    </row>
    <row r="201" spans="2:13">
      <c r="B201" s="2498"/>
      <c r="C201" s="2498"/>
      <c r="D201" s="2498"/>
      <c r="E201" s="2498"/>
      <c r="F201" s="2498">
        <f>+F200/E200</f>
        <v>207493.9303482587</v>
      </c>
      <c r="G201" s="2498"/>
      <c r="J201" s="53"/>
      <c r="M201" s="2498"/>
    </row>
    <row r="202" spans="2:13">
      <c r="B202" s="2498"/>
      <c r="C202" s="2498"/>
      <c r="D202" s="2498"/>
      <c r="E202" s="2498"/>
      <c r="F202" s="2498"/>
      <c r="G202" s="2498"/>
      <c r="J202" s="53"/>
      <c r="M202" s="2498"/>
    </row>
    <row r="203" spans="2:13">
      <c r="B203" s="2500" t="s">
        <v>396</v>
      </c>
      <c r="C203" s="2498">
        <v>8000</v>
      </c>
      <c r="D203" s="2498"/>
      <c r="E203" s="2498">
        <v>0</v>
      </c>
      <c r="F203" s="2498">
        <f>+(C203+D203)*E203*12</f>
        <v>0</v>
      </c>
      <c r="G203" s="2498"/>
      <c r="J203" s="53"/>
      <c r="M203" s="2498"/>
    </row>
    <row r="204" spans="2:13">
      <c r="B204" s="2500"/>
      <c r="C204" s="2498"/>
      <c r="D204" s="2498"/>
      <c r="E204" s="2498">
        <f>+E203+E200</f>
        <v>603</v>
      </c>
      <c r="F204" s="2498">
        <f>+F203+F200</f>
        <v>125118840</v>
      </c>
      <c r="G204" s="2498">
        <f>+F204/100000</f>
        <v>1251.1884</v>
      </c>
      <c r="J204" s="53"/>
      <c r="M204" s="2498"/>
    </row>
    <row r="205" spans="2:13">
      <c r="B205" s="2498"/>
      <c r="C205" s="2498"/>
      <c r="D205" s="2498"/>
      <c r="E205" s="2498"/>
      <c r="F205" s="2498"/>
      <c r="G205" s="2498"/>
      <c r="J205" s="53"/>
      <c r="M205" s="2498"/>
    </row>
    <row r="206" spans="2:13">
      <c r="B206" s="2498"/>
      <c r="C206" s="2498"/>
      <c r="D206" s="2498"/>
      <c r="E206" s="2498">
        <f>E204+E183+E162+E147</f>
        <v>3535</v>
      </c>
      <c r="F206" s="2498">
        <f>+F204/E204/100000</f>
        <v>2.0749393034825871</v>
      </c>
      <c r="G206" s="2498"/>
      <c r="J206" s="53"/>
      <c r="M206" s="2498"/>
    </row>
    <row r="207" spans="2:13">
      <c r="B207" s="2498"/>
      <c r="C207" s="2498"/>
      <c r="D207" s="2498"/>
      <c r="E207" s="2498"/>
      <c r="F207" s="2498"/>
      <c r="G207" s="2498"/>
      <c r="J207" s="53"/>
      <c r="M207" s="2498"/>
    </row>
    <row r="208" spans="2:13">
      <c r="B208" s="2498"/>
      <c r="C208" s="2498"/>
      <c r="D208" s="2498"/>
      <c r="E208" s="2498"/>
      <c r="F208" s="2498"/>
      <c r="G208" s="2498"/>
      <c r="J208" s="53"/>
      <c r="M208" s="2498"/>
    </row>
    <row r="209" spans="2:13">
      <c r="B209" s="2498"/>
      <c r="C209" s="2498"/>
      <c r="D209" s="2498"/>
      <c r="E209" s="2475"/>
      <c r="F209" s="2458"/>
      <c r="G209" s="2504" t="s">
        <v>1423</v>
      </c>
      <c r="I209" s="2504" t="s">
        <v>1423</v>
      </c>
      <c r="J209" s="53"/>
      <c r="M209" s="2498"/>
    </row>
    <row r="210" spans="2:13">
      <c r="B210" s="2498" t="s">
        <v>1596</v>
      </c>
      <c r="C210" s="2498">
        <f>+G147</f>
        <v>804.02520000000004</v>
      </c>
      <c r="D210" s="2501">
        <f>C210*$C$216/$C$214</f>
        <v>745.52935825466955</v>
      </c>
      <c r="E210" s="2829">
        <f>D210/C31</f>
        <v>2.1992016467689366</v>
      </c>
      <c r="F210" s="2458">
        <f>+E147</f>
        <v>339</v>
      </c>
      <c r="G210" s="2505">
        <f>+I210/1</f>
        <v>2.1992016467689366</v>
      </c>
      <c r="I210" s="2505">
        <f>+D210/F210</f>
        <v>2.1992016467689366</v>
      </c>
      <c r="J210" s="53"/>
      <c r="M210" s="2498"/>
    </row>
    <row r="211" spans="2:13">
      <c r="B211" s="2498" t="s">
        <v>1597</v>
      </c>
      <c r="C211" s="2498">
        <f>+G162</f>
        <v>223.45679999999999</v>
      </c>
      <c r="D211" s="2501">
        <f>C211*$C$216/$C$214</f>
        <v>207.19948168495472</v>
      </c>
      <c r="E211" s="2829">
        <f>D211/D31</f>
        <v>2.3022164631661637</v>
      </c>
      <c r="F211" s="2458">
        <f>+E162</f>
        <v>87</v>
      </c>
      <c r="G211" s="2505">
        <f>+I211/1</f>
        <v>2.3816032377581</v>
      </c>
      <c r="I211" s="2505">
        <f>+D211/F211</f>
        <v>2.3816032377581</v>
      </c>
      <c r="J211" s="53"/>
      <c r="M211" s="2498"/>
    </row>
    <row r="212" spans="2:13">
      <c r="B212" s="2498" t="s">
        <v>1598</v>
      </c>
      <c r="C212" s="2498">
        <f>+G183</f>
        <v>3687.8208</v>
      </c>
      <c r="D212" s="2501">
        <f>C212*$C$216/$C$214</f>
        <v>3419.5180379697326</v>
      </c>
      <c r="E212" s="2829">
        <f>D212/E31</f>
        <v>1.5403234405269066</v>
      </c>
      <c r="F212" s="2458">
        <f>+E183</f>
        <v>2506</v>
      </c>
      <c r="G212" s="2505">
        <f>+I212/1</f>
        <v>1.3645323375777065</v>
      </c>
      <c r="I212" s="2505">
        <f>+D212/F212</f>
        <v>1.3645323375777065</v>
      </c>
      <c r="M212" s="2498"/>
    </row>
    <row r="213" spans="2:13">
      <c r="B213" s="2498" t="s">
        <v>1599</v>
      </c>
      <c r="C213" s="2498">
        <f>G204</f>
        <v>1251.1884</v>
      </c>
      <c r="D213" s="2501">
        <f>C213*$C$216/$C$214</f>
        <v>1160.1597622906431</v>
      </c>
      <c r="E213" s="2829">
        <f>D213/F31</f>
        <v>1.5593545192078537</v>
      </c>
      <c r="F213" s="2458">
        <f>+E204</f>
        <v>603</v>
      </c>
      <c r="G213" s="2505">
        <f>+I213/1</f>
        <v>1.9239797052912821</v>
      </c>
      <c r="I213" s="2505">
        <f>+D213/F213</f>
        <v>1.9239797052912821</v>
      </c>
      <c r="M213" s="2498"/>
    </row>
    <row r="214" spans="2:13" ht="15.75">
      <c r="B214" s="2498"/>
      <c r="C214" s="2499">
        <f>SUM(C210:C213)</f>
        <v>5966.4911999999995</v>
      </c>
      <c r="D214" s="2502">
        <f>C214*$C$216/$C$214</f>
        <v>5532.4066401999999</v>
      </c>
      <c r="E214" s="2498"/>
      <c r="F214" s="189">
        <f>SUM(F210:F213)</f>
        <v>3535</v>
      </c>
      <c r="M214" s="2498"/>
    </row>
    <row r="215" spans="2:13">
      <c r="B215" s="2498"/>
      <c r="C215" s="2498"/>
      <c r="D215" s="2498"/>
      <c r="E215" s="2498"/>
      <c r="F215" s="2498"/>
      <c r="G215" s="2498"/>
      <c r="M215" s="2498"/>
    </row>
    <row r="216" spans="2:13" ht="15.75">
      <c r="B216" s="2498"/>
      <c r="C216" s="2503">
        <f>+G7</f>
        <v>5532.4066401999999</v>
      </c>
      <c r="D216" s="2501">
        <f>D214-C214</f>
        <v>-434.08455979999962</v>
      </c>
      <c r="E216" s="2498"/>
      <c r="F216" s="2498"/>
      <c r="G216" s="2498"/>
    </row>
    <row r="220" spans="2:13">
      <c r="E220" s="58"/>
    </row>
    <row r="221" spans="2:13">
      <c r="E221" s="58"/>
    </row>
    <row r="234" spans="3:3">
      <c r="C234" s="2447"/>
    </row>
    <row r="235" spans="3:3">
      <c r="C235" s="2447"/>
    </row>
    <row r="242" spans="3:6">
      <c r="C242" s="1200"/>
      <c r="D242" s="1200"/>
      <c r="E242" s="1200"/>
      <c r="F242" s="1200"/>
    </row>
    <row r="243" spans="3:6">
      <c r="C243" s="1811"/>
      <c r="D243" s="1811"/>
      <c r="E243" s="1811"/>
      <c r="F243" s="1811"/>
    </row>
    <row r="244" spans="3:6">
      <c r="C244" s="1811"/>
      <c r="D244" s="1811"/>
      <c r="E244" s="1811"/>
      <c r="F244" s="1811"/>
    </row>
    <row r="245" spans="3:6">
      <c r="C245" s="1811"/>
      <c r="D245" s="1811"/>
      <c r="E245" s="1811"/>
      <c r="F245" s="1811"/>
    </row>
    <row r="246" spans="3:6">
      <c r="D246" s="1811"/>
      <c r="E246" s="1811"/>
      <c r="F246" s="1811"/>
    </row>
    <row r="247" spans="3:6">
      <c r="C247" s="1811"/>
      <c r="D247" s="1811"/>
      <c r="E247" s="1811"/>
      <c r="F247" s="1811"/>
    </row>
    <row r="248" spans="3:6">
      <c r="C248" s="1811"/>
      <c r="D248" s="1811"/>
      <c r="E248" s="1811"/>
      <c r="F248" s="1811"/>
    </row>
    <row r="249" spans="3:6">
      <c r="C249" s="1811"/>
      <c r="D249" s="1811"/>
      <c r="E249" s="1811"/>
      <c r="F249" s="1811"/>
    </row>
    <row r="251" spans="3:6">
      <c r="C251" s="1811"/>
      <c r="D251" s="58"/>
      <c r="E251" s="58"/>
      <c r="F251" s="58"/>
    </row>
  </sheetData>
  <mergeCells count="54">
    <mergeCell ref="P115:Q115"/>
    <mergeCell ref="L105:M105"/>
    <mergeCell ref="J105:K105"/>
    <mergeCell ref="N105:O105"/>
    <mergeCell ref="P5:Q5"/>
    <mergeCell ref="N48:R48"/>
    <mergeCell ref="P105:Q105"/>
    <mergeCell ref="J115:K115"/>
    <mergeCell ref="I98:J99"/>
    <mergeCell ref="I100:J101"/>
    <mergeCell ref="I90:J91"/>
    <mergeCell ref="L115:M115"/>
    <mergeCell ref="N115:O115"/>
    <mergeCell ref="I5:J5"/>
    <mergeCell ref="N5:O5"/>
    <mergeCell ref="AE4:AI4"/>
    <mergeCell ref="AE5:AF5"/>
    <mergeCell ref="AG5:AH5"/>
    <mergeCell ref="U4:Y4"/>
    <mergeCell ref="W5:X5"/>
    <mergeCell ref="U5:V5"/>
    <mergeCell ref="Z4:AD4"/>
    <mergeCell ref="Z5:AA5"/>
    <mergeCell ref="AB5:AC5"/>
    <mergeCell ref="T4:T6"/>
    <mergeCell ref="N4:R4"/>
    <mergeCell ref="C129:D129"/>
    <mergeCell ref="C39:F39"/>
    <mergeCell ref="I39:L39"/>
    <mergeCell ref="E49:F49"/>
    <mergeCell ref="K49:L49"/>
    <mergeCell ref="I48:M48"/>
    <mergeCell ref="K69:N69"/>
    <mergeCell ref="N39:Q39"/>
    <mergeCell ref="C48:G48"/>
    <mergeCell ref="P49:Q49"/>
    <mergeCell ref="I78:J78"/>
    <mergeCell ref="I79:J79"/>
    <mergeCell ref="I92:J93"/>
    <mergeCell ref="I97:J97"/>
    <mergeCell ref="C4:G4"/>
    <mergeCell ref="I4:M4"/>
    <mergeCell ref="I89:J89"/>
    <mergeCell ref="I80:J80"/>
    <mergeCell ref="I82:J82"/>
    <mergeCell ref="I81:J81"/>
    <mergeCell ref="I85:J85"/>
    <mergeCell ref="I86:J86"/>
    <mergeCell ref="I83:J83"/>
    <mergeCell ref="I84:J84"/>
    <mergeCell ref="E5:F5"/>
    <mergeCell ref="K5:L5"/>
    <mergeCell ref="M78:N78"/>
    <mergeCell ref="K78:L78"/>
  </mergeCells>
  <phoneticPr fontId="0" type="noConversion"/>
  <printOptions horizontalCentered="1"/>
  <pageMargins left="0" right="0" top="0.5" bottom="0" header="0.5" footer="0.5"/>
  <pageSetup paperSize="9" scale="50" orientation="landscape" r:id="rId1"/>
  <headerFooter alignWithMargins="0">
    <oddFooter>&amp;R&amp;12OERC FORM- No. F-21</oddFooter>
  </headerFooter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 codeName="Sheet44">
    <tabColor rgb="FFFF0000"/>
    <pageSetUpPr fitToPage="1"/>
  </sheetPr>
  <dimension ref="A1:S48"/>
  <sheetViews>
    <sheetView showGridLines="0" tabSelected="1" zoomScaleNormal="100" workbookViewId="0">
      <selection activeCell="C17" sqref="C17"/>
    </sheetView>
  </sheetViews>
  <sheetFormatPr defaultRowHeight="12.75"/>
  <cols>
    <col min="1" max="1" width="13.7109375" style="4" bestFit="1" customWidth="1"/>
    <col min="2" max="2" width="34.42578125" customWidth="1"/>
    <col min="3" max="3" width="18" customWidth="1"/>
    <col min="4" max="4" width="16.85546875" customWidth="1"/>
    <col min="5" max="5" width="18.7109375" customWidth="1"/>
    <col min="6" max="6" width="11.28515625" bestFit="1" customWidth="1"/>
    <col min="7" max="7" width="32.28515625" customWidth="1"/>
    <col min="8" max="8" width="17.5703125" customWidth="1"/>
    <col min="9" max="9" width="18" customWidth="1"/>
    <col min="10" max="10" width="10.85546875" bestFit="1" customWidth="1"/>
    <col min="11" max="11" width="9.85546875" bestFit="1" customWidth="1"/>
    <col min="14" max="14" width="9.28515625" bestFit="1" customWidth="1"/>
    <col min="19" max="19" width="10.85546875" bestFit="1" customWidth="1"/>
  </cols>
  <sheetData>
    <row r="1" spans="1:19">
      <c r="B1" s="14" t="s">
        <v>1989</v>
      </c>
      <c r="D1" s="16" t="s">
        <v>187</v>
      </c>
      <c r="E1" s="1" t="s">
        <v>1273</v>
      </c>
    </row>
    <row r="2" spans="1:19">
      <c r="G2" s="5"/>
    </row>
    <row r="3" spans="1:19">
      <c r="A3" s="4199" t="s">
        <v>2451</v>
      </c>
      <c r="B3" s="4199"/>
      <c r="C3" s="40"/>
      <c r="D3" s="40"/>
      <c r="E3" s="40"/>
      <c r="G3" s="5"/>
      <c r="H3" s="3">
        <f>'F-35(Fixed Asset)'!D19</f>
        <v>46083.573768700015</v>
      </c>
    </row>
    <row r="4" spans="1:19">
      <c r="C4" s="6"/>
      <c r="D4" s="6"/>
      <c r="E4" s="7" t="s">
        <v>1641</v>
      </c>
      <c r="F4" s="6"/>
      <c r="G4" s="5"/>
    </row>
    <row r="5" spans="1:19" ht="18" customHeight="1" thickBot="1">
      <c r="A5" s="154" t="s">
        <v>1416</v>
      </c>
      <c r="B5" s="116" t="s">
        <v>1351</v>
      </c>
      <c r="C5" s="117" t="s">
        <v>1353</v>
      </c>
      <c r="D5" s="117" t="s">
        <v>1354</v>
      </c>
      <c r="E5" s="117" t="s">
        <v>1355</v>
      </c>
      <c r="F5" s="6"/>
      <c r="G5" s="5"/>
    </row>
    <row r="6" spans="1:19" ht="25.5">
      <c r="A6" s="154"/>
      <c r="B6" s="116"/>
      <c r="C6" s="117" t="s">
        <v>1424</v>
      </c>
      <c r="D6" s="117" t="s">
        <v>2448</v>
      </c>
      <c r="E6" s="117" t="s">
        <v>4474</v>
      </c>
      <c r="F6" s="6"/>
      <c r="G6" s="1873" t="s">
        <v>469</v>
      </c>
      <c r="H6" s="2735" t="s">
        <v>4475</v>
      </c>
      <c r="I6" s="2735" t="s">
        <v>4476</v>
      </c>
    </row>
    <row r="7" spans="1:19" ht="18" customHeight="1">
      <c r="A7" s="42">
        <v>1</v>
      </c>
      <c r="B7" s="118" t="s">
        <v>1796</v>
      </c>
      <c r="C7" s="119">
        <f>'OERC 14,15 &amp;16'!C46/100000</f>
        <v>19.161719999999999</v>
      </c>
      <c r="D7" s="119">
        <f>J20</f>
        <v>35.438086342800005</v>
      </c>
      <c r="E7" s="119">
        <f>K20</f>
        <v>37.328086342800006</v>
      </c>
      <c r="F7" s="2011"/>
      <c r="G7" s="1985"/>
      <c r="H7" s="1207"/>
      <c r="I7" s="2012"/>
    </row>
    <row r="8" spans="1:19" ht="18" customHeight="1">
      <c r="A8" s="42">
        <v>2</v>
      </c>
      <c r="B8" s="118" t="s">
        <v>1797</v>
      </c>
      <c r="C8" s="119"/>
      <c r="D8" s="119"/>
      <c r="E8" s="119"/>
      <c r="F8" s="2011"/>
      <c r="G8" s="1832" t="s">
        <v>1385</v>
      </c>
      <c r="H8" s="1207"/>
      <c r="I8" s="2012"/>
    </row>
    <row r="9" spans="1:19" ht="18" customHeight="1">
      <c r="A9" s="42">
        <v>3</v>
      </c>
      <c r="B9" s="118" t="s">
        <v>748</v>
      </c>
      <c r="C9" s="119">
        <f>(SUM('Schedules (Rev)'!I1962:I1972)+SUM('Schedules (Rev)'!I1978:I1988)-'Schedules (Rev)'!J1978)/100000</f>
        <v>210.33176920000002</v>
      </c>
      <c r="D9" s="119">
        <f>+(D14-D7-D10-D13)/(C9+C12)*C9</f>
        <v>616.29399440982536</v>
      </c>
      <c r="E9" s="119">
        <f>+(E14-E7-E10-E13)/(D9+D12)*D9</f>
        <v>1874.7042432533699</v>
      </c>
      <c r="F9" s="2011"/>
      <c r="G9" s="1832" t="s">
        <v>1379</v>
      </c>
      <c r="H9" s="2643">
        <f>+'F-35(Fixed Asset)'!D9</f>
        <v>109.7303033</v>
      </c>
      <c r="I9" s="2013">
        <f>+'F-35(Fixed Asset)'!D28</f>
        <v>113.7303033</v>
      </c>
      <c r="Q9" s="5"/>
      <c r="R9" s="5"/>
      <c r="S9" s="2736"/>
    </row>
    <row r="10" spans="1:19" ht="18" customHeight="1">
      <c r="A10" s="42">
        <v>4</v>
      </c>
      <c r="B10" s="118" t="s">
        <v>399</v>
      </c>
      <c r="C10" s="119">
        <f>+SUM('Schedules (Rev)'!I1989:I2000)/100000</f>
        <v>116.9096322</v>
      </c>
      <c r="D10" s="119">
        <f>J24</f>
        <v>479.55251983680006</v>
      </c>
      <c r="E10" s="119">
        <f>K24</f>
        <v>479.55251983680006</v>
      </c>
      <c r="F10" s="2011"/>
      <c r="G10" s="1832" t="s">
        <v>1380</v>
      </c>
      <c r="H10" s="2643">
        <f>+'F-35(Fixed Asset)'!D10</f>
        <v>92.650373500000001</v>
      </c>
      <c r="I10" s="2013">
        <f>+'F-35(Fixed Asset)'!D29</f>
        <v>92.650373500000001</v>
      </c>
      <c r="Q10" s="5"/>
      <c r="R10" s="5"/>
      <c r="S10" s="2736"/>
    </row>
    <row r="11" spans="1:19" ht="18" customHeight="1">
      <c r="A11" s="42">
        <v>5</v>
      </c>
      <c r="B11" s="118" t="s">
        <v>400</v>
      </c>
      <c r="C11" s="119"/>
      <c r="D11" s="119"/>
      <c r="E11" s="119"/>
      <c r="F11" s="2011"/>
      <c r="G11" s="1832" t="s">
        <v>182</v>
      </c>
      <c r="H11" s="2643">
        <f>+'F-35(Fixed Asset)'!D11</f>
        <v>583.77201960000002</v>
      </c>
      <c r="I11" s="2013">
        <f>+'F-35(Fixed Asset)'!D30</f>
        <v>618.77201960000002</v>
      </c>
      <c r="Q11" s="5"/>
      <c r="R11" s="5"/>
      <c r="S11" s="2736"/>
    </row>
    <row r="12" spans="1:19" ht="18" customHeight="1">
      <c r="A12" s="42">
        <v>6</v>
      </c>
      <c r="B12" s="118" t="s">
        <v>1801</v>
      </c>
      <c r="C12" s="119">
        <f>SUM('Schedules (Rev)'!I1956:I1961)/100000</f>
        <v>451.04372749999993</v>
      </c>
      <c r="D12" s="119">
        <f>D14-D13-D10-D9-D7</f>
        <v>1321.6051076437757</v>
      </c>
      <c r="E12" s="119">
        <f>E14-E13-E10-E9-E7</f>
        <v>4020.1895940552313</v>
      </c>
      <c r="F12" s="2011"/>
      <c r="G12" s="1832" t="s">
        <v>1381</v>
      </c>
      <c r="H12" s="2643">
        <f>+'F-35(Fixed Asset)'!D12</f>
        <v>72.488838600000008</v>
      </c>
      <c r="I12" s="2013">
        <f>+'F-35(Fixed Asset)'!D31</f>
        <v>72.488838600000008</v>
      </c>
      <c r="Q12" s="5"/>
      <c r="R12" s="5"/>
      <c r="S12" s="2736"/>
    </row>
    <row r="13" spans="1:19" ht="18" customHeight="1">
      <c r="A13" s="42">
        <v>7</v>
      </c>
      <c r="B13" s="118" t="s">
        <v>1802</v>
      </c>
      <c r="C13" s="119">
        <f>'OERC 14,15 &amp;16'!C49/100000</f>
        <v>30.685400000000001</v>
      </c>
      <c r="D13" s="119">
        <f>J21</f>
        <v>24.694718729400002</v>
      </c>
      <c r="E13" s="119">
        <f>K21</f>
        <v>84.353918729400007</v>
      </c>
      <c r="F13" s="2011"/>
      <c r="G13" s="1832" t="s">
        <v>183</v>
      </c>
      <c r="H13" s="255">
        <f>+'F-35(Fixed Asset)'!D13+H27</f>
        <v>35557.149887700005</v>
      </c>
      <c r="I13" s="2013">
        <f>+'F-35(Fixed Asset)'!D32+I27</f>
        <v>108834.8301702</v>
      </c>
      <c r="Q13" s="5"/>
      <c r="R13" s="5"/>
      <c r="S13" s="2736"/>
    </row>
    <row r="14" spans="1:19" ht="18" customHeight="1">
      <c r="A14" s="42"/>
      <c r="B14" s="118" t="s">
        <v>1653</v>
      </c>
      <c r="C14" s="120">
        <f>SUM(C7:C13)</f>
        <v>828.13224889999992</v>
      </c>
      <c r="D14" s="120">
        <f>J25</f>
        <v>2477.5844269626009</v>
      </c>
      <c r="E14" s="120">
        <f>K25</f>
        <v>6496.1283622176015</v>
      </c>
      <c r="F14" s="313"/>
      <c r="G14" s="1874" t="s">
        <v>1382</v>
      </c>
      <c r="H14" s="2643">
        <f>+'F-35(Fixed Asset)'!D14</f>
        <v>329.87052069999999</v>
      </c>
      <c r="I14" s="2013">
        <f>+'F-35(Fixed Asset)'!D33</f>
        <v>329.87052069999999</v>
      </c>
      <c r="Q14" s="5"/>
      <c r="R14" s="5"/>
      <c r="S14" s="2736"/>
    </row>
    <row r="15" spans="1:19" ht="18" customHeight="1">
      <c r="A15" s="1854"/>
      <c r="B15" s="419"/>
      <c r="C15" s="313"/>
      <c r="D15" s="2528"/>
      <c r="E15" s="313"/>
      <c r="F15" s="313"/>
      <c r="G15" s="1874" t="s">
        <v>1383</v>
      </c>
      <c r="H15" s="2643">
        <f>+'F-35(Fixed Asset)'!D15</f>
        <v>8880.6022192</v>
      </c>
      <c r="I15" s="2013">
        <f>+'F-35(Fixed Asset)'!D34</f>
        <v>8880.6022192</v>
      </c>
      <c r="Q15" s="5"/>
      <c r="R15" s="5"/>
      <c r="S15" s="2736"/>
    </row>
    <row r="16" spans="1:19" ht="15.75">
      <c r="C16" s="9">
        <f>+C14-C15</f>
        <v>828.13224889999992</v>
      </c>
      <c r="D16" s="313">
        <f>+H25*5.4/100</f>
        <v>2477.5844269626004</v>
      </c>
      <c r="E16" s="9">
        <f>+E14-E15</f>
        <v>6496.1283622176015</v>
      </c>
      <c r="F16" s="11"/>
      <c r="G16" s="1832" t="s">
        <v>184</v>
      </c>
      <c r="H16" s="2643">
        <f>+'F-35(Fixed Asset)'!D16</f>
        <v>77.237164199999995</v>
      </c>
      <c r="I16" s="2013">
        <f>+'F-35(Fixed Asset)'!D35</f>
        <v>154.2371642</v>
      </c>
      <c r="Q16" s="5"/>
      <c r="R16" s="5"/>
      <c r="S16" s="2736"/>
    </row>
    <row r="17" spans="3:19" ht="15.75">
      <c r="C17" s="1175"/>
      <c r="D17" s="9"/>
      <c r="E17" s="1175"/>
      <c r="F17" s="54"/>
      <c r="G17" s="1832" t="s">
        <v>1386</v>
      </c>
      <c r="H17" s="2643">
        <f>+'F-35(Fixed Asset)'!D17</f>
        <v>100.35268049999999</v>
      </c>
      <c r="I17" s="2013">
        <f>+'F-35(Fixed Asset)'!D36</f>
        <v>125.35268049999999</v>
      </c>
      <c r="K17" s="2018"/>
      <c r="Q17" s="5"/>
      <c r="R17" s="5"/>
      <c r="S17" s="2736"/>
    </row>
    <row r="18" spans="3:19" ht="15.75">
      <c r="C18" s="3"/>
      <c r="D18" s="3"/>
      <c r="E18" s="3"/>
      <c r="G18" s="1832" t="s">
        <v>1384</v>
      </c>
      <c r="H18" s="2643">
        <f>+'F-35(Fixed Asset)'!D18</f>
        <v>279.71976139999998</v>
      </c>
      <c r="I18" s="2013">
        <f>+'F-35(Fixed Asset)'!D37</f>
        <v>1282.5197613999999</v>
      </c>
      <c r="Q18" s="5"/>
      <c r="R18" s="5"/>
      <c r="S18" s="2736"/>
    </row>
    <row r="19" spans="3:19" ht="15.75">
      <c r="C19" s="3"/>
      <c r="D19" s="3"/>
      <c r="E19" s="3"/>
      <c r="G19" s="1196" t="s">
        <v>1652</v>
      </c>
      <c r="H19" s="2014">
        <f>SUM(H11:H18)</f>
        <v>45881.193091900015</v>
      </c>
      <c r="I19" s="2014">
        <f>SUM(I11:I18)</f>
        <v>120298.67337440001</v>
      </c>
      <c r="P19" t="s">
        <v>1653</v>
      </c>
      <c r="Q19" s="5"/>
      <c r="R19" s="5"/>
      <c r="S19" s="2736"/>
    </row>
    <row r="20" spans="3:19">
      <c r="C20" s="2"/>
      <c r="G20" s="1875" t="s">
        <v>1796</v>
      </c>
      <c r="H20" s="1231">
        <f>+H11+H12</f>
        <v>656.26085820000003</v>
      </c>
      <c r="I20" s="2013">
        <f>+I11+I12</f>
        <v>691.26085820000003</v>
      </c>
      <c r="J20" s="2565">
        <f t="shared" ref="J20:K24" si="0">H20*5.4%</f>
        <v>35.438086342800005</v>
      </c>
      <c r="K20" s="2565">
        <f t="shared" si="0"/>
        <v>37.328086342800006</v>
      </c>
      <c r="N20" s="2565">
        <f>$N$28/$I$28*I20</f>
        <v>40.033811379538172</v>
      </c>
      <c r="O20" s="2565">
        <f t="shared" ref="O20:O27" si="1">N20+K20</f>
        <v>77.361897722338171</v>
      </c>
    </row>
    <row r="21" spans="3:19">
      <c r="G21" s="1875" t="s">
        <v>1802</v>
      </c>
      <c r="H21" s="1231">
        <f>+H16+H17+H18</f>
        <v>457.3096061</v>
      </c>
      <c r="I21" s="2013">
        <f>+I16+I17+I18</f>
        <v>1562.1096060999998</v>
      </c>
      <c r="J21" s="2565">
        <f t="shared" si="0"/>
        <v>24.694718729400002</v>
      </c>
      <c r="K21" s="2565">
        <f t="shared" si="0"/>
        <v>84.353918729400007</v>
      </c>
      <c r="N21" s="2565">
        <f>$N$28/$I$28*I21</f>
        <v>90.468309586651586</v>
      </c>
      <c r="O21" s="2565">
        <f t="shared" si="1"/>
        <v>174.82222831605159</v>
      </c>
    </row>
    <row r="22" spans="3:19">
      <c r="G22" s="1875" t="s">
        <v>748</v>
      </c>
      <c r="H22" s="1231">
        <f>+H13+H14</f>
        <v>35887.020408400007</v>
      </c>
      <c r="I22" s="2013">
        <f>+I13+I14</f>
        <v>109164.7006909</v>
      </c>
      <c r="J22" s="2565">
        <f t="shared" si="0"/>
        <v>1937.8991020536007</v>
      </c>
      <c r="K22" s="2565">
        <f t="shared" si="0"/>
        <v>5894.8938373086012</v>
      </c>
      <c r="N22" s="2565">
        <f>$N$28/$I$28*I22</f>
        <v>6322.1850115210682</v>
      </c>
      <c r="O22" s="2565">
        <f t="shared" si="1"/>
        <v>12217.078848829669</v>
      </c>
    </row>
    <row r="23" spans="3:19">
      <c r="D23" s="3"/>
      <c r="E23" s="3"/>
      <c r="G23" s="1875" t="s">
        <v>1801</v>
      </c>
      <c r="H23" s="1231"/>
      <c r="I23" s="2013"/>
      <c r="J23" s="2565">
        <f t="shared" si="0"/>
        <v>0</v>
      </c>
      <c r="K23" s="2565">
        <f t="shared" si="0"/>
        <v>0</v>
      </c>
      <c r="N23" s="2565">
        <f>$N$28/$I$28*I23</f>
        <v>0</v>
      </c>
      <c r="O23" s="2565">
        <f t="shared" si="1"/>
        <v>0</v>
      </c>
    </row>
    <row r="24" spans="3:19" ht="13.5" thickBot="1">
      <c r="G24" s="2455" t="s">
        <v>399</v>
      </c>
      <c r="H24" s="2017">
        <f>+H15</f>
        <v>8880.6022192</v>
      </c>
      <c r="I24" s="2013">
        <f>+I15</f>
        <v>8880.6022192</v>
      </c>
      <c r="J24" s="2565">
        <f t="shared" si="0"/>
        <v>479.55251983680006</v>
      </c>
      <c r="K24" s="2565">
        <f t="shared" si="0"/>
        <v>479.55251983680006</v>
      </c>
      <c r="N24" s="2565">
        <f>$N$28/$I$28*I24</f>
        <v>514.31286751274195</v>
      </c>
      <c r="O24" s="2565">
        <f t="shared" si="1"/>
        <v>993.86538734954206</v>
      </c>
    </row>
    <row r="25" spans="3:19" ht="13.5" thickBot="1">
      <c r="G25" s="2015" t="s">
        <v>1652</v>
      </c>
      <c r="H25" s="2016">
        <f>SUM(H20:H24)</f>
        <v>45881.193091900008</v>
      </c>
      <c r="I25" s="2004">
        <f>SUM(I20:I24)</f>
        <v>120298.67337439999</v>
      </c>
      <c r="J25" s="2004">
        <f>SUM(J20:J24)</f>
        <v>2477.5844269626009</v>
      </c>
      <c r="K25" s="2004">
        <f>SUM(K20:K24)</f>
        <v>6496.1283622176015</v>
      </c>
      <c r="N25" s="2565"/>
      <c r="O25" s="2565">
        <f t="shared" si="1"/>
        <v>6496.1283622176015</v>
      </c>
    </row>
    <row r="26" spans="3:19">
      <c r="K26" s="2565">
        <f>I26*5.4%</f>
        <v>0</v>
      </c>
      <c r="N26" s="2565">
        <f>$N$28/$I$28*I26</f>
        <v>0</v>
      </c>
      <c r="O26" s="2565">
        <f t="shared" si="1"/>
        <v>0</v>
      </c>
    </row>
    <row r="27" spans="3:19">
      <c r="G27" s="2495" t="s">
        <v>870</v>
      </c>
      <c r="H27" s="2456">
        <f>'F-2'!F73</f>
        <v>0</v>
      </c>
      <c r="I27" s="2456"/>
      <c r="K27" s="2565">
        <f>I27*5.4%</f>
        <v>0</v>
      </c>
      <c r="N27" s="2565">
        <f>$N$28/$I$28*I27</f>
        <v>0</v>
      </c>
      <c r="O27" s="2565">
        <f t="shared" si="1"/>
        <v>0</v>
      </c>
    </row>
    <row r="28" spans="3:19">
      <c r="G28" s="2564" t="s">
        <v>2438</v>
      </c>
      <c r="H28" s="2565">
        <f>H27+H25</f>
        <v>45881.193091900008</v>
      </c>
      <c r="I28" s="2565">
        <f>I27+I25</f>
        <v>120298.67337439999</v>
      </c>
      <c r="K28" s="2565">
        <f>I28*5.4%</f>
        <v>6496.1283622176006</v>
      </c>
      <c r="N28" s="2565">
        <f>G46</f>
        <v>6967</v>
      </c>
      <c r="O28" s="2565">
        <f>SUM(O20:O27)</f>
        <v>19959.256724435203</v>
      </c>
    </row>
    <row r="29" spans="3:19">
      <c r="G29" s="2564" t="s">
        <v>671</v>
      </c>
      <c r="H29" s="2566">
        <f>D15/H28</f>
        <v>0</v>
      </c>
      <c r="I29" s="2564"/>
      <c r="J29" s="2564"/>
      <c r="K29" s="2564"/>
      <c r="N29" s="2564"/>
    </row>
    <row r="30" spans="3:19">
      <c r="H30" s="3"/>
      <c r="I30" s="3"/>
    </row>
    <row r="31" spans="3:19">
      <c r="H31" s="3">
        <f>'F-37(BS)'!C21</f>
        <v>46083.573768700015</v>
      </c>
      <c r="I31" s="3">
        <f>'F-37(BS)'!D21</f>
        <v>120505.05405120002</v>
      </c>
    </row>
    <row r="32" spans="3:19">
      <c r="H32" s="3">
        <f>H28-H31</f>
        <v>-202.38067680000677</v>
      </c>
      <c r="I32" s="3">
        <f>I28-I31</f>
        <v>-206.38067680002132</v>
      </c>
    </row>
    <row r="33" spans="1:9">
      <c r="H33" s="3"/>
      <c r="I33" s="3"/>
    </row>
    <row r="34" spans="1:9">
      <c r="A34" s="2942" t="s">
        <v>1710</v>
      </c>
      <c r="B34" s="4"/>
      <c r="C34" s="4"/>
      <c r="F34" s="3869" t="s">
        <v>1702</v>
      </c>
      <c r="G34" s="3869"/>
      <c r="H34" s="3"/>
      <c r="I34" s="3"/>
    </row>
    <row r="35" spans="1:9" ht="25.5">
      <c r="A35" s="1977" t="s">
        <v>785</v>
      </c>
      <c r="B35" s="1977" t="s">
        <v>1703</v>
      </c>
      <c r="C35" s="1977" t="s">
        <v>1704</v>
      </c>
      <c r="D35" s="1977" t="s">
        <v>1705</v>
      </c>
      <c r="E35" s="1977" t="s">
        <v>1706</v>
      </c>
      <c r="F35" s="1977" t="s">
        <v>1707</v>
      </c>
      <c r="G35" s="185" t="s">
        <v>1708</v>
      </c>
    </row>
    <row r="36" spans="1:9">
      <c r="A36" s="42" t="s">
        <v>1709</v>
      </c>
      <c r="B36" s="42">
        <v>13.39</v>
      </c>
      <c r="C36" s="42">
        <f>+B36</f>
        <v>13.39</v>
      </c>
      <c r="D36" s="42">
        <v>12.63</v>
      </c>
      <c r="E36" s="42">
        <f>+D36</f>
        <v>12.63</v>
      </c>
      <c r="F36" s="42">
        <f>+D36-B36</f>
        <v>-0.75999999999999979</v>
      </c>
      <c r="G36" s="154">
        <f>+F36</f>
        <v>-0.75999999999999979</v>
      </c>
    </row>
    <row r="37" spans="1:9">
      <c r="A37" s="42" t="s">
        <v>2261</v>
      </c>
      <c r="B37" s="42">
        <v>7.31</v>
      </c>
      <c r="C37" s="42">
        <f>+C36+B37</f>
        <v>20.7</v>
      </c>
      <c r="D37" s="42">
        <v>12.63</v>
      </c>
      <c r="E37" s="42">
        <f>+E36+D37</f>
        <v>25.26</v>
      </c>
      <c r="F37" s="42">
        <f t="shared" ref="F37:F44" si="2">+D37-B37</f>
        <v>5.3200000000000012</v>
      </c>
      <c r="G37" s="154">
        <f>+G36+F37</f>
        <v>4.5600000000000014</v>
      </c>
    </row>
    <row r="38" spans="1:9">
      <c r="A38" s="42" t="s">
        <v>2055</v>
      </c>
      <c r="B38" s="42">
        <v>9.2899999999999991</v>
      </c>
      <c r="C38" s="42">
        <f>+C37+B38</f>
        <v>29.99</v>
      </c>
      <c r="D38" s="42">
        <v>15.57</v>
      </c>
      <c r="E38" s="42">
        <f t="shared" ref="E38:E44" si="3">+E37+D38</f>
        <v>40.83</v>
      </c>
      <c r="F38" s="42">
        <f t="shared" si="2"/>
        <v>6.2800000000000011</v>
      </c>
      <c r="G38" s="154">
        <f t="shared" ref="G38:G45" si="4">+G37+F38</f>
        <v>10.840000000000003</v>
      </c>
    </row>
    <row r="39" spans="1:9">
      <c r="A39" s="42" t="s">
        <v>2349</v>
      </c>
      <c r="B39" s="42">
        <v>6.43</v>
      </c>
      <c r="C39" s="42">
        <f t="shared" ref="C39:C44" si="5">+C38+B39</f>
        <v>36.42</v>
      </c>
      <c r="D39" s="42">
        <v>16.82</v>
      </c>
      <c r="E39" s="42">
        <f t="shared" si="3"/>
        <v>57.65</v>
      </c>
      <c r="F39" s="42">
        <f t="shared" si="2"/>
        <v>10.39</v>
      </c>
      <c r="G39" s="154">
        <f t="shared" si="4"/>
        <v>21.230000000000004</v>
      </c>
    </row>
    <row r="40" spans="1:9">
      <c r="A40" s="42" t="s">
        <v>483</v>
      </c>
      <c r="B40" s="42">
        <v>9.93</v>
      </c>
      <c r="C40" s="42">
        <f t="shared" si="5"/>
        <v>46.35</v>
      </c>
      <c r="D40" s="42">
        <v>16.38</v>
      </c>
      <c r="E40" s="42">
        <f t="shared" si="3"/>
        <v>74.03</v>
      </c>
      <c r="F40" s="42">
        <f t="shared" si="2"/>
        <v>6.4499999999999993</v>
      </c>
      <c r="G40" s="154">
        <f t="shared" si="4"/>
        <v>27.680000000000003</v>
      </c>
    </row>
    <row r="41" spans="1:9">
      <c r="A41" s="42" t="s">
        <v>1918</v>
      </c>
      <c r="B41" s="42">
        <v>8.43</v>
      </c>
      <c r="C41" s="42">
        <f t="shared" si="5"/>
        <v>54.78</v>
      </c>
      <c r="D41" s="42">
        <v>13.25</v>
      </c>
      <c r="E41" s="42">
        <f t="shared" si="3"/>
        <v>87.28</v>
      </c>
      <c r="F41" s="42">
        <f t="shared" si="2"/>
        <v>4.82</v>
      </c>
      <c r="G41" s="154">
        <f t="shared" si="4"/>
        <v>32.5</v>
      </c>
    </row>
    <row r="42" spans="1:9">
      <c r="A42" s="42" t="s">
        <v>333</v>
      </c>
      <c r="B42" s="42">
        <v>6.07</v>
      </c>
      <c r="C42" s="42">
        <f t="shared" si="5"/>
        <v>60.85</v>
      </c>
      <c r="D42" s="42">
        <v>18.55</v>
      </c>
      <c r="E42" s="42">
        <f t="shared" si="3"/>
        <v>105.83</v>
      </c>
      <c r="F42" s="42">
        <f t="shared" si="2"/>
        <v>12.48</v>
      </c>
      <c r="G42" s="154">
        <f t="shared" si="4"/>
        <v>44.980000000000004</v>
      </c>
    </row>
    <row r="43" spans="1:9">
      <c r="A43" s="42" t="s">
        <v>2391</v>
      </c>
      <c r="B43" s="42">
        <v>5.54</v>
      </c>
      <c r="C43" s="42">
        <f t="shared" si="5"/>
        <v>66.39</v>
      </c>
      <c r="D43" s="42">
        <v>17.350000000000001</v>
      </c>
      <c r="E43" s="42">
        <f t="shared" si="3"/>
        <v>123.18</v>
      </c>
      <c r="F43" s="42">
        <f t="shared" si="2"/>
        <v>11.810000000000002</v>
      </c>
      <c r="G43" s="154">
        <f t="shared" si="4"/>
        <v>56.790000000000006</v>
      </c>
    </row>
    <row r="44" spans="1:9">
      <c r="A44" s="42" t="s">
        <v>1912</v>
      </c>
      <c r="B44" s="42">
        <v>5.5</v>
      </c>
      <c r="C44" s="59">
        <f t="shared" si="5"/>
        <v>71.89</v>
      </c>
      <c r="D44" s="42">
        <v>18.38</v>
      </c>
      <c r="E44" s="42">
        <f t="shared" si="3"/>
        <v>141.56</v>
      </c>
      <c r="F44" s="59">
        <f t="shared" si="2"/>
        <v>12.879999999999999</v>
      </c>
      <c r="G44" s="177">
        <f t="shared" si="4"/>
        <v>69.67</v>
      </c>
    </row>
    <row r="45" spans="1:9">
      <c r="A45" s="4" t="s">
        <v>1289</v>
      </c>
      <c r="B45" s="2018"/>
      <c r="C45" s="59"/>
      <c r="D45" s="4"/>
      <c r="E45" s="42"/>
      <c r="F45" s="59"/>
      <c r="G45" s="177">
        <f t="shared" si="4"/>
        <v>69.67</v>
      </c>
    </row>
    <row r="46" spans="1:9">
      <c r="A46" s="154" t="s">
        <v>1653</v>
      </c>
      <c r="B46" s="177">
        <f>SUM(B36:B45)</f>
        <v>71.89</v>
      </c>
      <c r="C46" s="154"/>
      <c r="D46" s="154">
        <f>SUM(D36:D45)</f>
        <v>141.56</v>
      </c>
      <c r="E46" s="154"/>
      <c r="F46" s="154"/>
      <c r="G46" s="177">
        <f>+(D46-B46)*100</f>
        <v>6967</v>
      </c>
    </row>
    <row r="48" spans="1:9">
      <c r="G48" s="4">
        <f>+G46</f>
        <v>6967</v>
      </c>
    </row>
  </sheetData>
  <mergeCells count="2">
    <mergeCell ref="F34:G34"/>
    <mergeCell ref="A3:B3"/>
  </mergeCells>
  <phoneticPr fontId="0" type="noConversion"/>
  <printOptions horizontalCentered="1"/>
  <pageMargins left="0.75" right="0.75" top="1" bottom="1" header="0.5" footer="0.5"/>
  <pageSetup scale="89" orientation="portrait" r:id="rId1"/>
  <headerFooter alignWithMargins="0">
    <oddFooter>&amp;ROERC FORM-F-22</oddFooter>
  </headerFooter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 codeName="Sheet45">
    <tabColor rgb="FFFF0000"/>
  </sheetPr>
  <dimension ref="A1:AL930"/>
  <sheetViews>
    <sheetView showGridLines="0" view="pageBreakPreview" zoomScale="90" zoomScaleSheetLayoutView="90" workbookViewId="0">
      <pane xSplit="1" ySplit="7" topLeftCell="C116" activePane="bottomRight" state="frozen"/>
      <selection activeCell="I39" sqref="I39"/>
      <selection pane="topRight" activeCell="I39" sqref="I39"/>
      <selection pane="bottomLeft" activeCell="I39" sqref="I39"/>
      <selection pane="bottomRight" activeCell="I39" sqref="I39"/>
    </sheetView>
  </sheetViews>
  <sheetFormatPr defaultRowHeight="12.75"/>
  <cols>
    <col min="1" max="1" width="13.5703125" style="457" customWidth="1"/>
    <col min="2" max="2" width="37.140625" bestFit="1" customWidth="1"/>
    <col min="3" max="3" width="18" style="6" customWidth="1"/>
    <col min="4" max="4" width="18.7109375" style="6" customWidth="1"/>
    <col min="5" max="5" width="16.42578125" style="9" customWidth="1"/>
    <col min="6" max="6" width="10.5703125" style="9" customWidth="1"/>
    <col min="7" max="7" width="34.5703125" bestFit="1" customWidth="1"/>
    <col min="8" max="8" width="15.7109375" bestFit="1" customWidth="1"/>
    <col min="9" max="9" width="16.5703125" bestFit="1" customWidth="1"/>
    <col min="10" max="10" width="15.28515625" bestFit="1" customWidth="1"/>
    <col min="11" max="11" width="17.28515625" customWidth="1"/>
    <col min="12" max="12" width="15.140625" bestFit="1" customWidth="1"/>
    <col min="13" max="13" width="19.28515625" bestFit="1" customWidth="1"/>
    <col min="14" max="14" width="11" customWidth="1"/>
    <col min="15" max="15" width="23.28515625" customWidth="1"/>
    <col min="16" max="16" width="12" bestFit="1" customWidth="1"/>
    <col min="17" max="17" width="17" bestFit="1" customWidth="1"/>
    <col min="18" max="18" width="31.28515625" bestFit="1" customWidth="1"/>
    <col min="19" max="19" width="12.5703125" customWidth="1"/>
    <col min="20" max="20" width="13.7109375" customWidth="1"/>
    <col min="21" max="22" width="15.28515625" customWidth="1"/>
    <col min="23" max="23" width="18" customWidth="1"/>
    <col min="24" max="24" width="12" bestFit="1" customWidth="1"/>
  </cols>
  <sheetData>
    <row r="1" spans="1:38">
      <c r="A1" s="443" t="s">
        <v>1989</v>
      </c>
      <c r="D1" s="16" t="s">
        <v>187</v>
      </c>
      <c r="E1" s="105" t="s">
        <v>1803</v>
      </c>
      <c r="F1" s="105"/>
      <c r="G1" s="1814"/>
    </row>
    <row r="2" spans="1:38">
      <c r="A2" s="456"/>
      <c r="B2" s="5"/>
    </row>
    <row r="3" spans="1:38">
      <c r="A3" s="458" t="s">
        <v>1804</v>
      </c>
      <c r="B3" s="412"/>
      <c r="C3" s="68"/>
      <c r="D3" s="68"/>
      <c r="E3" s="92"/>
      <c r="F3" s="92"/>
    </row>
    <row r="4" spans="1:38" ht="13.5" thickBot="1">
      <c r="E4" s="105" t="s">
        <v>1805</v>
      </c>
      <c r="F4" s="105"/>
    </row>
    <row r="5" spans="1:38" s="4" customFormat="1" ht="13.5" thickBot="1">
      <c r="A5" s="2360" t="s">
        <v>1416</v>
      </c>
      <c r="B5" s="3703" t="s">
        <v>1351</v>
      </c>
      <c r="C5" s="2263" t="s">
        <v>1353</v>
      </c>
      <c r="D5" s="2263" t="s">
        <v>1354</v>
      </c>
      <c r="E5" s="2361" t="s">
        <v>1355</v>
      </c>
      <c r="F5" s="412"/>
      <c r="G5" s="2569" t="s">
        <v>578</v>
      </c>
      <c r="H5" s="2569">
        <f>H13/H11</f>
        <v>0</v>
      </c>
      <c r="I5"/>
      <c r="J5"/>
      <c r="K5"/>
      <c r="L5"/>
      <c r="M5"/>
      <c r="N5"/>
      <c r="O5"/>
      <c r="P5"/>
    </row>
    <row r="6" spans="1:38">
      <c r="A6" s="2362"/>
      <c r="B6" s="34"/>
      <c r="C6" s="57" t="s">
        <v>1424</v>
      </c>
      <c r="D6" s="57" t="s">
        <v>2448</v>
      </c>
      <c r="E6" s="2363" t="s">
        <v>4474</v>
      </c>
      <c r="F6" s="412"/>
      <c r="G6" s="1940"/>
      <c r="H6" s="3543" t="s">
        <v>2042</v>
      </c>
      <c r="I6" s="3550" t="s">
        <v>1032</v>
      </c>
      <c r="K6" s="2569" t="s">
        <v>1552</v>
      </c>
    </row>
    <row r="7" spans="1:38" ht="13.5" thickBot="1">
      <c r="A7" s="535"/>
      <c r="B7" s="34" t="s">
        <v>1806</v>
      </c>
      <c r="C7" s="3702" t="s">
        <v>401</v>
      </c>
      <c r="D7" s="3702"/>
      <c r="E7" s="2363"/>
      <c r="F7" s="412"/>
      <c r="G7" s="1230" t="s">
        <v>580</v>
      </c>
      <c r="H7" s="42">
        <v>8</v>
      </c>
      <c r="I7" s="2553">
        <v>10</v>
      </c>
      <c r="O7" s="2569" t="s">
        <v>581</v>
      </c>
      <c r="R7" s="2569" t="s">
        <v>4570</v>
      </c>
    </row>
    <row r="8" spans="1:38">
      <c r="A8" s="535"/>
      <c r="B8" s="33" t="s">
        <v>1807</v>
      </c>
      <c r="C8" s="44">
        <f>'Schedules (Rev)'!I2195/100000</f>
        <v>101.85</v>
      </c>
      <c r="D8" s="44">
        <v>125</v>
      </c>
      <c r="E8" s="255">
        <v>125</v>
      </c>
      <c r="F8" s="13"/>
      <c r="G8" s="1230" t="s">
        <v>2450</v>
      </c>
      <c r="H8" s="2794">
        <f>(SUM(L9:L16)/13*49.5*12)+325*30*8*12+(SUM(L17:L18)/13*49.5*3+325*30*2*3)</f>
        <v>2011153.846153846</v>
      </c>
      <c r="I8" s="2553">
        <f>ROUND(L23*12,0)</f>
        <v>2358000</v>
      </c>
      <c r="K8" s="2209" t="s">
        <v>472</v>
      </c>
      <c r="L8" s="2262" t="s">
        <v>475</v>
      </c>
      <c r="M8" s="3061" t="s">
        <v>489</v>
      </c>
    </row>
    <row r="9" spans="1:38">
      <c r="A9" s="535"/>
      <c r="B9" s="33" t="s">
        <v>1808</v>
      </c>
      <c r="C9" s="44">
        <f>'Schedules (Rev)'!I2118/100000</f>
        <v>9.80809</v>
      </c>
      <c r="D9" s="44">
        <f t="shared" ref="D9:E12" si="0">+C9*1.07</f>
        <v>10.494656300000001</v>
      </c>
      <c r="E9" s="255">
        <f t="shared" si="0"/>
        <v>11.229282241000002</v>
      </c>
      <c r="F9" s="13"/>
      <c r="G9" s="1230" t="s">
        <v>582</v>
      </c>
      <c r="H9" s="42">
        <f>1000*8*12+1000*2*3</f>
        <v>102000</v>
      </c>
      <c r="I9" s="2553">
        <f>1000*10*12</f>
        <v>120000</v>
      </c>
      <c r="K9" s="1230" t="s">
        <v>473</v>
      </c>
      <c r="L9" s="33">
        <v>2000</v>
      </c>
      <c r="M9" s="1207"/>
      <c r="O9" s="2746" t="s">
        <v>1575</v>
      </c>
      <c r="P9" s="2747" t="s">
        <v>583</v>
      </c>
      <c r="Q9" s="2748" t="s">
        <v>584</v>
      </c>
      <c r="R9" s="2746" t="s">
        <v>1575</v>
      </c>
      <c r="S9" s="2747" t="s">
        <v>583</v>
      </c>
      <c r="T9" s="2748" t="s">
        <v>584</v>
      </c>
    </row>
    <row r="10" spans="1:38">
      <c r="A10" s="535"/>
      <c r="B10" s="33" t="s">
        <v>1809</v>
      </c>
      <c r="C10" s="44">
        <f>('Schedules (Rev)'!I2180+'Schedules (Rev)'!I2185+'Schedules (Rev)'!I2189+'Schedules (Rev)'!I2200)/100000</f>
        <v>5.4462849999999996</v>
      </c>
      <c r="D10" s="44">
        <f t="shared" si="0"/>
        <v>5.8275249499999999</v>
      </c>
      <c r="E10" s="255">
        <f t="shared" si="0"/>
        <v>6.2354516965000002</v>
      </c>
      <c r="F10" s="13"/>
      <c r="G10" s="1230" t="s">
        <v>585</v>
      </c>
      <c r="H10" s="42">
        <f>Q17*8*12+Q17*2*3</f>
        <v>43472400</v>
      </c>
      <c r="I10" s="2553">
        <f>Q17*10*12</f>
        <v>51144000</v>
      </c>
      <c r="K10" s="1230" t="s">
        <v>474</v>
      </c>
      <c r="L10" s="33">
        <v>3000</v>
      </c>
      <c r="M10" s="1207"/>
      <c r="O10" s="2738" t="s">
        <v>586</v>
      </c>
      <c r="P10" s="2541">
        <v>1</v>
      </c>
      <c r="Q10" s="2541">
        <f>36400*P10</f>
        <v>36400</v>
      </c>
      <c r="R10" s="2738" t="s">
        <v>4571</v>
      </c>
      <c r="S10" s="2541"/>
      <c r="T10" s="2541"/>
      <c r="AJ10" s="5"/>
      <c r="AK10" s="5"/>
      <c r="AL10" s="5"/>
    </row>
    <row r="11" spans="1:38" ht="13.5" thickBot="1">
      <c r="A11" s="535"/>
      <c r="B11" s="33" t="s">
        <v>2320</v>
      </c>
      <c r="C11" s="44">
        <f>'Schedules (Rev)'!I2188/100000</f>
        <v>13.28872</v>
      </c>
      <c r="D11" s="44">
        <f t="shared" si="0"/>
        <v>14.2189304</v>
      </c>
      <c r="E11" s="255">
        <f>+D11*1.07</f>
        <v>15.214255528000001</v>
      </c>
      <c r="F11" s="13"/>
      <c r="G11" s="2215" t="s">
        <v>1653</v>
      </c>
      <c r="H11" s="2827">
        <f>SUM(H7:H10)</f>
        <v>45585561.846153848</v>
      </c>
      <c r="I11" s="2828">
        <f>SUM(I7:I10)</f>
        <v>53622010</v>
      </c>
      <c r="K11" s="1230" t="s">
        <v>476</v>
      </c>
      <c r="L11" s="33">
        <v>2000</v>
      </c>
      <c r="M11" s="1207"/>
      <c r="O11" s="2738" t="s">
        <v>587</v>
      </c>
      <c r="P11" s="2541">
        <v>2</v>
      </c>
      <c r="Q11" s="2541">
        <f>32000*P11</f>
        <v>64000</v>
      </c>
      <c r="R11" s="2738" t="s">
        <v>4572</v>
      </c>
      <c r="S11" s="2541">
        <v>1</v>
      </c>
      <c r="T11" s="2541">
        <f>35000/4*12</f>
        <v>105000</v>
      </c>
      <c r="AJ11" s="5"/>
      <c r="AK11" s="5"/>
      <c r="AL11" s="5"/>
    </row>
    <row r="12" spans="1:38">
      <c r="A12" s="535"/>
      <c r="B12" s="33" t="s">
        <v>180</v>
      </c>
      <c r="C12" s="44">
        <f>'Schedules (Rev)'!I2106/100000</f>
        <v>64.980850000000004</v>
      </c>
      <c r="D12" s="44">
        <f t="shared" si="0"/>
        <v>69.529509500000003</v>
      </c>
      <c r="E12" s="255">
        <f t="shared" si="0"/>
        <v>74.396575165000002</v>
      </c>
      <c r="F12" s="13"/>
      <c r="G12" s="5"/>
      <c r="H12" s="1854"/>
      <c r="I12" s="1854"/>
      <c r="K12" s="1230" t="s">
        <v>477</v>
      </c>
      <c r="L12" s="33">
        <v>3000</v>
      </c>
      <c r="M12" s="1207"/>
      <c r="O12" s="2738" t="s">
        <v>588</v>
      </c>
      <c r="P12" s="2541">
        <v>2</v>
      </c>
      <c r="Q12" s="2541">
        <f>23100*P12</f>
        <v>46200</v>
      </c>
      <c r="R12" s="2738" t="s">
        <v>4573</v>
      </c>
      <c r="S12" s="2541">
        <v>1</v>
      </c>
      <c r="T12" s="2541">
        <f>20000/4*12</f>
        <v>60000</v>
      </c>
      <c r="AJ12" s="5"/>
      <c r="AK12" s="1854"/>
      <c r="AL12" s="5"/>
    </row>
    <row r="13" spans="1:38" ht="13.5" thickBot="1">
      <c r="A13" s="535"/>
      <c r="B13" s="33" t="s">
        <v>1810</v>
      </c>
      <c r="C13" s="44" t="s">
        <v>1414</v>
      </c>
      <c r="D13" s="44"/>
      <c r="E13" s="255"/>
      <c r="F13" s="13"/>
      <c r="G13" s="2818" t="s">
        <v>1656</v>
      </c>
      <c r="H13" s="3060"/>
      <c r="I13" s="3060"/>
      <c r="K13" s="1230" t="s">
        <v>478</v>
      </c>
      <c r="L13" s="33">
        <v>2000</v>
      </c>
      <c r="M13" s="1207"/>
      <c r="O13" s="2738" t="s">
        <v>589</v>
      </c>
      <c r="P13" s="2541">
        <v>1</v>
      </c>
      <c r="Q13" s="2541">
        <f>22000*P13</f>
        <v>22000</v>
      </c>
      <c r="R13" s="2738" t="s">
        <v>4574</v>
      </c>
      <c r="S13" s="2541">
        <v>1</v>
      </c>
      <c r="T13" s="2541">
        <f>5200/4*12</f>
        <v>15600</v>
      </c>
      <c r="AJ13" s="5"/>
      <c r="AK13" s="5"/>
      <c r="AL13" s="5"/>
    </row>
    <row r="14" spans="1:38">
      <c r="A14" s="535"/>
      <c r="B14" s="34" t="s">
        <v>1811</v>
      </c>
      <c r="C14" s="45">
        <f>SUM(C8:C13)</f>
        <v>195.37394499999999</v>
      </c>
      <c r="D14" s="45">
        <f>SUM(D8:D13)</f>
        <v>225.07062115000002</v>
      </c>
      <c r="E14" s="261">
        <f>SUM(E8:E13)</f>
        <v>232.0755646305</v>
      </c>
      <c r="F14" s="12">
        <f>C14-'OERC 14,15 &amp;16'!C53/100000</f>
        <v>0</v>
      </c>
      <c r="G14" s="1940"/>
      <c r="H14" s="3543" t="s">
        <v>2042</v>
      </c>
      <c r="I14" s="3550" t="s">
        <v>1032</v>
      </c>
      <c r="K14" s="1230" t="s">
        <v>479</v>
      </c>
      <c r="L14" s="33">
        <v>3000</v>
      </c>
      <c r="M14" s="1207"/>
      <c r="O14" s="2738" t="s">
        <v>590</v>
      </c>
      <c r="P14" s="2541">
        <v>12</v>
      </c>
      <c r="Q14" s="2541">
        <f>18500*P14</f>
        <v>222000</v>
      </c>
      <c r="R14" s="2738" t="s">
        <v>4575</v>
      </c>
      <c r="S14" s="2541">
        <v>1</v>
      </c>
      <c r="T14" s="2541">
        <f>150/4*30*12</f>
        <v>13500</v>
      </c>
      <c r="AJ14" s="5"/>
      <c r="AK14" s="5"/>
      <c r="AL14" s="5"/>
    </row>
    <row r="15" spans="1:38">
      <c r="A15" s="535"/>
      <c r="B15" s="34" t="s">
        <v>1642</v>
      </c>
      <c r="C15" s="44"/>
      <c r="D15" s="44"/>
      <c r="E15" s="255"/>
      <c r="F15" s="13"/>
      <c r="G15" s="1230" t="s">
        <v>591</v>
      </c>
      <c r="H15" s="2760">
        <f>L112</f>
        <v>83960784</v>
      </c>
      <c r="I15" s="2760">
        <f>M113</f>
        <v>122248632</v>
      </c>
      <c r="K15" s="3062" t="s">
        <v>480</v>
      </c>
      <c r="L15" s="33">
        <v>3000</v>
      </c>
      <c r="M15" s="1207"/>
      <c r="O15" s="2738" t="s">
        <v>592</v>
      </c>
      <c r="P15" s="2541">
        <v>1</v>
      </c>
      <c r="Q15" s="2541">
        <f>20600*P15</f>
        <v>20600</v>
      </c>
      <c r="R15" s="2738" t="s">
        <v>4576</v>
      </c>
      <c r="S15" s="2541"/>
      <c r="T15" s="2541"/>
      <c r="AJ15" s="5"/>
      <c r="AK15" s="5"/>
      <c r="AL15" s="5"/>
    </row>
    <row r="16" spans="1:38">
      <c r="A16" s="535"/>
      <c r="B16" s="33" t="s">
        <v>1812</v>
      </c>
      <c r="C16" s="44">
        <f>'Schedules (Rev)'!I2252/100000</f>
        <v>44.002180000000003</v>
      </c>
      <c r="D16" s="44">
        <f t="shared" ref="D16:E20" si="1">+C16*1.07</f>
        <v>47.082332600000008</v>
      </c>
      <c r="E16" s="255">
        <f t="shared" si="1"/>
        <v>50.378095882000011</v>
      </c>
      <c r="F16" s="13"/>
      <c r="G16" s="1230" t="s">
        <v>593</v>
      </c>
      <c r="H16" s="33"/>
      <c r="I16" s="2553"/>
      <c r="K16" s="3062" t="s">
        <v>699</v>
      </c>
      <c r="L16" s="33">
        <v>3000</v>
      </c>
      <c r="M16" s="1207"/>
      <c r="O16" s="2738" t="s">
        <v>594</v>
      </c>
      <c r="P16" s="2541">
        <v>1</v>
      </c>
      <c r="Q16" s="2541">
        <f>15000*P16</f>
        <v>15000</v>
      </c>
      <c r="R16" s="2738" t="s">
        <v>4577</v>
      </c>
      <c r="S16" s="2541">
        <v>1</v>
      </c>
      <c r="T16" s="2541">
        <f>30000*12</f>
        <v>360000</v>
      </c>
      <c r="AJ16" s="5"/>
      <c r="AK16" s="5"/>
      <c r="AL16" s="5"/>
    </row>
    <row r="17" spans="1:38" ht="13.5" thickBot="1">
      <c r="A17" s="535"/>
      <c r="B17" s="33" t="s">
        <v>1813</v>
      </c>
      <c r="C17" s="44">
        <f>'Schedules (Rev)'!I2254/100000</f>
        <v>4.2462999999999997</v>
      </c>
      <c r="D17" s="44">
        <f t="shared" si="1"/>
        <v>4.5435410000000003</v>
      </c>
      <c r="E17" s="255">
        <f t="shared" si="1"/>
        <v>4.8615888700000003</v>
      </c>
      <c r="F17" s="13"/>
      <c r="G17" s="2810"/>
      <c r="H17" s="2811"/>
      <c r="I17" s="2812"/>
      <c r="K17" s="3062" t="s">
        <v>481</v>
      </c>
      <c r="L17" s="33">
        <v>3000</v>
      </c>
      <c r="M17" s="1207"/>
      <c r="O17" s="2550" t="s">
        <v>1653</v>
      </c>
      <c r="P17" s="154">
        <f>SUM(P10:P16)</f>
        <v>20</v>
      </c>
      <c r="Q17" s="154">
        <f>SUM(Q10:Q16)</f>
        <v>426200</v>
      </c>
      <c r="R17" s="2738" t="s">
        <v>4578</v>
      </c>
      <c r="S17" s="2541">
        <v>1</v>
      </c>
      <c r="T17" s="2541">
        <f>20000*12</f>
        <v>240000</v>
      </c>
      <c r="AJ17" s="5"/>
      <c r="AK17" s="5"/>
      <c r="AL17" s="5"/>
    </row>
    <row r="18" spans="1:38">
      <c r="A18" s="535"/>
      <c r="B18" s="33" t="s">
        <v>1621</v>
      </c>
      <c r="C18" s="44">
        <f>'Schedules (Rev)'!I2255/100000</f>
        <v>0.35477999999999998</v>
      </c>
      <c r="D18" s="44">
        <f t="shared" si="1"/>
        <v>0.37961460000000002</v>
      </c>
      <c r="E18" s="255">
        <f t="shared" si="1"/>
        <v>0.40618762200000003</v>
      </c>
      <c r="F18" s="13"/>
      <c r="G18" s="1852"/>
      <c r="H18" s="5"/>
      <c r="I18" s="1854"/>
      <c r="K18" s="3062" t="s">
        <v>700</v>
      </c>
      <c r="L18" s="33">
        <v>2000</v>
      </c>
      <c r="M18" s="1207"/>
      <c r="R18" s="3551" t="s">
        <v>4574</v>
      </c>
      <c r="S18" s="3533">
        <v>1</v>
      </c>
      <c r="T18" s="3545">
        <f>5200*12</f>
        <v>62400</v>
      </c>
      <c r="AJ18" s="5"/>
      <c r="AK18" s="5"/>
      <c r="AL18" s="5"/>
    </row>
    <row r="19" spans="1:38" ht="13.5" thickBot="1">
      <c r="A19" s="535"/>
      <c r="B19" s="33" t="s">
        <v>1622</v>
      </c>
      <c r="C19" s="44">
        <f>'Schedules (Rev)'!I2256/100000</f>
        <v>1.44919</v>
      </c>
      <c r="D19" s="44">
        <f t="shared" si="1"/>
        <v>1.5506333000000001</v>
      </c>
      <c r="E19" s="255">
        <f t="shared" si="1"/>
        <v>1.6591776310000002</v>
      </c>
      <c r="F19" s="13"/>
      <c r="G19" s="2818" t="s">
        <v>595</v>
      </c>
      <c r="H19" s="2819"/>
      <c r="I19" s="1854"/>
      <c r="K19" s="1944" t="s">
        <v>488</v>
      </c>
      <c r="L19" s="34">
        <f>SUM(L9:L18)</f>
        <v>26000</v>
      </c>
      <c r="M19" s="1207"/>
      <c r="R19" s="2738" t="s">
        <v>4575</v>
      </c>
      <c r="S19" s="3533">
        <v>1</v>
      </c>
      <c r="T19" s="3545">
        <f>150*30*12</f>
        <v>54000</v>
      </c>
      <c r="AJ19" s="5"/>
      <c r="AK19" s="5"/>
      <c r="AL19" s="5"/>
    </row>
    <row r="20" spans="1:38">
      <c r="A20" s="535"/>
      <c r="B20" s="33" t="s">
        <v>1623</v>
      </c>
      <c r="C20" s="44">
        <f>'Schedules (Rev)'!I2257/100000</f>
        <v>0.70484999999999998</v>
      </c>
      <c r="D20" s="44">
        <f t="shared" si="1"/>
        <v>0.75418950000000007</v>
      </c>
      <c r="E20" s="255">
        <f t="shared" si="1"/>
        <v>0.8069827650000001</v>
      </c>
      <c r="F20" s="13"/>
      <c r="G20" s="1940"/>
      <c r="H20" s="3543" t="s">
        <v>2042</v>
      </c>
      <c r="I20" s="3550" t="s">
        <v>1032</v>
      </c>
      <c r="K20" t="s">
        <v>701</v>
      </c>
      <c r="L20">
        <f>+L19/13</f>
        <v>2000</v>
      </c>
      <c r="Q20" s="1226"/>
      <c r="R20" s="3551" t="s">
        <v>1653</v>
      </c>
      <c r="S20" s="33"/>
      <c r="T20" s="3544">
        <f>SUM(T11:T19)</f>
        <v>910500</v>
      </c>
      <c r="AJ20" s="5"/>
      <c r="AK20" s="5"/>
      <c r="AL20" s="5"/>
    </row>
    <row r="21" spans="1:38">
      <c r="A21" s="535"/>
      <c r="B21" s="34" t="s">
        <v>1811</v>
      </c>
      <c r="C21" s="45">
        <f>SUM(C16:C20)</f>
        <v>50.757300000000001</v>
      </c>
      <c r="D21" s="45">
        <f>SUM(D16:D20)</f>
        <v>54.310311000000006</v>
      </c>
      <c r="E21" s="261">
        <f>SUM(E16:E20)</f>
        <v>58.112032770000006</v>
      </c>
      <c r="F21" s="12">
        <f>C21-'OERC 14,15 &amp;16'!C54/100000</f>
        <v>0</v>
      </c>
      <c r="G21" s="1230" t="s">
        <v>618</v>
      </c>
      <c r="H21" s="33"/>
      <c r="I21" s="2553"/>
      <c r="K21" t="s">
        <v>702</v>
      </c>
      <c r="L21">
        <f>+L20*49.5</f>
        <v>99000</v>
      </c>
      <c r="AJ21" s="5"/>
      <c r="AK21" s="5"/>
      <c r="AL21" s="5"/>
    </row>
    <row r="22" spans="1:38" ht="38.25">
      <c r="A22" s="535"/>
      <c r="B22" s="34" t="s">
        <v>1643</v>
      </c>
      <c r="C22" s="44"/>
      <c r="D22" s="44"/>
      <c r="E22" s="255"/>
      <c r="F22" s="13"/>
      <c r="G22" s="2375" t="s">
        <v>1503</v>
      </c>
      <c r="H22" s="2445">
        <f>200000*12</f>
        <v>2400000</v>
      </c>
      <c r="I22" s="3549">
        <f>500000*8*12</f>
        <v>48000000</v>
      </c>
      <c r="K22" t="s">
        <v>703</v>
      </c>
      <c r="L22">
        <f>325*30*10</f>
        <v>97500</v>
      </c>
      <c r="P22">
        <f>22300-1700</f>
        <v>20600</v>
      </c>
      <c r="Q22">
        <v>23496</v>
      </c>
      <c r="AJ22" s="5"/>
      <c r="AK22" s="5"/>
      <c r="AL22" s="5"/>
    </row>
    <row r="23" spans="1:38" ht="13.5" thickBot="1">
      <c r="A23" s="535"/>
      <c r="B23" s="33" t="s">
        <v>1624</v>
      </c>
      <c r="C23" s="44">
        <f>('Schedules (Rev)'!I2206+'Schedules (Rev)'!I2207)/100000</f>
        <v>19.758573000000002</v>
      </c>
      <c r="D23" s="44">
        <f>+C23*1.07</f>
        <v>21.141673110000003</v>
      </c>
      <c r="E23" s="255">
        <f>+D23*1.07</f>
        <v>22.621590227700004</v>
      </c>
      <c r="F23" s="13"/>
      <c r="G23" s="3546" t="s">
        <v>4566</v>
      </c>
      <c r="H23" s="3547">
        <f>80000*5*9</f>
        <v>3600000</v>
      </c>
      <c r="I23" s="3548">
        <f>200000*5*12</f>
        <v>12000000</v>
      </c>
      <c r="K23" t="s">
        <v>704</v>
      </c>
      <c r="L23">
        <f>+L21+L22</f>
        <v>196500</v>
      </c>
      <c r="M23">
        <f>1000*10</f>
        <v>10000</v>
      </c>
      <c r="AJ23" s="5"/>
      <c r="AK23" s="5"/>
      <c r="AL23" s="5"/>
    </row>
    <row r="24" spans="1:38">
      <c r="A24" s="535"/>
      <c r="B24" s="408" t="s">
        <v>1872</v>
      </c>
      <c r="C24" s="3529">
        <f>('Schedules (Rev)'!I2208+'Schedules (Rev)'!I2209+'Schedules (Rev)'!I2210)/100000</f>
        <v>107.54392</v>
      </c>
      <c r="D24" s="44">
        <f>+C24*1.07</f>
        <v>115.07199440000001</v>
      </c>
      <c r="E24" s="255">
        <f>+D24*1.25</f>
        <v>143.83999300000002</v>
      </c>
      <c r="F24" s="13"/>
      <c r="G24" s="1852"/>
      <c r="H24" s="5"/>
      <c r="I24" s="1854"/>
      <c r="K24" t="s">
        <v>705</v>
      </c>
      <c r="L24">
        <f>+L23*12</f>
        <v>2358000</v>
      </c>
      <c r="M24">
        <f>+M23*12</f>
        <v>120000</v>
      </c>
      <c r="AJ24" s="5"/>
      <c r="AK24" s="5"/>
      <c r="AL24" s="5"/>
    </row>
    <row r="25" spans="1:38" ht="13.5" thickBot="1">
      <c r="A25" s="535"/>
      <c r="B25" s="33" t="s">
        <v>1644</v>
      </c>
      <c r="C25" s="44">
        <f>('Schedules (Rev)'!I2217+'Schedules (Rev)'!I2229+'Schedules (Rev)'!I2235+'Schedules (Rev)'!I2205)/100000</f>
        <v>32.89772</v>
      </c>
      <c r="D25" s="44">
        <f>+C25*1.07</f>
        <v>35.200560400000001</v>
      </c>
      <c r="E25" s="255">
        <f>+D25*1.07</f>
        <v>37.664599628000005</v>
      </c>
      <c r="F25" s="13"/>
      <c r="G25" s="2820" t="s">
        <v>961</v>
      </c>
      <c r="H25" s="5"/>
      <c r="I25" s="1854"/>
      <c r="AJ25" s="5"/>
      <c r="AK25" s="5"/>
      <c r="AL25" s="5"/>
    </row>
    <row r="26" spans="1:38">
      <c r="A26" s="535"/>
      <c r="B26" s="33" t="s">
        <v>2196</v>
      </c>
      <c r="C26" s="44">
        <f>('Schedules (Rev)'!I2223+'Schedules (Rev)'!I2211)/100000</f>
        <v>13.032500000000001</v>
      </c>
      <c r="D26" s="44">
        <f>+C26*1.07</f>
        <v>13.944775000000002</v>
      </c>
      <c r="E26" s="255">
        <f>+D26*1.07</f>
        <v>14.920909250000003</v>
      </c>
      <c r="F26" s="13"/>
      <c r="G26" s="2813"/>
      <c r="H26" s="3543" t="s">
        <v>2042</v>
      </c>
      <c r="I26" s="3550" t="s">
        <v>1032</v>
      </c>
      <c r="AJ26" s="5"/>
      <c r="AK26" s="5"/>
      <c r="AL26" s="5"/>
    </row>
    <row r="27" spans="1:38" ht="25.5">
      <c r="A27" s="535"/>
      <c r="B27" s="33"/>
      <c r="C27" s="61"/>
      <c r="D27" s="61"/>
      <c r="E27" s="255"/>
      <c r="F27" s="13"/>
      <c r="G27" s="2814" t="s">
        <v>596</v>
      </c>
      <c r="H27" s="2739">
        <f>'F-21EC'!Y75*7*200/4</f>
        <v>1385650</v>
      </c>
      <c r="I27" s="2809">
        <f>'F-21EC'!Y107*200*7</f>
        <v>5628000</v>
      </c>
      <c r="L27">
        <f>L22*12+L21*12</f>
        <v>2358000</v>
      </c>
      <c r="AJ27" s="5"/>
      <c r="AK27" s="5"/>
      <c r="AL27" s="5"/>
    </row>
    <row r="28" spans="1:38" ht="13.5" thickBot="1">
      <c r="A28" s="535"/>
      <c r="B28" s="34" t="s">
        <v>1811</v>
      </c>
      <c r="C28" s="45">
        <f>SUM(C23:C26)</f>
        <v>173.23271299999999</v>
      </c>
      <c r="D28" s="45">
        <f>SUM(D23:D26)</f>
        <v>185.35900291000002</v>
      </c>
      <c r="E28" s="261">
        <f>SUM(E23:E26)</f>
        <v>219.04709210570005</v>
      </c>
      <c r="F28" s="12">
        <f>C28-'OERC 14,15 &amp;16'!C56/100000</f>
        <v>142.61047299999998</v>
      </c>
      <c r="G28" s="2810"/>
      <c r="H28" s="1947"/>
      <c r="I28" s="2812"/>
      <c r="AJ28" s="5"/>
      <c r="AK28" s="5"/>
      <c r="AL28" s="5"/>
    </row>
    <row r="29" spans="1:38">
      <c r="A29" s="535"/>
      <c r="B29" s="34" t="s">
        <v>1645</v>
      </c>
      <c r="C29" s="44"/>
      <c r="D29" s="44"/>
      <c r="E29" s="255"/>
      <c r="F29" s="13"/>
      <c r="G29" s="1852"/>
      <c r="H29" s="5"/>
      <c r="I29" s="1854"/>
      <c r="AJ29" s="11"/>
      <c r="AK29" s="5"/>
      <c r="AL29" s="5"/>
    </row>
    <row r="30" spans="1:38" ht="13.5" thickBot="1">
      <c r="A30" s="535"/>
      <c r="B30" s="33" t="s">
        <v>1628</v>
      </c>
      <c r="C30" s="44">
        <f>('Schedules (Rev)'!I2263+'Schedules (Rev)'!I2265)/100000</f>
        <v>16.93469</v>
      </c>
      <c r="D30" s="44">
        <f t="shared" ref="D30:E33" si="2">+C30*1.07</f>
        <v>18.120118300000001</v>
      </c>
      <c r="E30" s="255">
        <f t="shared" si="2"/>
        <v>19.388526581000004</v>
      </c>
      <c r="F30" s="13"/>
      <c r="G30" s="2820" t="s">
        <v>597</v>
      </c>
      <c r="H30" s="1852"/>
      <c r="I30" s="1854"/>
      <c r="K30" s="2569" t="s">
        <v>305</v>
      </c>
    </row>
    <row r="31" spans="1:38">
      <c r="A31" s="535"/>
      <c r="B31" s="33" t="s">
        <v>1629</v>
      </c>
      <c r="C31" s="44">
        <f>('Schedules (Rev)'!I2264+'Schedules (Rev)'!I2267)/100000</f>
        <v>59.282252</v>
      </c>
      <c r="D31" s="44">
        <f t="shared" si="2"/>
        <v>63.432009640000004</v>
      </c>
      <c r="E31" s="255">
        <f>+D31*1.07</f>
        <v>67.872250314800013</v>
      </c>
      <c r="F31" s="13"/>
      <c r="G31" s="2813"/>
      <c r="H31" s="3543" t="s">
        <v>2042</v>
      </c>
      <c r="I31" s="3550" t="s">
        <v>1032</v>
      </c>
      <c r="K31" s="34" t="s">
        <v>306</v>
      </c>
      <c r="L31" s="33" t="s">
        <v>307</v>
      </c>
      <c r="M31" s="33" t="s">
        <v>297</v>
      </c>
      <c r="N31" s="33" t="s">
        <v>1652</v>
      </c>
      <c r="O31" s="33"/>
    </row>
    <row r="32" spans="1:38" ht="39" thickBot="1">
      <c r="A32" s="535"/>
      <c r="B32" s="33" t="s">
        <v>1630</v>
      </c>
      <c r="C32" s="44">
        <f>('Schedules (Rev)'!I2269+'Schedules (Rev)'!I2268)/100000</f>
        <v>292.923226</v>
      </c>
      <c r="D32" s="44">
        <f>+C32*1.07+35</f>
        <v>348.42785182</v>
      </c>
      <c r="E32" s="255">
        <f>+D32*1.07</f>
        <v>372.81780144740003</v>
      </c>
      <c r="F32" s="13"/>
      <c r="G32" s="2815" t="s">
        <v>2127</v>
      </c>
      <c r="H32" s="2811">
        <f>6*109000*3</f>
        <v>1962000</v>
      </c>
      <c r="I32" s="3556">
        <f>109000*1.07*18*12</f>
        <v>25192080</v>
      </c>
      <c r="K32" s="33" t="s">
        <v>308</v>
      </c>
      <c r="L32" s="33">
        <v>1500</v>
      </c>
      <c r="M32" s="33"/>
      <c r="N32" s="33"/>
      <c r="O32" s="33"/>
    </row>
    <row r="33" spans="1:15">
      <c r="A33" s="535"/>
      <c r="B33" s="33" t="s">
        <v>2339</v>
      </c>
      <c r="C33" s="44">
        <f>'Schedules (Rev)'!I2266/100000</f>
        <v>0.37859999999999999</v>
      </c>
      <c r="D33" s="44">
        <f>+C33*1.07</f>
        <v>0.40510200000000002</v>
      </c>
      <c r="E33" s="255">
        <f t="shared" si="2"/>
        <v>0.43345914000000002</v>
      </c>
      <c r="F33" s="13"/>
      <c r="G33" s="1852"/>
      <c r="H33" s="1852"/>
      <c r="I33" s="1854"/>
      <c r="K33" s="33" t="s">
        <v>309</v>
      </c>
      <c r="L33" s="33">
        <v>2000</v>
      </c>
      <c r="M33" s="33"/>
      <c r="N33" s="33"/>
      <c r="O33" s="33"/>
    </row>
    <row r="34" spans="1:15" ht="13.5" thickBot="1">
      <c r="A34" s="535"/>
      <c r="B34" s="34" t="s">
        <v>1811</v>
      </c>
      <c r="C34" s="45">
        <f>SUM(C30:C33)</f>
        <v>369.51876800000002</v>
      </c>
      <c r="D34" s="45">
        <f>SUM(D30:D33)</f>
        <v>430.38508175999999</v>
      </c>
      <c r="E34" s="261">
        <f>SUM(E30:E33)</f>
        <v>460.51203748320006</v>
      </c>
      <c r="F34" s="12">
        <f>C34-'OERC 14,15 &amp;16'!C55/100000</f>
        <v>0</v>
      </c>
      <c r="G34" s="2820" t="s">
        <v>1892</v>
      </c>
      <c r="H34" s="1852"/>
      <c r="I34" s="1854"/>
      <c r="K34" s="33" t="s">
        <v>310</v>
      </c>
      <c r="L34" s="33">
        <v>8000</v>
      </c>
      <c r="M34" s="33"/>
      <c r="N34" s="33"/>
      <c r="O34" s="33"/>
    </row>
    <row r="35" spans="1:15">
      <c r="A35" s="535"/>
      <c r="B35" s="34" t="s">
        <v>1646</v>
      </c>
      <c r="C35" s="44"/>
      <c r="D35" s="44"/>
      <c r="E35" s="255"/>
      <c r="F35" s="13"/>
      <c r="G35" s="2813"/>
      <c r="H35" s="3543" t="s">
        <v>2042</v>
      </c>
      <c r="I35" s="3550" t="s">
        <v>1032</v>
      </c>
      <c r="K35" s="33" t="s">
        <v>311</v>
      </c>
      <c r="L35" s="33">
        <v>20000</v>
      </c>
      <c r="M35" s="33"/>
      <c r="N35" s="33"/>
      <c r="O35" s="33"/>
    </row>
    <row r="36" spans="1:15" ht="26.25" thickBot="1">
      <c r="A36" s="535"/>
      <c r="B36" s="33" t="s">
        <v>1631</v>
      </c>
      <c r="C36" s="44">
        <f>'Schedules (Rev)'!I2277/100000</f>
        <v>0</v>
      </c>
      <c r="D36" s="44">
        <f t="shared" ref="D36:D41" si="3">+C36*1.07</f>
        <v>0</v>
      </c>
      <c r="E36" s="255">
        <f t="shared" ref="E36:E42" si="4">+D36*1.07</f>
        <v>0</v>
      </c>
      <c r="F36" s="13"/>
      <c r="G36" s="3051" t="s">
        <v>1893</v>
      </c>
      <c r="H36" s="1947"/>
      <c r="I36" s="2816"/>
      <c r="K36" s="2877" t="s">
        <v>1652</v>
      </c>
      <c r="L36" s="33">
        <f>SUM(L32:L35)</f>
        <v>31500</v>
      </c>
      <c r="M36" s="33">
        <v>27</v>
      </c>
      <c r="N36" s="33">
        <f>M36*L36</f>
        <v>850500</v>
      </c>
      <c r="O36" s="33" t="s">
        <v>312</v>
      </c>
    </row>
    <row r="37" spans="1:15">
      <c r="A37" s="535"/>
      <c r="B37" s="33" t="s">
        <v>1632</v>
      </c>
      <c r="C37" s="44">
        <f>'Schedules (Rev)'!I2278/100000</f>
        <v>0.60977999999999999</v>
      </c>
      <c r="D37" s="44">
        <f t="shared" si="3"/>
        <v>0.65246460000000006</v>
      </c>
      <c r="E37" s="255">
        <f t="shared" si="4"/>
        <v>0.69813712200000011</v>
      </c>
      <c r="F37" s="13"/>
      <c r="G37" s="1852"/>
      <c r="H37" s="1852"/>
      <c r="I37" s="1852"/>
      <c r="K37" s="33"/>
      <c r="L37" s="33"/>
      <c r="M37" s="33"/>
      <c r="N37" s="33"/>
      <c r="O37" s="33"/>
    </row>
    <row r="38" spans="1:15" ht="13.5" thickBot="1">
      <c r="A38" s="535"/>
      <c r="B38" s="33" t="s">
        <v>1550</v>
      </c>
      <c r="C38" s="44">
        <f>('Schedules (Rev)'!I2276+'Schedules (Rev)'!I2279+'Schedules (Rev)'!I2280)/100000</f>
        <v>61.441068000000001</v>
      </c>
      <c r="D38" s="44">
        <f t="shared" si="3"/>
        <v>65.741942760000001</v>
      </c>
      <c r="E38" s="255">
        <f t="shared" si="4"/>
        <v>70.343878753200002</v>
      </c>
      <c r="F38" s="13"/>
      <c r="G38" s="2820" t="s">
        <v>617</v>
      </c>
      <c r="H38" s="5"/>
      <c r="I38" s="5"/>
      <c r="K38" s="67" t="s">
        <v>313</v>
      </c>
      <c r="L38" s="33"/>
      <c r="M38" s="33"/>
      <c r="N38" s="33"/>
      <c r="O38" s="33"/>
    </row>
    <row r="39" spans="1:15">
      <c r="A39" s="535"/>
      <c r="B39" s="33" t="s">
        <v>1551</v>
      </c>
      <c r="C39" s="44">
        <f>'Schedules (Rev)'!I2288/100000</f>
        <v>26.67127</v>
      </c>
      <c r="D39" s="44">
        <f t="shared" si="3"/>
        <v>28.538258900000002</v>
      </c>
      <c r="E39" s="255">
        <f t="shared" si="4"/>
        <v>30.535937023000006</v>
      </c>
      <c r="F39" s="13"/>
      <c r="G39" s="1940"/>
      <c r="H39" s="3543" t="s">
        <v>2042</v>
      </c>
      <c r="I39" s="3550" t="s">
        <v>1032</v>
      </c>
      <c r="K39" s="61" t="s">
        <v>314</v>
      </c>
      <c r="L39" s="33">
        <v>25000</v>
      </c>
      <c r="M39" s="33"/>
      <c r="N39" s="33"/>
      <c r="O39" s="33"/>
    </row>
    <row r="40" spans="1:15" ht="26.25" thickBot="1">
      <c r="A40" s="535"/>
      <c r="B40" s="33" t="s">
        <v>1647</v>
      </c>
      <c r="C40" s="44">
        <f>'Schedules (Rev)'!I2304/100000</f>
        <v>0.85950000000000004</v>
      </c>
      <c r="D40" s="44">
        <f t="shared" si="3"/>
        <v>0.91966500000000007</v>
      </c>
      <c r="E40" s="255">
        <f t="shared" si="4"/>
        <v>0.98404155000000015</v>
      </c>
      <c r="F40" s="13"/>
      <c r="G40" s="2824" t="s">
        <v>2126</v>
      </c>
      <c r="H40" s="2825">
        <f>44*14100*9+53*14100*3</f>
        <v>7825500</v>
      </c>
      <c r="I40" s="2826">
        <f>53*14100*1.07*12</f>
        <v>9595332</v>
      </c>
      <c r="K40" s="61" t="s">
        <v>315</v>
      </c>
      <c r="L40" s="33">
        <v>5000</v>
      </c>
      <c r="M40" s="33"/>
      <c r="N40" s="33"/>
      <c r="O40" s="33"/>
    </row>
    <row r="41" spans="1:15" ht="13.5" thickBot="1">
      <c r="A41" s="535"/>
      <c r="B41" s="33" t="s">
        <v>1129</v>
      </c>
      <c r="C41" s="44">
        <f>'Schedules (Rev)'!I2316/100000</f>
        <v>209.77186</v>
      </c>
      <c r="D41" s="44">
        <f t="shared" si="3"/>
        <v>224.45589020000003</v>
      </c>
      <c r="E41" s="255">
        <f t="shared" si="4"/>
        <v>240.16780251400004</v>
      </c>
      <c r="F41" s="13"/>
      <c r="G41" s="1852"/>
      <c r="H41" s="1852"/>
      <c r="I41" s="1852"/>
      <c r="K41" s="61" t="s">
        <v>316</v>
      </c>
      <c r="L41" s="33">
        <v>6000</v>
      </c>
      <c r="M41" s="33"/>
      <c r="N41" s="33"/>
      <c r="O41" s="33"/>
    </row>
    <row r="42" spans="1:15" ht="26.25" thickBot="1">
      <c r="A42" s="535"/>
      <c r="B42" s="41" t="s">
        <v>2197</v>
      </c>
      <c r="C42" s="44">
        <f>'Schedules (Rev)'!I2299/100000</f>
        <v>56.4245874</v>
      </c>
      <c r="D42" s="44">
        <f>+C42*1.07</f>
        <v>60.374308518000007</v>
      </c>
      <c r="E42" s="255">
        <f t="shared" si="4"/>
        <v>64.600510114260004</v>
      </c>
      <c r="F42" s="13"/>
      <c r="G42" s="2821" t="s">
        <v>1330</v>
      </c>
      <c r="H42" s="2822"/>
      <c r="I42" s="2823"/>
      <c r="K42" s="2955" t="s">
        <v>317</v>
      </c>
      <c r="L42" s="33">
        <v>12000</v>
      </c>
      <c r="M42" s="33"/>
      <c r="N42" s="33"/>
      <c r="O42" s="33"/>
    </row>
    <row r="43" spans="1:15">
      <c r="A43" s="535"/>
      <c r="B43" s="1850" t="s">
        <v>613</v>
      </c>
      <c r="C43" s="311">
        <f>'Schedules (Rev)'!I2328/100000-589.16</f>
        <v>-3.3599999999296415E-3</v>
      </c>
      <c r="D43" s="311">
        <f>L112/100000-H15/100000</f>
        <v>0</v>
      </c>
      <c r="E43" s="524">
        <f>M113/100000-I15/100000</f>
        <v>0</v>
      </c>
      <c r="F43" s="13"/>
      <c r="G43" s="2813"/>
      <c r="H43" s="3543" t="s">
        <v>2042</v>
      </c>
      <c r="I43" s="3550" t="s">
        <v>1032</v>
      </c>
      <c r="K43" s="36" t="s">
        <v>1652</v>
      </c>
      <c r="L43" s="33">
        <f>SUM(L39:L42)</f>
        <v>48000</v>
      </c>
      <c r="M43" s="33">
        <v>27</v>
      </c>
      <c r="N43" s="33">
        <f>M43*L43</f>
        <v>1296000</v>
      </c>
      <c r="O43" s="33" t="s">
        <v>312</v>
      </c>
    </row>
    <row r="44" spans="1:15" ht="13.5" thickBot="1">
      <c r="A44" s="535"/>
      <c r="B44" s="61" t="s">
        <v>2423</v>
      </c>
      <c r="C44" s="61">
        <f>ROUND(('Schedules (Rev)'!I2324+'Schedules (Rev)'!I2331)/100000,2)</f>
        <v>81.849999999999994</v>
      </c>
      <c r="D44" s="44">
        <f>+C44*1.07</f>
        <v>87.579499999999996</v>
      </c>
      <c r="E44" s="3555">
        <f>I40/100000</f>
        <v>95.953320000000005</v>
      </c>
      <c r="F44" s="13"/>
      <c r="G44" s="2810" t="s">
        <v>1904</v>
      </c>
      <c r="H44" s="2811"/>
      <c r="I44" s="2817">
        <f>1149000+470000</f>
        <v>1619000</v>
      </c>
      <c r="K44" s="33"/>
      <c r="L44" s="33"/>
      <c r="M44" s="33"/>
      <c r="N44" s="33"/>
      <c r="O44" s="33"/>
    </row>
    <row r="45" spans="1:15">
      <c r="A45" s="535"/>
      <c r="B45" s="61" t="s">
        <v>1742</v>
      </c>
      <c r="C45" s="44">
        <f>('Schedules (Rev)'!I2330+'Schedules (Rev)'!I2332+'Schedules (Rev)'!I2359+'Schedules (Rev)'!I2310+'Schedules (Rev)'!I2311+'Schedules (Rev)'!I2313+'Schedules (Rev)'!I2314+'Schedules (Rev)'!I2315+'Schedules (Rev)'!I2375)/100000</f>
        <v>67.238651299999987</v>
      </c>
      <c r="D45" s="44">
        <f>+C45*1.07</f>
        <v>71.945356890999989</v>
      </c>
      <c r="E45" s="255">
        <f>+D45*1.07</f>
        <v>76.981531873369988</v>
      </c>
      <c r="F45" s="13"/>
      <c r="G45" s="1169"/>
      <c r="H45" s="1169"/>
      <c r="I45" s="1169"/>
      <c r="K45" s="67" t="s">
        <v>318</v>
      </c>
      <c r="L45" s="33"/>
      <c r="M45" s="33"/>
      <c r="N45" s="33"/>
      <c r="O45" s="33"/>
    </row>
    <row r="46" spans="1:15">
      <c r="A46" s="535"/>
      <c r="B46" s="1850"/>
      <c r="C46" s="311"/>
      <c r="D46" s="44"/>
      <c r="E46" s="524"/>
      <c r="F46" s="13"/>
      <c r="G46" s="1169"/>
      <c r="H46" s="1169"/>
      <c r="I46" s="1169"/>
      <c r="K46" s="61" t="s">
        <v>319</v>
      </c>
      <c r="L46" s="33">
        <v>6000</v>
      </c>
      <c r="M46" s="33"/>
      <c r="N46" s="33"/>
      <c r="O46" s="33"/>
    </row>
    <row r="47" spans="1:15">
      <c r="A47" s="535"/>
      <c r="B47" s="61"/>
      <c r="C47" s="44"/>
      <c r="D47" s="44"/>
      <c r="E47" s="255"/>
      <c r="F47" s="13"/>
      <c r="G47" s="1169"/>
      <c r="H47" s="1169"/>
      <c r="I47" s="1169"/>
      <c r="K47" s="61" t="s">
        <v>320</v>
      </c>
      <c r="L47" s="33">
        <v>6000</v>
      </c>
      <c r="M47" s="33"/>
      <c r="N47" s="33"/>
      <c r="O47" s="33"/>
    </row>
    <row r="48" spans="1:15" ht="38.25">
      <c r="A48" s="535"/>
      <c r="B48" s="34" t="s">
        <v>1811</v>
      </c>
      <c r="C48" s="45">
        <f>SUM(C36:C47)</f>
        <v>504.86335670000005</v>
      </c>
      <c r="D48" s="45">
        <f>SUM(D36:D47)</f>
        <v>540.20738686900006</v>
      </c>
      <c r="E48" s="261">
        <f>SUM(E36:E47)</f>
        <v>580.26515894983004</v>
      </c>
      <c r="F48" s="12">
        <f>C48-'OERC 14,15 &amp;16'!C57/100000</f>
        <v>-770.33589300000006</v>
      </c>
      <c r="G48" s="2359" t="s">
        <v>1525</v>
      </c>
      <c r="H48" s="2259"/>
      <c r="I48" s="2749" t="s">
        <v>390</v>
      </c>
      <c r="K48" s="2956" t="s">
        <v>321</v>
      </c>
      <c r="L48" s="33">
        <v>12000</v>
      </c>
      <c r="M48" s="33"/>
      <c r="N48" s="33"/>
      <c r="O48" s="33"/>
    </row>
    <row r="49" spans="1:24">
      <c r="A49" s="535"/>
      <c r="B49" s="34" t="s">
        <v>1651</v>
      </c>
      <c r="C49" s="44"/>
      <c r="D49" s="44"/>
      <c r="E49" s="255"/>
      <c r="F49" s="13"/>
      <c r="G49" s="2264" t="s">
        <v>387</v>
      </c>
      <c r="H49" s="2260">
        <v>5500986</v>
      </c>
      <c r="I49" s="2741"/>
      <c r="K49" s="2957" t="s">
        <v>1652</v>
      </c>
      <c r="L49" s="33">
        <f>SUM(L46:L48)</f>
        <v>24000</v>
      </c>
      <c r="M49" s="33">
        <v>27</v>
      </c>
      <c r="N49" s="33">
        <f>M49*L49</f>
        <v>648000</v>
      </c>
      <c r="O49" s="33" t="s">
        <v>322</v>
      </c>
    </row>
    <row r="50" spans="1:24">
      <c r="A50" s="535"/>
      <c r="B50" s="33" t="s">
        <v>222</v>
      </c>
      <c r="C50" s="44"/>
      <c r="D50" s="44">
        <f>+C50*1.07</f>
        <v>0</v>
      </c>
      <c r="E50" s="255">
        <f>+D50*1.07</f>
        <v>0</v>
      </c>
      <c r="F50" s="13"/>
      <c r="G50" s="2264" t="s">
        <v>388</v>
      </c>
      <c r="H50" s="2260">
        <v>2489844</v>
      </c>
      <c r="I50" s="2741"/>
      <c r="K50" s="33"/>
      <c r="L50" s="33"/>
      <c r="M50" s="33"/>
      <c r="N50" s="33"/>
      <c r="O50" s="33"/>
    </row>
    <row r="51" spans="1:24">
      <c r="A51" s="535"/>
      <c r="B51" s="33" t="s">
        <v>1648</v>
      </c>
      <c r="C51" s="44">
        <f>('Schedules (Rev)'!I2352+'Schedules (Rev)'!I2366)/100000</f>
        <v>22.573876899999998</v>
      </c>
      <c r="D51" s="44">
        <f>+C51*1.07</f>
        <v>24.154048282999998</v>
      </c>
      <c r="E51" s="255">
        <f>+D51*1.07</f>
        <v>25.844831662809998</v>
      </c>
      <c r="F51" s="13"/>
      <c r="G51" s="2264" t="s">
        <v>389</v>
      </c>
      <c r="H51" s="2260">
        <f>+H49-H50</f>
        <v>3011142</v>
      </c>
      <c r="I51" s="2741">
        <f>+H51*5</f>
        <v>15055710</v>
      </c>
      <c r="K51" s="186" t="s">
        <v>323</v>
      </c>
      <c r="L51" s="33"/>
      <c r="M51" s="33"/>
      <c r="N51" s="33"/>
      <c r="O51" s="33"/>
    </row>
    <row r="52" spans="1:24" ht="38.25">
      <c r="A52" s="535"/>
      <c r="B52" s="33"/>
      <c r="C52" s="44"/>
      <c r="D52" s="44"/>
      <c r="E52" s="255"/>
      <c r="F52" s="13"/>
      <c r="G52" s="2264"/>
      <c r="H52" s="2260"/>
      <c r="I52" s="2750"/>
      <c r="K52" s="2956" t="s">
        <v>324</v>
      </c>
      <c r="L52" s="33"/>
      <c r="M52" s="33"/>
      <c r="N52" s="33">
        <v>300000</v>
      </c>
      <c r="O52" s="33" t="s">
        <v>322</v>
      </c>
    </row>
    <row r="53" spans="1:24">
      <c r="A53" s="535"/>
      <c r="B53" s="33"/>
      <c r="C53" s="44"/>
      <c r="D53" s="44"/>
      <c r="E53" s="255"/>
      <c r="F53" s="13"/>
      <c r="G53" s="1170"/>
      <c r="H53" s="1170"/>
      <c r="I53" s="1170" t="e">
        <f>+I51-#REF!</f>
        <v>#REF!</v>
      </c>
      <c r="K53" s="33"/>
      <c r="L53" s="33"/>
      <c r="M53" s="33"/>
      <c r="N53" s="33"/>
      <c r="O53" s="33"/>
      <c r="R53" s="4030"/>
      <c r="S53" s="4030"/>
      <c r="T53" s="4030"/>
      <c r="U53" s="4030"/>
      <c r="V53" s="4030"/>
      <c r="W53" s="4030"/>
      <c r="X53" s="5"/>
    </row>
    <row r="54" spans="1:24" s="1" customFormat="1">
      <c r="A54" s="2362"/>
      <c r="B54" s="34" t="s">
        <v>1811</v>
      </c>
      <c r="C54" s="45">
        <f>SUM(C50:C53)</f>
        <v>22.573876899999998</v>
      </c>
      <c r="D54" s="45">
        <f>SUM(D50:D53)</f>
        <v>24.154048282999998</v>
      </c>
      <c r="E54" s="261">
        <f>SUM(E50:E53)</f>
        <v>25.844831662809998</v>
      </c>
      <c r="F54" s="12">
        <f>C54-'OERC 14,15 &amp;16'!C58/100000</f>
        <v>0</v>
      </c>
      <c r="G54" s="1170"/>
      <c r="H54" s="1170"/>
      <c r="I54" s="1170"/>
      <c r="J54"/>
      <c r="K54" s="34" t="s">
        <v>325</v>
      </c>
      <c r="L54" s="33"/>
      <c r="M54" s="33"/>
      <c r="N54" s="33">
        <v>100000</v>
      </c>
      <c r="O54" s="33" t="s">
        <v>322</v>
      </c>
      <c r="P54"/>
      <c r="Q54"/>
      <c r="R54" s="46"/>
      <c r="S54" s="46"/>
      <c r="T54" s="46"/>
      <c r="U54" s="46"/>
      <c r="V54" s="46"/>
      <c r="W54" s="46"/>
      <c r="X54" s="46"/>
    </row>
    <row r="55" spans="1:24" s="1" customFormat="1">
      <c r="A55" s="2362"/>
      <c r="B55" s="34" t="s">
        <v>731</v>
      </c>
      <c r="C55" s="45"/>
      <c r="D55" s="45"/>
      <c r="E55" s="261"/>
      <c r="F55" s="12"/>
      <c r="G55" s="2265">
        <f>+C74-C73</f>
        <v>1316.3199595999999</v>
      </c>
      <c r="H55" s="1171">
        <f>+D74-D73</f>
        <v>1459.4864519719999</v>
      </c>
      <c r="I55" s="1876">
        <f>+E74-E73</f>
        <v>1575.8567176020397</v>
      </c>
      <c r="J55" s="2751"/>
      <c r="K55" s="34"/>
      <c r="L55" s="33"/>
      <c r="M55" s="33"/>
      <c r="N55" s="33"/>
      <c r="O55" s="33"/>
      <c r="P55" s="46"/>
      <c r="Q55" s="160"/>
      <c r="R55" s="46"/>
      <c r="S55" s="46"/>
      <c r="T55" s="46"/>
      <c r="U55" s="46"/>
      <c r="V55" s="46"/>
      <c r="W55" s="46"/>
      <c r="X55" s="46"/>
    </row>
    <row r="56" spans="1:24" s="1" customFormat="1">
      <c r="A56" s="2362"/>
      <c r="B56" s="1850" t="s">
        <v>1871</v>
      </c>
      <c r="C56" s="311">
        <f>'Schedules (Rev)'!I2329/100000</f>
        <v>1.4847999999999999</v>
      </c>
      <c r="D56" s="311">
        <f>H11/100000</f>
        <v>455.85561846153848</v>
      </c>
      <c r="E56" s="3059">
        <f>I11/100000</f>
        <v>536.2201</v>
      </c>
      <c r="F56" s="12"/>
      <c r="G56" s="1170"/>
      <c r="H56" s="1170">
        <f>+H55/G55</f>
        <v>1.1087626844278082</v>
      </c>
      <c r="I56" s="1170">
        <f>+I55/H55</f>
        <v>1.0797337073412396</v>
      </c>
      <c r="J56" s="2751"/>
      <c r="K56" s="34" t="s">
        <v>2430</v>
      </c>
      <c r="L56" s="33"/>
      <c r="M56" s="33"/>
      <c r="N56" s="33">
        <f>SUM(N32:N55)</f>
        <v>3194500</v>
      </c>
      <c r="O56" s="33"/>
      <c r="P56" s="466"/>
      <c r="Q56" s="2754"/>
      <c r="R56" s="2752"/>
      <c r="S56" s="2752"/>
      <c r="T56" s="466"/>
      <c r="U56" s="2752"/>
      <c r="V56" s="2752"/>
      <c r="W56" s="2752"/>
      <c r="X56" s="46"/>
    </row>
    <row r="57" spans="1:24" s="1" customFormat="1" ht="25.5">
      <c r="A57" s="2362"/>
      <c r="B57" s="2496" t="s">
        <v>871</v>
      </c>
      <c r="C57" s="311"/>
      <c r="D57" s="311">
        <f>+('F-22 R&amp;M'!D14+'F-35(Fixed Asset)'!E11)*0.01</f>
        <v>25.125844269626011</v>
      </c>
      <c r="E57" s="3059">
        <f>+('F-22 R&amp;M'!E14+'F-35(Fixed Asset)'!E30)*0.01</f>
        <v>65.211283622176012</v>
      </c>
      <c r="F57" s="12"/>
      <c r="J57" s="2751"/>
      <c r="K57" s="5"/>
      <c r="L57" s="5"/>
      <c r="M57" s="2752"/>
      <c r="N57" s="2753"/>
      <c r="O57" s="46"/>
      <c r="P57" s="466"/>
      <c r="Q57" s="2754"/>
      <c r="R57" s="5"/>
      <c r="S57" s="2752"/>
      <c r="T57" s="466"/>
      <c r="U57" s="2752"/>
      <c r="V57" s="2752"/>
      <c r="W57" s="2752"/>
      <c r="X57" s="46"/>
    </row>
    <row r="58" spans="1:24" s="1" customFormat="1" ht="26.25">
      <c r="A58" s="2362"/>
      <c r="B58" s="1850" t="s">
        <v>597</v>
      </c>
      <c r="C58" s="311"/>
      <c r="D58" s="311">
        <f>H32/100000</f>
        <v>19.62</v>
      </c>
      <c r="E58" s="3059">
        <f>I32/100000</f>
        <v>251.92080000000001</v>
      </c>
      <c r="F58" s="12"/>
      <c r="G58" s="2742" t="s">
        <v>1790</v>
      </c>
      <c r="H58" s="2743"/>
      <c r="I58" s="2743"/>
      <c r="J58" s="2744"/>
      <c r="K58" s="2745" t="s">
        <v>1934</v>
      </c>
      <c r="L58" s="5"/>
      <c r="M58" s="2752"/>
      <c r="N58" s="2753"/>
      <c r="O58" s="46"/>
      <c r="P58" s="466"/>
      <c r="Q58" s="2754"/>
      <c r="R58" s="5"/>
      <c r="S58" s="2752"/>
      <c r="T58" s="466"/>
      <c r="U58" s="2752"/>
      <c r="V58" s="2752"/>
      <c r="W58" s="2752"/>
      <c r="X58" s="46"/>
    </row>
    <row r="59" spans="1:24" s="1" customFormat="1" ht="18">
      <c r="A59" s="2362"/>
      <c r="B59" s="33" t="s">
        <v>961</v>
      </c>
      <c r="C59" s="311">
        <f>'Schedules (Rev)'!I2303/100000</f>
        <v>10.12007</v>
      </c>
      <c r="D59" s="311">
        <f>H27/100000</f>
        <v>13.8565</v>
      </c>
      <c r="E59" s="3059">
        <f>I27/100000</f>
        <v>56.28</v>
      </c>
      <c r="F59" s="12"/>
      <c r="G59" s="33"/>
      <c r="H59" s="4031" t="s">
        <v>2448</v>
      </c>
      <c r="I59" s="4031"/>
      <c r="J59" s="4031" t="s">
        <v>4474</v>
      </c>
      <c r="K59" s="4031"/>
      <c r="L59" s="5"/>
      <c r="M59" s="2818" t="s">
        <v>2366</v>
      </c>
      <c r="N59" s="2753"/>
      <c r="O59" s="46"/>
      <c r="P59" s="466"/>
      <c r="Q59" s="2754"/>
      <c r="R59" s="5"/>
      <c r="S59" s="2752"/>
      <c r="T59" s="466"/>
      <c r="U59" s="2752"/>
      <c r="V59" s="2752"/>
      <c r="W59" s="2752"/>
      <c r="X59" s="46"/>
    </row>
    <row r="60" spans="1:24" s="1" customFormat="1">
      <c r="A60" s="2362"/>
      <c r="B60" s="2496" t="s">
        <v>4683</v>
      </c>
      <c r="C60" s="311"/>
      <c r="D60" s="311">
        <f>H36/100000</f>
        <v>0</v>
      </c>
      <c r="E60" s="524">
        <v>22</v>
      </c>
      <c r="F60" s="12"/>
      <c r="G60" s="2570"/>
      <c r="H60" s="2571" t="s">
        <v>492</v>
      </c>
      <c r="I60" s="2790" t="s">
        <v>493</v>
      </c>
      <c r="J60" s="2571" t="s">
        <v>492</v>
      </c>
      <c r="K60" s="2790" t="s">
        <v>493</v>
      </c>
      <c r="L60" s="5"/>
      <c r="M60" s="2877" t="s">
        <v>2378</v>
      </c>
      <c r="N60" s="2962" t="s">
        <v>297</v>
      </c>
      <c r="O60" s="154" t="s">
        <v>633</v>
      </c>
      <c r="P60" s="2963" t="s">
        <v>2368</v>
      </c>
      <c r="Q60" s="2754"/>
      <c r="R60" s="5"/>
      <c r="S60" s="2752"/>
      <c r="T60" s="466"/>
      <c r="U60" s="2752"/>
      <c r="V60" s="2752"/>
      <c r="W60" s="2752"/>
      <c r="X60" s="46"/>
    </row>
    <row r="61" spans="1:24" s="1" customFormat="1">
      <c r="A61" s="2362"/>
      <c r="B61" s="33" t="s">
        <v>1330</v>
      </c>
      <c r="C61" s="311"/>
      <c r="D61" s="311"/>
      <c r="E61" s="3059">
        <f>I44/100000</f>
        <v>16.190000000000001</v>
      </c>
      <c r="F61" s="12"/>
      <c r="G61" s="2967" t="s">
        <v>494</v>
      </c>
      <c r="H61" s="2570"/>
      <c r="I61" s="2570"/>
      <c r="J61" s="2570"/>
      <c r="K61" s="2570"/>
      <c r="L61" s="46"/>
      <c r="M61" s="34" t="s">
        <v>2367</v>
      </c>
      <c r="N61" s="154">
        <v>45</v>
      </c>
      <c r="O61" s="154">
        <v>30000</v>
      </c>
      <c r="P61" s="154">
        <f>O61*N61</f>
        <v>1350000</v>
      </c>
      <c r="Q61" s="2756"/>
      <c r="R61" s="46"/>
      <c r="S61" s="46"/>
      <c r="T61" s="46"/>
      <c r="U61" s="46"/>
      <c r="V61" s="46"/>
      <c r="W61" s="46"/>
      <c r="X61" s="46"/>
    </row>
    <row r="62" spans="1:24" s="1" customFormat="1" ht="25.5">
      <c r="A62" s="2362"/>
      <c r="B62" s="1850" t="s">
        <v>812</v>
      </c>
      <c r="C62" s="1850">
        <f>ROUND('Schedules (Rev)'!I2333/100000,2)</f>
        <v>26.96</v>
      </c>
      <c r="D62" s="2964">
        <f>(H22+H23)/100000</f>
        <v>60</v>
      </c>
      <c r="E62" s="3059">
        <f>(I22+I23)/100000</f>
        <v>600</v>
      </c>
      <c r="F62" s="12"/>
      <c r="G62" s="2572" t="s">
        <v>495</v>
      </c>
      <c r="H62" s="2570"/>
      <c r="I62" s="2570"/>
      <c r="J62" s="2570"/>
      <c r="K62" s="2570"/>
      <c r="L62" s="2752"/>
      <c r="M62" s="2964" t="s">
        <v>2369</v>
      </c>
      <c r="N62" s="2963">
        <v>20</v>
      </c>
      <c r="O62" s="2794">
        <v>6000</v>
      </c>
      <c r="P62" s="154">
        <f t="shared" ref="P62:P68" si="5">O62*N62</f>
        <v>120000</v>
      </c>
      <c r="Q62" s="2754"/>
      <c r="R62" s="2752"/>
      <c r="S62" s="2752"/>
      <c r="T62" s="466"/>
      <c r="U62" s="2752"/>
      <c r="V62" s="2752"/>
      <c r="W62" s="2752"/>
      <c r="X62" s="46"/>
    </row>
    <row r="63" spans="1:24" s="1" customFormat="1">
      <c r="A63" s="2362"/>
      <c r="B63" s="1850" t="s">
        <v>4685</v>
      </c>
      <c r="C63" s="1850"/>
      <c r="D63" s="2964">
        <f>I66</f>
        <v>19.36</v>
      </c>
      <c r="E63" s="3059">
        <f>K66</f>
        <v>54.12</v>
      </c>
      <c r="F63" s="12"/>
      <c r="G63" s="2572" t="s">
        <v>496</v>
      </c>
      <c r="H63" s="2570"/>
      <c r="I63" s="2570"/>
      <c r="J63" s="2570"/>
      <c r="K63" s="2570"/>
      <c r="L63" s="2752"/>
      <c r="M63" s="2964" t="s">
        <v>2370</v>
      </c>
      <c r="N63" s="2963">
        <v>1</v>
      </c>
      <c r="O63" s="2794">
        <v>300000</v>
      </c>
      <c r="P63" s="154">
        <f t="shared" si="5"/>
        <v>300000</v>
      </c>
      <c r="Q63" s="2754"/>
      <c r="R63" s="2752"/>
      <c r="S63" s="2752"/>
      <c r="T63" s="466"/>
      <c r="U63" s="2752"/>
      <c r="V63" s="2752"/>
      <c r="W63" s="2752"/>
      <c r="X63" s="46"/>
    </row>
    <row r="64" spans="1:24" s="7" customFormat="1" ht="25.5">
      <c r="A64" s="2364"/>
      <c r="B64" s="2496" t="s">
        <v>4686</v>
      </c>
      <c r="C64" s="34"/>
      <c r="D64" s="2964">
        <f>+I71+I72</f>
        <v>70</v>
      </c>
      <c r="E64" s="3059">
        <f>K71+K72</f>
        <v>157.5</v>
      </c>
      <c r="F64" s="12"/>
      <c r="G64" s="3694" t="s">
        <v>4687</v>
      </c>
      <c r="H64" s="2573">
        <f>(8400*2200)/100000</f>
        <v>184.8</v>
      </c>
      <c r="I64" s="2573"/>
      <c r="J64" s="2573">
        <f>(3796*8400)/100000</f>
        <v>318.86399999999998</v>
      </c>
      <c r="K64" s="2573"/>
      <c r="L64" s="2755"/>
      <c r="M64" s="311" t="s">
        <v>2371</v>
      </c>
      <c r="N64" s="2963">
        <v>45</v>
      </c>
      <c r="O64" s="344">
        <v>1000</v>
      </c>
      <c r="P64" s="154">
        <f t="shared" si="5"/>
        <v>45000</v>
      </c>
      <c r="Q64" s="2754"/>
      <c r="R64" s="2755"/>
      <c r="S64" s="2752"/>
      <c r="T64" s="2757"/>
      <c r="U64" s="2755"/>
      <c r="V64" s="2755"/>
      <c r="W64" s="2755"/>
      <c r="X64" s="559"/>
    </row>
    <row r="65" spans="1:24" s="1" customFormat="1">
      <c r="A65" s="2362"/>
      <c r="B65" s="2496" t="s">
        <v>4705</v>
      </c>
      <c r="C65" s="34"/>
      <c r="D65" s="2964">
        <f>I84</f>
        <v>16</v>
      </c>
      <c r="E65" s="3059">
        <f>+K84+H140</f>
        <v>480</v>
      </c>
      <c r="F65" s="12"/>
      <c r="G65" s="2572" t="s">
        <v>1567</v>
      </c>
      <c r="H65" s="2573">
        <v>46</v>
      </c>
      <c r="I65" s="2573"/>
      <c r="J65" s="2573">
        <v>46</v>
      </c>
      <c r="K65" s="2573"/>
      <c r="L65" s="466"/>
      <c r="M65" s="2964" t="s">
        <v>2372</v>
      </c>
      <c r="N65" s="2963">
        <v>5</v>
      </c>
      <c r="O65" s="2794">
        <v>4000</v>
      </c>
      <c r="P65" s="154">
        <f t="shared" si="5"/>
        <v>20000</v>
      </c>
      <c r="Q65" s="2754"/>
      <c r="R65" s="466"/>
      <c r="S65" s="2752"/>
      <c r="T65" s="466"/>
      <c r="U65" s="2752"/>
      <c r="V65" s="2752"/>
      <c r="W65" s="2752"/>
      <c r="X65" s="46"/>
    </row>
    <row r="66" spans="1:24" s="1" customFormat="1" ht="25.5">
      <c r="A66" s="2362"/>
      <c r="B66" s="2496" t="s">
        <v>4706</v>
      </c>
      <c r="C66" s="34"/>
      <c r="D66" s="2964">
        <f>I88</f>
        <v>2.4</v>
      </c>
      <c r="E66" s="3059">
        <f>K88</f>
        <v>2.4</v>
      </c>
      <c r="F66" s="12"/>
      <c r="G66" s="3694" t="s">
        <v>4684</v>
      </c>
      <c r="H66" s="2573"/>
      <c r="I66" s="2573">
        <f>2.42*8</f>
        <v>19.36</v>
      </c>
      <c r="J66" s="2573"/>
      <c r="K66" s="2573">
        <f>4.51*12</f>
        <v>54.12</v>
      </c>
      <c r="L66" s="2755"/>
      <c r="M66" s="311" t="s">
        <v>2373</v>
      </c>
      <c r="N66" s="2963">
        <v>6</v>
      </c>
      <c r="O66" s="2794">
        <v>8000</v>
      </c>
      <c r="P66" s="154">
        <f t="shared" si="5"/>
        <v>48000</v>
      </c>
      <c r="Q66" s="2754"/>
      <c r="R66" s="2755"/>
      <c r="S66" s="2752"/>
      <c r="T66" s="466"/>
      <c r="U66" s="2752"/>
      <c r="V66" s="2752"/>
      <c r="W66" s="2752"/>
      <c r="X66" s="46"/>
    </row>
    <row r="67" spans="1:24" s="1" customFormat="1">
      <c r="A67" s="2362"/>
      <c r="B67" s="1850" t="s">
        <v>662</v>
      </c>
      <c r="C67" s="34"/>
      <c r="D67" s="2964">
        <f>(N49+N52+N54)*3/12/100000</f>
        <v>2.62</v>
      </c>
      <c r="E67" s="3059">
        <f>(N49+N52+N54)/100000</f>
        <v>10.48</v>
      </c>
      <c r="F67" s="12"/>
      <c r="G67" s="2571"/>
      <c r="H67" s="2573"/>
      <c r="I67" s="2573"/>
      <c r="J67" s="2573"/>
      <c r="K67" s="2573"/>
      <c r="L67" s="2755"/>
      <c r="M67" s="311" t="s">
        <v>2374</v>
      </c>
      <c r="N67" s="2963">
        <v>10</v>
      </c>
      <c r="O67" s="2794">
        <v>10000</v>
      </c>
      <c r="P67" s="154">
        <f t="shared" si="5"/>
        <v>100000</v>
      </c>
      <c r="Q67" s="2754"/>
      <c r="R67" s="2755"/>
      <c r="S67" s="2752"/>
      <c r="T67" s="466"/>
      <c r="U67" s="2752"/>
      <c r="V67" s="2752"/>
      <c r="W67" s="2752"/>
      <c r="X67" s="46"/>
    </row>
    <row r="68" spans="1:24" s="1" customFormat="1">
      <c r="A68" s="2362"/>
      <c r="B68" s="1850" t="s">
        <v>664</v>
      </c>
      <c r="C68" s="1850"/>
      <c r="D68" s="2964">
        <f>H117</f>
        <v>2.65</v>
      </c>
      <c r="E68" s="3059">
        <f>I116</f>
        <v>31.8</v>
      </c>
      <c r="F68" s="12"/>
      <c r="G68" s="2570"/>
      <c r="H68" s="2573"/>
      <c r="I68" s="2573"/>
      <c r="J68" s="2573"/>
      <c r="K68" s="2573"/>
      <c r="L68" s="2755"/>
      <c r="M68" s="311" t="s">
        <v>2375</v>
      </c>
      <c r="N68" s="2963">
        <v>1</v>
      </c>
      <c r="O68" s="2794">
        <v>800000</v>
      </c>
      <c r="P68" s="154">
        <f t="shared" si="5"/>
        <v>800000</v>
      </c>
      <c r="Q68" s="2754"/>
      <c r="R68" s="2755"/>
      <c r="S68" s="2752"/>
      <c r="T68" s="466"/>
      <c r="U68" s="2752"/>
      <c r="V68" s="2752"/>
      <c r="W68" s="2752"/>
      <c r="X68" s="46"/>
    </row>
    <row r="69" spans="1:24" s="1" customFormat="1" ht="25.5">
      <c r="A69" s="2362"/>
      <c r="B69" s="2496" t="s">
        <v>1894</v>
      </c>
      <c r="C69" s="34"/>
      <c r="D69" s="2964">
        <f>H123/100000</f>
        <v>9.3000000000000007</v>
      </c>
      <c r="E69" s="3059">
        <f>I122/100000</f>
        <v>39.804000000000002</v>
      </c>
      <c r="F69" s="46"/>
      <c r="G69" s="2571" t="s">
        <v>1568</v>
      </c>
      <c r="H69" s="2570"/>
      <c r="I69" s="2573"/>
      <c r="J69" s="2570"/>
      <c r="K69" s="2573"/>
      <c r="L69" s="2755"/>
      <c r="M69" s="311" t="s">
        <v>2376</v>
      </c>
      <c r="N69" s="2963">
        <v>4</v>
      </c>
      <c r="O69" s="2794">
        <v>1000000</v>
      </c>
      <c r="P69" s="154">
        <f>O69*N69/3</f>
        <v>1333333.3333333333</v>
      </c>
      <c r="Q69" s="2754"/>
      <c r="R69" s="2755"/>
      <c r="S69" s="2752"/>
      <c r="T69" s="466"/>
      <c r="U69" s="2752"/>
      <c r="V69" s="2752"/>
      <c r="W69" s="2752"/>
      <c r="X69" s="46"/>
    </row>
    <row r="70" spans="1:24" s="1" customFormat="1" ht="25.5">
      <c r="A70" s="2362"/>
      <c r="B70" s="1850" t="s">
        <v>2389</v>
      </c>
      <c r="C70" s="34"/>
      <c r="D70" s="2964"/>
      <c r="E70" s="3059">
        <f>(P81+P82+P83)/100000</f>
        <v>37.799999999999997</v>
      </c>
      <c r="F70" s="12"/>
      <c r="G70" s="2572" t="s">
        <v>1932</v>
      </c>
      <c r="H70" s="2573">
        <f>(32000*1100)/100000</f>
        <v>352</v>
      </c>
      <c r="I70" s="2573"/>
      <c r="J70" s="2573">
        <f>(32000*1100)/100000</f>
        <v>352</v>
      </c>
      <c r="K70" s="2573"/>
      <c r="L70" s="2755"/>
      <c r="M70" s="311" t="s">
        <v>2377</v>
      </c>
      <c r="N70" s="2963">
        <v>1</v>
      </c>
      <c r="O70" s="2794">
        <v>800000</v>
      </c>
      <c r="P70" s="154">
        <f>O70*N70/3</f>
        <v>266666.66666666669</v>
      </c>
      <c r="Q70" s="2754"/>
      <c r="R70" s="2755"/>
      <c r="S70" s="2752"/>
      <c r="T70" s="466"/>
      <c r="U70" s="2752"/>
      <c r="V70" s="2752"/>
      <c r="W70" s="2752"/>
      <c r="X70" s="46"/>
    </row>
    <row r="71" spans="1:24" s="1" customFormat="1" ht="25.5">
      <c r="A71" s="2362"/>
      <c r="B71" s="34" t="s">
        <v>4579</v>
      </c>
      <c r="C71" s="34"/>
      <c r="D71" s="2964"/>
      <c r="E71" s="3737">
        <f>T20/100000</f>
        <v>9.1050000000000004</v>
      </c>
      <c r="F71" s="12">
        <f>C74-'OERC 14,15 &amp;16'!D59/100000</f>
        <v>-589.16055000000028</v>
      </c>
      <c r="G71" s="2572" t="s">
        <v>615</v>
      </c>
      <c r="H71" s="2573"/>
      <c r="I71" s="2573">
        <f>(15000*350)/100000</f>
        <v>52.5</v>
      </c>
      <c r="J71" s="2573"/>
      <c r="K71" s="2573">
        <f>(35000*350)/100000</f>
        <v>122.5</v>
      </c>
      <c r="L71" s="46"/>
      <c r="M71" s="36" t="s">
        <v>1653</v>
      </c>
      <c r="N71" s="177"/>
      <c r="O71" s="154"/>
      <c r="P71" s="154">
        <f>SUM(P61:P70)</f>
        <v>4383000</v>
      </c>
      <c r="Q71" s="2756"/>
      <c r="R71" s="46"/>
      <c r="S71" s="1851"/>
      <c r="T71" s="46"/>
      <c r="U71" s="559"/>
      <c r="V71" s="559"/>
      <c r="W71" s="46"/>
      <c r="X71" s="46"/>
    </row>
    <row r="72" spans="1:24" s="1" customFormat="1" ht="25.5">
      <c r="A72" s="2362"/>
      <c r="B72" s="1850" t="s">
        <v>4695</v>
      </c>
      <c r="C72" s="34"/>
      <c r="D72" s="2964">
        <f>25000*8*5/100000</f>
        <v>10</v>
      </c>
      <c r="E72" s="3737">
        <f>J132</f>
        <v>669.12000000000012</v>
      </c>
      <c r="F72" s="12"/>
      <c r="G72" s="2572" t="s">
        <v>616</v>
      </c>
      <c r="H72" s="2573"/>
      <c r="I72" s="2573">
        <f>(5000*350)/100000</f>
        <v>17.5</v>
      </c>
      <c r="J72" s="2573"/>
      <c r="K72" s="2573">
        <f>(10000*350)/100000</f>
        <v>35</v>
      </c>
      <c r="L72" s="46"/>
      <c r="Q72" s="2756"/>
      <c r="R72" s="46"/>
      <c r="S72" s="1851"/>
      <c r="T72" s="46"/>
      <c r="U72" s="559"/>
      <c r="V72" s="559"/>
      <c r="W72" s="46"/>
      <c r="X72" s="46"/>
    </row>
    <row r="73" spans="1:24" ht="25.5">
      <c r="A73" s="535"/>
      <c r="B73" s="34" t="s">
        <v>1811</v>
      </c>
      <c r="C73" s="45">
        <f>SUM(C56:C72)</f>
        <v>38.564869999999999</v>
      </c>
      <c r="D73" s="45">
        <f>SUM(D56:D72)</f>
        <v>706.78796273116438</v>
      </c>
      <c r="E73" s="261">
        <f>SUM(E56:E72)</f>
        <v>3039.9511836221764</v>
      </c>
      <c r="F73" s="13"/>
      <c r="G73" s="2572" t="s">
        <v>1931</v>
      </c>
      <c r="H73" s="2573">
        <f>(75000*44)/100000</f>
        <v>33</v>
      </c>
      <c r="I73" s="2573"/>
      <c r="J73" s="2573">
        <f>(75000*44)/100000</f>
        <v>33</v>
      </c>
      <c r="K73" s="2573"/>
      <c r="L73" s="5"/>
      <c r="M73" s="2877" t="s">
        <v>2379</v>
      </c>
      <c r="N73" s="2962" t="s">
        <v>297</v>
      </c>
      <c r="O73" s="154" t="s">
        <v>633</v>
      </c>
      <c r="P73" s="2963" t="s">
        <v>2368</v>
      </c>
      <c r="Q73" s="5"/>
      <c r="R73" s="2755"/>
      <c r="S73" s="2755"/>
      <c r="T73" s="466"/>
      <c r="U73" s="2755"/>
      <c r="V73" s="2755"/>
      <c r="W73" s="2752"/>
      <c r="X73" s="5"/>
    </row>
    <row r="74" spans="1:24" ht="39" thickBot="1">
      <c r="A74" s="536"/>
      <c r="B74" s="2365" t="s">
        <v>1653</v>
      </c>
      <c r="C74" s="514">
        <f>C54+C48+C34+C28+C21+C14+C73</f>
        <v>1354.8848295999999</v>
      </c>
      <c r="D74" s="514">
        <f>D54+D48+D34+D28+D21+D14+D73</f>
        <v>2166.2744147031644</v>
      </c>
      <c r="E74" s="515">
        <f>E54+E48+E34+E28+E21+E14+E73</f>
        <v>4615.807901224216</v>
      </c>
      <c r="F74" s="2443"/>
      <c r="G74" s="2968"/>
      <c r="H74" s="2573"/>
      <c r="I74" s="2573"/>
      <c r="J74" s="2573"/>
      <c r="K74" s="2573"/>
      <c r="L74" s="5"/>
      <c r="M74" s="2965" t="s">
        <v>2380</v>
      </c>
      <c r="N74" s="33"/>
      <c r="O74" s="33"/>
      <c r="P74" s="42">
        <v>5000000</v>
      </c>
      <c r="Q74" s="5"/>
      <c r="R74" s="5"/>
      <c r="S74" s="5"/>
      <c r="T74" s="5"/>
      <c r="U74" s="5"/>
      <c r="V74" s="5"/>
      <c r="W74" s="2758"/>
      <c r="X74" s="5"/>
    </row>
    <row r="75" spans="1:24" ht="25.5">
      <c r="A75" s="3739"/>
      <c r="B75" s="3740"/>
      <c r="C75" s="3741"/>
      <c r="D75" s="3741"/>
      <c r="E75" s="3742"/>
      <c r="F75" s="13"/>
      <c r="G75" s="2572"/>
      <c r="H75" s="2573"/>
      <c r="I75" s="2573"/>
      <c r="J75" s="2573"/>
      <c r="K75" s="2445"/>
      <c r="L75" s="467"/>
      <c r="M75" s="3700" t="s">
        <v>4714</v>
      </c>
      <c r="N75" s="33"/>
      <c r="O75" s="33"/>
      <c r="P75" s="42">
        <v>2700000</v>
      </c>
      <c r="Q75" s="3696" t="s">
        <v>4715</v>
      </c>
      <c r="R75" s="5"/>
      <c r="S75" s="5"/>
      <c r="T75" s="5"/>
      <c r="U75" s="5"/>
      <c r="V75" s="5"/>
      <c r="W75" s="5"/>
      <c r="X75" s="5"/>
    </row>
    <row r="76" spans="1:24">
      <c r="A76" s="3743"/>
      <c r="B76" s="5"/>
      <c r="C76" s="13"/>
      <c r="D76" s="13"/>
      <c r="E76" s="147"/>
      <c r="F76" s="148"/>
      <c r="G76" s="2572"/>
      <c r="H76" s="2573"/>
      <c r="I76" s="2573"/>
      <c r="J76" s="2573"/>
      <c r="K76" s="2445"/>
      <c r="L76" s="5"/>
      <c r="M76" s="36" t="s">
        <v>1653</v>
      </c>
      <c r="N76" s="34"/>
      <c r="O76" s="34"/>
      <c r="P76" s="34">
        <f>SUM(P74)</f>
        <v>5000000</v>
      </c>
      <c r="Q76" s="5"/>
      <c r="R76" s="5"/>
      <c r="S76" s="5"/>
      <c r="T76" s="5"/>
      <c r="U76" s="5"/>
      <c r="V76" s="5"/>
      <c r="W76" s="5"/>
      <c r="X76" s="5"/>
    </row>
    <row r="77" spans="1:24" ht="13.5" thickBot="1">
      <c r="A77" s="3738" t="s">
        <v>1252</v>
      </c>
      <c r="B77" s="2789" t="s">
        <v>1251</v>
      </c>
      <c r="C77" s="2443"/>
      <c r="D77" s="2443"/>
      <c r="E77" s="3744"/>
      <c r="F77" s="13"/>
      <c r="G77" s="2571" t="s">
        <v>1657</v>
      </c>
      <c r="H77" s="2573"/>
      <c r="I77" s="2573"/>
      <c r="J77" s="2573"/>
      <c r="K77" s="244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25.5">
      <c r="A78" s="2788"/>
      <c r="B78" s="138"/>
      <c r="C78" s="139" t="s">
        <v>910</v>
      </c>
      <c r="D78" s="139"/>
      <c r="E78" s="140"/>
      <c r="F78" s="13"/>
      <c r="G78" s="2572" t="s">
        <v>1972</v>
      </c>
      <c r="H78" s="2573"/>
      <c r="I78" s="2573"/>
      <c r="J78" s="2573"/>
      <c r="K78" s="2445"/>
      <c r="L78" s="5"/>
      <c r="M78" s="5" t="s">
        <v>2381</v>
      </c>
      <c r="N78" s="5"/>
      <c r="O78" s="5"/>
      <c r="P78" s="5" t="s">
        <v>2388</v>
      </c>
      <c r="Q78" s="5"/>
      <c r="R78" s="5"/>
      <c r="S78" s="5"/>
      <c r="T78" s="5"/>
      <c r="U78" s="5"/>
      <c r="V78" s="5"/>
      <c r="W78" s="5"/>
      <c r="X78" s="5"/>
    </row>
    <row r="79" spans="1:24" ht="13.5" thickBot="1">
      <c r="A79" s="535" t="s">
        <v>2045</v>
      </c>
      <c r="B79" s="141" t="s">
        <v>2292</v>
      </c>
      <c r="C79" s="142" t="s">
        <v>267</v>
      </c>
      <c r="D79" s="142" t="s">
        <v>2294</v>
      </c>
      <c r="E79" s="143" t="s">
        <v>1652</v>
      </c>
      <c r="F79" s="13"/>
      <c r="G79" s="2572" t="s">
        <v>1973</v>
      </c>
      <c r="H79" s="2573"/>
      <c r="I79" s="2573"/>
      <c r="J79" s="2573"/>
      <c r="K79" s="2445"/>
      <c r="L79" s="5"/>
      <c r="M79" s="2877" t="s">
        <v>2385</v>
      </c>
      <c r="N79" s="2877" t="s">
        <v>1425</v>
      </c>
      <c r="O79" s="2966" t="s">
        <v>2386</v>
      </c>
      <c r="P79" s="2877" t="s">
        <v>2368</v>
      </c>
      <c r="Q79" s="5"/>
      <c r="R79" s="46"/>
      <c r="S79" s="5"/>
      <c r="T79" s="5"/>
      <c r="U79" s="5"/>
      <c r="V79" s="5"/>
      <c r="W79" s="46"/>
      <c r="X79" s="5"/>
    </row>
    <row r="80" spans="1:24" ht="14.25" thickTop="1" thickBot="1">
      <c r="A80" s="535"/>
      <c r="B80" s="145"/>
      <c r="C80" s="145">
        <f>+'T-1'!K58</f>
        <v>190.95407999999998</v>
      </c>
      <c r="D80" s="145">
        <f>+'T-1'!K40</f>
        <v>1131.35807</v>
      </c>
      <c r="E80" s="146"/>
      <c r="F80" s="13"/>
      <c r="G80" s="2572" t="s">
        <v>1974</v>
      </c>
      <c r="H80" s="2573"/>
      <c r="I80" s="2573"/>
      <c r="J80" s="2573"/>
      <c r="K80" s="2445"/>
      <c r="L80" s="5"/>
      <c r="M80" s="33" t="s">
        <v>2382</v>
      </c>
      <c r="N80" s="33">
        <v>35</v>
      </c>
      <c r="O80" s="33">
        <v>7884000</v>
      </c>
      <c r="P80" s="33">
        <f>O80/3</f>
        <v>2628000</v>
      </c>
      <c r="Q80" s="3696" t="s">
        <v>4711</v>
      </c>
      <c r="R80" s="2759"/>
      <c r="S80" s="5"/>
      <c r="T80" s="5"/>
      <c r="U80" s="5"/>
      <c r="V80" s="5"/>
      <c r="W80" s="5"/>
      <c r="X80" s="5"/>
    </row>
    <row r="81" spans="1:24">
      <c r="A81" s="535" t="s">
        <v>671</v>
      </c>
      <c r="B81" s="11"/>
      <c r="C81" s="13"/>
      <c r="D81" s="13"/>
      <c r="E81" s="147"/>
      <c r="F81" s="2444"/>
      <c r="G81" s="2572" t="s">
        <v>1975</v>
      </c>
      <c r="H81" s="2573"/>
      <c r="I81" s="2573"/>
      <c r="J81" s="2573"/>
      <c r="K81" s="2445"/>
      <c r="L81" s="5"/>
      <c r="M81" s="61" t="s">
        <v>2383</v>
      </c>
      <c r="N81" s="33">
        <v>20</v>
      </c>
      <c r="O81" s="33">
        <v>720000</v>
      </c>
      <c r="P81" s="33">
        <f>O81/3</f>
        <v>240000</v>
      </c>
      <c r="Q81" s="3696" t="s">
        <v>4712</v>
      </c>
      <c r="R81" s="5"/>
      <c r="S81" s="5"/>
      <c r="T81" s="5"/>
      <c r="U81" s="5"/>
      <c r="V81" s="5"/>
      <c r="W81" s="5"/>
      <c r="X81" s="5"/>
    </row>
    <row r="82" spans="1:24" ht="25.5">
      <c r="A82" s="535"/>
      <c r="B82" s="148">
        <f>D74*2%</f>
        <v>43.325488294063291</v>
      </c>
      <c r="C82" s="13">
        <f>(E82-B81:B82)/SUM(C80:D80)*C80</f>
        <v>306.57342075351693</v>
      </c>
      <c r="D82" s="13">
        <f>(E82-B82)/SUM(C80:D80)*D80</f>
        <v>1816.3755056555842</v>
      </c>
      <c r="E82" s="147">
        <f>D74</f>
        <v>2166.2744147031644</v>
      </c>
      <c r="F82" s="13"/>
      <c r="G82" s="2572" t="s">
        <v>1976</v>
      </c>
      <c r="H82" s="2573"/>
      <c r="I82" s="2573"/>
      <c r="J82" s="2573"/>
      <c r="K82" s="2445"/>
      <c r="L82" s="46"/>
      <c r="M82" s="2965" t="s">
        <v>2384</v>
      </c>
      <c r="N82" s="33"/>
      <c r="O82" s="33">
        <v>1020000</v>
      </c>
      <c r="P82" s="33">
        <f>O82/3</f>
        <v>340000</v>
      </c>
      <c r="Q82" s="3696" t="s">
        <v>4712</v>
      </c>
      <c r="R82" s="46"/>
      <c r="S82" s="5"/>
      <c r="T82" s="46"/>
      <c r="U82" s="5"/>
      <c r="V82" s="5"/>
      <c r="W82" s="2752"/>
      <c r="X82" s="5"/>
    </row>
    <row r="83" spans="1:24" ht="25.5">
      <c r="A83" s="535"/>
      <c r="B83" s="149"/>
      <c r="C83" s="13"/>
      <c r="D83" s="13"/>
      <c r="E83" s="147"/>
      <c r="F83" s="13"/>
      <c r="G83" s="2572" t="s">
        <v>1926</v>
      </c>
      <c r="H83" s="2573">
        <f>(2000*17000)/100000</f>
        <v>340</v>
      </c>
      <c r="I83" s="2573"/>
      <c r="J83" s="2573">
        <f>(2000*17000)/100000</f>
        <v>340</v>
      </c>
      <c r="K83" s="2445"/>
      <c r="L83" s="5"/>
      <c r="M83" s="3700" t="s">
        <v>4713</v>
      </c>
      <c r="N83" s="33"/>
      <c r="O83" s="33"/>
      <c r="P83" s="33">
        <v>3200000</v>
      </c>
      <c r="Q83" s="3696" t="s">
        <v>4712</v>
      </c>
      <c r="R83" s="5"/>
      <c r="S83" s="5"/>
      <c r="T83" s="46"/>
      <c r="U83" s="5"/>
      <c r="V83" s="5"/>
      <c r="W83" s="2752"/>
      <c r="X83" s="5"/>
    </row>
    <row r="84" spans="1:24" ht="13.5" thickBot="1">
      <c r="A84" s="535"/>
      <c r="B84" s="150">
        <f>B82/E82</f>
        <v>0.02</v>
      </c>
      <c r="C84" s="151">
        <f>C82/E82</f>
        <v>0.14152104584382741</v>
      </c>
      <c r="D84" s="151">
        <f>D82/E82</f>
        <v>0.83847895415617257</v>
      </c>
      <c r="E84" s="152">
        <f>SUM(B84:D84)</f>
        <v>1</v>
      </c>
      <c r="F84" s="148"/>
      <c r="G84" s="2572" t="s">
        <v>1927</v>
      </c>
      <c r="H84" s="2573"/>
      <c r="I84" s="2573">
        <f>1.6+3.2+4.8+6.4</f>
        <v>16</v>
      </c>
      <c r="J84" s="2573"/>
      <c r="K84" s="2445">
        <f>1.6+3.2+4.8+6.4+H140</f>
        <v>248</v>
      </c>
      <c r="L84" s="5"/>
      <c r="M84" s="36" t="s">
        <v>1653</v>
      </c>
      <c r="N84" s="34"/>
      <c r="O84" s="34"/>
      <c r="P84" s="34">
        <f>SUM(P80:P83)</f>
        <v>6408000</v>
      </c>
      <c r="Q84" s="2756"/>
      <c r="R84" s="5"/>
      <c r="S84" s="5"/>
      <c r="T84" s="5"/>
      <c r="U84" s="5"/>
      <c r="V84" s="5"/>
      <c r="W84" s="2756"/>
      <c r="X84" s="5"/>
    </row>
    <row r="85" spans="1:24" ht="13.5" thickTop="1">
      <c r="A85" s="535" t="s">
        <v>1252</v>
      </c>
      <c r="B85" s="11"/>
      <c r="C85" s="13"/>
      <c r="D85" s="13"/>
      <c r="E85" s="147"/>
      <c r="F85" s="13"/>
      <c r="G85" s="2969" t="s">
        <v>732</v>
      </c>
      <c r="H85" s="2573"/>
      <c r="I85" s="2573"/>
      <c r="J85" s="2573"/>
      <c r="K85" s="2573"/>
      <c r="L85" s="5"/>
      <c r="M85" s="5"/>
      <c r="N85" s="5"/>
      <c r="O85" s="5"/>
      <c r="P85" s="5"/>
      <c r="Q85" s="2756"/>
      <c r="R85" s="5"/>
      <c r="S85" s="5"/>
      <c r="T85" s="46"/>
      <c r="U85" s="5"/>
      <c r="V85" s="5"/>
      <c r="W85" s="2756"/>
      <c r="X85" s="5"/>
    </row>
    <row r="86" spans="1:24" ht="25.5">
      <c r="A86" s="535"/>
      <c r="B86" s="11"/>
      <c r="C86" s="13" t="s">
        <v>911</v>
      </c>
      <c r="D86" s="13"/>
      <c r="E86" s="147"/>
      <c r="F86" s="13"/>
      <c r="G86" s="2572" t="s">
        <v>1928</v>
      </c>
      <c r="H86" s="2573">
        <f>(200*4500)/100000</f>
        <v>9</v>
      </c>
      <c r="I86" s="2573"/>
      <c r="J86" s="2573">
        <f>(200*4500)/100000</f>
        <v>9</v>
      </c>
      <c r="K86" s="2573"/>
      <c r="L86" s="5"/>
      <c r="M86" s="5"/>
      <c r="N86" s="5"/>
      <c r="O86" s="5"/>
      <c r="P86" s="5"/>
      <c r="Q86" s="5">
        <f>P80/12</f>
        <v>219000</v>
      </c>
      <c r="R86" s="5"/>
      <c r="S86" s="5"/>
      <c r="T86" s="46"/>
      <c r="U86" s="5"/>
      <c r="V86" s="5"/>
      <c r="W86" s="5"/>
      <c r="X86" s="5"/>
    </row>
    <row r="87" spans="1:24" ht="13.5" thickBot="1">
      <c r="A87" s="535" t="s">
        <v>2046</v>
      </c>
      <c r="B87" s="141" t="s">
        <v>2292</v>
      </c>
      <c r="C87" s="142" t="s">
        <v>267</v>
      </c>
      <c r="D87" s="142" t="s">
        <v>2294</v>
      </c>
      <c r="E87" s="143" t="s">
        <v>1652</v>
      </c>
      <c r="F87" s="13"/>
      <c r="G87" s="2572" t="s">
        <v>1929</v>
      </c>
      <c r="H87" s="2573">
        <f>(400*9500)/100000</f>
        <v>38</v>
      </c>
      <c r="I87" s="2573"/>
      <c r="J87" s="2573">
        <f>(400*9500)/100000</f>
        <v>38</v>
      </c>
      <c r="K87" s="2573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14.25" thickTop="1" thickBot="1">
      <c r="A88" s="535"/>
      <c r="B88" s="145"/>
      <c r="C88" s="145">
        <f>+'T-1'!O58</f>
        <v>199.73840360000003</v>
      </c>
      <c r="D88" s="145">
        <f>+'T-1'!O40</f>
        <v>1533.3080720812977</v>
      </c>
      <c r="E88" s="146"/>
      <c r="F88" s="13"/>
      <c r="G88" s="2572" t="s">
        <v>1930</v>
      </c>
      <c r="H88" s="2570"/>
      <c r="I88" s="2573">
        <f>(60000/3*12)/100000</f>
        <v>2.4</v>
      </c>
      <c r="J88" s="2570"/>
      <c r="K88" s="2573">
        <f>(60000/3*12)/100000</f>
        <v>2.4</v>
      </c>
      <c r="L88" s="46"/>
      <c r="M88" s="5"/>
      <c r="N88" s="5"/>
      <c r="O88" s="5"/>
      <c r="P88" s="5"/>
      <c r="Q88" s="5"/>
      <c r="R88" s="2752"/>
      <c r="S88" s="5"/>
      <c r="T88" s="2752"/>
      <c r="U88" s="5"/>
      <c r="V88" s="5"/>
      <c r="W88" s="5"/>
      <c r="X88" s="5"/>
    </row>
    <row r="89" spans="1:24">
      <c r="A89" s="535" t="s">
        <v>671</v>
      </c>
      <c r="B89" s="11"/>
      <c r="C89" s="13"/>
      <c r="D89" s="13"/>
      <c r="E89" s="147"/>
      <c r="F89" s="2444"/>
      <c r="G89" s="2575" t="s">
        <v>1653</v>
      </c>
      <c r="H89" s="2576">
        <f>SUM(H62:H88)</f>
        <v>1002.8</v>
      </c>
      <c r="I89" s="2576">
        <f>SUM(I62:I88)</f>
        <v>107.76</v>
      </c>
      <c r="J89" s="2576">
        <f>SUM(J62:J88)</f>
        <v>1136.864</v>
      </c>
      <c r="K89" s="2576">
        <f>SUM(K62:K88)</f>
        <v>462.02</v>
      </c>
      <c r="L89" s="5"/>
      <c r="M89" s="5"/>
      <c r="N89" s="5"/>
      <c r="O89" s="5"/>
      <c r="P89" s="5"/>
      <c r="Q89" s="5"/>
      <c r="R89" s="5"/>
      <c r="S89" s="5"/>
      <c r="T89" s="46"/>
      <c r="U89" s="5"/>
      <c r="V89" s="5"/>
      <c r="W89" s="5"/>
      <c r="X89" s="5"/>
    </row>
    <row r="90" spans="1:24" ht="13.5" thickBot="1">
      <c r="A90" s="536"/>
      <c r="B90" s="148">
        <f>E74*2%</f>
        <v>92.316158024484324</v>
      </c>
      <c r="C90" s="13">
        <f>(E90-B90)/SUM(C88:D88)*C88</f>
        <v>521.34494496421655</v>
      </c>
      <c r="D90" s="13">
        <f>(E90-B90)/SUM(C88:D88)*D88</f>
        <v>4002.1467982355148</v>
      </c>
      <c r="E90" s="147">
        <f>E74</f>
        <v>4615.807901224216</v>
      </c>
      <c r="F90" s="13"/>
      <c r="H90" s="6"/>
      <c r="I90" s="2524"/>
      <c r="J90" s="9"/>
      <c r="K90" s="9"/>
      <c r="L90" s="5"/>
      <c r="M90" s="5"/>
      <c r="N90" s="5"/>
      <c r="O90" s="5"/>
      <c r="P90" s="5"/>
      <c r="Q90" s="5"/>
      <c r="R90" s="5"/>
      <c r="S90" s="5"/>
      <c r="T90" s="46"/>
      <c r="U90" s="5"/>
      <c r="V90" s="5"/>
      <c r="W90" s="5"/>
      <c r="X90" s="5"/>
    </row>
    <row r="91" spans="1:24">
      <c r="A91" s="3745" t="s">
        <v>2047</v>
      </c>
      <c r="B91" s="149"/>
      <c r="C91" s="13"/>
      <c r="D91" s="13"/>
      <c r="E91" s="147"/>
      <c r="G91" s="2569"/>
      <c r="H91" s="1"/>
      <c r="I91" s="6"/>
      <c r="J91" s="9"/>
      <c r="K91" s="9"/>
      <c r="L91" s="5"/>
      <c r="M91" s="5"/>
      <c r="N91" s="5"/>
      <c r="O91" s="5"/>
      <c r="P91" s="5"/>
      <c r="Q91" s="5"/>
      <c r="R91" s="5"/>
      <c r="S91" s="5"/>
      <c r="T91" s="46"/>
      <c r="U91" s="5"/>
      <c r="V91" s="5"/>
      <c r="W91" s="5"/>
      <c r="X91" s="5"/>
    </row>
    <row r="92" spans="1:24" ht="16.5" thickBot="1">
      <c r="A92" s="3746" t="s">
        <v>2048</v>
      </c>
      <c r="B92" s="3747">
        <f>B90/E90</f>
        <v>0.02</v>
      </c>
      <c r="C92" s="3748">
        <f>C90/E90</f>
        <v>0.11294771275597153</v>
      </c>
      <c r="D92" s="3748">
        <f>D90/E90</f>
        <v>0.86705228724402839</v>
      </c>
      <c r="E92" s="3749">
        <f>SUM(B92:D92)</f>
        <v>0.99999999999999989</v>
      </c>
      <c r="G92" s="2800" t="s">
        <v>4696</v>
      </c>
      <c r="M92" s="5"/>
      <c r="N92" s="5"/>
      <c r="O92" s="5"/>
      <c r="P92" s="5"/>
      <c r="Q92" s="5"/>
      <c r="R92" s="5"/>
      <c r="S92" s="5"/>
      <c r="T92" s="46"/>
      <c r="U92" s="5"/>
      <c r="V92" s="5"/>
      <c r="W92" s="5"/>
      <c r="X92" s="5"/>
    </row>
    <row r="93" spans="1:24" ht="38.25">
      <c r="A93" s="4"/>
      <c r="B93" s="11"/>
      <c r="C93" s="11"/>
      <c r="D93" s="11"/>
      <c r="E93" s="13"/>
      <c r="F93" s="13"/>
      <c r="G93" s="34" t="s">
        <v>598</v>
      </c>
      <c r="H93" s="155" t="s">
        <v>4562</v>
      </c>
      <c r="I93" s="155" t="s">
        <v>4563</v>
      </c>
      <c r="J93" s="34" t="s">
        <v>2123</v>
      </c>
      <c r="K93" s="34" t="s">
        <v>2122</v>
      </c>
      <c r="L93" s="155" t="s">
        <v>4564</v>
      </c>
      <c r="Q93" s="46"/>
      <c r="R93" s="46"/>
      <c r="U93" s="5"/>
      <c r="V93" s="5"/>
      <c r="W93" s="1851"/>
      <c r="X93" s="5"/>
    </row>
    <row r="94" spans="1:24" ht="25.5">
      <c r="A94" s="4"/>
      <c r="B94" s="6"/>
      <c r="F94" s="13"/>
      <c r="G94" s="33" t="s">
        <v>599</v>
      </c>
      <c r="H94" s="33">
        <v>57565</v>
      </c>
      <c r="I94" s="33">
        <f>ROUND(H94*1.5,0)</f>
        <v>86348</v>
      </c>
      <c r="J94" s="61">
        <v>8.15</v>
      </c>
      <c r="K94" s="33"/>
      <c r="L94" s="33">
        <f>ROUND(H94*J94,0)*12</f>
        <v>5629860</v>
      </c>
      <c r="M94" s="155" t="s">
        <v>4565</v>
      </c>
      <c r="N94" s="155" t="s">
        <v>2125</v>
      </c>
      <c r="O94" s="155" t="s">
        <v>1998</v>
      </c>
      <c r="P94" s="437"/>
      <c r="Q94" s="5"/>
      <c r="R94" s="5"/>
      <c r="U94" s="5"/>
      <c r="V94" s="5"/>
      <c r="W94" s="5"/>
      <c r="X94" s="5"/>
    </row>
    <row r="95" spans="1:24">
      <c r="A95" s="4"/>
      <c r="B95" s="6"/>
      <c r="F95" s="13"/>
      <c r="G95" s="33" t="s">
        <v>2118</v>
      </c>
      <c r="H95" s="33">
        <v>55257</v>
      </c>
      <c r="I95" s="33">
        <f t="shared" ref="I95:I111" si="6">ROUND(H95*1.5,0)</f>
        <v>82886</v>
      </c>
      <c r="J95" s="61">
        <v>8.15</v>
      </c>
      <c r="K95" s="33"/>
      <c r="L95" s="33">
        <f t="shared" ref="L95:L111" si="7">ROUND(H95*J95,0)*12</f>
        <v>5404140</v>
      </c>
      <c r="M95" s="33">
        <f>ROUND(I94*J94,0)*12</f>
        <v>8444832</v>
      </c>
      <c r="N95" s="61"/>
      <c r="O95" s="33"/>
      <c r="P95" s="5"/>
      <c r="Q95" s="5"/>
      <c r="R95" s="5"/>
      <c r="U95" s="5"/>
      <c r="V95" s="5"/>
      <c r="W95" s="5"/>
      <c r="X95" s="5"/>
    </row>
    <row r="96" spans="1:24">
      <c r="A96" s="4"/>
      <c r="B96" s="5"/>
      <c r="C96" s="11"/>
      <c r="D96" s="11"/>
      <c r="E96" s="13"/>
      <c r="F96" s="13"/>
      <c r="G96" s="33" t="s">
        <v>600</v>
      </c>
      <c r="H96" s="33">
        <v>76919</v>
      </c>
      <c r="I96" s="33">
        <f t="shared" si="6"/>
        <v>115379</v>
      </c>
      <c r="J96" s="61">
        <v>8.15</v>
      </c>
      <c r="K96" s="33"/>
      <c r="L96" s="33">
        <f t="shared" si="7"/>
        <v>7522680</v>
      </c>
      <c r="M96" s="33">
        <f t="shared" ref="M96:M112" si="8">ROUND(I95*J95,0)*12</f>
        <v>8106252</v>
      </c>
      <c r="N96" s="61"/>
      <c r="O96" s="33"/>
      <c r="P96" s="5"/>
      <c r="Q96" s="5"/>
      <c r="R96" s="5"/>
    </row>
    <row r="97" spans="1:18">
      <c r="A97" s="4"/>
      <c r="B97" s="5"/>
      <c r="C97" s="11"/>
      <c r="D97" s="11"/>
      <c r="E97" s="13"/>
      <c r="F97" s="13"/>
      <c r="G97" s="33" t="s">
        <v>2119</v>
      </c>
      <c r="H97" s="33">
        <v>58483</v>
      </c>
      <c r="I97" s="33">
        <f t="shared" si="6"/>
        <v>87725</v>
      </c>
      <c r="J97" s="61">
        <v>8.15</v>
      </c>
      <c r="K97" s="33"/>
      <c r="L97" s="33">
        <f t="shared" si="7"/>
        <v>5719632</v>
      </c>
      <c r="M97" s="33">
        <f t="shared" si="8"/>
        <v>11284068</v>
      </c>
      <c r="N97" s="61"/>
      <c r="O97" s="33"/>
      <c r="P97" s="5"/>
      <c r="Q97" s="5"/>
      <c r="R97" s="5"/>
    </row>
    <row r="98" spans="1:18">
      <c r="A98" s="4"/>
      <c r="B98" s="5"/>
      <c r="C98" s="11"/>
      <c r="D98" s="11"/>
      <c r="E98" s="13"/>
      <c r="F98" s="13"/>
      <c r="G98" s="33" t="s">
        <v>2120</v>
      </c>
      <c r="H98" s="33">
        <v>32203</v>
      </c>
      <c r="I98" s="33">
        <f t="shared" si="6"/>
        <v>48305</v>
      </c>
      <c r="J98" s="61">
        <v>8.15</v>
      </c>
      <c r="K98" s="33"/>
      <c r="L98" s="33">
        <f t="shared" si="7"/>
        <v>3149448</v>
      </c>
      <c r="M98" s="33">
        <f t="shared" si="8"/>
        <v>8579508</v>
      </c>
      <c r="N98" s="61"/>
      <c r="O98" s="33"/>
      <c r="P98" s="5"/>
      <c r="Q98" s="5"/>
      <c r="R98" s="5"/>
    </row>
    <row r="99" spans="1:18">
      <c r="A99" s="4"/>
      <c r="B99" s="5"/>
      <c r="C99" s="13"/>
      <c r="D99" s="11"/>
      <c r="E99" s="13"/>
      <c r="F99" s="13"/>
      <c r="G99" s="33" t="s">
        <v>601</v>
      </c>
      <c r="H99" s="33">
        <v>63148</v>
      </c>
      <c r="I99" s="33">
        <f t="shared" si="6"/>
        <v>94722</v>
      </c>
      <c r="J99" s="61">
        <v>8.15</v>
      </c>
      <c r="K99" s="33"/>
      <c r="L99" s="33">
        <f t="shared" si="7"/>
        <v>6175872</v>
      </c>
      <c r="M99" s="33">
        <f t="shared" si="8"/>
        <v>4724232</v>
      </c>
      <c r="N99" s="61"/>
      <c r="O99" s="33"/>
      <c r="P99" s="5"/>
      <c r="Q99" s="5"/>
      <c r="R99" s="5"/>
    </row>
    <row r="100" spans="1:18">
      <c r="A100" s="4"/>
      <c r="B100" s="467"/>
      <c r="C100" s="13"/>
      <c r="D100" s="11"/>
      <c r="E100" s="13"/>
      <c r="F100" s="13"/>
      <c r="G100" s="33" t="s">
        <v>602</v>
      </c>
      <c r="H100" s="33">
        <v>71903</v>
      </c>
      <c r="I100" s="33">
        <f>ROUND(H100*1.1,0)</f>
        <v>79093</v>
      </c>
      <c r="J100" s="61">
        <v>8.15</v>
      </c>
      <c r="K100" s="33"/>
      <c r="L100" s="33">
        <f t="shared" si="7"/>
        <v>7032108</v>
      </c>
      <c r="M100" s="33">
        <f t="shared" si="8"/>
        <v>9263808</v>
      </c>
      <c r="N100" s="61"/>
      <c r="O100" s="33"/>
      <c r="P100" s="5"/>
      <c r="Q100" s="5"/>
      <c r="R100" s="5"/>
    </row>
    <row r="101" spans="1:18">
      <c r="A101" s="457" t="s">
        <v>55</v>
      </c>
      <c r="B101" s="467"/>
      <c r="C101" s="13"/>
      <c r="D101" s="11"/>
      <c r="E101" s="13"/>
      <c r="F101" s="13"/>
      <c r="G101" s="33" t="s">
        <v>603</v>
      </c>
      <c r="H101" s="33">
        <v>28227</v>
      </c>
      <c r="I101" s="33">
        <f t="shared" si="6"/>
        <v>42341</v>
      </c>
      <c r="J101" s="61">
        <v>8.15</v>
      </c>
      <c r="K101" s="33"/>
      <c r="L101" s="33">
        <f t="shared" si="7"/>
        <v>2760600</v>
      </c>
      <c r="M101" s="33">
        <f t="shared" si="8"/>
        <v>7735296</v>
      </c>
      <c r="N101" s="61"/>
      <c r="O101" s="33"/>
      <c r="P101" s="5"/>
      <c r="Q101" s="5"/>
      <c r="R101" s="5"/>
    </row>
    <row r="102" spans="1:18">
      <c r="A102" s="4"/>
      <c r="B102" s="5"/>
      <c r="C102" s="11"/>
      <c r="D102" s="11"/>
      <c r="E102" s="13"/>
      <c r="F102" s="13"/>
      <c r="G102" s="33" t="s">
        <v>604</v>
      </c>
      <c r="H102" s="33">
        <v>72731</v>
      </c>
      <c r="I102" s="33">
        <f>ROUND(H102*1.5,0)-9000</f>
        <v>100097</v>
      </c>
      <c r="J102" s="61">
        <v>8.15</v>
      </c>
      <c r="K102" s="33"/>
      <c r="L102" s="33">
        <f t="shared" si="7"/>
        <v>7113096</v>
      </c>
      <c r="M102" s="33">
        <f t="shared" si="8"/>
        <v>4140948</v>
      </c>
      <c r="N102" s="61"/>
      <c r="O102" s="33"/>
      <c r="P102" s="5"/>
      <c r="Q102" s="5"/>
      <c r="R102" s="5"/>
    </row>
    <row r="103" spans="1:18">
      <c r="A103" s="4"/>
      <c r="B103" s="5"/>
      <c r="C103" s="11"/>
      <c r="D103" s="11"/>
      <c r="E103" s="13"/>
      <c r="F103" s="13"/>
      <c r="G103" s="33" t="s">
        <v>605</v>
      </c>
      <c r="H103" s="33">
        <v>67989</v>
      </c>
      <c r="I103" s="33">
        <f t="shared" si="6"/>
        <v>101984</v>
      </c>
      <c r="J103" s="61">
        <v>8.15</v>
      </c>
      <c r="K103" s="33"/>
      <c r="L103" s="33">
        <f t="shared" si="7"/>
        <v>6649320</v>
      </c>
      <c r="M103" s="33">
        <f t="shared" si="8"/>
        <v>9789492</v>
      </c>
      <c r="N103" s="61"/>
      <c r="O103" s="33"/>
      <c r="P103" s="5"/>
      <c r="Q103" s="5"/>
      <c r="R103" s="5"/>
    </row>
    <row r="104" spans="1:18">
      <c r="A104" s="4"/>
      <c r="B104" s="456">
        <f>150000000*4%</f>
        <v>6000000</v>
      </c>
      <c r="C104" s="11"/>
      <c r="D104" s="11"/>
      <c r="E104" s="13"/>
      <c r="G104" s="33" t="s">
        <v>606</v>
      </c>
      <c r="H104" s="33">
        <v>38682</v>
      </c>
      <c r="I104" s="33">
        <f t="shared" si="6"/>
        <v>58023</v>
      </c>
      <c r="J104" s="61">
        <v>8.15</v>
      </c>
      <c r="K104" s="33"/>
      <c r="L104" s="33">
        <f t="shared" si="7"/>
        <v>3783096</v>
      </c>
      <c r="M104" s="33">
        <f t="shared" si="8"/>
        <v>9974040</v>
      </c>
      <c r="N104" s="61"/>
      <c r="O104" s="33"/>
      <c r="P104" s="5"/>
      <c r="Q104" s="5"/>
      <c r="R104" s="5"/>
    </row>
    <row r="105" spans="1:18">
      <c r="A105" s="4"/>
      <c r="B105" s="5"/>
      <c r="C105" s="11"/>
      <c r="D105" s="11"/>
      <c r="E105" s="13"/>
      <c r="G105" s="33" t="s">
        <v>607</v>
      </c>
      <c r="H105" s="33">
        <v>49268</v>
      </c>
      <c r="I105" s="33">
        <f t="shared" si="6"/>
        <v>73902</v>
      </c>
      <c r="J105" s="61">
        <v>8.15</v>
      </c>
      <c r="K105" s="33"/>
      <c r="L105" s="33">
        <f t="shared" si="7"/>
        <v>4818408</v>
      </c>
      <c r="M105" s="33">
        <f t="shared" si="8"/>
        <v>5674644</v>
      </c>
      <c r="N105" s="61"/>
      <c r="O105" s="33"/>
      <c r="P105" s="5"/>
      <c r="Q105" s="5"/>
      <c r="R105" s="5"/>
    </row>
    <row r="106" spans="1:18">
      <c r="A106" s="4"/>
      <c r="B106" s="5"/>
      <c r="C106" s="11"/>
      <c r="D106" s="2574"/>
      <c r="E106" s="13"/>
      <c r="G106" s="33" t="s">
        <v>608</v>
      </c>
      <c r="H106" s="33">
        <v>41248</v>
      </c>
      <c r="I106" s="33">
        <f t="shared" si="6"/>
        <v>61872</v>
      </c>
      <c r="J106" s="61">
        <v>8.15</v>
      </c>
      <c r="K106" s="33"/>
      <c r="L106" s="33">
        <f t="shared" si="7"/>
        <v>4034052</v>
      </c>
      <c r="M106" s="33">
        <f t="shared" si="8"/>
        <v>7227612</v>
      </c>
      <c r="N106" s="61"/>
      <c r="O106" s="33"/>
      <c r="P106" s="5"/>
      <c r="Q106" s="5"/>
      <c r="R106" s="5"/>
    </row>
    <row r="107" spans="1:18">
      <c r="A107" s="4"/>
      <c r="G107" s="33" t="s">
        <v>2121</v>
      </c>
      <c r="H107" s="33">
        <v>37543</v>
      </c>
      <c r="I107" s="33">
        <f t="shared" si="6"/>
        <v>56315</v>
      </c>
      <c r="J107" s="61">
        <v>8.15</v>
      </c>
      <c r="K107" s="33"/>
      <c r="L107" s="33">
        <f t="shared" si="7"/>
        <v>3671700</v>
      </c>
      <c r="M107" s="33">
        <f t="shared" si="8"/>
        <v>6051084</v>
      </c>
      <c r="N107" s="61"/>
      <c r="O107" s="33"/>
      <c r="P107" s="5"/>
      <c r="Q107" s="5"/>
      <c r="R107" s="5"/>
    </row>
    <row r="108" spans="1:18">
      <c r="A108" s="4"/>
      <c r="G108" s="33" t="s">
        <v>609</v>
      </c>
      <c r="H108" s="33">
        <v>53783</v>
      </c>
      <c r="I108" s="33">
        <f t="shared" si="6"/>
        <v>80675</v>
      </c>
      <c r="J108" s="61">
        <v>8.15</v>
      </c>
      <c r="K108" s="33"/>
      <c r="L108" s="33">
        <f t="shared" si="7"/>
        <v>5259972</v>
      </c>
      <c r="M108" s="33">
        <f t="shared" si="8"/>
        <v>5507604</v>
      </c>
      <c r="N108" s="61"/>
      <c r="O108" s="33"/>
      <c r="P108" s="5"/>
      <c r="Q108" s="5"/>
      <c r="R108" s="5"/>
    </row>
    <row r="109" spans="1:18">
      <c r="A109" s="4"/>
      <c r="G109" s="33" t="s">
        <v>610</v>
      </c>
      <c r="H109" s="33">
        <v>53546</v>
      </c>
      <c r="I109" s="33">
        <f t="shared" si="6"/>
        <v>80319</v>
      </c>
      <c r="J109" s="61">
        <v>8.15</v>
      </c>
      <c r="K109" s="33"/>
      <c r="L109" s="33">
        <f t="shared" si="7"/>
        <v>5236800</v>
      </c>
      <c r="M109" s="33">
        <f t="shared" si="8"/>
        <v>7890012</v>
      </c>
      <c r="N109" s="61"/>
      <c r="O109" s="33"/>
      <c r="P109" s="5"/>
      <c r="Q109" s="5"/>
      <c r="R109" s="5"/>
    </row>
    <row r="110" spans="1:18">
      <c r="A110" s="4"/>
      <c r="G110" s="33" t="s">
        <v>2124</v>
      </c>
      <c r="H110" s="33"/>
      <c r="I110" s="33">
        <f t="shared" si="6"/>
        <v>0</v>
      </c>
      <c r="J110" s="61">
        <v>8.15</v>
      </c>
      <c r="K110" s="33"/>
      <c r="L110" s="33">
        <f t="shared" si="7"/>
        <v>0</v>
      </c>
      <c r="M110" s="33">
        <f t="shared" si="8"/>
        <v>7855200</v>
      </c>
      <c r="N110" s="61"/>
      <c r="O110" s="33"/>
      <c r="P110" s="5"/>
      <c r="Q110" s="5"/>
      <c r="R110" s="5"/>
    </row>
    <row r="111" spans="1:18">
      <c r="A111" s="4"/>
      <c r="G111" s="33" t="s">
        <v>611</v>
      </c>
      <c r="H111" s="33">
        <v>0</v>
      </c>
      <c r="I111" s="33">
        <f t="shared" si="6"/>
        <v>0</v>
      </c>
      <c r="J111" s="61">
        <v>8.15</v>
      </c>
      <c r="K111" s="33"/>
      <c r="L111" s="33">
        <f t="shared" si="7"/>
        <v>0</v>
      </c>
      <c r="M111" s="33">
        <f t="shared" si="8"/>
        <v>0</v>
      </c>
      <c r="N111" s="61"/>
      <c r="O111" s="33">
        <f>ROUND(M111*N111*12,0)</f>
        <v>0</v>
      </c>
      <c r="P111" s="5"/>
      <c r="Q111" s="5"/>
      <c r="R111" s="5"/>
    </row>
    <row r="112" spans="1:18">
      <c r="A112" s="4"/>
      <c r="G112" s="33" t="s">
        <v>612</v>
      </c>
      <c r="H112" s="33">
        <f>SUM(H94:H111)</f>
        <v>858495</v>
      </c>
      <c r="I112" s="33">
        <f>SUM(I94:I111)</f>
        <v>1249986</v>
      </c>
      <c r="J112" s="33"/>
      <c r="K112" s="33"/>
      <c r="L112" s="33">
        <f>SUM(L94:L111)</f>
        <v>83960784</v>
      </c>
      <c r="M112" s="33">
        <f t="shared" si="8"/>
        <v>0</v>
      </c>
      <c r="N112" s="61"/>
      <c r="O112" s="33">
        <f>ROUND(M112*N112*12,0)</f>
        <v>0</v>
      </c>
      <c r="P112" s="5"/>
      <c r="Q112" s="5"/>
      <c r="R112" s="5"/>
    </row>
    <row r="113" spans="1:16">
      <c r="A113" s="4"/>
      <c r="M113" s="33">
        <f>SUM(M95:M112)</f>
        <v>122248632</v>
      </c>
      <c r="N113" s="33">
        <f>SUM(N95:N112)</f>
        <v>0</v>
      </c>
      <c r="O113" s="33">
        <f>SUM(O95:O112)</f>
        <v>0</v>
      </c>
      <c r="P113" s="5"/>
    </row>
    <row r="114" spans="1:16" ht="13.5" thickBot="1">
      <c r="A114" s="4"/>
      <c r="J114" s="5"/>
      <c r="K114" s="5"/>
      <c r="L114" s="5"/>
    </row>
    <row r="115" spans="1:16">
      <c r="A115" s="4"/>
      <c r="G115" s="2958" t="s">
        <v>663</v>
      </c>
      <c r="H115" s="2807" t="s">
        <v>579</v>
      </c>
      <c r="I115" s="2808" t="s">
        <v>2042</v>
      </c>
      <c r="J115" s="5"/>
      <c r="K115" s="1854"/>
      <c r="L115" s="5"/>
    </row>
    <row r="116" spans="1:16">
      <c r="A116" s="4"/>
      <c r="G116" s="33" t="s">
        <v>2076</v>
      </c>
      <c r="H116" s="33">
        <f>53*5000*4/100000</f>
        <v>10.6</v>
      </c>
      <c r="I116" s="33">
        <f>53*5000*12/100000</f>
        <v>31.8</v>
      </c>
      <c r="J116" s="5"/>
      <c r="K116" s="5"/>
      <c r="L116" s="5"/>
    </row>
    <row r="117" spans="1:16">
      <c r="A117" s="4"/>
      <c r="G117" s="33" t="s">
        <v>326</v>
      </c>
      <c r="H117" s="33">
        <f>H116*3/12</f>
        <v>2.65</v>
      </c>
      <c r="I117" s="33"/>
    </row>
    <row r="118" spans="1:16" ht="13.5" thickBot="1">
      <c r="A118" s="4"/>
    </row>
    <row r="119" spans="1:16">
      <c r="A119" s="4"/>
      <c r="G119" s="2569" t="s">
        <v>327</v>
      </c>
      <c r="H119" s="2807" t="s">
        <v>579</v>
      </c>
      <c r="I119" s="2808" t="s">
        <v>2042</v>
      </c>
      <c r="K119" t="s">
        <v>2043</v>
      </c>
    </row>
    <row r="120" spans="1:16">
      <c r="A120" s="4"/>
      <c r="G120" s="33" t="s">
        <v>328</v>
      </c>
      <c r="H120" s="33">
        <v>120000</v>
      </c>
      <c r="I120" s="33">
        <f>H120*1.07</f>
        <v>128400.00000000001</v>
      </c>
      <c r="K120" s="33" t="s">
        <v>2347</v>
      </c>
      <c r="L120" s="33" t="s">
        <v>40</v>
      </c>
    </row>
    <row r="121" spans="1:16">
      <c r="A121" s="4"/>
      <c r="G121" s="33" t="s">
        <v>329</v>
      </c>
      <c r="H121" s="33">
        <v>3600000</v>
      </c>
      <c r="I121" s="33">
        <f>H121*1.07</f>
        <v>3852000</v>
      </c>
      <c r="K121" s="33"/>
      <c r="L121" s="33"/>
      <c r="M121" s="33" t="s">
        <v>2044</v>
      </c>
      <c r="N121" s="33" t="s">
        <v>1526</v>
      </c>
      <c r="O121" s="33" t="s">
        <v>614</v>
      </c>
    </row>
    <row r="122" spans="1:16">
      <c r="A122" s="4"/>
      <c r="G122" s="34" t="s">
        <v>1653</v>
      </c>
      <c r="H122" s="34">
        <f>SUM(H120:H121)</f>
        <v>3720000</v>
      </c>
      <c r="I122" s="34">
        <f>SUM(I120:I121)</f>
        <v>3980400</v>
      </c>
      <c r="K122" s="33" t="s">
        <v>2294</v>
      </c>
      <c r="L122" s="33">
        <v>235.91</v>
      </c>
      <c r="M122" s="33"/>
      <c r="N122" s="33"/>
      <c r="O122" s="33"/>
    </row>
    <row r="123" spans="1:16">
      <c r="A123" s="4"/>
      <c r="G123" s="61" t="s">
        <v>326</v>
      </c>
      <c r="H123" s="33">
        <f>H122*3/12</f>
        <v>930000</v>
      </c>
      <c r="I123" s="33"/>
      <c r="K123" s="33" t="s">
        <v>1527</v>
      </c>
      <c r="L123" s="33">
        <v>221.75539999999998</v>
      </c>
      <c r="M123" s="33">
        <v>266.74</v>
      </c>
      <c r="N123" s="33">
        <v>30.83</v>
      </c>
      <c r="O123" s="33">
        <v>15.414999999999999</v>
      </c>
    </row>
    <row r="124" spans="1:16">
      <c r="A124" s="4"/>
      <c r="K124" s="33" t="s">
        <v>1528</v>
      </c>
      <c r="L124" s="33">
        <v>0.08</v>
      </c>
      <c r="M124" s="33">
        <v>256.07040000000001</v>
      </c>
      <c r="N124" s="33">
        <v>34.314999999999998</v>
      </c>
      <c r="O124" s="33">
        <f>N124*0.7</f>
        <v>24.020499999999998</v>
      </c>
    </row>
    <row r="125" spans="1:16" ht="25.5">
      <c r="A125" s="4"/>
      <c r="G125" s="1850" t="s">
        <v>4688</v>
      </c>
      <c r="H125" s="2541" t="s">
        <v>297</v>
      </c>
      <c r="I125" s="2541" t="s">
        <v>4693</v>
      </c>
      <c r="J125" s="2977" t="s">
        <v>4694</v>
      </c>
      <c r="K125" s="5"/>
      <c r="L125" s="5"/>
      <c r="M125" s="33"/>
      <c r="N125" s="33"/>
      <c r="O125" s="33">
        <f>O124*L124</f>
        <v>1.92164</v>
      </c>
    </row>
    <row r="126" spans="1:16">
      <c r="A126" s="4"/>
      <c r="G126" s="33"/>
      <c r="H126" s="33"/>
      <c r="I126" s="33"/>
      <c r="J126" s="33"/>
      <c r="K126" s="5"/>
      <c r="L126" s="5"/>
      <c r="M126" s="5"/>
      <c r="N126" s="5"/>
      <c r="O126" s="5"/>
      <c r="P126" s="5"/>
    </row>
    <row r="127" spans="1:16">
      <c r="A127" s="4"/>
      <c r="G127" s="1850" t="s">
        <v>1122</v>
      </c>
      <c r="H127" s="33">
        <v>136</v>
      </c>
      <c r="I127" s="33">
        <v>15000</v>
      </c>
      <c r="J127" s="35">
        <f>(H127*I127*12)/100000</f>
        <v>244.8</v>
      </c>
      <c r="M127" s="5"/>
      <c r="N127" s="5"/>
      <c r="O127" s="5"/>
      <c r="P127" s="5"/>
    </row>
    <row r="128" spans="1:16">
      <c r="A128" s="4"/>
      <c r="G128" s="1877" t="s">
        <v>4689</v>
      </c>
      <c r="H128" s="33"/>
      <c r="I128" s="33"/>
      <c r="J128" s="33"/>
    </row>
    <row r="129" spans="1:10">
      <c r="A129" s="4"/>
      <c r="G129" s="1877" t="s">
        <v>4690</v>
      </c>
      <c r="H129" s="33">
        <f>136*2</f>
        <v>272</v>
      </c>
      <c r="I129" s="33">
        <v>5200</v>
      </c>
      <c r="J129" s="35">
        <f>(H129*I129*12)/100000</f>
        <v>169.72800000000001</v>
      </c>
    </row>
    <row r="130" spans="1:10">
      <c r="A130" s="4"/>
      <c r="G130" s="1877" t="s">
        <v>4691</v>
      </c>
      <c r="H130" s="33">
        <f>136*2</f>
        <v>272</v>
      </c>
      <c r="I130" s="33">
        <v>5200</v>
      </c>
      <c r="J130" s="35">
        <f t="shared" ref="J130:J131" si="9">(H130*I130*12)/100000</f>
        <v>169.72800000000001</v>
      </c>
    </row>
    <row r="131" spans="1:10">
      <c r="A131" s="4"/>
      <c r="G131" s="1877" t="s">
        <v>4692</v>
      </c>
      <c r="H131" s="33">
        <f>136*1</f>
        <v>136</v>
      </c>
      <c r="I131" s="33">
        <v>5200</v>
      </c>
      <c r="J131" s="35">
        <f t="shared" si="9"/>
        <v>84.864000000000004</v>
      </c>
    </row>
    <row r="132" spans="1:10">
      <c r="A132" s="4"/>
      <c r="G132" s="1877" t="s">
        <v>1653</v>
      </c>
      <c r="H132" s="33">
        <f>SUM(H129:H131)</f>
        <v>680</v>
      </c>
      <c r="I132" s="33"/>
      <c r="J132" s="36">
        <f>SUM(J127:J131)</f>
        <v>669.12000000000012</v>
      </c>
    </row>
    <row r="133" spans="1:10">
      <c r="A133" s="4"/>
    </row>
    <row r="134" spans="1:10">
      <c r="A134" s="4"/>
    </row>
    <row r="135" spans="1:10">
      <c r="A135" s="4"/>
      <c r="G135" s="34" t="s">
        <v>4700</v>
      </c>
      <c r="H135" s="2529" t="s">
        <v>1636</v>
      </c>
      <c r="I135" s="5"/>
      <c r="J135" s="3695"/>
    </row>
    <row r="136" spans="1:10">
      <c r="A136" s="4"/>
      <c r="G136" s="1850" t="s">
        <v>4701</v>
      </c>
      <c r="H136" s="33">
        <v>22</v>
      </c>
      <c r="I136" s="5"/>
      <c r="J136" s="5"/>
    </row>
    <row r="137" spans="1:10">
      <c r="A137" s="4"/>
      <c r="G137" s="1877" t="s">
        <v>4702</v>
      </c>
      <c r="H137" s="33">
        <v>50</v>
      </c>
      <c r="I137" s="5"/>
      <c r="J137" s="5"/>
    </row>
    <row r="138" spans="1:10">
      <c r="A138" s="4"/>
      <c r="G138" s="1877" t="s">
        <v>4703</v>
      </c>
      <c r="H138" s="33">
        <v>150</v>
      </c>
      <c r="I138" s="5"/>
      <c r="J138" s="5"/>
    </row>
    <row r="139" spans="1:10">
      <c r="A139" s="4"/>
      <c r="G139" s="1877" t="s">
        <v>4704</v>
      </c>
      <c r="H139" s="33">
        <v>10</v>
      </c>
      <c r="I139" s="5"/>
      <c r="J139" s="5"/>
    </row>
    <row r="140" spans="1:10">
      <c r="A140" s="4"/>
      <c r="G140" s="67" t="s">
        <v>1652</v>
      </c>
      <c r="H140" s="34">
        <f>SUM(H136:H139)</f>
        <v>232</v>
      </c>
      <c r="I140" s="5"/>
      <c r="J140" s="5"/>
    </row>
    <row r="141" spans="1:10">
      <c r="A141" s="4"/>
    </row>
    <row r="142" spans="1:10">
      <c r="A142" s="4"/>
    </row>
    <row r="143" spans="1:10">
      <c r="A143" s="4"/>
    </row>
    <row r="144" spans="1:10">
      <c r="A144" s="4"/>
    </row>
    <row r="145" spans="1:1">
      <c r="A145" s="4"/>
    </row>
    <row r="146" spans="1:1">
      <c r="A146" s="4"/>
    </row>
    <row r="147" spans="1:1">
      <c r="A147" s="4"/>
    </row>
    <row r="148" spans="1:1">
      <c r="A148" s="4"/>
    </row>
    <row r="149" spans="1:1">
      <c r="A149" s="4"/>
    </row>
    <row r="150" spans="1:1">
      <c r="A150" s="4"/>
    </row>
    <row r="151" spans="1:1">
      <c r="A151" s="4"/>
    </row>
    <row r="152" spans="1:1">
      <c r="A152" s="4"/>
    </row>
    <row r="153" spans="1:1">
      <c r="A153" s="4"/>
    </row>
    <row r="154" spans="1:1">
      <c r="A154" s="4"/>
    </row>
    <row r="155" spans="1:1">
      <c r="A155" s="4"/>
    </row>
    <row r="156" spans="1:1">
      <c r="A156" s="4"/>
    </row>
    <row r="157" spans="1:1">
      <c r="A157" s="4"/>
    </row>
    <row r="158" spans="1:1">
      <c r="A158" s="4"/>
    </row>
    <row r="159" spans="1:1">
      <c r="A159" s="4"/>
    </row>
    <row r="160" spans="1:1">
      <c r="A160" s="4"/>
    </row>
    <row r="161" spans="1:1">
      <c r="A161" s="4"/>
    </row>
    <row r="162" spans="1:1">
      <c r="A162" s="4"/>
    </row>
    <row r="163" spans="1:1">
      <c r="A163" s="4"/>
    </row>
    <row r="164" spans="1:1">
      <c r="A164" s="4"/>
    </row>
    <row r="165" spans="1:1">
      <c r="A165" s="4"/>
    </row>
    <row r="166" spans="1:1">
      <c r="A166" s="4"/>
    </row>
    <row r="167" spans="1:1">
      <c r="A167" s="4"/>
    </row>
    <row r="168" spans="1:1">
      <c r="A168" s="4"/>
    </row>
    <row r="169" spans="1:1">
      <c r="A169" s="4"/>
    </row>
    <row r="170" spans="1:1">
      <c r="A170" s="4"/>
    </row>
    <row r="171" spans="1:1">
      <c r="A171" s="4"/>
    </row>
    <row r="172" spans="1:1">
      <c r="A172" s="4"/>
    </row>
    <row r="173" spans="1:1">
      <c r="A173" s="4"/>
    </row>
    <row r="174" spans="1:1">
      <c r="A174" s="4"/>
    </row>
    <row r="175" spans="1:1">
      <c r="A175" s="4"/>
    </row>
    <row r="176" spans="1:1">
      <c r="A176" s="4"/>
    </row>
    <row r="177" spans="1:1">
      <c r="A177" s="4"/>
    </row>
    <row r="178" spans="1:1">
      <c r="A178" s="4"/>
    </row>
    <row r="179" spans="1:1">
      <c r="A179" s="4"/>
    </row>
    <row r="180" spans="1:1">
      <c r="A180" s="4"/>
    </row>
    <row r="181" spans="1:1">
      <c r="A181" s="4"/>
    </row>
    <row r="182" spans="1:1">
      <c r="A182" s="4"/>
    </row>
    <row r="183" spans="1:1">
      <c r="A183" s="4"/>
    </row>
    <row r="184" spans="1:1">
      <c r="A184" s="4"/>
    </row>
    <row r="185" spans="1:1">
      <c r="A185" s="4"/>
    </row>
    <row r="186" spans="1:1">
      <c r="A186" s="4"/>
    </row>
    <row r="187" spans="1:1">
      <c r="A187" s="4"/>
    </row>
    <row r="188" spans="1:1">
      <c r="A188" s="4"/>
    </row>
    <row r="189" spans="1:1">
      <c r="A189" s="4"/>
    </row>
    <row r="190" spans="1:1">
      <c r="A190" s="4"/>
    </row>
    <row r="191" spans="1:1">
      <c r="A191" s="4"/>
    </row>
    <row r="192" spans="1:1">
      <c r="A192" s="4"/>
    </row>
    <row r="193" spans="1:1">
      <c r="A193" s="4"/>
    </row>
    <row r="194" spans="1:1">
      <c r="A194" s="4"/>
    </row>
    <row r="195" spans="1:1">
      <c r="A195" s="4"/>
    </row>
    <row r="196" spans="1:1">
      <c r="A196" s="4"/>
    </row>
    <row r="197" spans="1:1">
      <c r="A197" s="4"/>
    </row>
    <row r="198" spans="1:1">
      <c r="A198" s="4"/>
    </row>
    <row r="199" spans="1:1">
      <c r="A199" s="4"/>
    </row>
    <row r="200" spans="1:1">
      <c r="A200" s="4"/>
    </row>
    <row r="201" spans="1:1">
      <c r="A201" s="4"/>
    </row>
    <row r="202" spans="1:1">
      <c r="A202" s="4"/>
    </row>
    <row r="203" spans="1:1">
      <c r="A203" s="4"/>
    </row>
    <row r="204" spans="1:1">
      <c r="A204" s="4"/>
    </row>
    <row r="205" spans="1:1">
      <c r="A205" s="4"/>
    </row>
    <row r="206" spans="1:1">
      <c r="A206" s="4"/>
    </row>
    <row r="207" spans="1:1">
      <c r="A207" s="4"/>
    </row>
    <row r="208" spans="1:1">
      <c r="A208" s="4"/>
    </row>
    <row r="209" spans="1:1">
      <c r="A209" s="4"/>
    </row>
    <row r="210" spans="1:1">
      <c r="A210" s="4"/>
    </row>
    <row r="211" spans="1:1">
      <c r="A211" s="4"/>
    </row>
    <row r="212" spans="1:1">
      <c r="A212" s="4"/>
    </row>
    <row r="213" spans="1:1">
      <c r="A213" s="4"/>
    </row>
    <row r="214" spans="1:1">
      <c r="A214" s="4"/>
    </row>
    <row r="215" spans="1:1">
      <c r="A215" s="4"/>
    </row>
    <row r="216" spans="1:1">
      <c r="A216" s="4"/>
    </row>
    <row r="217" spans="1:1">
      <c r="A217" s="4"/>
    </row>
    <row r="218" spans="1:1">
      <c r="A218" s="4"/>
    </row>
    <row r="219" spans="1:1">
      <c r="A219" s="4"/>
    </row>
    <row r="220" spans="1:1">
      <c r="A220" s="4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  <row r="296" spans="1:1">
      <c r="A296" s="4"/>
    </row>
    <row r="297" spans="1:1">
      <c r="A297" s="4"/>
    </row>
    <row r="298" spans="1:1">
      <c r="A298" s="4"/>
    </row>
    <row r="299" spans="1:1">
      <c r="A299" s="4"/>
    </row>
    <row r="300" spans="1:1">
      <c r="A300" s="4"/>
    </row>
    <row r="301" spans="1:1">
      <c r="A301" s="4"/>
    </row>
    <row r="302" spans="1:1">
      <c r="A302" s="4"/>
    </row>
    <row r="303" spans="1:1">
      <c r="A303" s="4"/>
    </row>
    <row r="304" spans="1:1">
      <c r="A304" s="4"/>
    </row>
    <row r="305" spans="1:1">
      <c r="A305" s="4"/>
    </row>
    <row r="306" spans="1:1">
      <c r="A306" s="4"/>
    </row>
    <row r="307" spans="1:1">
      <c r="A307" s="4"/>
    </row>
    <row r="308" spans="1:1">
      <c r="A308" s="4"/>
    </row>
    <row r="309" spans="1:1">
      <c r="A309" s="4"/>
    </row>
    <row r="310" spans="1:1">
      <c r="A310" s="4"/>
    </row>
    <row r="311" spans="1:1">
      <c r="A311" s="4"/>
    </row>
    <row r="312" spans="1:1">
      <c r="A312" s="4"/>
    </row>
    <row r="313" spans="1:1">
      <c r="A313" s="4"/>
    </row>
    <row r="314" spans="1:1">
      <c r="A314" s="4"/>
    </row>
    <row r="315" spans="1:1">
      <c r="A315" s="4"/>
    </row>
    <row r="316" spans="1:1">
      <c r="A316" s="4"/>
    </row>
    <row r="317" spans="1:1">
      <c r="A317" s="4"/>
    </row>
    <row r="318" spans="1:1">
      <c r="A318" s="4"/>
    </row>
    <row r="319" spans="1:1">
      <c r="A319" s="4"/>
    </row>
    <row r="320" spans="1:1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  <row r="332" spans="1:1">
      <c r="A332" s="4"/>
    </row>
    <row r="333" spans="1:1">
      <c r="A333" s="4"/>
    </row>
    <row r="334" spans="1:1">
      <c r="A334" s="4"/>
    </row>
    <row r="335" spans="1:1">
      <c r="A335" s="4"/>
    </row>
    <row r="336" spans="1:1">
      <c r="A336" s="4"/>
    </row>
    <row r="337" spans="1:1">
      <c r="A337" s="4"/>
    </row>
    <row r="338" spans="1:1">
      <c r="A338" s="4"/>
    </row>
    <row r="339" spans="1:1">
      <c r="A339" s="4"/>
    </row>
    <row r="340" spans="1:1">
      <c r="A340" s="4"/>
    </row>
    <row r="341" spans="1:1">
      <c r="A341" s="4"/>
    </row>
    <row r="342" spans="1:1">
      <c r="A342" s="4"/>
    </row>
    <row r="343" spans="1:1">
      <c r="A343" s="4"/>
    </row>
    <row r="344" spans="1:1">
      <c r="A344" s="4"/>
    </row>
    <row r="345" spans="1:1">
      <c r="A345" s="4"/>
    </row>
    <row r="346" spans="1:1">
      <c r="A346" s="4"/>
    </row>
    <row r="347" spans="1:1">
      <c r="A347" s="4"/>
    </row>
    <row r="348" spans="1:1">
      <c r="A348" s="4"/>
    </row>
    <row r="349" spans="1:1">
      <c r="A349" s="4"/>
    </row>
    <row r="350" spans="1:1">
      <c r="A350" s="4"/>
    </row>
    <row r="351" spans="1:1">
      <c r="A351" s="4"/>
    </row>
    <row r="352" spans="1:1">
      <c r="A352" s="4"/>
    </row>
    <row r="353" spans="1:1">
      <c r="A353" s="4"/>
    </row>
    <row r="354" spans="1:1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4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4"/>
    </row>
    <row r="390" spans="1:1">
      <c r="A390" s="4"/>
    </row>
    <row r="391" spans="1:1">
      <c r="A391" s="4"/>
    </row>
    <row r="392" spans="1:1">
      <c r="A392" s="4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  <row r="433" spans="1:1">
      <c r="A433" s="4"/>
    </row>
    <row r="434" spans="1:1">
      <c r="A434" s="4"/>
    </row>
    <row r="435" spans="1:1">
      <c r="A435" s="4"/>
    </row>
    <row r="436" spans="1:1">
      <c r="A436" s="4"/>
    </row>
    <row r="437" spans="1:1">
      <c r="A437" s="4"/>
    </row>
    <row r="438" spans="1:1">
      <c r="A438" s="4"/>
    </row>
    <row r="439" spans="1:1">
      <c r="A439" s="4"/>
    </row>
    <row r="440" spans="1:1">
      <c r="A440" s="4"/>
    </row>
    <row r="441" spans="1:1">
      <c r="A441" s="4"/>
    </row>
    <row r="442" spans="1:1">
      <c r="A442" s="4"/>
    </row>
    <row r="443" spans="1:1">
      <c r="A443" s="4"/>
    </row>
    <row r="444" spans="1:1">
      <c r="A444" s="4"/>
    </row>
    <row r="445" spans="1:1">
      <c r="A445" s="4"/>
    </row>
    <row r="446" spans="1:1">
      <c r="A446" s="4"/>
    </row>
    <row r="447" spans="1:1">
      <c r="A447" s="4"/>
    </row>
    <row r="448" spans="1:1">
      <c r="A448" s="4"/>
    </row>
    <row r="449" spans="1:1">
      <c r="A449" s="4"/>
    </row>
    <row r="450" spans="1:1">
      <c r="A450" s="4"/>
    </row>
    <row r="451" spans="1:1">
      <c r="A451" s="4"/>
    </row>
    <row r="452" spans="1:1">
      <c r="A452" s="4"/>
    </row>
    <row r="453" spans="1:1">
      <c r="A453" s="4"/>
    </row>
    <row r="454" spans="1:1">
      <c r="A454" s="4"/>
    </row>
    <row r="455" spans="1:1">
      <c r="A455" s="4"/>
    </row>
    <row r="456" spans="1:1">
      <c r="A456" s="4"/>
    </row>
    <row r="457" spans="1:1">
      <c r="A457" s="4"/>
    </row>
    <row r="458" spans="1:1">
      <c r="A458" s="4"/>
    </row>
    <row r="459" spans="1:1">
      <c r="A459" s="4"/>
    </row>
    <row r="460" spans="1:1">
      <c r="A460" s="4"/>
    </row>
    <row r="461" spans="1:1">
      <c r="A461" s="4"/>
    </row>
    <row r="462" spans="1:1">
      <c r="A462" s="4"/>
    </row>
    <row r="463" spans="1:1">
      <c r="A463" s="4"/>
    </row>
    <row r="464" spans="1:1">
      <c r="A464" s="4"/>
    </row>
    <row r="465" spans="1:1">
      <c r="A465" s="4"/>
    </row>
    <row r="466" spans="1:1">
      <c r="A466" s="4"/>
    </row>
    <row r="467" spans="1:1">
      <c r="A467" s="4"/>
    </row>
    <row r="468" spans="1:1">
      <c r="A468" s="4"/>
    </row>
    <row r="469" spans="1:1">
      <c r="A469" s="4"/>
    </row>
    <row r="470" spans="1:1">
      <c r="A470" s="4"/>
    </row>
    <row r="471" spans="1:1">
      <c r="A471" s="4"/>
    </row>
    <row r="472" spans="1:1">
      <c r="A472" s="4"/>
    </row>
    <row r="473" spans="1:1">
      <c r="A473" s="4"/>
    </row>
    <row r="474" spans="1:1">
      <c r="A474" s="4"/>
    </row>
    <row r="475" spans="1:1">
      <c r="A475" s="4"/>
    </row>
    <row r="476" spans="1:1">
      <c r="A476" s="4"/>
    </row>
    <row r="477" spans="1:1">
      <c r="A477" s="4"/>
    </row>
    <row r="478" spans="1:1">
      <c r="A478" s="4"/>
    </row>
    <row r="479" spans="1:1">
      <c r="A479" s="4"/>
    </row>
    <row r="480" spans="1:1">
      <c r="A480" s="4"/>
    </row>
    <row r="481" spans="1:1">
      <c r="A481" s="4"/>
    </row>
    <row r="482" spans="1:1">
      <c r="A482" s="4"/>
    </row>
    <row r="483" spans="1:1">
      <c r="A483" s="4"/>
    </row>
    <row r="484" spans="1:1">
      <c r="A484" s="4"/>
    </row>
    <row r="485" spans="1:1">
      <c r="A485" s="4"/>
    </row>
    <row r="486" spans="1:1">
      <c r="A486" s="4"/>
    </row>
    <row r="487" spans="1:1">
      <c r="A487" s="4"/>
    </row>
    <row r="488" spans="1:1">
      <c r="A488" s="4"/>
    </row>
    <row r="489" spans="1:1">
      <c r="A489" s="4"/>
    </row>
    <row r="490" spans="1:1">
      <c r="A490" s="4"/>
    </row>
    <row r="491" spans="1:1">
      <c r="A491" s="4"/>
    </row>
    <row r="492" spans="1:1">
      <c r="A492" s="4"/>
    </row>
    <row r="493" spans="1:1">
      <c r="A493" s="4"/>
    </row>
    <row r="494" spans="1:1">
      <c r="A494" s="4"/>
    </row>
    <row r="495" spans="1:1">
      <c r="A495" s="4"/>
    </row>
    <row r="496" spans="1:1">
      <c r="A496" s="4"/>
    </row>
    <row r="497" spans="1:1">
      <c r="A497" s="4"/>
    </row>
    <row r="498" spans="1:1">
      <c r="A498" s="4"/>
    </row>
    <row r="499" spans="1:1">
      <c r="A499" s="4"/>
    </row>
    <row r="500" spans="1:1">
      <c r="A500" s="4"/>
    </row>
    <row r="501" spans="1:1">
      <c r="A501" s="4"/>
    </row>
    <row r="502" spans="1:1">
      <c r="A502" s="4"/>
    </row>
    <row r="503" spans="1:1">
      <c r="A503" s="4"/>
    </row>
    <row r="504" spans="1:1">
      <c r="A504" s="4"/>
    </row>
    <row r="505" spans="1:1">
      <c r="A505" s="4"/>
    </row>
    <row r="506" spans="1:1">
      <c r="A506" s="4"/>
    </row>
    <row r="507" spans="1:1">
      <c r="A507" s="4"/>
    </row>
    <row r="508" spans="1:1">
      <c r="A508" s="4"/>
    </row>
    <row r="509" spans="1:1">
      <c r="A509" s="4"/>
    </row>
    <row r="510" spans="1:1">
      <c r="A510" s="4"/>
    </row>
    <row r="511" spans="1:1">
      <c r="A511" s="4"/>
    </row>
    <row r="512" spans="1:1">
      <c r="A512" s="4"/>
    </row>
    <row r="513" spans="1:1">
      <c r="A513" s="4"/>
    </row>
    <row r="514" spans="1:1">
      <c r="A514" s="4"/>
    </row>
    <row r="515" spans="1:1">
      <c r="A515" s="4"/>
    </row>
    <row r="516" spans="1:1">
      <c r="A516" s="4"/>
    </row>
    <row r="517" spans="1:1">
      <c r="A517" s="4"/>
    </row>
    <row r="518" spans="1:1">
      <c r="A518" s="4"/>
    </row>
    <row r="519" spans="1:1">
      <c r="A519" s="4"/>
    </row>
    <row r="520" spans="1:1">
      <c r="A520" s="4"/>
    </row>
    <row r="521" spans="1:1">
      <c r="A521" s="4"/>
    </row>
    <row r="522" spans="1:1">
      <c r="A522" s="4"/>
    </row>
    <row r="523" spans="1:1">
      <c r="A523" s="4"/>
    </row>
    <row r="524" spans="1:1">
      <c r="A524" s="4"/>
    </row>
    <row r="525" spans="1:1">
      <c r="A525" s="4"/>
    </row>
    <row r="526" spans="1:1">
      <c r="A526" s="4"/>
    </row>
    <row r="527" spans="1:1">
      <c r="A527" s="4"/>
    </row>
    <row r="528" spans="1:1">
      <c r="A528" s="4"/>
    </row>
    <row r="529" spans="1:1">
      <c r="A529" s="4"/>
    </row>
    <row r="530" spans="1:1">
      <c r="A530" s="4"/>
    </row>
    <row r="531" spans="1:1">
      <c r="A531" s="4"/>
    </row>
    <row r="532" spans="1:1">
      <c r="A532" s="4"/>
    </row>
    <row r="533" spans="1:1">
      <c r="A533" s="4"/>
    </row>
    <row r="534" spans="1:1">
      <c r="A534" s="4"/>
    </row>
    <row r="535" spans="1:1">
      <c r="A535" s="4"/>
    </row>
    <row r="536" spans="1:1">
      <c r="A536" s="4"/>
    </row>
    <row r="537" spans="1:1">
      <c r="A537" s="4"/>
    </row>
    <row r="538" spans="1:1">
      <c r="A538" s="4"/>
    </row>
    <row r="539" spans="1:1">
      <c r="A539" s="4"/>
    </row>
    <row r="540" spans="1:1">
      <c r="A540" s="4"/>
    </row>
    <row r="541" spans="1:1">
      <c r="A541" s="4"/>
    </row>
    <row r="542" spans="1:1">
      <c r="A542" s="4"/>
    </row>
    <row r="543" spans="1:1">
      <c r="A543" s="4"/>
    </row>
    <row r="544" spans="1:1">
      <c r="A544" s="4"/>
    </row>
    <row r="545" spans="1:1">
      <c r="A545" s="4"/>
    </row>
    <row r="546" spans="1:1">
      <c r="A546" s="4"/>
    </row>
    <row r="547" spans="1:1">
      <c r="A547" s="4"/>
    </row>
    <row r="548" spans="1:1">
      <c r="A548" s="4"/>
    </row>
    <row r="549" spans="1:1">
      <c r="A549" s="4"/>
    </row>
    <row r="550" spans="1:1">
      <c r="A550" s="4"/>
    </row>
    <row r="551" spans="1:1">
      <c r="A551" s="4"/>
    </row>
    <row r="552" spans="1:1">
      <c r="A552" s="4"/>
    </row>
    <row r="553" spans="1:1">
      <c r="A553" s="4"/>
    </row>
    <row r="554" spans="1:1">
      <c r="A554" s="4"/>
    </row>
    <row r="555" spans="1:1">
      <c r="A555" s="4"/>
    </row>
    <row r="556" spans="1:1">
      <c r="A556" s="4"/>
    </row>
    <row r="557" spans="1:1">
      <c r="A557" s="4"/>
    </row>
    <row r="558" spans="1:1">
      <c r="A558" s="4"/>
    </row>
    <row r="559" spans="1:1">
      <c r="A559" s="4"/>
    </row>
    <row r="560" spans="1:1">
      <c r="A560" s="4"/>
    </row>
    <row r="561" spans="1:1">
      <c r="A561" s="4"/>
    </row>
    <row r="562" spans="1:1">
      <c r="A562" s="4"/>
    </row>
    <row r="563" spans="1:1">
      <c r="A563" s="4"/>
    </row>
    <row r="564" spans="1:1">
      <c r="A564" s="4"/>
    </row>
    <row r="565" spans="1:1">
      <c r="A565" s="4"/>
    </row>
    <row r="566" spans="1:1">
      <c r="A566" s="4"/>
    </row>
    <row r="567" spans="1:1">
      <c r="A567" s="4"/>
    </row>
    <row r="568" spans="1:1">
      <c r="A568" s="4"/>
    </row>
    <row r="569" spans="1:1">
      <c r="A569" s="4"/>
    </row>
    <row r="570" spans="1:1">
      <c r="A570" s="4"/>
    </row>
    <row r="571" spans="1:1">
      <c r="A571" s="4"/>
    </row>
    <row r="572" spans="1:1">
      <c r="A572" s="4"/>
    </row>
    <row r="573" spans="1:1">
      <c r="A573" s="4"/>
    </row>
    <row r="574" spans="1:1">
      <c r="A574" s="4"/>
    </row>
    <row r="575" spans="1:1">
      <c r="A575" s="4"/>
    </row>
    <row r="576" spans="1:1">
      <c r="A576" s="4"/>
    </row>
    <row r="577" spans="1:1">
      <c r="A577" s="4"/>
    </row>
    <row r="578" spans="1:1">
      <c r="A578" s="4"/>
    </row>
    <row r="579" spans="1:1">
      <c r="A579" s="4"/>
    </row>
    <row r="580" spans="1:1">
      <c r="A580" s="4"/>
    </row>
    <row r="581" spans="1:1">
      <c r="A581" s="4"/>
    </row>
    <row r="582" spans="1:1">
      <c r="A582" s="4"/>
    </row>
    <row r="583" spans="1:1">
      <c r="A583" s="4"/>
    </row>
    <row r="584" spans="1:1">
      <c r="A584" s="4"/>
    </row>
    <row r="585" spans="1:1">
      <c r="A585" s="4"/>
    </row>
    <row r="586" spans="1:1">
      <c r="A586" s="4"/>
    </row>
    <row r="587" spans="1:1">
      <c r="A587" s="4"/>
    </row>
    <row r="588" spans="1:1">
      <c r="A588" s="4"/>
    </row>
    <row r="589" spans="1:1">
      <c r="A589" s="4"/>
    </row>
    <row r="590" spans="1:1">
      <c r="A590" s="4"/>
    </row>
    <row r="591" spans="1:1">
      <c r="A591" s="4"/>
    </row>
    <row r="592" spans="1:1">
      <c r="A592" s="4"/>
    </row>
    <row r="593" spans="1:1">
      <c r="A593" s="4"/>
    </row>
    <row r="594" spans="1:1">
      <c r="A594" s="4"/>
    </row>
    <row r="595" spans="1:1">
      <c r="A595" s="4"/>
    </row>
    <row r="596" spans="1:1">
      <c r="A596" s="4"/>
    </row>
    <row r="597" spans="1:1">
      <c r="A597" s="4"/>
    </row>
    <row r="598" spans="1:1">
      <c r="A598" s="4"/>
    </row>
    <row r="599" spans="1:1">
      <c r="A599" s="4"/>
    </row>
    <row r="600" spans="1:1">
      <c r="A600" s="4"/>
    </row>
    <row r="601" spans="1:1">
      <c r="A601" s="4"/>
    </row>
    <row r="602" spans="1:1">
      <c r="A602" s="4"/>
    </row>
    <row r="603" spans="1:1">
      <c r="A603" s="4"/>
    </row>
    <row r="604" spans="1:1">
      <c r="A604" s="4"/>
    </row>
    <row r="605" spans="1:1">
      <c r="A605" s="4"/>
    </row>
    <row r="606" spans="1:1">
      <c r="A606" s="4"/>
    </row>
    <row r="607" spans="1:1">
      <c r="A607" s="4"/>
    </row>
    <row r="608" spans="1:1">
      <c r="A608" s="4"/>
    </row>
    <row r="609" spans="1:1">
      <c r="A609" s="4"/>
    </row>
    <row r="610" spans="1:1">
      <c r="A610" s="4"/>
    </row>
    <row r="611" spans="1:1">
      <c r="A611" s="4"/>
    </row>
    <row r="612" spans="1:1">
      <c r="A612" s="4"/>
    </row>
    <row r="613" spans="1:1">
      <c r="A613" s="4"/>
    </row>
    <row r="614" spans="1:1">
      <c r="A614" s="4"/>
    </row>
    <row r="615" spans="1:1">
      <c r="A615" s="4"/>
    </row>
    <row r="616" spans="1:1">
      <c r="A616" s="4"/>
    </row>
    <row r="617" spans="1:1">
      <c r="A617" s="4"/>
    </row>
    <row r="618" spans="1:1">
      <c r="A618" s="4"/>
    </row>
    <row r="619" spans="1:1">
      <c r="A619" s="4"/>
    </row>
    <row r="620" spans="1:1">
      <c r="A620" s="4"/>
    </row>
    <row r="621" spans="1:1">
      <c r="A621" s="4"/>
    </row>
    <row r="622" spans="1:1">
      <c r="A622" s="4"/>
    </row>
    <row r="623" spans="1:1">
      <c r="A623" s="4"/>
    </row>
    <row r="624" spans="1:1">
      <c r="A624" s="4"/>
    </row>
    <row r="625" spans="1:1">
      <c r="A625" s="4"/>
    </row>
    <row r="626" spans="1:1">
      <c r="A626" s="4"/>
    </row>
    <row r="627" spans="1:1">
      <c r="A627" s="4"/>
    </row>
    <row r="628" spans="1:1">
      <c r="A628" s="4"/>
    </row>
    <row r="629" spans="1:1">
      <c r="A629" s="4"/>
    </row>
    <row r="630" spans="1:1">
      <c r="A630" s="4"/>
    </row>
    <row r="631" spans="1:1">
      <c r="A631" s="4"/>
    </row>
    <row r="632" spans="1:1">
      <c r="A632" s="4"/>
    </row>
    <row r="633" spans="1:1">
      <c r="A633" s="4"/>
    </row>
    <row r="634" spans="1:1">
      <c r="A634" s="4"/>
    </row>
    <row r="635" spans="1:1">
      <c r="A635" s="4"/>
    </row>
    <row r="636" spans="1:1">
      <c r="A636" s="4"/>
    </row>
    <row r="637" spans="1:1">
      <c r="A637" s="4"/>
    </row>
    <row r="638" spans="1:1">
      <c r="A638" s="4"/>
    </row>
    <row r="639" spans="1:1">
      <c r="A639" s="4"/>
    </row>
    <row r="640" spans="1:1">
      <c r="A640" s="4"/>
    </row>
    <row r="641" spans="1:1">
      <c r="A641" s="4"/>
    </row>
    <row r="642" spans="1:1">
      <c r="A642" s="4"/>
    </row>
    <row r="643" spans="1:1">
      <c r="A643" s="4"/>
    </row>
    <row r="644" spans="1:1">
      <c r="A644" s="4"/>
    </row>
    <row r="645" spans="1:1">
      <c r="A645" s="4"/>
    </row>
    <row r="646" spans="1:1">
      <c r="A646" s="4"/>
    </row>
    <row r="647" spans="1:1">
      <c r="A647" s="4"/>
    </row>
    <row r="648" spans="1:1">
      <c r="A648" s="4"/>
    </row>
    <row r="649" spans="1:1">
      <c r="A649" s="4"/>
    </row>
    <row r="650" spans="1:1">
      <c r="A650" s="4"/>
    </row>
    <row r="651" spans="1:1">
      <c r="A651" s="4"/>
    </row>
    <row r="652" spans="1:1">
      <c r="A652" s="4"/>
    </row>
    <row r="653" spans="1:1">
      <c r="A653" s="4"/>
    </row>
    <row r="654" spans="1:1">
      <c r="A654" s="4"/>
    </row>
    <row r="655" spans="1:1">
      <c r="A655" s="4"/>
    </row>
    <row r="656" spans="1:1">
      <c r="A656" s="4"/>
    </row>
    <row r="657" spans="1:1">
      <c r="A657" s="4"/>
    </row>
    <row r="658" spans="1:1">
      <c r="A658" s="4"/>
    </row>
    <row r="659" spans="1:1">
      <c r="A659" s="4"/>
    </row>
    <row r="660" spans="1:1">
      <c r="A660" s="4"/>
    </row>
    <row r="661" spans="1:1">
      <c r="A661" s="4"/>
    </row>
    <row r="662" spans="1:1">
      <c r="A662" s="4"/>
    </row>
    <row r="663" spans="1:1">
      <c r="A663" s="4"/>
    </row>
    <row r="664" spans="1:1">
      <c r="A664" s="4"/>
    </row>
    <row r="665" spans="1:1">
      <c r="A665" s="4"/>
    </row>
    <row r="666" spans="1:1">
      <c r="A666" s="4"/>
    </row>
    <row r="667" spans="1:1">
      <c r="A667" s="4"/>
    </row>
    <row r="668" spans="1:1">
      <c r="A668" s="4"/>
    </row>
    <row r="669" spans="1:1">
      <c r="A669" s="4"/>
    </row>
    <row r="670" spans="1:1">
      <c r="A670" s="4"/>
    </row>
    <row r="671" spans="1:1">
      <c r="A671" s="4"/>
    </row>
    <row r="672" spans="1:1">
      <c r="A672" s="4"/>
    </row>
    <row r="673" spans="1:1">
      <c r="A673" s="4"/>
    </row>
    <row r="674" spans="1:1">
      <c r="A674" s="4"/>
    </row>
    <row r="675" spans="1:1">
      <c r="A675" s="4"/>
    </row>
    <row r="676" spans="1:1">
      <c r="A676" s="4"/>
    </row>
    <row r="677" spans="1:1">
      <c r="A677" s="4"/>
    </row>
    <row r="678" spans="1:1">
      <c r="A678" s="4"/>
    </row>
    <row r="679" spans="1:1">
      <c r="A679" s="4"/>
    </row>
    <row r="680" spans="1:1">
      <c r="A680" s="4"/>
    </row>
    <row r="681" spans="1:1">
      <c r="A681" s="4"/>
    </row>
    <row r="682" spans="1:1">
      <c r="A682" s="4"/>
    </row>
    <row r="683" spans="1:1">
      <c r="A683" s="4"/>
    </row>
    <row r="684" spans="1:1">
      <c r="A684" s="4"/>
    </row>
    <row r="685" spans="1:1">
      <c r="A685" s="4"/>
    </row>
    <row r="686" spans="1:1">
      <c r="A686" s="4"/>
    </row>
    <row r="687" spans="1:1">
      <c r="A687" s="4"/>
    </row>
    <row r="688" spans="1:1">
      <c r="A688" s="4"/>
    </row>
    <row r="689" spans="1:1">
      <c r="A689" s="4"/>
    </row>
    <row r="690" spans="1:1">
      <c r="A690" s="4"/>
    </row>
    <row r="691" spans="1:1">
      <c r="A691" s="4"/>
    </row>
    <row r="692" spans="1:1">
      <c r="A692" s="4"/>
    </row>
    <row r="693" spans="1:1">
      <c r="A693" s="4"/>
    </row>
    <row r="694" spans="1:1">
      <c r="A694" s="4"/>
    </row>
    <row r="695" spans="1:1">
      <c r="A695" s="4"/>
    </row>
    <row r="696" spans="1:1">
      <c r="A696" s="4"/>
    </row>
    <row r="697" spans="1:1">
      <c r="A697" s="4"/>
    </row>
    <row r="698" spans="1:1">
      <c r="A698" s="4"/>
    </row>
    <row r="699" spans="1:1">
      <c r="A699" s="4"/>
    </row>
    <row r="700" spans="1:1">
      <c r="A700" s="4"/>
    </row>
    <row r="701" spans="1:1">
      <c r="A701" s="4"/>
    </row>
    <row r="702" spans="1:1">
      <c r="A702" s="4"/>
    </row>
    <row r="703" spans="1:1">
      <c r="A703" s="4"/>
    </row>
    <row r="704" spans="1:1">
      <c r="A704" s="4"/>
    </row>
    <row r="705" spans="1:1">
      <c r="A705" s="4"/>
    </row>
    <row r="706" spans="1:1">
      <c r="A706" s="4"/>
    </row>
    <row r="707" spans="1:1">
      <c r="A707" s="4"/>
    </row>
    <row r="708" spans="1:1">
      <c r="A708" s="4"/>
    </row>
    <row r="709" spans="1:1">
      <c r="A709" s="4"/>
    </row>
    <row r="710" spans="1:1">
      <c r="A710" s="4"/>
    </row>
    <row r="711" spans="1:1">
      <c r="A711" s="4"/>
    </row>
    <row r="712" spans="1:1">
      <c r="A712" s="4"/>
    </row>
    <row r="713" spans="1:1">
      <c r="A713" s="4"/>
    </row>
    <row r="714" spans="1:1">
      <c r="A714" s="4"/>
    </row>
    <row r="715" spans="1:1">
      <c r="A715" s="4"/>
    </row>
    <row r="716" spans="1:1">
      <c r="A716" s="4"/>
    </row>
    <row r="717" spans="1:1">
      <c r="A717" s="4"/>
    </row>
    <row r="718" spans="1:1">
      <c r="A718" s="4"/>
    </row>
    <row r="719" spans="1:1">
      <c r="A719" s="4"/>
    </row>
    <row r="720" spans="1:1">
      <c r="A720" s="4"/>
    </row>
    <row r="721" spans="1:1">
      <c r="A721" s="4"/>
    </row>
    <row r="722" spans="1:1">
      <c r="A722" s="4"/>
    </row>
    <row r="723" spans="1:1">
      <c r="A723" s="4"/>
    </row>
    <row r="724" spans="1:1">
      <c r="A724" s="4"/>
    </row>
    <row r="725" spans="1:1">
      <c r="A725" s="4"/>
    </row>
    <row r="726" spans="1:1">
      <c r="A726" s="4"/>
    </row>
    <row r="727" spans="1:1">
      <c r="A727" s="4"/>
    </row>
    <row r="728" spans="1:1">
      <c r="A728" s="4"/>
    </row>
    <row r="729" spans="1:1">
      <c r="A729" s="4"/>
    </row>
    <row r="730" spans="1:1">
      <c r="A730" s="4"/>
    </row>
    <row r="731" spans="1:1">
      <c r="A731" s="4"/>
    </row>
    <row r="732" spans="1:1">
      <c r="A732" s="4"/>
    </row>
    <row r="733" spans="1:1">
      <c r="A733" s="4"/>
    </row>
    <row r="734" spans="1:1">
      <c r="A734" s="4"/>
    </row>
    <row r="735" spans="1:1">
      <c r="A735" s="4"/>
    </row>
    <row r="736" spans="1:1">
      <c r="A736" s="4"/>
    </row>
    <row r="737" spans="1:1">
      <c r="A737" s="4"/>
    </row>
    <row r="738" spans="1:1">
      <c r="A738" s="4"/>
    </row>
    <row r="739" spans="1:1">
      <c r="A739" s="4"/>
    </row>
    <row r="740" spans="1:1">
      <c r="A740" s="4"/>
    </row>
    <row r="741" spans="1:1">
      <c r="A741" s="4"/>
    </row>
    <row r="742" spans="1:1">
      <c r="A742" s="4"/>
    </row>
    <row r="743" spans="1:1">
      <c r="A743" s="4"/>
    </row>
    <row r="744" spans="1:1">
      <c r="A744" s="4"/>
    </row>
    <row r="745" spans="1:1">
      <c r="A745" s="4"/>
    </row>
    <row r="746" spans="1:1">
      <c r="A746" s="4"/>
    </row>
    <row r="747" spans="1:1">
      <c r="A747" s="4"/>
    </row>
    <row r="748" spans="1:1">
      <c r="A748" s="4"/>
    </row>
    <row r="749" spans="1:1">
      <c r="A749" s="4"/>
    </row>
    <row r="750" spans="1:1">
      <c r="A750" s="4"/>
    </row>
    <row r="751" spans="1:1">
      <c r="A751" s="4"/>
    </row>
    <row r="752" spans="1:1">
      <c r="A752" s="4"/>
    </row>
    <row r="753" spans="1:1">
      <c r="A753" s="4"/>
    </row>
    <row r="754" spans="1:1">
      <c r="A754" s="4"/>
    </row>
    <row r="755" spans="1:1">
      <c r="A755" s="4"/>
    </row>
    <row r="756" spans="1:1">
      <c r="A756" s="4"/>
    </row>
    <row r="757" spans="1:1">
      <c r="A757" s="4"/>
    </row>
    <row r="758" spans="1:1">
      <c r="A758" s="4"/>
    </row>
    <row r="759" spans="1:1">
      <c r="A759" s="4"/>
    </row>
    <row r="760" spans="1:1">
      <c r="A760" s="4"/>
    </row>
    <row r="761" spans="1:1">
      <c r="A761" s="4"/>
    </row>
    <row r="762" spans="1:1">
      <c r="A762" s="4"/>
    </row>
    <row r="763" spans="1:1">
      <c r="A763" s="4"/>
    </row>
    <row r="764" spans="1:1">
      <c r="A764" s="4"/>
    </row>
    <row r="765" spans="1:1">
      <c r="A765" s="4"/>
    </row>
    <row r="766" spans="1:1">
      <c r="A766" s="4"/>
    </row>
    <row r="767" spans="1:1">
      <c r="A767" s="4"/>
    </row>
    <row r="768" spans="1:1">
      <c r="A768" s="4"/>
    </row>
    <row r="769" spans="1:1">
      <c r="A769" s="4"/>
    </row>
    <row r="770" spans="1:1">
      <c r="A770" s="4"/>
    </row>
    <row r="771" spans="1:1">
      <c r="A771" s="4"/>
    </row>
    <row r="772" spans="1:1">
      <c r="A772" s="4"/>
    </row>
    <row r="773" spans="1:1">
      <c r="A773" s="4"/>
    </row>
    <row r="774" spans="1:1">
      <c r="A774" s="4"/>
    </row>
    <row r="775" spans="1:1">
      <c r="A775" s="4"/>
    </row>
    <row r="776" spans="1:1">
      <c r="A776" s="4"/>
    </row>
    <row r="777" spans="1:1">
      <c r="A777" s="4"/>
    </row>
    <row r="778" spans="1:1">
      <c r="A778" s="4"/>
    </row>
    <row r="779" spans="1:1">
      <c r="A779" s="4"/>
    </row>
    <row r="780" spans="1:1">
      <c r="A780" s="4"/>
    </row>
    <row r="781" spans="1:1">
      <c r="A781" s="4"/>
    </row>
    <row r="782" spans="1:1">
      <c r="A782" s="4"/>
    </row>
    <row r="783" spans="1:1">
      <c r="A783" s="4"/>
    </row>
    <row r="784" spans="1:1">
      <c r="A784" s="4"/>
    </row>
    <row r="785" spans="1:1">
      <c r="A785" s="4"/>
    </row>
    <row r="786" spans="1:1">
      <c r="A786" s="4"/>
    </row>
    <row r="787" spans="1:1">
      <c r="A787" s="4"/>
    </row>
    <row r="788" spans="1:1">
      <c r="A788" s="4"/>
    </row>
    <row r="789" spans="1:1">
      <c r="A789" s="4"/>
    </row>
    <row r="790" spans="1:1">
      <c r="A790" s="4"/>
    </row>
    <row r="791" spans="1:1">
      <c r="A791" s="4"/>
    </row>
    <row r="792" spans="1:1">
      <c r="A792" s="4"/>
    </row>
    <row r="793" spans="1:1">
      <c r="A793" s="4"/>
    </row>
    <row r="794" spans="1:1">
      <c r="A794" s="4"/>
    </row>
    <row r="795" spans="1:1">
      <c r="A795" s="4"/>
    </row>
    <row r="796" spans="1:1">
      <c r="A796" s="4"/>
    </row>
    <row r="797" spans="1:1">
      <c r="A797" s="4"/>
    </row>
    <row r="798" spans="1:1">
      <c r="A798" s="4"/>
    </row>
    <row r="799" spans="1:1">
      <c r="A799" s="4"/>
    </row>
    <row r="800" spans="1:1">
      <c r="A800" s="4"/>
    </row>
    <row r="801" spans="1:1">
      <c r="A801" s="4"/>
    </row>
    <row r="802" spans="1:1">
      <c r="A802" s="4"/>
    </row>
    <row r="803" spans="1:1">
      <c r="A803" s="4"/>
    </row>
    <row r="804" spans="1:1">
      <c r="A804" s="4"/>
    </row>
    <row r="805" spans="1:1">
      <c r="A805" s="4"/>
    </row>
    <row r="806" spans="1:1">
      <c r="A806" s="4"/>
    </row>
    <row r="807" spans="1:1">
      <c r="A807" s="4"/>
    </row>
    <row r="808" spans="1:1">
      <c r="A808" s="4"/>
    </row>
    <row r="809" spans="1:1">
      <c r="A809" s="4"/>
    </row>
    <row r="810" spans="1:1">
      <c r="A810" s="4"/>
    </row>
    <row r="811" spans="1:1">
      <c r="A811" s="4"/>
    </row>
    <row r="812" spans="1:1">
      <c r="A812" s="4"/>
    </row>
    <row r="813" spans="1:1">
      <c r="A813" s="4"/>
    </row>
    <row r="814" spans="1:1">
      <c r="A814" s="4"/>
    </row>
    <row r="815" spans="1:1">
      <c r="A815" s="4"/>
    </row>
    <row r="816" spans="1:1">
      <c r="A816" s="4"/>
    </row>
    <row r="817" spans="1:1">
      <c r="A817" s="4"/>
    </row>
    <row r="818" spans="1:1">
      <c r="A818" s="4"/>
    </row>
    <row r="819" spans="1:1">
      <c r="A819" s="4"/>
    </row>
    <row r="820" spans="1:1">
      <c r="A820" s="4"/>
    </row>
    <row r="821" spans="1:1">
      <c r="A821" s="4"/>
    </row>
    <row r="822" spans="1:1">
      <c r="A822" s="4"/>
    </row>
    <row r="823" spans="1:1">
      <c r="A823" s="4"/>
    </row>
    <row r="824" spans="1:1">
      <c r="A824" s="4"/>
    </row>
    <row r="825" spans="1:1">
      <c r="A825" s="4"/>
    </row>
    <row r="826" spans="1:1">
      <c r="A826" s="4"/>
    </row>
    <row r="827" spans="1:1">
      <c r="A827" s="4"/>
    </row>
    <row r="828" spans="1:1">
      <c r="A828" s="4"/>
    </row>
    <row r="829" spans="1:1">
      <c r="A829" s="4"/>
    </row>
    <row r="830" spans="1:1">
      <c r="A830" s="4"/>
    </row>
    <row r="831" spans="1:1">
      <c r="A831" s="4"/>
    </row>
    <row r="832" spans="1:1">
      <c r="A832" s="4"/>
    </row>
    <row r="833" spans="1:1">
      <c r="A833" s="4"/>
    </row>
    <row r="834" spans="1:1">
      <c r="A834" s="4"/>
    </row>
    <row r="835" spans="1:1">
      <c r="A835" s="4"/>
    </row>
    <row r="836" spans="1:1">
      <c r="A836" s="4"/>
    </row>
    <row r="837" spans="1:1">
      <c r="A837" s="4"/>
    </row>
    <row r="838" spans="1:1">
      <c r="A838" s="4"/>
    </row>
    <row r="839" spans="1:1">
      <c r="A839" s="4"/>
    </row>
    <row r="840" spans="1:1">
      <c r="A840" s="4"/>
    </row>
    <row r="841" spans="1:1">
      <c r="A841" s="4"/>
    </row>
    <row r="842" spans="1:1">
      <c r="A842" s="4"/>
    </row>
    <row r="843" spans="1:1">
      <c r="A843" s="4"/>
    </row>
    <row r="844" spans="1:1">
      <c r="A844" s="4"/>
    </row>
    <row r="845" spans="1:1">
      <c r="A845" s="4"/>
    </row>
    <row r="846" spans="1:1">
      <c r="A846" s="4"/>
    </row>
    <row r="847" spans="1:1">
      <c r="A847" s="4"/>
    </row>
    <row r="848" spans="1:1">
      <c r="A848" s="4"/>
    </row>
    <row r="849" spans="1:1">
      <c r="A849" s="4"/>
    </row>
    <row r="850" spans="1:1">
      <c r="A850" s="4"/>
    </row>
    <row r="851" spans="1:1">
      <c r="A851" s="4"/>
    </row>
    <row r="852" spans="1:1">
      <c r="A852" s="4"/>
    </row>
    <row r="853" spans="1:1">
      <c r="A853" s="4"/>
    </row>
    <row r="854" spans="1:1">
      <c r="A854" s="4"/>
    </row>
    <row r="855" spans="1:1">
      <c r="A855" s="4"/>
    </row>
    <row r="856" spans="1:1">
      <c r="A856" s="4"/>
    </row>
    <row r="857" spans="1:1">
      <c r="A857" s="4"/>
    </row>
    <row r="858" spans="1:1">
      <c r="A858" s="4"/>
    </row>
    <row r="859" spans="1:1">
      <c r="A859" s="4"/>
    </row>
    <row r="860" spans="1:1">
      <c r="A860" s="4"/>
    </row>
    <row r="861" spans="1:1">
      <c r="A861" s="4"/>
    </row>
    <row r="862" spans="1:1">
      <c r="A862" s="4"/>
    </row>
    <row r="863" spans="1:1">
      <c r="A863" s="4"/>
    </row>
    <row r="864" spans="1:1">
      <c r="A864" s="4"/>
    </row>
    <row r="865" spans="1:1">
      <c r="A865" s="4"/>
    </row>
    <row r="866" spans="1:1">
      <c r="A866" s="4"/>
    </row>
    <row r="867" spans="1:1">
      <c r="A867" s="4"/>
    </row>
    <row r="868" spans="1:1">
      <c r="A868" s="4"/>
    </row>
    <row r="869" spans="1:1">
      <c r="A869" s="4"/>
    </row>
    <row r="870" spans="1:1">
      <c r="A870" s="4"/>
    </row>
    <row r="871" spans="1:1">
      <c r="A871" s="4"/>
    </row>
    <row r="872" spans="1:1">
      <c r="A872" s="4"/>
    </row>
    <row r="873" spans="1:1">
      <c r="A873" s="4"/>
    </row>
    <row r="874" spans="1:1">
      <c r="A874" s="4"/>
    </row>
    <row r="875" spans="1:1">
      <c r="A875" s="4"/>
    </row>
    <row r="876" spans="1:1">
      <c r="A876" s="4"/>
    </row>
    <row r="877" spans="1:1">
      <c r="A877" s="4"/>
    </row>
    <row r="878" spans="1:1">
      <c r="A878" s="4"/>
    </row>
    <row r="879" spans="1:1">
      <c r="A879" s="4"/>
    </row>
    <row r="880" spans="1:1">
      <c r="A880" s="4"/>
    </row>
    <row r="881" spans="1:1">
      <c r="A881" s="4"/>
    </row>
    <row r="882" spans="1:1">
      <c r="A882" s="4"/>
    </row>
    <row r="883" spans="1:1">
      <c r="A883" s="4"/>
    </row>
    <row r="884" spans="1:1">
      <c r="A884" s="4"/>
    </row>
    <row r="885" spans="1:1">
      <c r="A885" s="4"/>
    </row>
    <row r="886" spans="1:1">
      <c r="A886" s="4"/>
    </row>
    <row r="887" spans="1:1">
      <c r="A887" s="4"/>
    </row>
    <row r="888" spans="1:1">
      <c r="A888" s="4"/>
    </row>
    <row r="889" spans="1:1">
      <c r="A889" s="4"/>
    </row>
    <row r="890" spans="1:1">
      <c r="A890" s="4"/>
    </row>
    <row r="891" spans="1:1">
      <c r="A891" s="4"/>
    </row>
    <row r="892" spans="1:1">
      <c r="A892" s="4"/>
    </row>
    <row r="893" spans="1:1">
      <c r="A893" s="4"/>
    </row>
    <row r="894" spans="1:1">
      <c r="A894" s="4"/>
    </row>
    <row r="895" spans="1:1">
      <c r="A895" s="4"/>
    </row>
    <row r="896" spans="1:1">
      <c r="A896" s="4"/>
    </row>
    <row r="897" spans="1:1">
      <c r="A897" s="4"/>
    </row>
    <row r="898" spans="1:1">
      <c r="A898" s="4"/>
    </row>
    <row r="899" spans="1:1">
      <c r="A899" s="4"/>
    </row>
    <row r="900" spans="1:1">
      <c r="A900" s="4"/>
    </row>
    <row r="901" spans="1:1">
      <c r="A901" s="4"/>
    </row>
    <row r="902" spans="1:1">
      <c r="A902" s="4"/>
    </row>
    <row r="903" spans="1:1">
      <c r="A903" s="4"/>
    </row>
    <row r="904" spans="1:1">
      <c r="A904" s="4"/>
    </row>
    <row r="905" spans="1:1">
      <c r="A905" s="4"/>
    </row>
    <row r="906" spans="1:1">
      <c r="A906" s="4"/>
    </row>
    <row r="907" spans="1:1">
      <c r="A907" s="4"/>
    </row>
    <row r="908" spans="1:1">
      <c r="A908" s="4"/>
    </row>
    <row r="909" spans="1:1">
      <c r="A909" s="4"/>
    </row>
    <row r="910" spans="1:1">
      <c r="A910" s="4"/>
    </row>
    <row r="911" spans="1:1">
      <c r="A911" s="4"/>
    </row>
    <row r="912" spans="1:1">
      <c r="A912" s="4"/>
    </row>
    <row r="913" spans="1:1">
      <c r="A913" s="4"/>
    </row>
    <row r="914" spans="1:1">
      <c r="A914" s="4"/>
    </row>
    <row r="915" spans="1:1">
      <c r="A915" s="4"/>
    </row>
    <row r="916" spans="1:1">
      <c r="A916" s="4"/>
    </row>
    <row r="917" spans="1:1">
      <c r="A917" s="4"/>
    </row>
    <row r="918" spans="1:1">
      <c r="A918" s="4"/>
    </row>
    <row r="919" spans="1:1">
      <c r="A919" s="4"/>
    </row>
    <row r="920" spans="1:1">
      <c r="A920" s="4"/>
    </row>
    <row r="921" spans="1:1">
      <c r="A921" s="4"/>
    </row>
    <row r="922" spans="1:1">
      <c r="A922" s="4"/>
    </row>
    <row r="923" spans="1:1">
      <c r="A923" s="4"/>
    </row>
    <row r="924" spans="1:1">
      <c r="A924" s="4"/>
    </row>
    <row r="925" spans="1:1">
      <c r="A925" s="4"/>
    </row>
    <row r="926" spans="1:1">
      <c r="A926" s="4"/>
    </row>
    <row r="927" spans="1:1">
      <c r="A927" s="4"/>
    </row>
    <row r="928" spans="1:1">
      <c r="A928" s="4"/>
    </row>
    <row r="929" spans="1:1">
      <c r="A929" s="4"/>
    </row>
    <row r="930" spans="1:1">
      <c r="A930" s="4"/>
    </row>
  </sheetData>
  <mergeCells count="3">
    <mergeCell ref="R53:W53"/>
    <mergeCell ref="H59:I59"/>
    <mergeCell ref="J59:K59"/>
  </mergeCells>
  <phoneticPr fontId="0" type="noConversion"/>
  <printOptions horizontalCentered="1"/>
  <pageMargins left="0.74803149606299213" right="0.23622047244094491" top="0.51181102362204722" bottom="0.51181102362204722" header="0.51181102362204722" footer="0.23622047244094491"/>
  <pageSetup paperSize="9" scale="54" orientation="portrait" verticalDpi="300" r:id="rId1"/>
  <headerFooter alignWithMargins="0">
    <oddFooter>&amp;ROERC FORM -F-23</oddFooter>
  </headerFooter>
  <rowBreaks count="1" manualBreakCount="1">
    <brk id="74" max="4" man="1"/>
  </rowBreaks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 codeName="Sheet13"/>
  <dimension ref="A1:G19"/>
  <sheetViews>
    <sheetView showGridLines="0" zoomScaleSheetLayoutView="100" workbookViewId="0">
      <selection activeCell="I39" sqref="I39"/>
    </sheetView>
  </sheetViews>
  <sheetFormatPr defaultRowHeight="12.75"/>
  <cols>
    <col min="1" max="1" width="13.140625" style="6" customWidth="1"/>
    <col min="2" max="2" width="29" style="6" bestFit="1" customWidth="1"/>
    <col min="3" max="3" width="13.7109375" style="6" bestFit="1" customWidth="1"/>
    <col min="4" max="4" width="12.42578125" style="6" bestFit="1" customWidth="1"/>
    <col min="5" max="5" width="14.28515625" style="6" bestFit="1" customWidth="1"/>
    <col min="6" max="6" width="5.7109375" style="6" customWidth="1"/>
    <col min="7" max="16384" width="9.140625" style="6"/>
  </cols>
  <sheetData>
    <row r="1" spans="1:7">
      <c r="A1" s="14" t="s">
        <v>1989</v>
      </c>
      <c r="D1" s="16" t="s">
        <v>187</v>
      </c>
      <c r="E1" s="7" t="s">
        <v>867</v>
      </c>
    </row>
    <row r="2" spans="1:7">
      <c r="E2" s="7"/>
    </row>
    <row r="3" spans="1:7">
      <c r="A3" s="4032" t="s">
        <v>868</v>
      </c>
      <c r="B3" s="4032"/>
      <c r="C3" s="4032"/>
      <c r="D3" s="4032"/>
      <c r="E3" s="4032"/>
    </row>
    <row r="4" spans="1:7">
      <c r="E4" s="336" t="s">
        <v>2418</v>
      </c>
    </row>
    <row r="5" spans="1:7">
      <c r="A5" s="67" t="s">
        <v>1416</v>
      </c>
      <c r="B5" s="67" t="s">
        <v>1351</v>
      </c>
      <c r="C5" s="69" t="s">
        <v>1353</v>
      </c>
      <c r="D5" s="69" t="s">
        <v>1354</v>
      </c>
      <c r="E5" s="69" t="s">
        <v>1355</v>
      </c>
    </row>
    <row r="6" spans="1:7" ht="51">
      <c r="A6" s="61"/>
      <c r="B6" s="222" t="s">
        <v>1319</v>
      </c>
      <c r="C6" s="52">
        <v>470.35914515593362</v>
      </c>
      <c r="D6" s="52">
        <v>597.46388030388221</v>
      </c>
      <c r="E6" s="52">
        <f>758.757406022972+120</f>
        <v>878.75740602297196</v>
      </c>
      <c r="F6" s="1191"/>
      <c r="G6" s="11"/>
    </row>
    <row r="7" spans="1:7">
      <c r="A7" s="61"/>
      <c r="B7" s="222" t="s">
        <v>1320</v>
      </c>
      <c r="C7" s="52">
        <v>38</v>
      </c>
      <c r="D7" s="52">
        <f>42+2</f>
        <v>44</v>
      </c>
      <c r="E7" s="52">
        <v>45</v>
      </c>
    </row>
    <row r="8" spans="1:7">
      <c r="A8" s="61"/>
      <c r="B8" s="222" t="s">
        <v>1321</v>
      </c>
      <c r="C8" s="52">
        <v>70.817852799999997</v>
      </c>
      <c r="D8" s="52">
        <f>75.775102496+2</f>
        <v>77.775102496000002</v>
      </c>
      <c r="E8" s="52">
        <f>90.9301229952+5</f>
        <v>95.930122995199994</v>
      </c>
    </row>
    <row r="9" spans="1:7" ht="25.5">
      <c r="A9" s="61"/>
      <c r="B9" s="222" t="s">
        <v>1322</v>
      </c>
      <c r="C9" s="52">
        <v>5.5</v>
      </c>
      <c r="D9" s="52">
        <v>6</v>
      </c>
      <c r="E9" s="52">
        <v>7.5</v>
      </c>
    </row>
    <row r="10" spans="1:7" ht="25.5">
      <c r="A10" s="61"/>
      <c r="B10" s="222" t="s">
        <v>1741</v>
      </c>
      <c r="C10" s="52">
        <v>12</v>
      </c>
      <c r="D10" s="52">
        <v>13</v>
      </c>
      <c r="E10" s="52">
        <v>15</v>
      </c>
    </row>
    <row r="11" spans="1:7">
      <c r="A11" s="61"/>
      <c r="B11" s="222" t="s">
        <v>1742</v>
      </c>
      <c r="C11" s="52">
        <v>158.16755977599999</v>
      </c>
      <c r="D11" s="52">
        <v>177.29269374239996</v>
      </c>
      <c r="E11" s="52">
        <v>283.93025536694398</v>
      </c>
    </row>
    <row r="12" spans="1:7" ht="25.5">
      <c r="A12" s="61"/>
      <c r="B12" s="222" t="s">
        <v>1743</v>
      </c>
      <c r="C12" s="52">
        <v>74.4282058322745</v>
      </c>
      <c r="D12" s="52">
        <v>86.202558904162203</v>
      </c>
      <c r="E12" s="52">
        <v>115.963840801961</v>
      </c>
    </row>
    <row r="13" spans="1:7" ht="25.5">
      <c r="A13" s="61"/>
      <c r="B13" s="222" t="s">
        <v>1744</v>
      </c>
      <c r="C13" s="52">
        <v>158.77867209999999</v>
      </c>
      <c r="D13" s="52">
        <v>512.61574887258701</v>
      </c>
      <c r="E13" s="52">
        <v>596.13879830371457</v>
      </c>
    </row>
    <row r="14" spans="1:7" ht="13.5" thickBot="1">
      <c r="A14" s="316"/>
      <c r="B14" s="317" t="s">
        <v>1745</v>
      </c>
      <c r="C14" s="318">
        <f>SUM(C6:C13)</f>
        <v>988.05143566420816</v>
      </c>
      <c r="D14" s="318">
        <f>SUM(D6:D13)</f>
        <v>1514.3499843190314</v>
      </c>
      <c r="E14" s="318">
        <f>SUM(E6:E13)</f>
        <v>2038.2204234907915</v>
      </c>
    </row>
    <row r="15" spans="1:7" ht="13.5" thickTop="1"/>
    <row r="16" spans="1:7">
      <c r="A16" s="6" t="s">
        <v>1415</v>
      </c>
      <c r="C16" s="319"/>
      <c r="D16" s="319"/>
      <c r="E16" s="319"/>
    </row>
    <row r="17" spans="3:5">
      <c r="C17" s="9"/>
      <c r="D17" s="9"/>
      <c r="E17" s="9"/>
    </row>
    <row r="18" spans="3:5">
      <c r="C18" s="9"/>
      <c r="D18" s="9"/>
      <c r="E18" s="9"/>
    </row>
    <row r="19" spans="3:5">
      <c r="C19" s="9"/>
      <c r="D19" s="9"/>
      <c r="E19" s="9"/>
    </row>
  </sheetData>
  <mergeCells count="1">
    <mergeCell ref="A3:E3"/>
  </mergeCells>
  <phoneticPr fontId="0" type="noConversion"/>
  <pageMargins left="0.75" right="0.75" top="1" bottom="1" header="0.5" footer="0.5"/>
  <pageSetup paperSize="9" orientation="portrait" r:id="rId1"/>
  <headerFooter alignWithMargins="0">
    <oddFooter>&amp;ROERC FORM No. -F24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 codeName="Sheet14">
    <pageSetUpPr fitToPage="1"/>
  </sheetPr>
  <dimension ref="A1:U34"/>
  <sheetViews>
    <sheetView showGridLines="0" zoomScale="60" zoomScaleNormal="50" workbookViewId="0">
      <selection activeCell="I39" sqref="I39"/>
    </sheetView>
  </sheetViews>
  <sheetFormatPr defaultRowHeight="18"/>
  <cols>
    <col min="1" max="1" width="32.7109375" style="343" customWidth="1"/>
    <col min="2" max="3" width="13.85546875" style="343" customWidth="1"/>
    <col min="4" max="4" width="13.5703125" style="343" customWidth="1"/>
    <col min="5" max="5" width="15.42578125" style="343" bestFit="1" customWidth="1"/>
    <col min="6" max="6" width="15.7109375" style="343" bestFit="1" customWidth="1"/>
    <col min="7" max="7" width="19.42578125" style="343" customWidth="1"/>
    <col min="8" max="8" width="17.85546875" style="343" customWidth="1"/>
    <col min="9" max="9" width="20.5703125" style="343" bestFit="1" customWidth="1"/>
    <col min="10" max="10" width="14.5703125" style="219" customWidth="1"/>
    <col min="11" max="11" width="20.5703125" style="219" bestFit="1" customWidth="1"/>
    <col min="12" max="12" width="14.7109375" style="219" customWidth="1"/>
    <col min="13" max="13" width="15" style="343" customWidth="1"/>
    <col min="14" max="19" width="12.7109375" style="343" customWidth="1"/>
    <col min="20" max="16384" width="9.140625" style="343"/>
  </cols>
  <sheetData>
    <row r="1" spans="1:21">
      <c r="A1" s="218" t="s">
        <v>1989</v>
      </c>
      <c r="K1" s="401" t="s">
        <v>187</v>
      </c>
      <c r="L1" s="399" t="s">
        <v>1746</v>
      </c>
    </row>
    <row r="2" spans="1:21">
      <c r="M2" s="402"/>
    </row>
    <row r="3" spans="1:21">
      <c r="A3" s="403" t="s">
        <v>4699</v>
      </c>
      <c r="B3" s="403"/>
      <c r="C3" s="403"/>
      <c r="D3" s="403"/>
      <c r="E3" s="403"/>
      <c r="F3" s="403"/>
      <c r="G3" s="403"/>
      <c r="H3" s="403"/>
      <c r="I3" s="403"/>
      <c r="J3" s="404"/>
      <c r="K3" s="404"/>
      <c r="L3" s="404"/>
      <c r="M3" s="403"/>
    </row>
    <row r="4" spans="1:21" ht="18.75" thickBot="1">
      <c r="A4" s="403"/>
      <c r="B4" s="403"/>
      <c r="C4" s="403"/>
      <c r="D4" s="403"/>
      <c r="E4" s="403"/>
      <c r="F4" s="403"/>
      <c r="G4" s="403"/>
      <c r="H4" s="403"/>
      <c r="I4" s="403"/>
      <c r="J4" s="404"/>
      <c r="K4" s="404"/>
      <c r="L4" s="404"/>
      <c r="M4" s="403"/>
    </row>
    <row r="5" spans="1:21">
      <c r="A5" s="4033" t="s">
        <v>1747</v>
      </c>
      <c r="B5" s="4035" t="s">
        <v>1998</v>
      </c>
      <c r="C5" s="4035"/>
      <c r="D5" s="4035"/>
      <c r="E5" s="4035"/>
      <c r="F5" s="4035"/>
      <c r="G5" s="4035"/>
      <c r="H5" s="4035"/>
      <c r="I5" s="4035"/>
      <c r="J5" s="4035"/>
      <c r="K5" s="4035"/>
      <c r="L5" s="4035"/>
      <c r="M5" s="4036"/>
    </row>
    <row r="6" spans="1:21" ht="59.25" customHeight="1">
      <c r="A6" s="4034"/>
      <c r="B6" s="1904" t="s">
        <v>1748</v>
      </c>
      <c r="C6" s="1904" t="s">
        <v>1749</v>
      </c>
      <c r="D6" s="1904" t="s">
        <v>1750</v>
      </c>
      <c r="E6" s="1904" t="s">
        <v>1751</v>
      </c>
      <c r="F6" s="1904" t="s">
        <v>821</v>
      </c>
      <c r="G6" s="405" t="s">
        <v>4697</v>
      </c>
      <c r="H6" s="405" t="s">
        <v>4698</v>
      </c>
      <c r="I6" s="405" t="s">
        <v>1752</v>
      </c>
      <c r="J6" s="406" t="s">
        <v>1753</v>
      </c>
      <c r="K6" s="406" t="s">
        <v>1999</v>
      </c>
      <c r="L6" s="406" t="s">
        <v>1730</v>
      </c>
      <c r="M6" s="1906" t="s">
        <v>1731</v>
      </c>
    </row>
    <row r="7" spans="1:21" ht="18" customHeight="1">
      <c r="A7" s="1907" t="s">
        <v>995</v>
      </c>
      <c r="B7" s="407">
        <v>956.82</v>
      </c>
      <c r="C7" s="407">
        <v>936.03</v>
      </c>
      <c r="D7" s="407">
        <v>943.85</v>
      </c>
      <c r="E7" s="407">
        <v>883.49</v>
      </c>
      <c r="F7" s="407">
        <f>1959.98+934</f>
        <v>2893.98</v>
      </c>
      <c r="G7" s="407">
        <f>SUM(B7:F7)</f>
        <v>6614.17</v>
      </c>
      <c r="H7" s="407">
        <f>14266.78+10000</f>
        <v>24266.78</v>
      </c>
      <c r="I7" s="223">
        <f>+G7/H7*365</f>
        <v>99.484647324449313</v>
      </c>
      <c r="J7" s="221">
        <v>285.2</v>
      </c>
      <c r="K7" s="221">
        <f>'[17]SOUTHCO GROUPING'!$C$891/100000</f>
        <v>726.80948399999977</v>
      </c>
      <c r="L7" s="221">
        <v>41.75</v>
      </c>
      <c r="M7" s="1908">
        <f>13541.4306073558+1.25</f>
        <v>13542.6806073558</v>
      </c>
      <c r="N7" s="461">
        <f>SUM(B7:F7)-G7</f>
        <v>0</v>
      </c>
      <c r="O7" s="461"/>
      <c r="P7" s="461"/>
      <c r="Q7" s="461"/>
      <c r="R7" s="461"/>
      <c r="S7" s="461"/>
      <c r="T7" s="462"/>
      <c r="U7" s="462"/>
    </row>
    <row r="8" spans="1:21" ht="18" customHeight="1">
      <c r="A8" s="1907" t="s">
        <v>2015</v>
      </c>
      <c r="B8" s="407">
        <v>360.55</v>
      </c>
      <c r="C8" s="407">
        <v>544.54</v>
      </c>
      <c r="D8" s="407">
        <v>225.99</v>
      </c>
      <c r="E8" s="407">
        <v>895.24</v>
      </c>
      <c r="F8" s="407">
        <v>849.9</v>
      </c>
      <c r="G8" s="407">
        <f t="shared" ref="G8:G21" si="0">SUM(B8:F8)</f>
        <v>2876.22</v>
      </c>
      <c r="H8" s="407">
        <f>9495.62+5000</f>
        <v>14495.62</v>
      </c>
      <c r="I8" s="223">
        <f t="shared" ref="I8:I21" si="1">+G8/H8*365</f>
        <v>72.423276824309667</v>
      </c>
      <c r="J8" s="221">
        <v>54.44</v>
      </c>
      <c r="K8" s="221">
        <f>'[17]SOUTHCO GROUPING'!$C$892/100000</f>
        <v>643.30291629999999</v>
      </c>
      <c r="L8" s="221">
        <v>44.21</v>
      </c>
      <c r="M8" s="1908">
        <v>3305.9684160764045</v>
      </c>
      <c r="N8" s="461">
        <f t="shared" ref="N8:N21" si="2">SUM(B8:F8)-G8</f>
        <v>0</v>
      </c>
      <c r="O8" s="461"/>
      <c r="P8" s="461"/>
      <c r="Q8" s="461"/>
      <c r="R8" s="461"/>
      <c r="S8" s="461"/>
      <c r="T8" s="462"/>
      <c r="U8" s="462"/>
    </row>
    <row r="9" spans="1:21" ht="18" customHeight="1">
      <c r="A9" s="1907" t="s">
        <v>467</v>
      </c>
      <c r="B9" s="407">
        <v>19.920000000000002</v>
      </c>
      <c r="C9" s="407">
        <v>19.8</v>
      </c>
      <c r="D9" s="407">
        <v>32.590000000000003</v>
      </c>
      <c r="E9" s="407">
        <v>21.2</v>
      </c>
      <c r="F9" s="407">
        <f>800.34-30.32</f>
        <v>770.02</v>
      </c>
      <c r="G9" s="407">
        <f t="shared" si="0"/>
        <v>863.53</v>
      </c>
      <c r="H9" s="407">
        <f>840.86+1286.14</f>
        <v>2127</v>
      </c>
      <c r="I9" s="223">
        <f t="shared" si="1"/>
        <v>148.18450869769629</v>
      </c>
      <c r="J9" s="221">
        <v>0.85</v>
      </c>
      <c r="K9" s="221">
        <f>'[17]SOUTHCO GROUPING'!$C$893/100000</f>
        <v>74.601894500000185</v>
      </c>
      <c r="L9" s="221"/>
      <c r="M9" s="1908">
        <v>91.8</v>
      </c>
      <c r="N9" s="461">
        <f t="shared" si="2"/>
        <v>0</v>
      </c>
      <c r="O9" s="461"/>
      <c r="P9" s="461"/>
      <c r="Q9" s="461"/>
      <c r="R9" s="461"/>
      <c r="S9" s="461"/>
      <c r="T9" s="462"/>
      <c r="U9" s="462"/>
    </row>
    <row r="10" spans="1:21" ht="18" customHeight="1">
      <c r="A10" s="1907" t="s">
        <v>1781</v>
      </c>
      <c r="B10" s="407">
        <v>21.79</v>
      </c>
      <c r="C10" s="407">
        <v>22.12</v>
      </c>
      <c r="D10" s="407">
        <v>37.79</v>
      </c>
      <c r="E10" s="407">
        <v>44.15</v>
      </c>
      <c r="F10" s="407">
        <v>892.79</v>
      </c>
      <c r="G10" s="407">
        <f t="shared" si="0"/>
        <v>1018.64</v>
      </c>
      <c r="H10" s="407">
        <v>1990.91</v>
      </c>
      <c r="I10" s="223">
        <f t="shared" si="1"/>
        <v>186.75058139242856</v>
      </c>
      <c r="J10" s="221">
        <v>18.010000000000002</v>
      </c>
      <c r="K10" s="221">
        <f>-'[17]SOUTHCO GROUPING'!$D$894/100000</f>
        <v>-20.037972900000074</v>
      </c>
      <c r="L10" s="221">
        <v>32.18</v>
      </c>
      <c r="M10" s="1908">
        <v>199.53</v>
      </c>
      <c r="N10" s="461">
        <f t="shared" si="2"/>
        <v>0</v>
      </c>
      <c r="O10" s="461"/>
      <c r="P10" s="461"/>
      <c r="Q10" s="461"/>
      <c r="R10" s="461"/>
      <c r="S10" s="461"/>
      <c r="T10" s="462"/>
      <c r="U10" s="462"/>
    </row>
    <row r="11" spans="1:21" ht="18" customHeight="1">
      <c r="A11" s="1907" t="s">
        <v>1782</v>
      </c>
      <c r="B11" s="407">
        <v>28.82</v>
      </c>
      <c r="C11" s="407">
        <v>21.68</v>
      </c>
      <c r="D11" s="407">
        <v>22.13</v>
      </c>
      <c r="E11" s="407">
        <v>95.33</v>
      </c>
      <c r="F11" s="407">
        <v>115.02</v>
      </c>
      <c r="G11" s="407">
        <f t="shared" si="0"/>
        <v>282.97999999999996</v>
      </c>
      <c r="H11" s="407">
        <f>9228.14-2703.29</f>
        <v>6524.8499999999995</v>
      </c>
      <c r="I11" s="223">
        <f t="shared" si="1"/>
        <v>15.829896472715848</v>
      </c>
      <c r="J11" s="221">
        <v>182.68</v>
      </c>
      <c r="K11" s="221">
        <f>-'[17]SOUTHCO GROUPING'!$D$895/100000</f>
        <v>-6.072896899999976</v>
      </c>
      <c r="L11" s="221">
        <v>84.19</v>
      </c>
      <c r="M11" s="1908">
        <v>368.69</v>
      </c>
      <c r="N11" s="461">
        <f t="shared" si="2"/>
        <v>0</v>
      </c>
      <c r="O11" s="461"/>
      <c r="P11" s="461"/>
      <c r="Q11" s="461"/>
      <c r="R11" s="461"/>
      <c r="S11" s="461"/>
      <c r="T11" s="462"/>
      <c r="U11" s="462"/>
    </row>
    <row r="12" spans="1:21" ht="18" customHeight="1">
      <c r="A12" s="1907" t="s">
        <v>1783</v>
      </c>
      <c r="B12" s="407">
        <v>0</v>
      </c>
      <c r="C12" s="407">
        <v>0</v>
      </c>
      <c r="D12" s="407">
        <v>0</v>
      </c>
      <c r="E12" s="407">
        <v>0</v>
      </c>
      <c r="F12" s="407">
        <v>0</v>
      </c>
      <c r="G12" s="407">
        <f t="shared" si="0"/>
        <v>0</v>
      </c>
      <c r="H12" s="407">
        <v>0</v>
      </c>
      <c r="I12" s="223"/>
      <c r="J12" s="221"/>
      <c r="K12" s="221">
        <f>'[17]SOUTHCO GROUPING'!$C$896/100000</f>
        <v>0</v>
      </c>
      <c r="L12" s="221"/>
      <c r="M12" s="1908"/>
      <c r="N12" s="461">
        <f t="shared" si="2"/>
        <v>0</v>
      </c>
      <c r="O12" s="461"/>
      <c r="P12" s="461"/>
      <c r="Q12" s="461"/>
      <c r="R12" s="461"/>
      <c r="S12" s="461"/>
      <c r="T12" s="462"/>
      <c r="U12" s="462"/>
    </row>
    <row r="13" spans="1:21" ht="18" customHeight="1">
      <c r="A13" s="1907" t="s">
        <v>1784</v>
      </c>
      <c r="B13" s="407">
        <v>0.21</v>
      </c>
      <c r="C13" s="407">
        <v>460.04</v>
      </c>
      <c r="D13" s="407">
        <v>0</v>
      </c>
      <c r="E13" s="407">
        <v>0</v>
      </c>
      <c r="F13" s="407">
        <v>0</v>
      </c>
      <c r="G13" s="407">
        <f t="shared" si="0"/>
        <v>460.25</v>
      </c>
      <c r="H13" s="407">
        <v>2681.03</v>
      </c>
      <c r="I13" s="223">
        <f t="shared" si="1"/>
        <v>62.659220523455531</v>
      </c>
      <c r="J13" s="221"/>
      <c r="K13" s="221">
        <f>'[17]SOUTHCO GROUPING'!$C$897/100000</f>
        <v>0</v>
      </c>
      <c r="L13" s="221"/>
      <c r="M13" s="1908"/>
      <c r="N13" s="461">
        <f t="shared" si="2"/>
        <v>0</v>
      </c>
      <c r="O13" s="461"/>
      <c r="P13" s="461"/>
      <c r="Q13" s="461"/>
      <c r="R13" s="461"/>
      <c r="S13" s="461"/>
      <c r="T13" s="462"/>
      <c r="U13" s="462"/>
    </row>
    <row r="14" spans="1:21" ht="20.25" customHeight="1">
      <c r="A14" s="1907" t="s">
        <v>800</v>
      </c>
      <c r="B14" s="407">
        <v>22.18</v>
      </c>
      <c r="C14" s="407">
        <v>54.75</v>
      </c>
      <c r="D14" s="407">
        <v>117.44</v>
      </c>
      <c r="E14" s="407">
        <v>157.47</v>
      </c>
      <c r="F14" s="407">
        <v>203.26</v>
      </c>
      <c r="G14" s="407">
        <f t="shared" si="0"/>
        <v>555.1</v>
      </c>
      <c r="H14" s="407">
        <v>633.84</v>
      </c>
      <c r="I14" s="223">
        <f t="shared" si="1"/>
        <v>319.6571690016408</v>
      </c>
      <c r="J14" s="221">
        <v>146.75</v>
      </c>
      <c r="K14" s="221">
        <f>'[17]SOUTHCO GROUPING'!$C$898/100000</f>
        <v>172.93366680000003</v>
      </c>
      <c r="L14" s="221"/>
      <c r="M14" s="1908">
        <f>1654.66-47.18</f>
        <v>1607.48</v>
      </c>
      <c r="N14" s="461">
        <f t="shared" si="2"/>
        <v>0</v>
      </c>
      <c r="O14" s="461"/>
      <c r="P14" s="461"/>
      <c r="Q14" s="461"/>
      <c r="R14" s="461"/>
      <c r="S14" s="461"/>
      <c r="T14" s="462"/>
      <c r="U14" s="462"/>
    </row>
    <row r="15" spans="1:21" ht="18" customHeight="1">
      <c r="A15" s="1907" t="s">
        <v>801</v>
      </c>
      <c r="B15" s="407">
        <v>0</v>
      </c>
      <c r="C15" s="407">
        <v>0</v>
      </c>
      <c r="D15" s="407">
        <v>0</v>
      </c>
      <c r="E15" s="407">
        <v>0</v>
      </c>
      <c r="F15" s="407">
        <v>0</v>
      </c>
      <c r="G15" s="407">
        <f t="shared" si="0"/>
        <v>0</v>
      </c>
      <c r="H15" s="407">
        <v>6462.19</v>
      </c>
      <c r="I15" s="223">
        <f t="shared" si="1"/>
        <v>0</v>
      </c>
      <c r="J15" s="221"/>
      <c r="K15" s="221">
        <f>'[17]SOUTHCO GROUPING'!$C$899/100000</f>
        <v>0</v>
      </c>
      <c r="L15" s="221"/>
      <c r="M15" s="1908"/>
      <c r="N15" s="461">
        <f t="shared" si="2"/>
        <v>0</v>
      </c>
      <c r="O15" s="461"/>
      <c r="P15" s="461"/>
      <c r="Q15" s="461"/>
      <c r="R15" s="461"/>
      <c r="S15" s="461"/>
      <c r="T15" s="462"/>
      <c r="U15" s="462"/>
    </row>
    <row r="16" spans="1:21" ht="18" customHeight="1">
      <c r="A16" s="1907" t="s">
        <v>802</v>
      </c>
      <c r="B16" s="407">
        <v>29.9</v>
      </c>
      <c r="C16" s="407">
        <v>51.44</v>
      </c>
      <c r="D16" s="407">
        <v>74.98</v>
      </c>
      <c r="E16" s="407">
        <v>133.84</v>
      </c>
      <c r="F16" s="407">
        <v>897.67</v>
      </c>
      <c r="G16" s="407">
        <f t="shared" si="0"/>
        <v>1187.83</v>
      </c>
      <c r="H16" s="407">
        <v>316.64</v>
      </c>
      <c r="I16" s="223">
        <f t="shared" si="1"/>
        <v>1369.2456733198585</v>
      </c>
      <c r="J16" s="221"/>
      <c r="K16" s="221">
        <f>'[17]SOUTHCO GROUPING'!$C$900/100000</f>
        <v>667.23686680000003</v>
      </c>
      <c r="L16" s="221">
        <v>8.92</v>
      </c>
      <c r="M16" s="1908">
        <v>47.18</v>
      </c>
      <c r="N16" s="461">
        <f t="shared" si="2"/>
        <v>0</v>
      </c>
      <c r="O16" s="461"/>
      <c r="P16" s="461"/>
      <c r="Q16" s="461"/>
      <c r="R16" s="461"/>
      <c r="S16" s="461"/>
      <c r="T16" s="462"/>
      <c r="U16" s="462"/>
    </row>
    <row r="17" spans="1:21" ht="18" customHeight="1">
      <c r="A17" s="1907" t="s">
        <v>2113</v>
      </c>
      <c r="B17" s="407">
        <v>50.4</v>
      </c>
      <c r="C17" s="407">
        <v>64.540000000000006</v>
      </c>
      <c r="D17" s="407">
        <v>96.63</v>
      </c>
      <c r="E17" s="407">
        <v>132.81</v>
      </c>
      <c r="F17" s="407">
        <v>775.82</v>
      </c>
      <c r="G17" s="407">
        <f t="shared" si="0"/>
        <v>1120.2</v>
      </c>
      <c r="H17" s="407">
        <v>1512</v>
      </c>
      <c r="I17" s="223">
        <f t="shared" si="1"/>
        <v>270.41865079365078</v>
      </c>
      <c r="J17" s="221">
        <v>99.47</v>
      </c>
      <c r="K17" s="221">
        <f>'[17]SOUTHCO GROUPING'!$C$901/100000</f>
        <v>134.74912170000002</v>
      </c>
      <c r="L17" s="221"/>
      <c r="M17" s="1908"/>
      <c r="N17" s="461">
        <f t="shared" si="2"/>
        <v>0</v>
      </c>
      <c r="O17" s="461"/>
      <c r="P17" s="461"/>
      <c r="Q17" s="461"/>
      <c r="R17" s="461"/>
      <c r="S17" s="461"/>
      <c r="T17" s="462"/>
      <c r="U17" s="462"/>
    </row>
    <row r="18" spans="1:21" ht="18" customHeight="1">
      <c r="A18" s="1907" t="s">
        <v>2114</v>
      </c>
      <c r="B18" s="407">
        <v>0</v>
      </c>
      <c r="C18" s="407">
        <v>0</v>
      </c>
      <c r="D18" s="407">
        <v>0</v>
      </c>
      <c r="E18" s="407">
        <v>0</v>
      </c>
      <c r="F18" s="407">
        <v>0</v>
      </c>
      <c r="G18" s="407">
        <f t="shared" si="0"/>
        <v>0</v>
      </c>
      <c r="H18" s="407">
        <v>0</v>
      </c>
      <c r="I18" s="223"/>
      <c r="J18" s="221"/>
      <c r="K18" s="221">
        <f>'[17]SOUTHCO GROUPING'!$C$902/100000</f>
        <v>0</v>
      </c>
      <c r="L18" s="221"/>
      <c r="M18" s="1908">
        <v>2.8206310767939541E-7</v>
      </c>
      <c r="N18" s="461">
        <f t="shared" si="2"/>
        <v>0</v>
      </c>
      <c r="O18" s="461"/>
      <c r="P18" s="461"/>
      <c r="Q18" s="461"/>
      <c r="R18" s="461"/>
      <c r="S18" s="461"/>
      <c r="T18" s="462"/>
      <c r="U18" s="462"/>
    </row>
    <row r="19" spans="1:21" ht="18" customHeight="1">
      <c r="A19" s="1907" t="s">
        <v>2115</v>
      </c>
      <c r="B19" s="407">
        <v>0</v>
      </c>
      <c r="C19" s="407">
        <v>0</v>
      </c>
      <c r="D19" s="407">
        <v>0</v>
      </c>
      <c r="E19" s="407">
        <v>0</v>
      </c>
      <c r="F19" s="407">
        <v>0</v>
      </c>
      <c r="G19" s="407">
        <f t="shared" si="0"/>
        <v>0</v>
      </c>
      <c r="H19" s="407">
        <v>0</v>
      </c>
      <c r="I19" s="223" t="e">
        <f t="shared" si="1"/>
        <v>#DIV/0!</v>
      </c>
      <c r="J19" s="221"/>
      <c r="K19" s="221">
        <f>-'[17]SOUTHCO GROUPING'!$D$903/100000</f>
        <v>-19.144696000000053</v>
      </c>
      <c r="L19" s="221">
        <v>42.83</v>
      </c>
      <c r="M19" s="1908"/>
      <c r="N19" s="461">
        <f t="shared" si="2"/>
        <v>0</v>
      </c>
      <c r="O19" s="461"/>
      <c r="P19" s="461"/>
      <c r="Q19" s="461"/>
      <c r="R19" s="461"/>
      <c r="S19" s="461"/>
      <c r="T19" s="462"/>
      <c r="U19" s="462"/>
    </row>
    <row r="20" spans="1:21" ht="18" customHeight="1">
      <c r="A20" s="1907" t="s">
        <v>2116</v>
      </c>
      <c r="B20" s="407">
        <v>0</v>
      </c>
      <c r="C20" s="407">
        <v>0</v>
      </c>
      <c r="D20" s="407">
        <v>0</v>
      </c>
      <c r="E20" s="407">
        <v>0</v>
      </c>
      <c r="F20" s="407">
        <v>0</v>
      </c>
      <c r="G20" s="407">
        <f t="shared" si="0"/>
        <v>0</v>
      </c>
      <c r="H20" s="407">
        <v>0</v>
      </c>
      <c r="I20" s="223"/>
      <c r="J20" s="221"/>
      <c r="K20" s="221">
        <f>'[17]SOUTHCO GROUPING'!$C$904/100000</f>
        <v>0</v>
      </c>
      <c r="L20" s="221">
        <v>0</v>
      </c>
      <c r="M20" s="1908"/>
      <c r="N20" s="461">
        <f t="shared" si="2"/>
        <v>0</v>
      </c>
      <c r="O20" s="461"/>
      <c r="P20" s="461"/>
      <c r="Q20" s="461"/>
      <c r="R20" s="461"/>
      <c r="S20" s="461"/>
      <c r="T20" s="462"/>
      <c r="U20" s="462"/>
    </row>
    <row r="21" spans="1:21" ht="18" customHeight="1">
      <c r="A21" s="1907" t="s">
        <v>998</v>
      </c>
      <c r="B21" s="407">
        <v>46.01</v>
      </c>
      <c r="C21" s="407">
        <v>78.23</v>
      </c>
      <c r="D21" s="407">
        <v>332.49</v>
      </c>
      <c r="E21" s="407">
        <v>134.94999999999999</v>
      </c>
      <c r="F21" s="407">
        <v>1164.48</v>
      </c>
      <c r="G21" s="407">
        <f t="shared" si="0"/>
        <v>1756.16</v>
      </c>
      <c r="H21" s="407">
        <v>1235.19</v>
      </c>
      <c r="I21" s="223">
        <f t="shared" si="1"/>
        <v>518.94720650264333</v>
      </c>
      <c r="J21" s="221">
        <v>23.56</v>
      </c>
      <c r="K21" s="221">
        <f>'[17]SOUTHCO GROUPING'!$C$905/100000</f>
        <v>112.37741220000021</v>
      </c>
      <c r="L21" s="221"/>
      <c r="M21" s="1908">
        <v>572.12426002705206</v>
      </c>
      <c r="N21" s="461">
        <f t="shared" si="2"/>
        <v>0</v>
      </c>
      <c r="O21" s="461"/>
      <c r="P21" s="461"/>
      <c r="Q21" s="461"/>
      <c r="R21" s="461"/>
      <c r="S21" s="461"/>
      <c r="T21" s="462"/>
      <c r="U21" s="462"/>
    </row>
    <row r="22" spans="1:21" ht="18" customHeight="1">
      <c r="A22" s="1909"/>
      <c r="B22" s="407"/>
      <c r="C22" s="407"/>
      <c r="D22" s="220"/>
      <c r="E22" s="407"/>
      <c r="F22" s="407"/>
      <c r="G22" s="407"/>
      <c r="H22" s="407"/>
      <c r="I22" s="223"/>
      <c r="J22" s="221"/>
      <c r="K22" s="221"/>
      <c r="L22" s="221"/>
      <c r="M22" s="2793"/>
      <c r="N22" s="461"/>
      <c r="O22" s="461"/>
      <c r="P22" s="462"/>
      <c r="Q22" s="461"/>
      <c r="R22" s="461"/>
      <c r="S22" s="461"/>
      <c r="T22" s="462"/>
      <c r="U22" s="462"/>
    </row>
    <row r="23" spans="1:21" ht="18" customHeight="1" thickBot="1">
      <c r="A23" s="2779" t="s">
        <v>1653</v>
      </c>
      <c r="B23" s="1478">
        <f>SUM(B7:B22)</f>
        <v>1536.6000000000004</v>
      </c>
      <c r="C23" s="1478">
        <f t="shared" ref="C23:H23" si="3">SUM(C7:C22)</f>
        <v>2253.17</v>
      </c>
      <c r="D23" s="1478">
        <f t="shared" si="3"/>
        <v>1883.89</v>
      </c>
      <c r="E23" s="1478">
        <f t="shared" si="3"/>
        <v>2498.48</v>
      </c>
      <c r="F23" s="1478">
        <f t="shared" si="3"/>
        <v>8562.94</v>
      </c>
      <c r="G23" s="1910">
        <f t="shared" si="3"/>
        <v>16735.080000000002</v>
      </c>
      <c r="H23" s="1910">
        <f t="shared" si="3"/>
        <v>62246.05</v>
      </c>
      <c r="I23" s="1476">
        <f>+G23/H23*365</f>
        <v>98.131595498830862</v>
      </c>
      <c r="J23" s="1910">
        <f>SUM(J7:J22)</f>
        <v>810.96</v>
      </c>
      <c r="K23" s="1910">
        <f>SUM(K7:K22)</f>
        <v>2486.7557965000005</v>
      </c>
      <c r="L23" s="1910">
        <f>SUM(L7:L22)</f>
        <v>254.07999999999998</v>
      </c>
      <c r="M23" s="1911">
        <f>'F-17(Debtors)'!C29</f>
        <v>19169.205036800002</v>
      </c>
      <c r="N23" s="1905">
        <f>SUM(N7:N22)</f>
        <v>0</v>
      </c>
      <c r="O23" s="463"/>
      <c r="P23" s="463"/>
      <c r="Q23" s="463"/>
      <c r="R23" s="463"/>
      <c r="S23" s="463"/>
      <c r="T23" s="462"/>
      <c r="U23" s="462"/>
    </row>
    <row r="24" spans="1:21">
      <c r="A24" s="464"/>
      <c r="B24" s="463"/>
      <c r="C24" s="463"/>
      <c r="D24" s="463"/>
      <c r="E24" s="463"/>
      <c r="F24" s="463"/>
      <c r="G24" s="219"/>
      <c r="H24" s="219"/>
      <c r="M24" s="219"/>
      <c r="N24" s="464"/>
      <c r="O24" s="462"/>
      <c r="P24" s="462"/>
      <c r="Q24" s="462"/>
      <c r="R24" s="462"/>
      <c r="S24" s="462"/>
      <c r="T24" s="462"/>
      <c r="U24" s="462"/>
    </row>
    <row r="25" spans="1:21">
      <c r="A25" s="464"/>
      <c r="B25" s="464"/>
      <c r="C25" s="464"/>
      <c r="D25" s="464"/>
      <c r="E25" s="464"/>
      <c r="F25" s="464"/>
      <c r="G25" s="464"/>
      <c r="H25" s="464"/>
      <c r="I25" s="462"/>
      <c r="J25" s="464"/>
      <c r="K25" s="464"/>
      <c r="L25" s="464"/>
      <c r="M25" s="464"/>
    </row>
    <row r="26" spans="1:21" ht="20.25">
      <c r="A26" s="462"/>
      <c r="B26" s="1238"/>
      <c r="C26" s="1238"/>
      <c r="D26" s="1238"/>
      <c r="E26" s="1238"/>
      <c r="F26" s="2945" t="s">
        <v>1798</v>
      </c>
      <c r="G26" s="2945">
        <f>'F-37(BS)'!C29</f>
        <v>16735.078630499967</v>
      </c>
      <c r="H26" s="1857">
        <f>'F-38(P&amp;L)'!B9</f>
        <v>62246.046791599991</v>
      </c>
      <c r="I26" s="462"/>
      <c r="J26" s="464"/>
      <c r="K26" s="464"/>
      <c r="L26" s="464"/>
      <c r="M26" s="462"/>
    </row>
    <row r="27" spans="1:21">
      <c r="A27" s="468"/>
      <c r="B27" s="465"/>
      <c r="C27" s="465"/>
      <c r="D27" s="465"/>
      <c r="E27" s="465"/>
      <c r="F27" s="2946"/>
      <c r="G27" s="2946"/>
      <c r="H27" s="2757"/>
      <c r="I27" s="467"/>
      <c r="J27" s="467"/>
      <c r="K27" s="467"/>
      <c r="L27" s="467"/>
      <c r="M27" s="467"/>
    </row>
    <row r="28" spans="1:21" ht="20.25">
      <c r="A28" s="468"/>
      <c r="B28" s="465"/>
      <c r="C28" s="465"/>
      <c r="D28" s="465"/>
      <c r="E28" s="465"/>
      <c r="F28" s="1994"/>
      <c r="G28" s="2947">
        <f>G23-G26</f>
        <v>1.3695000343432184E-3</v>
      </c>
      <c r="H28" s="2947">
        <f>H23-H26</f>
        <v>3.2084000122267753E-3</v>
      </c>
      <c r="I28" s="467"/>
      <c r="J28" s="467"/>
      <c r="K28" s="467"/>
      <c r="L28" s="467"/>
      <c r="M28" s="5"/>
    </row>
    <row r="29" spans="1:21">
      <c r="G29" s="553"/>
      <c r="H29" s="553"/>
    </row>
    <row r="34" spans="9:9">
      <c r="I34" s="343">
        <f>4547627779-4595990809</f>
        <v>-48363030</v>
      </c>
    </row>
  </sheetData>
  <mergeCells count="2">
    <mergeCell ref="A5:A6"/>
    <mergeCell ref="B5:M5"/>
  </mergeCells>
  <phoneticPr fontId="0" type="noConversion"/>
  <printOptions horizontalCentered="1"/>
  <pageMargins left="0.75" right="0.75" top="1" bottom="1" header="0.5" footer="0.5"/>
  <pageSetup paperSize="9" scale="58" orientation="landscape" r:id="rId1"/>
  <headerFooter alignWithMargins="0">
    <oddFooter>&amp;ROERC FORM -F-25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 codeName="Sheet15">
    <pageSetUpPr fitToPage="1"/>
  </sheetPr>
  <dimension ref="A1:J35"/>
  <sheetViews>
    <sheetView showGridLines="0" topLeftCell="A15" workbookViewId="0">
      <selection activeCell="I39" sqref="I39"/>
    </sheetView>
  </sheetViews>
  <sheetFormatPr defaultRowHeight="12.75"/>
  <cols>
    <col min="1" max="1" width="26.28515625" style="6" customWidth="1"/>
    <col min="2" max="2" width="16.85546875" style="6" customWidth="1"/>
    <col min="3" max="3" width="14.5703125" style="6" customWidth="1"/>
    <col min="4" max="4" width="16.28515625" style="6" customWidth="1"/>
    <col min="5" max="5" width="21" style="6" customWidth="1"/>
    <col min="6" max="16384" width="9.140625" style="6"/>
  </cols>
  <sheetData>
    <row r="1" spans="1:5">
      <c r="A1" s="14" t="s">
        <v>1989</v>
      </c>
      <c r="D1" s="16" t="s">
        <v>187</v>
      </c>
      <c r="E1" s="325" t="s">
        <v>74</v>
      </c>
    </row>
    <row r="6" spans="1:5">
      <c r="A6" s="68" t="s">
        <v>75</v>
      </c>
      <c r="B6" s="68"/>
      <c r="C6" s="68"/>
      <c r="D6" s="68"/>
      <c r="E6" s="68"/>
    </row>
    <row r="7" spans="1:5">
      <c r="A7" s="68"/>
      <c r="B7" s="68"/>
      <c r="C7" s="68"/>
      <c r="D7" s="68"/>
      <c r="E7" s="68"/>
    </row>
    <row r="8" spans="1:5">
      <c r="A8" s="68"/>
      <c r="B8" s="68"/>
      <c r="C8" s="68"/>
      <c r="D8" s="68"/>
      <c r="E8" s="68"/>
    </row>
    <row r="9" spans="1:5">
      <c r="E9" s="7" t="s">
        <v>1641</v>
      </c>
    </row>
    <row r="10" spans="1:5">
      <c r="A10" s="326" t="s">
        <v>4592</v>
      </c>
    </row>
    <row r="11" spans="1:5">
      <c r="A11" s="67" t="s">
        <v>1351</v>
      </c>
      <c r="B11" s="327" t="s">
        <v>2062</v>
      </c>
      <c r="C11" s="327"/>
      <c r="D11" s="69" t="s">
        <v>76</v>
      </c>
      <c r="E11" s="67" t="s">
        <v>77</v>
      </c>
    </row>
    <row r="12" spans="1:5" ht="27" customHeight="1">
      <c r="A12" s="67"/>
      <c r="B12" s="328" t="s">
        <v>78</v>
      </c>
      <c r="C12" s="328" t="s">
        <v>79</v>
      </c>
      <c r="D12" s="329" t="s">
        <v>4592</v>
      </c>
      <c r="E12" s="69" t="s">
        <v>80</v>
      </c>
    </row>
    <row r="13" spans="1:5">
      <c r="A13" s="61"/>
      <c r="B13" s="61"/>
      <c r="C13" s="3553" t="s">
        <v>1424</v>
      </c>
      <c r="D13" s="61"/>
      <c r="E13" s="61"/>
    </row>
    <row r="14" spans="1:5">
      <c r="A14" s="330" t="s">
        <v>81</v>
      </c>
      <c r="B14" s="61"/>
      <c r="C14" s="61"/>
      <c r="D14" s="72"/>
      <c r="E14" s="61"/>
    </row>
    <row r="15" spans="1:5">
      <c r="A15" s="222" t="s">
        <v>82</v>
      </c>
      <c r="B15" s="61"/>
      <c r="C15" s="61"/>
      <c r="D15" s="72"/>
      <c r="E15" s="61"/>
    </row>
    <row r="16" spans="1:5">
      <c r="A16" s="222" t="s">
        <v>1847</v>
      </c>
      <c r="B16" s="61"/>
      <c r="C16" s="61"/>
      <c r="D16" s="72"/>
      <c r="E16" s="61"/>
    </row>
    <row r="17" spans="1:10">
      <c r="A17" s="222" t="s">
        <v>1848</v>
      </c>
      <c r="B17" s="61"/>
      <c r="C17" s="61"/>
      <c r="D17" s="72"/>
      <c r="E17" s="61"/>
    </row>
    <row r="18" spans="1:10">
      <c r="A18" s="222" t="s">
        <v>1849</v>
      </c>
      <c r="B18" s="61"/>
      <c r="C18" s="61"/>
      <c r="D18" s="72"/>
      <c r="E18" s="61"/>
    </row>
    <row r="19" spans="1:10">
      <c r="A19" s="222" t="s">
        <v>1850</v>
      </c>
      <c r="B19" s="61"/>
      <c r="C19" s="61"/>
      <c r="D19" s="72"/>
      <c r="E19" s="61"/>
    </row>
    <row r="20" spans="1:10">
      <c r="A20" s="222" t="s">
        <v>1850</v>
      </c>
      <c r="B20" s="61"/>
      <c r="C20" s="61"/>
      <c r="D20" s="72"/>
      <c r="E20" s="61"/>
    </row>
    <row r="21" spans="1:10">
      <c r="A21" s="330" t="s">
        <v>1851</v>
      </c>
      <c r="B21" s="61"/>
      <c r="C21" s="61"/>
      <c r="D21" s="332"/>
      <c r="E21" s="61"/>
    </row>
    <row r="22" spans="1:10">
      <c r="A22" s="222" t="s">
        <v>82</v>
      </c>
      <c r="B22" s="331"/>
      <c r="C22" s="556">
        <v>599.865940648486</v>
      </c>
      <c r="D22" s="44">
        <f>419.589121242974-5</f>
        <v>414.58912124297399</v>
      </c>
      <c r="E22" s="331">
        <f>+D22/(C22/12)</f>
        <v>8.2936354905187333</v>
      </c>
      <c r="F22" s="1189"/>
      <c r="G22" s="13"/>
      <c r="H22" s="1872"/>
      <c r="I22" s="2780"/>
      <c r="J22" s="13"/>
    </row>
    <row r="23" spans="1:10" ht="13.5" customHeight="1">
      <c r="A23" s="222" t="s">
        <v>1821</v>
      </c>
      <c r="B23" s="331"/>
      <c r="C23" s="556">
        <v>251.134533278769</v>
      </c>
      <c r="D23" s="44">
        <v>176.707074502598</v>
      </c>
      <c r="E23" s="331">
        <f>D23/(C23/12)</f>
        <v>8.4436212986979218</v>
      </c>
      <c r="F23" s="1189"/>
      <c r="G23" s="13"/>
      <c r="H23" s="1872"/>
      <c r="I23" s="2780"/>
      <c r="J23" s="13"/>
    </row>
    <row r="24" spans="1:10">
      <c r="A24" s="222" t="s">
        <v>159</v>
      </c>
      <c r="B24" s="331"/>
      <c r="C24" s="556">
        <f>82.2367613452019-19.57</f>
        <v>62.666761345201898</v>
      </c>
      <c r="D24" s="44">
        <f>41.8487217848696-5</f>
        <v>36.848721784869603</v>
      </c>
      <c r="E24" s="331">
        <f>D24/(C24/12)</f>
        <v>7.0561275535310752</v>
      </c>
      <c r="F24" s="1189"/>
      <c r="G24" s="13"/>
      <c r="H24" s="1872"/>
      <c r="I24" s="2780"/>
      <c r="J24" s="13"/>
    </row>
    <row r="25" spans="1:10" ht="14.25" customHeight="1">
      <c r="A25" s="222" t="s">
        <v>1852</v>
      </c>
      <c r="B25" s="331"/>
      <c r="C25" s="556">
        <v>26.06167601879925</v>
      </c>
      <c r="D25" s="44">
        <f>17.4039284230801-3</f>
        <v>14.403928423080099</v>
      </c>
      <c r="E25" s="331">
        <f t="shared" ref="E25:E30" si="0">D25/(C25/12)</f>
        <v>6.6322342796480225</v>
      </c>
      <c r="F25" s="1189"/>
      <c r="G25" s="13"/>
      <c r="H25" s="1872"/>
      <c r="I25" s="2780"/>
      <c r="J25" s="13"/>
    </row>
    <row r="26" spans="1:10">
      <c r="A26" s="222" t="s">
        <v>1853</v>
      </c>
      <c r="B26" s="331"/>
      <c r="C26" s="556">
        <v>10.611391851250739</v>
      </c>
      <c r="D26" s="44">
        <v>7.0862635279176693</v>
      </c>
      <c r="E26" s="331">
        <f t="shared" si="0"/>
        <v>8.0135729155067565</v>
      </c>
      <c r="F26" s="1189"/>
      <c r="G26" s="13"/>
      <c r="H26" s="1872"/>
      <c r="I26" s="2780"/>
      <c r="J26" s="13"/>
    </row>
    <row r="27" spans="1:10">
      <c r="A27" s="222" t="s">
        <v>1711</v>
      </c>
      <c r="B27" s="331"/>
      <c r="C27" s="556">
        <v>16.859848007478885</v>
      </c>
      <c r="D27" s="44">
        <f>11.2589684460244-2</f>
        <v>9.2589684460244008</v>
      </c>
      <c r="E27" s="331">
        <f t="shared" si="0"/>
        <v>6.590072538198827</v>
      </c>
      <c r="F27" s="1189"/>
      <c r="G27" s="13"/>
      <c r="H27" s="1872"/>
      <c r="I27" s="2780"/>
      <c r="J27" s="13"/>
    </row>
    <row r="28" spans="1:10">
      <c r="A28" s="222" t="s">
        <v>344</v>
      </c>
      <c r="B28" s="331"/>
      <c r="C28" s="556">
        <v>29.860175977053181</v>
      </c>
      <c r="D28" s="44">
        <f>19.9405581218316-2</f>
        <v>17.9405581218316</v>
      </c>
      <c r="E28" s="331">
        <f t="shared" si="0"/>
        <v>7.2098268150670579</v>
      </c>
      <c r="F28" s="1189"/>
      <c r="G28" s="13"/>
      <c r="H28" s="1872"/>
      <c r="I28" s="2780"/>
      <c r="J28" s="13"/>
    </row>
    <row r="29" spans="1:10">
      <c r="A29" s="222" t="s">
        <v>349</v>
      </c>
      <c r="B29" s="331"/>
      <c r="C29" s="556">
        <v>46.817337140362689</v>
      </c>
      <c r="D29" s="44">
        <f>31.2645120736799-3</f>
        <v>28.264512073679899</v>
      </c>
      <c r="E29" s="331">
        <f t="shared" si="0"/>
        <v>7.244627003609442</v>
      </c>
      <c r="F29" s="1189"/>
      <c r="G29" s="13"/>
      <c r="H29" s="1872"/>
      <c r="I29" s="2780"/>
      <c r="J29" s="13"/>
    </row>
    <row r="30" spans="1:10">
      <c r="A30" s="222" t="s">
        <v>179</v>
      </c>
      <c r="B30" s="331"/>
      <c r="C30" s="556">
        <v>116.02134053259869</v>
      </c>
      <c r="D30" s="44">
        <f>77.4787893427349-8</f>
        <v>69.478789342734899</v>
      </c>
      <c r="E30" s="331">
        <f t="shared" si="0"/>
        <v>7.1861389317300643</v>
      </c>
      <c r="F30" s="1189"/>
      <c r="G30" s="13"/>
      <c r="H30" s="1872"/>
      <c r="I30" s="2780"/>
      <c r="J30" s="13"/>
    </row>
    <row r="31" spans="1:10" s="7" customFormat="1">
      <c r="A31" s="330" t="s">
        <v>1653</v>
      </c>
      <c r="B31" s="333"/>
      <c r="C31" s="2567">
        <v>1159.8960586000001</v>
      </c>
      <c r="D31" s="334">
        <v>774.57793746571065</v>
      </c>
      <c r="E31" s="333"/>
      <c r="F31" s="1762"/>
      <c r="G31" s="2780"/>
      <c r="H31" s="2781"/>
      <c r="I31" s="2781"/>
      <c r="J31" s="2782"/>
    </row>
    <row r="32" spans="1:10">
      <c r="C32" s="9"/>
      <c r="E32" s="11"/>
      <c r="G32" s="11"/>
      <c r="H32" s="11"/>
      <c r="I32" s="11"/>
      <c r="J32" s="11"/>
    </row>
    <row r="33" spans="2:10">
      <c r="B33" s="9"/>
      <c r="C33" s="9">
        <f>SUM(C22:C30)-C31</f>
        <v>2.9462000002240529E-3</v>
      </c>
      <c r="D33" s="9">
        <f>SUM(D22:D30)-D31</f>
        <v>0</v>
      </c>
      <c r="E33" s="70"/>
      <c r="G33" s="11"/>
      <c r="H33" s="13"/>
      <c r="I33" s="11"/>
      <c r="J33" s="11"/>
    </row>
    <row r="34" spans="2:10">
      <c r="C34" s="1189"/>
      <c r="D34" s="70"/>
    </row>
    <row r="35" spans="2:10">
      <c r="C35" s="9"/>
    </row>
  </sheetData>
  <phoneticPr fontId="0" type="noConversion"/>
  <pageMargins left="0.75" right="0.75" top="1" bottom="1" header="0.5" footer="0.5"/>
  <pageSetup paperSize="9" scale="92" orientation="portrait" r:id="rId1"/>
  <headerFooter alignWithMargins="0">
    <oddFooter>&amp;ROERC FORM No.-F-26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 codeName="Sheet16"/>
  <dimension ref="A1:AE232"/>
  <sheetViews>
    <sheetView showGridLines="0" view="pageBreakPreview" zoomScale="60" zoomScaleNormal="60" workbookViewId="0">
      <pane xSplit="3" ySplit="5" topLeftCell="J171" activePane="bottomRight" state="frozen"/>
      <selection activeCell="I39" sqref="I39"/>
      <selection pane="topRight" activeCell="I39" sqref="I39"/>
      <selection pane="bottomLeft" activeCell="I39" sqref="I39"/>
      <selection pane="bottomRight" activeCell="I39" sqref="I39"/>
    </sheetView>
  </sheetViews>
  <sheetFormatPr defaultRowHeight="15"/>
  <cols>
    <col min="1" max="1" width="25.85546875" style="3707" customWidth="1"/>
    <col min="2" max="2" width="30" style="491" customWidth="1"/>
    <col min="3" max="3" width="33.28515625" style="187" customWidth="1"/>
    <col min="4" max="4" width="16.7109375" style="187" customWidth="1"/>
    <col min="5" max="5" width="14" style="187" customWidth="1"/>
    <col min="6" max="6" width="16" style="187" customWidth="1"/>
    <col min="7" max="7" width="13.85546875" style="187" customWidth="1"/>
    <col min="8" max="8" width="22" style="187" customWidth="1"/>
    <col min="9" max="9" width="14.7109375" style="187" customWidth="1"/>
    <col min="10" max="10" width="16.5703125" style="187" customWidth="1"/>
    <col min="11" max="11" width="16.85546875" style="187" customWidth="1"/>
    <col min="12" max="12" width="15.140625" style="187" bestFit="1" customWidth="1"/>
    <col min="13" max="13" width="14.42578125" style="187" bestFit="1" customWidth="1"/>
    <col min="14" max="14" width="20.85546875" style="187" customWidth="1"/>
    <col min="15" max="15" width="15.7109375" style="187" customWidth="1"/>
    <col min="16" max="16" width="16.5703125" style="187" customWidth="1"/>
    <col min="17" max="17" width="17" style="187" customWidth="1"/>
    <col min="18" max="19" width="15.42578125" style="187" customWidth="1"/>
    <col min="20" max="20" width="14.85546875" style="187" customWidth="1"/>
    <col min="21" max="21" width="14.140625" style="187" customWidth="1"/>
    <col min="22" max="22" width="21.85546875" style="282" customWidth="1"/>
    <col min="23" max="23" width="27" style="187" customWidth="1"/>
    <col min="24" max="24" width="18.7109375" style="1988" customWidth="1"/>
    <col min="25" max="25" width="15.7109375" style="187" customWidth="1"/>
    <col min="26" max="26" width="14.42578125" style="187" customWidth="1"/>
    <col min="27" max="27" width="16.5703125" style="187" customWidth="1"/>
    <col min="28" max="28" width="15.7109375" style="187" customWidth="1"/>
    <col min="29" max="29" width="19.7109375" style="187" bestFit="1" customWidth="1"/>
    <col min="30" max="30" width="15.7109375" style="187" customWidth="1"/>
    <col min="31" max="31" width="18.140625" style="187" customWidth="1"/>
    <col min="32" max="16384" width="9.140625" style="187"/>
  </cols>
  <sheetData>
    <row r="1" spans="1:24" ht="30">
      <c r="A1" s="3706" t="s">
        <v>1989</v>
      </c>
      <c r="H1" s="282"/>
      <c r="J1" s="282"/>
      <c r="K1" s="282"/>
      <c r="L1" s="282"/>
      <c r="M1" s="282"/>
      <c r="U1" s="385" t="s">
        <v>187</v>
      </c>
      <c r="V1" s="489" t="s">
        <v>2100</v>
      </c>
    </row>
    <row r="2" spans="1:24" ht="20.25">
      <c r="I2" s="282"/>
      <c r="O2" s="282"/>
      <c r="P2" s="282"/>
      <c r="S2" s="282"/>
      <c r="U2" s="348"/>
      <c r="V2" s="347"/>
    </row>
    <row r="3" spans="1:24" ht="26.25">
      <c r="A3" s="3708" t="s">
        <v>2101</v>
      </c>
      <c r="B3" s="492"/>
      <c r="C3" s="389"/>
      <c r="D3" s="389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1986"/>
      <c r="R3" s="390"/>
      <c r="S3" s="390"/>
      <c r="T3" s="390"/>
      <c r="U3" s="391"/>
      <c r="V3" s="392"/>
      <c r="W3" s="390"/>
    </row>
    <row r="4" spans="1:24" ht="33.75" customHeight="1">
      <c r="A4" s="3709" t="s">
        <v>2102</v>
      </c>
      <c r="B4" s="493"/>
      <c r="C4" s="393"/>
      <c r="D4" s="393"/>
      <c r="E4" s="4037" t="s">
        <v>853</v>
      </c>
      <c r="F4" s="4037"/>
      <c r="G4" s="4037"/>
      <c r="H4" s="4037"/>
      <c r="I4" s="4037"/>
      <c r="J4" s="4037"/>
      <c r="K4" s="2308" t="s">
        <v>854</v>
      </c>
      <c r="L4" s="2308"/>
      <c r="M4" s="2307"/>
      <c r="N4" s="394" t="s">
        <v>2103</v>
      </c>
      <c r="O4" s="393"/>
      <c r="P4" s="393"/>
      <c r="Q4" s="394" t="s">
        <v>2104</v>
      </c>
      <c r="R4" s="393"/>
      <c r="S4" s="394" t="s">
        <v>2105</v>
      </c>
      <c r="T4" s="393"/>
      <c r="U4" s="393"/>
      <c r="V4" s="395"/>
      <c r="W4" s="393"/>
    </row>
    <row r="5" spans="1:24" s="348" customFormat="1" ht="121.5">
      <c r="A5" s="3705" t="s">
        <v>2106</v>
      </c>
      <c r="B5" s="478" t="s">
        <v>2107</v>
      </c>
      <c r="C5" s="479" t="s">
        <v>1003</v>
      </c>
      <c r="D5" s="478" t="s">
        <v>1004</v>
      </c>
      <c r="E5" s="478" t="s">
        <v>1005</v>
      </c>
      <c r="F5" s="478" t="s">
        <v>1006</v>
      </c>
      <c r="G5" s="478" t="s">
        <v>1007</v>
      </c>
      <c r="H5" s="478" t="s">
        <v>1840</v>
      </c>
      <c r="I5" s="478" t="s">
        <v>1008</v>
      </c>
      <c r="J5" s="478" t="s">
        <v>1009</v>
      </c>
      <c r="K5" s="478" t="s">
        <v>855</v>
      </c>
      <c r="L5" s="478" t="s">
        <v>856</v>
      </c>
      <c r="M5" s="478" t="s">
        <v>1652</v>
      </c>
      <c r="N5" s="478" t="s">
        <v>1200</v>
      </c>
      <c r="O5" s="3705" t="s">
        <v>1201</v>
      </c>
      <c r="P5" s="3705" t="s">
        <v>1202</v>
      </c>
      <c r="Q5" s="3705" t="s">
        <v>436</v>
      </c>
      <c r="R5" s="3705" t="s">
        <v>437</v>
      </c>
      <c r="S5" s="3705" t="s">
        <v>2362</v>
      </c>
      <c r="T5" s="3705" t="s">
        <v>2363</v>
      </c>
      <c r="U5" s="478" t="s">
        <v>121</v>
      </c>
      <c r="V5" s="490" t="s">
        <v>1873</v>
      </c>
      <c r="W5" s="478" t="s">
        <v>1104</v>
      </c>
      <c r="X5" s="1987"/>
    </row>
    <row r="6" spans="1:24" ht="16.5">
      <c r="A6" s="3710"/>
      <c r="B6" s="493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5"/>
      <c r="W6" s="236"/>
    </row>
    <row r="7" spans="1:24" ht="63" customHeight="1">
      <c r="A7" s="3711" t="s">
        <v>806</v>
      </c>
      <c r="B7" s="496" t="s">
        <v>439</v>
      </c>
      <c r="C7" s="479" t="s">
        <v>4722</v>
      </c>
      <c r="D7" s="459"/>
      <c r="E7" s="459" t="s">
        <v>440</v>
      </c>
      <c r="F7" s="480">
        <f>'[22]GRIDCO LOAN'!B11+0.11+[23]GRIDCO!$C$6/100000</f>
        <v>12573.627980000001</v>
      </c>
      <c r="G7" s="459" t="s">
        <v>440</v>
      </c>
      <c r="H7" s="481"/>
      <c r="I7" s="459" t="s">
        <v>441</v>
      </c>
      <c r="J7" s="480">
        <v>0</v>
      </c>
      <c r="K7" s="480"/>
      <c r="L7" s="480"/>
      <c r="M7" s="480"/>
      <c r="N7" s="480">
        <v>0</v>
      </c>
      <c r="O7" s="480">
        <v>0</v>
      </c>
      <c r="P7" s="480">
        <v>0</v>
      </c>
      <c r="Q7" s="482">
        <f>F7</f>
        <v>12573.627980000001</v>
      </c>
      <c r="R7" s="480"/>
      <c r="S7" s="480"/>
      <c r="T7" s="480"/>
      <c r="U7" s="459"/>
      <c r="V7" s="480"/>
      <c r="W7" s="459"/>
    </row>
    <row r="8" spans="1:24" ht="24.95" customHeight="1">
      <c r="A8" s="3712"/>
      <c r="B8" s="495"/>
      <c r="C8" s="459"/>
      <c r="D8" s="459"/>
      <c r="E8" s="459"/>
      <c r="F8" s="480"/>
      <c r="G8" s="459"/>
      <c r="H8" s="481"/>
      <c r="I8" s="459"/>
      <c r="J8" s="480"/>
      <c r="K8" s="480"/>
      <c r="L8" s="480"/>
      <c r="M8" s="480"/>
      <c r="N8" s="480"/>
      <c r="O8" s="480"/>
      <c r="P8" s="480"/>
      <c r="Q8" s="480"/>
      <c r="R8" s="480"/>
      <c r="S8" s="480"/>
      <c r="T8" s="480"/>
      <c r="U8" s="480"/>
      <c r="V8" s="480"/>
      <c r="W8" s="459"/>
    </row>
    <row r="9" spans="1:24" ht="24.95" customHeight="1">
      <c r="A9" s="3712"/>
      <c r="B9" s="495"/>
      <c r="C9" s="479" t="s">
        <v>442</v>
      </c>
      <c r="D9" s="480"/>
      <c r="E9" s="459"/>
      <c r="F9" s="480">
        <f>+('[24]Total Loan'!$C$11+[23]GRIDCO!$C$9)/100000</f>
        <v>1867.7375033999999</v>
      </c>
      <c r="G9" s="459"/>
      <c r="H9" s="481"/>
      <c r="I9" s="459"/>
      <c r="J9" s="480"/>
      <c r="K9" s="480"/>
      <c r="L9" s="480"/>
      <c r="M9" s="480"/>
      <c r="N9" s="480">
        <v>0</v>
      </c>
      <c r="O9" s="480">
        <v>0</v>
      </c>
      <c r="P9" s="480">
        <v>0</v>
      </c>
      <c r="Q9" s="480">
        <v>0</v>
      </c>
      <c r="R9" s="480">
        <f>F9+Q7+S9</f>
        <v>14441.365483400001</v>
      </c>
      <c r="S9" s="480">
        <v>0</v>
      </c>
      <c r="T9" s="480">
        <v>1908.3967600000001</v>
      </c>
      <c r="U9" s="480">
        <f>+S9+T9</f>
        <v>1908.3967600000001</v>
      </c>
      <c r="V9" s="480"/>
      <c r="W9" s="459"/>
      <c r="X9" s="1989">
        <f>(3120432+187719244)/100000</f>
        <v>1908.3967600000001</v>
      </c>
    </row>
    <row r="10" spans="1:24" ht="24.95" customHeight="1">
      <c r="A10" s="3712"/>
      <c r="B10" s="495"/>
      <c r="C10" s="479"/>
      <c r="D10" s="480"/>
      <c r="E10" s="459"/>
      <c r="F10" s="480"/>
      <c r="G10" s="459"/>
      <c r="H10" s="481"/>
      <c r="I10" s="459"/>
      <c r="J10" s="480"/>
      <c r="K10" s="480"/>
      <c r="L10" s="480"/>
      <c r="M10" s="480"/>
      <c r="N10" s="480"/>
      <c r="O10" s="480"/>
      <c r="P10" s="480"/>
      <c r="Q10" s="480"/>
      <c r="R10" s="482"/>
      <c r="S10" s="482"/>
      <c r="T10" s="480"/>
      <c r="U10" s="482"/>
      <c r="V10" s="480"/>
      <c r="W10" s="459"/>
      <c r="X10" s="1987"/>
    </row>
    <row r="11" spans="1:24" ht="24.95" customHeight="1">
      <c r="A11" s="3712"/>
      <c r="B11" s="495"/>
      <c r="C11" s="483" t="s">
        <v>2261</v>
      </c>
      <c r="D11" s="480"/>
      <c r="E11" s="459"/>
      <c r="F11" s="480"/>
      <c r="G11" s="459"/>
      <c r="H11" s="481"/>
      <c r="I11" s="459"/>
      <c r="J11" s="480"/>
      <c r="K11" s="480"/>
      <c r="L11" s="480"/>
      <c r="M11" s="480"/>
      <c r="N11" s="480"/>
      <c r="O11" s="480"/>
      <c r="P11" s="480"/>
      <c r="Q11" s="482"/>
      <c r="R11" s="480"/>
      <c r="S11" s="480"/>
      <c r="T11" s="480"/>
      <c r="U11" s="480"/>
      <c r="V11" s="480"/>
      <c r="W11" s="459"/>
      <c r="X11" s="1987"/>
    </row>
    <row r="12" spans="1:24" ht="24.95" customHeight="1">
      <c r="A12" s="3712"/>
      <c r="B12" s="495"/>
      <c r="C12" s="479" t="s">
        <v>443</v>
      </c>
      <c r="D12" s="480"/>
      <c r="E12" s="459"/>
      <c r="F12" s="480">
        <f>+('[24]Total Loan'!$C$14+'[24]Total Loan'!$C$18+[23]GRIDCO!$C$12+[23]GRIDCO!$C$15)/100000</f>
        <v>155.00384640000001</v>
      </c>
      <c r="G12" s="459"/>
      <c r="H12" s="481"/>
      <c r="I12" s="459"/>
      <c r="J12" s="480"/>
      <c r="K12" s="480"/>
      <c r="L12" s="480"/>
      <c r="M12" s="480"/>
      <c r="N12" s="480"/>
      <c r="O12" s="480">
        <f>+[24]Sheet7!$S$132/100000</f>
        <v>1192.3286719999999</v>
      </c>
      <c r="P12" s="482">
        <f>N12+O12</f>
        <v>1192.3286719999999</v>
      </c>
      <c r="Q12" s="482">
        <f>R9</f>
        <v>14441.365483400001</v>
      </c>
      <c r="R12" s="480">
        <f>Q12+F12-O12</f>
        <v>13404.040657800002</v>
      </c>
      <c r="S12" s="480">
        <f>+U9</f>
        <v>1908.3967600000001</v>
      </c>
      <c r="T12" s="480">
        <v>1928.8518899999999</v>
      </c>
      <c r="U12" s="480">
        <f>+S12+T12</f>
        <v>3837.24865</v>
      </c>
      <c r="V12" s="480">
        <f>+'[24]Total Loan'!$E$38/100000</f>
        <v>2857.6713279999999</v>
      </c>
      <c r="W12" s="459"/>
      <c r="X12" s="1989">
        <f>(4322459+188562730)/100000</f>
        <v>1928.8518899999999</v>
      </c>
    </row>
    <row r="13" spans="1:24" ht="24.95" customHeight="1">
      <c r="A13" s="3712"/>
      <c r="B13" s="495"/>
      <c r="C13" s="459"/>
      <c r="D13" s="459"/>
      <c r="E13" s="459"/>
      <c r="F13" s="480"/>
      <c r="G13" s="459"/>
      <c r="H13" s="481"/>
      <c r="I13" s="459"/>
      <c r="J13" s="480"/>
      <c r="K13" s="480"/>
      <c r="L13" s="480"/>
      <c r="M13" s="480"/>
      <c r="N13" s="480"/>
      <c r="O13" s="480"/>
      <c r="P13" s="480"/>
      <c r="Q13" s="480"/>
      <c r="R13" s="482"/>
      <c r="S13" s="482"/>
      <c r="T13" s="480"/>
      <c r="U13" s="482"/>
      <c r="V13" s="480"/>
      <c r="W13" s="480"/>
      <c r="X13" s="1987"/>
    </row>
    <row r="14" spans="1:24" ht="24.95" customHeight="1">
      <c r="A14" s="3712"/>
      <c r="B14" s="495"/>
      <c r="C14" s="477" t="s">
        <v>2055</v>
      </c>
      <c r="D14" s="459"/>
      <c r="E14" s="459"/>
      <c r="F14" s="480"/>
      <c r="G14" s="459"/>
      <c r="H14" s="481"/>
      <c r="I14" s="459"/>
      <c r="J14" s="480"/>
      <c r="K14" s="480"/>
      <c r="L14" s="480"/>
      <c r="M14" s="480"/>
      <c r="N14" s="480"/>
      <c r="O14" s="484"/>
      <c r="P14" s="484"/>
      <c r="Q14" s="482"/>
      <c r="R14" s="482"/>
      <c r="S14" s="482"/>
      <c r="T14" s="480"/>
      <c r="U14" s="482"/>
      <c r="V14" s="480"/>
      <c r="W14" s="480"/>
      <c r="X14" s="1987"/>
    </row>
    <row r="15" spans="1:24" ht="24.95" customHeight="1">
      <c r="A15" s="3712"/>
      <c r="B15" s="495"/>
      <c r="C15" s="479" t="s">
        <v>444</v>
      </c>
      <c r="D15" s="459"/>
      <c r="E15" s="459"/>
      <c r="F15" s="480">
        <f>+('[24]Total Loan'!$C$22+'[24]Total Loan'!$C$25+[23]GRIDCO!$C$18+[23]GRIDCO!$C$21)/100000</f>
        <v>29.7586792</v>
      </c>
      <c r="G15" s="459"/>
      <c r="H15" s="481"/>
      <c r="I15" s="459"/>
      <c r="J15" s="480"/>
      <c r="K15" s="480"/>
      <c r="L15" s="480"/>
      <c r="M15" s="480"/>
      <c r="N15" s="480">
        <f>O12</f>
        <v>1192.3286719999999</v>
      </c>
      <c r="O15" s="2309"/>
      <c r="P15" s="488">
        <f>N15+O15</f>
        <v>1192.3286719999999</v>
      </c>
      <c r="Q15" s="482">
        <f>R12</f>
        <v>13404.040657800002</v>
      </c>
      <c r="R15" s="480">
        <f>Q15+F15-O15</f>
        <v>13433.799337000002</v>
      </c>
      <c r="S15" s="480">
        <f>+U12-V12</f>
        <v>979.57732200000009</v>
      </c>
      <c r="T15" s="480">
        <v>1857.9198200000001</v>
      </c>
      <c r="U15" s="480">
        <f>+S15+T15</f>
        <v>2837.4971420000002</v>
      </c>
      <c r="V15" s="480"/>
      <c r="W15" s="480"/>
      <c r="X15" s="1989">
        <f>(4834693+180957289)/100000</f>
        <v>1857.9198200000001</v>
      </c>
    </row>
    <row r="16" spans="1:24" ht="24.95" customHeight="1">
      <c r="A16" s="3712"/>
      <c r="B16" s="495"/>
      <c r="C16" s="477"/>
      <c r="D16" s="459"/>
      <c r="E16" s="459"/>
      <c r="F16" s="480"/>
      <c r="G16" s="459"/>
      <c r="H16" s="481"/>
      <c r="I16" s="459"/>
      <c r="J16" s="480"/>
      <c r="K16" s="480"/>
      <c r="L16" s="480"/>
      <c r="M16" s="480"/>
      <c r="N16" s="480"/>
      <c r="O16" s="484"/>
      <c r="P16" s="488"/>
      <c r="Q16" s="482"/>
      <c r="R16" s="482"/>
      <c r="S16" s="482"/>
      <c r="T16" s="480"/>
      <c r="U16" s="482"/>
      <c r="V16" s="480"/>
      <c r="W16" s="480"/>
      <c r="X16" s="1987"/>
    </row>
    <row r="17" spans="1:25" ht="24.95" customHeight="1">
      <c r="A17" s="3712"/>
      <c r="B17" s="495"/>
      <c r="C17" s="477" t="s">
        <v>2349</v>
      </c>
      <c r="D17" s="459"/>
      <c r="E17" s="459"/>
      <c r="F17" s="480"/>
      <c r="G17" s="459"/>
      <c r="H17" s="481"/>
      <c r="I17" s="459"/>
      <c r="J17" s="480"/>
      <c r="K17" s="480"/>
      <c r="L17" s="480"/>
      <c r="M17" s="480"/>
      <c r="N17" s="480"/>
      <c r="O17" s="484"/>
      <c r="P17" s="488"/>
      <c r="Q17" s="482"/>
      <c r="R17" s="482"/>
      <c r="S17" s="482"/>
      <c r="T17" s="480"/>
      <c r="U17" s="482"/>
      <c r="V17" s="480"/>
      <c r="W17" s="480"/>
      <c r="X17" s="1987"/>
    </row>
    <row r="18" spans="1:25" ht="24.95" customHeight="1">
      <c r="A18" s="3712"/>
      <c r="B18" s="495"/>
      <c r="C18" s="479" t="s">
        <v>2431</v>
      </c>
      <c r="D18" s="459"/>
      <c r="E18" s="459"/>
      <c r="F18" s="480">
        <f>+('[24]Total Loan'!$C$28+'[24]Total Loan'!$C$31+[23]GRIDCO!$C$24+[23]GRIDCO!$C$27)/100000</f>
        <v>2.5795873999999999</v>
      </c>
      <c r="G18" s="459"/>
      <c r="H18" s="481"/>
      <c r="I18" s="459"/>
      <c r="J18" s="480"/>
      <c r="K18" s="480"/>
      <c r="L18" s="480"/>
      <c r="M18" s="480"/>
      <c r="N18" s="480">
        <f>P15</f>
        <v>1192.3286719999999</v>
      </c>
      <c r="O18" s="2309"/>
      <c r="P18" s="488">
        <f>N18+O18</f>
        <v>1192.3286719999999</v>
      </c>
      <c r="Q18" s="482">
        <f>R15</f>
        <v>13433.799337000002</v>
      </c>
      <c r="R18" s="480">
        <f>Q18+F18-O18</f>
        <v>13436.378924400002</v>
      </c>
      <c r="S18" s="480">
        <f>+U15</f>
        <v>2837.4971420000002</v>
      </c>
      <c r="T18" s="480">
        <v>1858.98306</v>
      </c>
      <c r="U18" s="480">
        <f>+S18+T18</f>
        <v>4696.4802020000006</v>
      </c>
      <c r="V18" s="480"/>
      <c r="W18" s="480"/>
      <c r="X18" s="1989">
        <f>(4933572+180964734)/100000</f>
        <v>1858.98306</v>
      </c>
    </row>
    <row r="19" spans="1:25" ht="24.95" customHeight="1">
      <c r="A19" s="3712"/>
      <c r="B19" s="495"/>
      <c r="C19" s="477"/>
      <c r="D19" s="459"/>
      <c r="E19" s="459"/>
      <c r="F19" s="480"/>
      <c r="G19" s="459"/>
      <c r="H19" s="481"/>
      <c r="I19" s="459"/>
      <c r="J19" s="480"/>
      <c r="K19" s="480"/>
      <c r="L19" s="480"/>
      <c r="M19" s="480"/>
      <c r="N19" s="480"/>
      <c r="O19" s="484"/>
      <c r="P19" s="488"/>
      <c r="Q19" s="482"/>
      <c r="R19" s="482"/>
      <c r="S19" s="482"/>
      <c r="T19" s="480"/>
      <c r="U19" s="482"/>
      <c r="V19" s="480"/>
      <c r="W19" s="480"/>
      <c r="X19" s="1987"/>
    </row>
    <row r="20" spans="1:25" ht="24.95" customHeight="1">
      <c r="A20" s="3712"/>
      <c r="B20" s="495"/>
      <c r="C20" s="477" t="s">
        <v>483</v>
      </c>
      <c r="D20" s="459"/>
      <c r="E20" s="459"/>
      <c r="F20" s="480"/>
      <c r="G20" s="459"/>
      <c r="H20" s="481"/>
      <c r="I20" s="459"/>
      <c r="J20" s="480"/>
      <c r="K20" s="480"/>
      <c r="L20" s="480"/>
      <c r="M20" s="480"/>
      <c r="N20" s="480"/>
      <c r="O20" s="484"/>
      <c r="P20" s="488"/>
      <c r="Q20" s="482"/>
      <c r="R20" s="482"/>
      <c r="S20" s="482"/>
      <c r="T20" s="480"/>
      <c r="U20" s="482"/>
      <c r="V20" s="480"/>
      <c r="W20" s="480"/>
      <c r="X20" s="1987"/>
    </row>
    <row r="21" spans="1:25" ht="24.95" customHeight="1">
      <c r="A21" s="3712"/>
      <c r="B21" s="495"/>
      <c r="C21" s="479" t="s">
        <v>2432</v>
      </c>
      <c r="D21" s="459"/>
      <c r="E21" s="459"/>
      <c r="F21" s="480">
        <v>0</v>
      </c>
      <c r="G21" s="459"/>
      <c r="H21" s="481"/>
      <c r="I21" s="459"/>
      <c r="J21" s="480"/>
      <c r="K21" s="480"/>
      <c r="L21" s="480"/>
      <c r="M21" s="480"/>
      <c r="N21" s="480">
        <f>+P18</f>
        <v>1192.3286719999999</v>
      </c>
      <c r="O21" s="484"/>
      <c r="P21" s="488">
        <f>+N21+O21</f>
        <v>1192.3286719999999</v>
      </c>
      <c r="Q21" s="482">
        <f>R18</f>
        <v>13436.378924400002</v>
      </c>
      <c r="R21" s="480">
        <f>Q21+F21-O21</f>
        <v>13436.378924400002</v>
      </c>
      <c r="S21" s="480">
        <f>+U18</f>
        <v>4696.4802020000006</v>
      </c>
      <c r="T21" s="480">
        <v>1145.22137</v>
      </c>
      <c r="U21" s="480">
        <f>+S21+T21</f>
        <v>5841.7015720000009</v>
      </c>
      <c r="V21" s="480"/>
      <c r="W21" s="480"/>
      <c r="X21" s="1989">
        <f>(3051841+111470296)/100000</f>
        <v>1145.22137</v>
      </c>
    </row>
    <row r="22" spans="1:25" ht="24.95" customHeight="1">
      <c r="A22" s="3712"/>
      <c r="B22" s="495"/>
      <c r="C22" s="459"/>
      <c r="D22" s="459"/>
      <c r="E22" s="459"/>
      <c r="F22" s="480"/>
      <c r="G22" s="459"/>
      <c r="H22" s="481"/>
      <c r="I22" s="459"/>
      <c r="J22" s="480"/>
      <c r="K22" s="480"/>
      <c r="L22" s="480"/>
      <c r="M22" s="480"/>
      <c r="N22" s="480"/>
      <c r="O22" s="480"/>
      <c r="P22" s="485"/>
      <c r="Q22" s="480"/>
      <c r="R22" s="482"/>
      <c r="S22" s="482"/>
      <c r="T22" s="480"/>
      <c r="U22" s="482"/>
      <c r="V22" s="480"/>
      <c r="W22" s="480"/>
      <c r="X22" s="1990">
        <f>SUM(X9:X21)</f>
        <v>8699.3729000000003</v>
      </c>
      <c r="Y22" s="555">
        <f>+X22-8699.37</f>
        <v>2.8999999994994141E-3</v>
      </c>
    </row>
    <row r="23" spans="1:25" ht="24.95" customHeight="1">
      <c r="A23" s="3712"/>
      <c r="B23" s="495"/>
      <c r="C23" s="477" t="s">
        <v>1918</v>
      </c>
      <c r="D23" s="459"/>
      <c r="E23" s="459"/>
      <c r="F23" s="480"/>
      <c r="G23" s="459"/>
      <c r="H23" s="481"/>
      <c r="I23" s="459"/>
      <c r="J23" s="480"/>
      <c r="K23" s="480"/>
      <c r="L23" s="480"/>
      <c r="M23" s="480"/>
      <c r="N23" s="480"/>
      <c r="O23" s="480"/>
      <c r="P23" s="485"/>
      <c r="Q23" s="482"/>
      <c r="R23" s="459"/>
      <c r="S23" s="482"/>
      <c r="T23" s="480"/>
      <c r="U23" s="482"/>
      <c r="V23" s="480"/>
      <c r="W23" s="480"/>
      <c r="X23" s="1991">
        <f>+X22-V12</f>
        <v>5841.7015719999999</v>
      </c>
    </row>
    <row r="24" spans="1:25" ht="24.95" customHeight="1">
      <c r="A24" s="3712"/>
      <c r="B24" s="495"/>
      <c r="C24" s="479" t="s">
        <v>2296</v>
      </c>
      <c r="D24" s="459"/>
      <c r="E24" s="459"/>
      <c r="F24" s="480">
        <v>0</v>
      </c>
      <c r="G24" s="459"/>
      <c r="H24" s="481"/>
      <c r="I24" s="459"/>
      <c r="J24" s="480"/>
      <c r="K24" s="480">
        <v>5841.7</v>
      </c>
      <c r="L24" s="480">
        <v>7641.79</v>
      </c>
      <c r="M24" s="480">
        <f>+K24+L24</f>
        <v>13483.49</v>
      </c>
      <c r="N24" s="480">
        <f>+P21</f>
        <v>1192.3286719999999</v>
      </c>
      <c r="O24" s="480"/>
      <c r="P24" s="488">
        <f>+N24+O24</f>
        <v>1192.3286719999999</v>
      </c>
      <c r="Q24" s="480">
        <f>R21</f>
        <v>13436.378924400002</v>
      </c>
      <c r="R24" s="480">
        <f>Q24+M24+F24-O24</f>
        <v>26919.868924400002</v>
      </c>
      <c r="S24" s="482">
        <f>+U21</f>
        <v>5841.7015720000009</v>
      </c>
      <c r="T24" s="480">
        <v>0</v>
      </c>
      <c r="U24" s="482">
        <f>+S24+T24</f>
        <v>5841.7015720000009</v>
      </c>
      <c r="V24" s="480"/>
      <c r="W24" s="480"/>
      <c r="X24" s="1989"/>
    </row>
    <row r="25" spans="1:25" ht="24.95" customHeight="1">
      <c r="A25" s="3712"/>
      <c r="B25" s="495"/>
      <c r="C25" s="479"/>
      <c r="D25" s="459"/>
      <c r="E25" s="459"/>
      <c r="F25" s="480"/>
      <c r="G25" s="459"/>
      <c r="H25" s="481"/>
      <c r="I25" s="459"/>
      <c r="J25" s="480"/>
      <c r="K25" s="480"/>
      <c r="L25" s="480"/>
      <c r="M25" s="480"/>
      <c r="N25" s="480"/>
      <c r="O25" s="480"/>
      <c r="P25" s="485"/>
      <c r="Q25" s="480"/>
      <c r="R25" s="482"/>
      <c r="S25" s="482"/>
      <c r="T25" s="480"/>
      <c r="U25" s="482"/>
      <c r="V25" s="480"/>
      <c r="W25" s="480"/>
      <c r="X25" s="1987"/>
      <c r="Y25" s="282"/>
    </row>
    <row r="26" spans="1:25" ht="24.95" customHeight="1">
      <c r="A26" s="3712"/>
      <c r="B26" s="495"/>
      <c r="C26" s="477" t="s">
        <v>333</v>
      </c>
      <c r="D26" s="459"/>
      <c r="E26" s="459"/>
      <c r="F26" s="480"/>
      <c r="G26" s="459"/>
      <c r="H26" s="481"/>
      <c r="I26" s="459"/>
      <c r="J26" s="480"/>
      <c r="K26" s="480"/>
      <c r="L26" s="480"/>
      <c r="M26" s="480"/>
      <c r="N26" s="480"/>
      <c r="O26" s="480"/>
      <c r="P26" s="485"/>
      <c r="Q26" s="482"/>
      <c r="R26" s="482"/>
      <c r="S26" s="482"/>
      <c r="T26" s="480"/>
      <c r="U26" s="482"/>
      <c r="V26" s="480"/>
      <c r="W26" s="480"/>
      <c r="X26" s="1991"/>
    </row>
    <row r="27" spans="1:25" ht="24.95" customHeight="1">
      <c r="A27" s="3712"/>
      <c r="B27" s="495"/>
      <c r="C27" s="479" t="s">
        <v>336</v>
      </c>
      <c r="D27" s="459"/>
      <c r="E27" s="459"/>
      <c r="F27" s="480">
        <v>0</v>
      </c>
      <c r="G27" s="459"/>
      <c r="H27" s="481"/>
      <c r="I27" s="459"/>
      <c r="J27" s="480"/>
      <c r="K27" s="480"/>
      <c r="L27" s="480"/>
      <c r="M27" s="480"/>
      <c r="N27" s="480">
        <f>+P24</f>
        <v>1192.3286719999999</v>
      </c>
      <c r="O27" s="480"/>
      <c r="P27" s="488">
        <f>+N27+O27</f>
        <v>1192.3286719999999</v>
      </c>
      <c r="Q27" s="480">
        <f>R24</f>
        <v>26919.868924400002</v>
      </c>
      <c r="R27" s="480">
        <f>Q27+F27-O27</f>
        <v>26919.868924400002</v>
      </c>
      <c r="S27" s="482">
        <f>+U24</f>
        <v>5841.7015720000009</v>
      </c>
      <c r="T27" s="480">
        <v>0</v>
      </c>
      <c r="U27" s="482">
        <f>+S27+T27</f>
        <v>5841.7015720000009</v>
      </c>
      <c r="V27" s="480"/>
      <c r="W27" s="480"/>
      <c r="X27" s="1987"/>
    </row>
    <row r="28" spans="1:25" ht="24.95" customHeight="1">
      <c r="A28" s="3712"/>
      <c r="B28" s="495"/>
      <c r="C28" s="479"/>
      <c r="D28" s="459"/>
      <c r="E28" s="459"/>
      <c r="F28" s="480"/>
      <c r="G28" s="459"/>
      <c r="H28" s="481"/>
      <c r="I28" s="459"/>
      <c r="J28" s="480"/>
      <c r="K28" s="480"/>
      <c r="L28" s="480"/>
      <c r="M28" s="480"/>
      <c r="N28" s="480"/>
      <c r="O28" s="480"/>
      <c r="P28" s="485"/>
      <c r="Q28" s="480"/>
      <c r="R28" s="482"/>
      <c r="S28" s="482"/>
      <c r="T28" s="480"/>
      <c r="U28" s="482"/>
      <c r="V28" s="480"/>
      <c r="W28" s="480"/>
      <c r="X28" s="1987"/>
    </row>
    <row r="29" spans="1:25" ht="24.95" customHeight="1">
      <c r="A29" s="3712"/>
      <c r="B29" s="495"/>
      <c r="C29" s="477" t="s">
        <v>2391</v>
      </c>
      <c r="D29" s="459"/>
      <c r="E29" s="459"/>
      <c r="F29" s="480"/>
      <c r="G29" s="459"/>
      <c r="H29" s="481"/>
      <c r="I29" s="459"/>
      <c r="J29" s="480"/>
      <c r="K29" s="480"/>
      <c r="L29" s="480"/>
      <c r="M29" s="480"/>
      <c r="N29" s="480"/>
      <c r="O29" s="480"/>
      <c r="P29" s="485"/>
      <c r="Q29" s="482"/>
      <c r="R29" s="482"/>
      <c r="S29" s="482"/>
      <c r="T29" s="480"/>
      <c r="U29" s="482"/>
      <c r="V29" s="480"/>
      <c r="W29" s="480"/>
      <c r="X29" s="1987"/>
    </row>
    <row r="30" spans="1:25" ht="24.95" customHeight="1">
      <c r="A30" s="3712"/>
      <c r="B30" s="495"/>
      <c r="C30" s="479" t="s">
        <v>2392</v>
      </c>
      <c r="D30" s="459"/>
      <c r="E30" s="459"/>
      <c r="F30" s="480">
        <v>0</v>
      </c>
      <c r="G30" s="459"/>
      <c r="H30" s="481"/>
      <c r="I30" s="459"/>
      <c r="J30" s="480"/>
      <c r="K30" s="480"/>
      <c r="L30" s="480"/>
      <c r="M30" s="480"/>
      <c r="N30" s="480">
        <f>+P27</f>
        <v>1192.3286719999999</v>
      </c>
      <c r="O30" s="480">
        <v>2692.12</v>
      </c>
      <c r="P30" s="488">
        <f>+N30+O30</f>
        <v>3884.4486719999995</v>
      </c>
      <c r="Q30" s="480">
        <f>R27</f>
        <v>26919.868924400002</v>
      </c>
      <c r="R30" s="480">
        <f>Q30+F30-O30</f>
        <v>24227.748924400003</v>
      </c>
      <c r="S30" s="482">
        <f>+U27</f>
        <v>5841.7015720000009</v>
      </c>
      <c r="T30" s="480">
        <v>0</v>
      </c>
      <c r="U30" s="482">
        <f>+S30+T30</f>
        <v>5841.7015720000009</v>
      </c>
      <c r="V30" s="480"/>
      <c r="W30" s="480"/>
      <c r="X30" s="1987"/>
    </row>
    <row r="31" spans="1:25" ht="24.95" customHeight="1">
      <c r="A31" s="3712"/>
      <c r="B31" s="495"/>
      <c r="C31" s="479"/>
      <c r="D31" s="459"/>
      <c r="E31" s="459"/>
      <c r="F31" s="480"/>
      <c r="G31" s="459"/>
      <c r="H31" s="481"/>
      <c r="I31" s="459"/>
      <c r="J31" s="480"/>
      <c r="K31" s="480"/>
      <c r="L31" s="480"/>
      <c r="M31" s="480"/>
      <c r="N31" s="480"/>
      <c r="O31" s="480"/>
      <c r="P31" s="488"/>
      <c r="Q31" s="480"/>
      <c r="R31" s="480"/>
      <c r="S31" s="482"/>
      <c r="T31" s="480"/>
      <c r="U31" s="482"/>
      <c r="V31" s="480"/>
      <c r="W31" s="480"/>
      <c r="X31" s="1987"/>
    </row>
    <row r="32" spans="1:25" ht="24.95" customHeight="1">
      <c r="A32" s="3712"/>
      <c r="B32" s="495"/>
      <c r="C32" s="477" t="s">
        <v>1912</v>
      </c>
      <c r="D32" s="459"/>
      <c r="E32" s="459"/>
      <c r="F32" s="480"/>
      <c r="G32" s="459"/>
      <c r="H32" s="481"/>
      <c r="I32" s="459"/>
      <c r="J32" s="480"/>
      <c r="K32" s="480"/>
      <c r="L32" s="480"/>
      <c r="M32" s="480"/>
      <c r="N32" s="480"/>
      <c r="O32" s="480"/>
      <c r="P32" s="485"/>
      <c r="Q32" s="482"/>
      <c r="R32" s="482"/>
      <c r="S32" s="482"/>
      <c r="T32" s="480"/>
      <c r="U32" s="482"/>
      <c r="V32" s="480"/>
      <c r="W32" s="480"/>
      <c r="X32" s="1987"/>
    </row>
    <row r="33" spans="1:24" ht="24.95" customHeight="1">
      <c r="A33" s="3712"/>
      <c r="B33" s="495"/>
      <c r="C33" s="479" t="s">
        <v>1659</v>
      </c>
      <c r="D33" s="459"/>
      <c r="E33" s="459"/>
      <c r="F33" s="480">
        <v>0</v>
      </c>
      <c r="G33" s="459"/>
      <c r="H33" s="481"/>
      <c r="I33" s="459"/>
      <c r="J33" s="480"/>
      <c r="K33" s="480"/>
      <c r="L33" s="480"/>
      <c r="M33" s="480"/>
      <c r="N33" s="480">
        <f>+P30</f>
        <v>3884.4486719999995</v>
      </c>
      <c r="O33" s="480">
        <v>2692.13</v>
      </c>
      <c r="P33" s="488">
        <f>+N33+O33</f>
        <v>6576.5786719999996</v>
      </c>
      <c r="Q33" s="480">
        <f>R30</f>
        <v>24227.748924400003</v>
      </c>
      <c r="R33" s="480">
        <f>Q33+F33-O33</f>
        <v>21535.618924400002</v>
      </c>
      <c r="S33" s="482">
        <f>+U30</f>
        <v>5841.7015720000009</v>
      </c>
      <c r="T33" s="480">
        <v>0</v>
      </c>
      <c r="U33" s="482">
        <f>+S33+T33</f>
        <v>5841.7015720000009</v>
      </c>
      <c r="V33" s="480"/>
      <c r="W33" s="480"/>
      <c r="X33" s="1987"/>
    </row>
    <row r="34" spans="1:24" ht="24.95" customHeight="1">
      <c r="A34" s="3712"/>
      <c r="B34" s="495"/>
      <c r="C34" s="479"/>
      <c r="D34" s="459"/>
      <c r="E34" s="459"/>
      <c r="F34" s="480"/>
      <c r="G34" s="459"/>
      <c r="H34" s="481"/>
      <c r="I34" s="459"/>
      <c r="J34" s="480"/>
      <c r="K34" s="480"/>
      <c r="L34" s="480"/>
      <c r="M34" s="480"/>
      <c r="N34" s="480"/>
      <c r="O34" s="480"/>
      <c r="P34" s="485"/>
      <c r="Q34" s="480"/>
      <c r="R34" s="482"/>
      <c r="S34" s="482"/>
      <c r="T34" s="480"/>
      <c r="U34" s="482"/>
      <c r="V34" s="480"/>
      <c r="W34" s="480"/>
      <c r="X34" s="1987"/>
    </row>
    <row r="35" spans="1:24" ht="24.95" customHeight="1">
      <c r="A35" s="3712"/>
      <c r="B35" s="495"/>
      <c r="C35" s="477" t="s">
        <v>1289</v>
      </c>
      <c r="D35" s="459"/>
      <c r="E35" s="459"/>
      <c r="F35" s="480"/>
      <c r="G35" s="459"/>
      <c r="H35" s="481"/>
      <c r="I35" s="459"/>
      <c r="J35" s="480"/>
      <c r="K35" s="480"/>
      <c r="L35" s="480"/>
      <c r="M35" s="480"/>
      <c r="N35" s="480"/>
      <c r="O35" s="480"/>
      <c r="P35" s="485"/>
      <c r="Q35" s="480"/>
      <c r="R35" s="482"/>
      <c r="S35" s="482"/>
      <c r="T35" s="480"/>
      <c r="U35" s="482"/>
      <c r="V35" s="480"/>
      <c r="W35" s="480"/>
      <c r="X35" s="1987"/>
    </row>
    <row r="36" spans="1:24" ht="24.95" customHeight="1">
      <c r="A36" s="3712"/>
      <c r="B36" s="495"/>
      <c r="C36" s="479" t="s">
        <v>1258</v>
      </c>
      <c r="D36" s="459"/>
      <c r="E36" s="459"/>
      <c r="F36" s="480">
        <v>0</v>
      </c>
      <c r="G36" s="459"/>
      <c r="H36" s="481"/>
      <c r="I36" s="459"/>
      <c r="J36" s="480"/>
      <c r="K36" s="480"/>
      <c r="L36" s="480"/>
      <c r="M36" s="480"/>
      <c r="N36" s="480">
        <f>+P33</f>
        <v>6576.5786719999996</v>
      </c>
      <c r="O36" s="480">
        <v>2692.12</v>
      </c>
      <c r="P36" s="488">
        <f>+N36+O36</f>
        <v>9268.6986719999986</v>
      </c>
      <c r="Q36" s="480">
        <f>R33</f>
        <v>21535.618924400002</v>
      </c>
      <c r="R36" s="480">
        <f>Q36+F36-O36</f>
        <v>18843.498924400003</v>
      </c>
      <c r="S36" s="482">
        <f>+U33</f>
        <v>5841.7015720000009</v>
      </c>
      <c r="T36" s="480">
        <v>0</v>
      </c>
      <c r="U36" s="482">
        <f>+S36+T36</f>
        <v>5841.7015720000009</v>
      </c>
      <c r="V36" s="480"/>
      <c r="W36" s="480"/>
      <c r="X36" s="1987"/>
    </row>
    <row r="37" spans="1:24" ht="24.95" customHeight="1">
      <c r="A37" s="3712"/>
      <c r="B37" s="495"/>
      <c r="C37" s="479"/>
      <c r="D37" s="459"/>
      <c r="E37" s="459"/>
      <c r="F37" s="480"/>
      <c r="G37" s="459"/>
      <c r="H37" s="481"/>
      <c r="I37" s="459"/>
      <c r="J37" s="480"/>
      <c r="K37" s="480"/>
      <c r="L37" s="480"/>
      <c r="M37" s="480"/>
      <c r="N37" s="480"/>
      <c r="O37" s="480"/>
      <c r="P37" s="488"/>
      <c r="Q37" s="480"/>
      <c r="R37" s="480"/>
      <c r="S37" s="482"/>
      <c r="T37" s="480"/>
      <c r="U37" s="482"/>
      <c r="V37" s="480"/>
      <c r="W37" s="480"/>
      <c r="X37" s="1987"/>
    </row>
    <row r="38" spans="1:24" ht="24.95" customHeight="1">
      <c r="A38" s="3712"/>
      <c r="B38" s="495"/>
      <c r="C38" s="477" t="s">
        <v>1422</v>
      </c>
      <c r="D38" s="459"/>
      <c r="E38" s="459"/>
      <c r="F38" s="480"/>
      <c r="G38" s="459"/>
      <c r="H38" s="481"/>
      <c r="I38" s="459"/>
      <c r="J38" s="480"/>
      <c r="K38" s="480"/>
      <c r="L38" s="480"/>
      <c r="M38" s="480"/>
      <c r="N38" s="480"/>
      <c r="O38" s="480"/>
      <c r="P38" s="488"/>
      <c r="Q38" s="480"/>
      <c r="R38" s="480"/>
      <c r="S38" s="482"/>
      <c r="T38" s="480"/>
      <c r="U38" s="482"/>
      <c r="V38" s="480"/>
      <c r="W38" s="480"/>
      <c r="X38" s="1987"/>
    </row>
    <row r="39" spans="1:24" ht="24.95" customHeight="1">
      <c r="A39" s="3712"/>
      <c r="B39" s="495"/>
      <c r="C39" s="479" t="s">
        <v>851</v>
      </c>
      <c r="D39" s="459"/>
      <c r="E39" s="459"/>
      <c r="F39" s="480">
        <v>0</v>
      </c>
      <c r="G39" s="459"/>
      <c r="H39" s="481"/>
      <c r="I39" s="459"/>
      <c r="J39" s="480"/>
      <c r="K39" s="480"/>
      <c r="L39" s="480"/>
      <c r="M39" s="480"/>
      <c r="N39" s="480">
        <f>+P36</f>
        <v>9268.6986719999986</v>
      </c>
      <c r="O39" s="480">
        <v>2692.12</v>
      </c>
      <c r="P39" s="488">
        <f>+N39+O39</f>
        <v>11960.818671999998</v>
      </c>
      <c r="Q39" s="480">
        <f>R36</f>
        <v>18843.498924400003</v>
      </c>
      <c r="R39" s="480">
        <f>Q39+F39-O39</f>
        <v>16151.378924400004</v>
      </c>
      <c r="S39" s="482">
        <f>+U36</f>
        <v>5841.7015720000009</v>
      </c>
      <c r="T39" s="480">
        <v>0</v>
      </c>
      <c r="U39" s="482">
        <f>+S39+T39</f>
        <v>5841.7015720000009</v>
      </c>
      <c r="V39" s="480"/>
      <c r="W39" s="480"/>
      <c r="X39" s="1987"/>
    </row>
    <row r="40" spans="1:24" ht="24.95" customHeight="1">
      <c r="A40" s="3712"/>
      <c r="B40" s="495"/>
      <c r="C40" s="479"/>
      <c r="D40" s="459"/>
      <c r="E40" s="459"/>
      <c r="F40" s="480"/>
      <c r="G40" s="459"/>
      <c r="H40" s="481"/>
      <c r="I40" s="459"/>
      <c r="J40" s="480"/>
      <c r="K40" s="480"/>
      <c r="L40" s="480"/>
      <c r="M40" s="480"/>
      <c r="N40" s="480"/>
      <c r="O40" s="480"/>
      <c r="P40" s="488"/>
      <c r="Q40" s="480"/>
      <c r="R40" s="480"/>
      <c r="S40" s="482"/>
      <c r="T40" s="480"/>
      <c r="U40" s="482"/>
      <c r="V40" s="480"/>
      <c r="W40" s="480"/>
      <c r="X40" s="1987"/>
    </row>
    <row r="41" spans="1:24" ht="24.95" customHeight="1">
      <c r="A41" s="3712"/>
      <c r="B41" s="495"/>
      <c r="C41" s="477" t="s">
        <v>1423</v>
      </c>
      <c r="D41" s="459"/>
      <c r="E41" s="459"/>
      <c r="F41" s="480"/>
      <c r="G41" s="459"/>
      <c r="H41" s="481"/>
      <c r="I41" s="459"/>
      <c r="J41" s="480"/>
      <c r="K41" s="480"/>
      <c r="L41" s="480"/>
      <c r="M41" s="480"/>
      <c r="N41" s="480"/>
      <c r="O41" s="480"/>
      <c r="P41" s="488"/>
      <c r="Q41" s="480"/>
      <c r="R41" s="480"/>
      <c r="S41" s="482"/>
      <c r="T41" s="480"/>
      <c r="U41" s="482"/>
      <c r="V41" s="480"/>
      <c r="W41" s="480"/>
      <c r="X41" s="1987"/>
    </row>
    <row r="42" spans="1:24" ht="24.95" customHeight="1">
      <c r="A42" s="3712"/>
      <c r="B42" s="495"/>
      <c r="C42" s="479" t="s">
        <v>1700</v>
      </c>
      <c r="D42" s="459"/>
      <c r="E42" s="459"/>
      <c r="F42" s="480">
        <v>0</v>
      </c>
      <c r="G42" s="459"/>
      <c r="H42" s="481"/>
      <c r="I42" s="459"/>
      <c r="J42" s="480"/>
      <c r="K42" s="480"/>
      <c r="L42" s="480"/>
      <c r="M42" s="480"/>
      <c r="N42" s="480">
        <f>+P39</f>
        <v>11960.818671999998</v>
      </c>
      <c r="O42" s="480">
        <v>2692.12</v>
      </c>
      <c r="P42" s="488">
        <f>+N42+O42</f>
        <v>14652.938671999997</v>
      </c>
      <c r="Q42" s="480">
        <f>R39</f>
        <v>16151.378924400004</v>
      </c>
      <c r="R42" s="480">
        <f>Q42+F42-O42</f>
        <v>13459.258924400005</v>
      </c>
      <c r="S42" s="482">
        <f>+U39</f>
        <v>5841.7015720000009</v>
      </c>
      <c r="T42" s="480">
        <v>0</v>
      </c>
      <c r="U42" s="482">
        <f>+S42+T42</f>
        <v>5841.7015720000009</v>
      </c>
      <c r="V42" s="480"/>
      <c r="W42" s="480"/>
      <c r="X42" s="1987"/>
    </row>
    <row r="43" spans="1:24" ht="24.95" customHeight="1">
      <c r="A43" s="3712"/>
      <c r="B43" s="495"/>
      <c r="C43" s="479"/>
      <c r="D43" s="459"/>
      <c r="E43" s="459"/>
      <c r="F43" s="480"/>
      <c r="G43" s="459"/>
      <c r="H43" s="481"/>
      <c r="I43" s="459"/>
      <c r="J43" s="480"/>
      <c r="K43" s="480"/>
      <c r="L43" s="480"/>
      <c r="M43" s="480"/>
      <c r="N43" s="480"/>
      <c r="O43" s="480"/>
      <c r="P43" s="488"/>
      <c r="Q43" s="480"/>
      <c r="R43" s="480"/>
      <c r="S43" s="482"/>
      <c r="T43" s="480"/>
      <c r="U43" s="482"/>
      <c r="V43" s="480"/>
      <c r="W43" s="480"/>
      <c r="X43" s="1987"/>
    </row>
    <row r="44" spans="1:24" ht="24.95" customHeight="1">
      <c r="A44" s="3712"/>
      <c r="B44" s="495"/>
      <c r="C44" s="477" t="s">
        <v>1424</v>
      </c>
      <c r="D44" s="459"/>
      <c r="E44" s="459"/>
      <c r="F44" s="480"/>
      <c r="G44" s="459"/>
      <c r="H44" s="481"/>
      <c r="I44" s="459"/>
      <c r="J44" s="480"/>
      <c r="K44" s="480"/>
      <c r="L44" s="480"/>
      <c r="M44" s="480"/>
      <c r="N44" s="480"/>
      <c r="O44" s="480"/>
      <c r="P44" s="488"/>
      <c r="Q44" s="480"/>
      <c r="R44" s="480"/>
      <c r="S44" s="482"/>
      <c r="T44" s="480"/>
      <c r="U44" s="482"/>
      <c r="V44" s="480"/>
      <c r="W44" s="480"/>
      <c r="X44" s="1987"/>
    </row>
    <row r="45" spans="1:24" ht="24.95" customHeight="1">
      <c r="A45" s="3712"/>
      <c r="B45" s="495"/>
      <c r="C45" s="479" t="s">
        <v>2111</v>
      </c>
      <c r="D45" s="459"/>
      <c r="E45" s="459"/>
      <c r="F45" s="480">
        <v>9581.7800000000007</v>
      </c>
      <c r="G45" s="459"/>
      <c r="H45" s="481"/>
      <c r="I45" s="459"/>
      <c r="J45" s="480"/>
      <c r="K45" s="480"/>
      <c r="L45" s="480"/>
      <c r="M45" s="480"/>
      <c r="N45" s="480">
        <f>+P42</f>
        <v>14652.938671999997</v>
      </c>
      <c r="O45" s="480"/>
      <c r="P45" s="488">
        <f>+N45+O45</f>
        <v>14652.938671999997</v>
      </c>
      <c r="Q45" s="480">
        <f>R42</f>
        <v>13459.258924400005</v>
      </c>
      <c r="R45" s="480">
        <f>Q45+F45-O45</f>
        <v>23041.038924400003</v>
      </c>
      <c r="S45" s="482">
        <f>+U42</f>
        <v>5841.7015720000009</v>
      </c>
      <c r="T45" s="480">
        <v>0</v>
      </c>
      <c r="U45" s="482">
        <f>+S45+T45</f>
        <v>5841.7015720000009</v>
      </c>
      <c r="V45" s="480"/>
      <c r="W45" s="480"/>
      <c r="X45" s="1987"/>
    </row>
    <row r="46" spans="1:24" ht="24.95" customHeight="1">
      <c r="A46" s="3712"/>
      <c r="B46" s="495"/>
      <c r="C46" s="479"/>
      <c r="D46" s="459"/>
      <c r="E46" s="459"/>
      <c r="F46" s="480"/>
      <c r="G46" s="459"/>
      <c r="H46" s="481"/>
      <c r="I46" s="459"/>
      <c r="J46" s="480"/>
      <c r="K46" s="480"/>
      <c r="L46" s="480"/>
      <c r="M46" s="480"/>
      <c r="N46" s="480"/>
      <c r="O46" s="480"/>
      <c r="P46" s="488"/>
      <c r="Q46" s="480"/>
      <c r="R46" s="480"/>
      <c r="S46" s="482"/>
      <c r="T46" s="480"/>
      <c r="U46" s="482"/>
      <c r="V46" s="480"/>
      <c r="W46" s="480"/>
      <c r="X46" s="1987"/>
    </row>
    <row r="47" spans="1:24" ht="24.95" customHeight="1">
      <c r="A47" s="3712"/>
      <c r="B47" s="495"/>
      <c r="C47" s="483" t="s">
        <v>2448</v>
      </c>
      <c r="D47" s="459"/>
      <c r="E47" s="459"/>
      <c r="F47" s="480"/>
      <c r="G47" s="459"/>
      <c r="H47" s="481"/>
      <c r="I47" s="459"/>
      <c r="J47" s="480"/>
      <c r="K47" s="480"/>
      <c r="L47" s="480"/>
      <c r="M47" s="480"/>
      <c r="N47" s="480"/>
      <c r="O47" s="480"/>
      <c r="P47" s="488"/>
      <c r="Q47" s="480"/>
      <c r="R47" s="480"/>
      <c r="S47" s="482"/>
      <c r="T47" s="480"/>
      <c r="U47" s="482"/>
      <c r="V47" s="480"/>
      <c r="W47" s="480"/>
      <c r="X47" s="1987"/>
    </row>
    <row r="48" spans="1:24" ht="24.95" customHeight="1">
      <c r="A48" s="3712"/>
      <c r="B48" s="495"/>
      <c r="C48" s="479" t="s">
        <v>803</v>
      </c>
      <c r="D48" s="459"/>
      <c r="E48" s="459"/>
      <c r="F48" s="480">
        <v>0</v>
      </c>
      <c r="G48" s="459"/>
      <c r="H48" s="481"/>
      <c r="I48" s="459"/>
      <c r="J48" s="480"/>
      <c r="K48" s="480"/>
      <c r="L48" s="480"/>
      <c r="M48" s="480"/>
      <c r="N48" s="480">
        <v>0</v>
      </c>
      <c r="O48" s="480">
        <f>R45/4</f>
        <v>5760.2597311000009</v>
      </c>
      <c r="P48" s="488">
        <f>+N48+O48</f>
        <v>5760.2597311000009</v>
      </c>
      <c r="Q48" s="480">
        <f>R45</f>
        <v>23041.038924400003</v>
      </c>
      <c r="R48" s="480">
        <f>Q48+F48-O48</f>
        <v>17280.779193300004</v>
      </c>
      <c r="S48" s="482">
        <v>0</v>
      </c>
      <c r="T48" s="480">
        <v>0</v>
      </c>
      <c r="U48" s="482">
        <f>+S48+T48</f>
        <v>0</v>
      </c>
      <c r="V48" s="482"/>
      <c r="W48" s="482"/>
      <c r="X48" s="1989"/>
    </row>
    <row r="49" spans="1:24" ht="24.95" customHeight="1">
      <c r="A49" s="3712"/>
      <c r="B49" s="495"/>
      <c r="C49" s="479"/>
      <c r="D49" s="459"/>
      <c r="E49" s="459"/>
      <c r="F49" s="480"/>
      <c r="G49" s="459"/>
      <c r="H49" s="481"/>
      <c r="I49" s="459"/>
      <c r="J49" s="480"/>
      <c r="K49" s="480"/>
      <c r="L49" s="480"/>
      <c r="M49" s="480"/>
      <c r="N49" s="480"/>
      <c r="O49" s="480"/>
      <c r="P49" s="488"/>
      <c r="Q49" s="480"/>
      <c r="R49" s="480"/>
      <c r="S49" s="482"/>
      <c r="T49" s="480"/>
      <c r="U49" s="482"/>
      <c r="V49" s="482"/>
      <c r="W49" s="482"/>
      <c r="X49" s="1989"/>
    </row>
    <row r="50" spans="1:24" ht="24.95" customHeight="1">
      <c r="A50" s="3712"/>
      <c r="B50" s="495"/>
      <c r="C50" s="483" t="s">
        <v>4474</v>
      </c>
      <c r="D50" s="459"/>
      <c r="E50" s="459"/>
      <c r="F50" s="480"/>
      <c r="G50" s="459"/>
      <c r="H50" s="481"/>
      <c r="I50" s="459"/>
      <c r="J50" s="480"/>
      <c r="K50" s="480"/>
      <c r="L50" s="480"/>
      <c r="M50" s="480"/>
      <c r="N50" s="480"/>
      <c r="O50" s="480"/>
      <c r="P50" s="488"/>
      <c r="Q50" s="480"/>
      <c r="R50" s="480"/>
      <c r="S50" s="482"/>
      <c r="T50" s="480"/>
      <c r="U50" s="482"/>
      <c r="V50" s="482"/>
      <c r="W50" s="482"/>
      <c r="X50" s="1989"/>
    </row>
    <row r="51" spans="1:24" ht="24.95" customHeight="1">
      <c r="A51" s="3712"/>
      <c r="B51" s="495"/>
      <c r="C51" s="479" t="s">
        <v>803</v>
      </c>
      <c r="D51" s="459"/>
      <c r="E51" s="459"/>
      <c r="F51" s="480">
        <v>0</v>
      </c>
      <c r="G51" s="459"/>
      <c r="H51" s="481"/>
      <c r="I51" s="459"/>
      <c r="J51" s="480"/>
      <c r="K51" s="480"/>
      <c r="L51" s="480"/>
      <c r="M51" s="480"/>
      <c r="N51" s="480">
        <f>P48</f>
        <v>5760.2597311000009</v>
      </c>
      <c r="O51" s="480">
        <f>R45/4</f>
        <v>5760.2597311000009</v>
      </c>
      <c r="P51" s="488">
        <f>+N51+O51</f>
        <v>11520.519462200002</v>
      </c>
      <c r="Q51" s="480">
        <f>R48</f>
        <v>17280.779193300004</v>
      </c>
      <c r="R51" s="480">
        <f>Q51+F51-O51</f>
        <v>11520.519462200004</v>
      </c>
      <c r="S51" s="482">
        <v>0</v>
      </c>
      <c r="T51" s="480">
        <v>0</v>
      </c>
      <c r="U51" s="482">
        <f>+S51+T51</f>
        <v>0</v>
      </c>
      <c r="V51" s="482"/>
      <c r="W51" s="482"/>
      <c r="X51" s="1989"/>
    </row>
    <row r="52" spans="1:24" ht="24.95" customHeight="1">
      <c r="A52" s="3712"/>
      <c r="B52" s="495"/>
      <c r="C52" s="459"/>
      <c r="D52" s="459"/>
      <c r="E52" s="459"/>
      <c r="F52" s="480"/>
      <c r="G52" s="459"/>
      <c r="H52" s="481"/>
      <c r="I52" s="459"/>
      <c r="J52" s="480"/>
      <c r="K52" s="480"/>
      <c r="L52" s="480"/>
      <c r="M52" s="480"/>
      <c r="N52" s="480"/>
      <c r="O52" s="480"/>
      <c r="P52" s="485"/>
      <c r="Q52" s="480"/>
      <c r="R52" s="482"/>
      <c r="S52" s="482"/>
      <c r="T52" s="480"/>
      <c r="U52" s="482"/>
      <c r="V52" s="480"/>
      <c r="W52" s="480"/>
      <c r="X52" s="1987"/>
    </row>
    <row r="53" spans="1:24" ht="84" customHeight="1">
      <c r="A53" s="3713" t="s">
        <v>397</v>
      </c>
      <c r="B53" s="496" t="s">
        <v>439</v>
      </c>
      <c r="C53" s="479" t="s">
        <v>445</v>
      </c>
      <c r="D53" s="480"/>
      <c r="E53" s="459" t="s">
        <v>440</v>
      </c>
      <c r="F53" s="480">
        <f>+[25]IBRD!$C$6/100000</f>
        <v>410.593414</v>
      </c>
      <c r="G53" s="459" t="s">
        <v>440</v>
      </c>
      <c r="H53" s="481">
        <v>0.13</v>
      </c>
      <c r="I53" s="479" t="s">
        <v>446</v>
      </c>
      <c r="J53" s="480" t="s">
        <v>447</v>
      </c>
      <c r="K53" s="480"/>
      <c r="L53" s="480"/>
      <c r="M53" s="480"/>
      <c r="N53" s="480">
        <v>0</v>
      </c>
      <c r="O53" s="480">
        <v>0</v>
      </c>
      <c r="P53" s="480">
        <v>0</v>
      </c>
      <c r="Q53" s="482">
        <f>F53</f>
        <v>410.593414</v>
      </c>
      <c r="R53" s="480"/>
      <c r="S53" s="480"/>
      <c r="T53" s="480"/>
      <c r="U53" s="459"/>
      <c r="V53" s="480"/>
      <c r="W53" s="459"/>
      <c r="X53" s="1987"/>
    </row>
    <row r="54" spans="1:24" ht="24.95" customHeight="1">
      <c r="A54" s="3712"/>
      <c r="B54" s="495"/>
      <c r="C54" s="459"/>
      <c r="D54" s="459"/>
      <c r="E54" s="459"/>
      <c r="F54" s="480"/>
      <c r="G54" s="459"/>
      <c r="H54" s="481"/>
      <c r="I54" s="459"/>
      <c r="J54" s="480"/>
      <c r="K54" s="480"/>
      <c r="L54" s="480"/>
      <c r="M54" s="480"/>
      <c r="N54" s="480"/>
      <c r="O54" s="480"/>
      <c r="P54" s="480"/>
      <c r="Q54" s="480"/>
      <c r="R54" s="480"/>
      <c r="S54" s="480"/>
      <c r="T54" s="480"/>
      <c r="U54" s="480"/>
      <c r="V54" s="480"/>
      <c r="W54" s="459"/>
      <c r="X54" s="1987"/>
    </row>
    <row r="55" spans="1:24" ht="24.95" customHeight="1">
      <c r="A55" s="3712"/>
      <c r="B55" s="495"/>
      <c r="C55" s="479" t="s">
        <v>442</v>
      </c>
      <c r="D55" s="459"/>
      <c r="E55" s="459"/>
      <c r="F55" s="480">
        <f>+[25]IBRD!$C$9/100000</f>
        <v>758.82027388999995</v>
      </c>
      <c r="G55" s="459"/>
      <c r="H55" s="481"/>
      <c r="I55" s="479"/>
      <c r="J55" s="480"/>
      <c r="K55" s="480"/>
      <c r="L55" s="480"/>
      <c r="M55" s="480"/>
      <c r="N55" s="480">
        <v>0</v>
      </c>
      <c r="O55" s="480">
        <v>0</v>
      </c>
      <c r="P55" s="480">
        <v>0</v>
      </c>
      <c r="Q55" s="480">
        <v>0</v>
      </c>
      <c r="R55" s="480">
        <f>F55+Q53</f>
        <v>1169.4136878899999</v>
      </c>
      <c r="S55" s="480">
        <v>0</v>
      </c>
      <c r="T55" s="480">
        <f>+[25]SUMMARHY!$F$42/100000</f>
        <v>110.91742138967489</v>
      </c>
      <c r="U55" s="480">
        <f>+S55+T55</f>
        <v>110.91742138967489</v>
      </c>
      <c r="V55" s="480"/>
      <c r="W55" s="480"/>
      <c r="X55" s="1987"/>
    </row>
    <row r="56" spans="1:24" ht="24.95" customHeight="1">
      <c r="A56" s="3712"/>
      <c r="B56" s="495"/>
      <c r="C56" s="459"/>
      <c r="D56" s="459"/>
      <c r="E56" s="459"/>
      <c r="F56" s="480"/>
      <c r="G56" s="459"/>
      <c r="H56" s="481"/>
      <c r="I56" s="459"/>
      <c r="J56" s="480"/>
      <c r="K56" s="480"/>
      <c r="L56" s="480"/>
      <c r="M56" s="480"/>
      <c r="N56" s="480"/>
      <c r="O56" s="480"/>
      <c r="P56" s="480"/>
      <c r="Q56" s="480"/>
      <c r="R56" s="482"/>
      <c r="S56" s="482"/>
      <c r="T56" s="480"/>
      <c r="U56" s="482"/>
      <c r="V56" s="480"/>
      <c r="W56" s="459"/>
      <c r="X56" s="1987"/>
    </row>
    <row r="57" spans="1:24" ht="24.95" customHeight="1">
      <c r="A57" s="3712"/>
      <c r="B57" s="495"/>
      <c r="C57" s="477" t="s">
        <v>2261</v>
      </c>
      <c r="D57" s="459"/>
      <c r="E57" s="459"/>
      <c r="F57" s="480"/>
      <c r="G57" s="459"/>
      <c r="H57" s="481"/>
      <c r="I57" s="459"/>
      <c r="J57" s="480"/>
      <c r="K57" s="480"/>
      <c r="L57" s="480"/>
      <c r="M57" s="480"/>
      <c r="N57" s="480"/>
      <c r="O57" s="480"/>
      <c r="P57" s="480"/>
      <c r="Q57" s="482"/>
      <c r="R57" s="482"/>
      <c r="S57" s="482"/>
      <c r="T57" s="480"/>
      <c r="U57" s="482"/>
      <c r="V57" s="480"/>
      <c r="W57" s="459"/>
      <c r="X57" s="1987"/>
    </row>
    <row r="58" spans="1:24" ht="24.95" customHeight="1">
      <c r="A58" s="3712"/>
      <c r="B58" s="495"/>
      <c r="C58" s="479" t="s">
        <v>443</v>
      </c>
      <c r="D58" s="459"/>
      <c r="E58" s="459"/>
      <c r="F58" s="480">
        <f>+([25]IBRD!$C$12+[25]IBRD!$C$15)/100000</f>
        <v>1526.7692006699999</v>
      </c>
      <c r="G58" s="459"/>
      <c r="H58" s="481"/>
      <c r="I58" s="459"/>
      <c r="J58" s="480"/>
      <c r="K58" s="480"/>
      <c r="L58" s="480"/>
      <c r="M58" s="480"/>
      <c r="N58" s="480"/>
      <c r="O58" s="480"/>
      <c r="P58" s="480"/>
      <c r="Q58" s="482">
        <f>R55</f>
        <v>1169.4136878899999</v>
      </c>
      <c r="R58" s="480">
        <f>F58+Q58</f>
        <v>2696.1828885599998</v>
      </c>
      <c r="S58" s="480">
        <f>+U55</f>
        <v>110.91742138967489</v>
      </c>
      <c r="T58" s="480">
        <f>+([25]SUMMARHY!$K$42+[25]SUMMARHY!$O$42)/100000</f>
        <v>267.46977879430904</v>
      </c>
      <c r="U58" s="480">
        <f>+S58+T58</f>
        <v>378.38720018398391</v>
      </c>
      <c r="V58" s="480"/>
      <c r="W58" s="459"/>
      <c r="X58" s="1987"/>
    </row>
    <row r="59" spans="1:24" ht="24.95" customHeight="1">
      <c r="A59" s="3712"/>
      <c r="B59" s="495"/>
      <c r="C59" s="459"/>
      <c r="D59" s="459"/>
      <c r="E59" s="459"/>
      <c r="F59" s="480"/>
      <c r="G59" s="459"/>
      <c r="H59" s="481"/>
      <c r="I59" s="459"/>
      <c r="J59" s="480"/>
      <c r="K59" s="480"/>
      <c r="L59" s="480"/>
      <c r="M59" s="480"/>
      <c r="N59" s="480"/>
      <c r="O59" s="480"/>
      <c r="P59" s="480"/>
      <c r="Q59" s="480"/>
      <c r="R59" s="482"/>
      <c r="S59" s="482"/>
      <c r="T59" s="480"/>
      <c r="U59" s="482"/>
      <c r="V59" s="480"/>
      <c r="W59" s="480"/>
      <c r="X59" s="1987"/>
    </row>
    <row r="60" spans="1:24" ht="24.95" customHeight="1">
      <c r="A60" s="3712"/>
      <c r="B60" s="495"/>
      <c r="C60" s="477" t="s">
        <v>2055</v>
      </c>
      <c r="D60" s="459"/>
      <c r="E60" s="459"/>
      <c r="F60" s="480"/>
      <c r="G60" s="459"/>
      <c r="H60" s="481"/>
      <c r="I60" s="459"/>
      <c r="J60" s="480"/>
      <c r="K60" s="480"/>
      <c r="L60" s="480"/>
      <c r="M60" s="480"/>
      <c r="N60" s="480"/>
      <c r="O60" s="480"/>
      <c r="P60" s="480"/>
      <c r="Q60" s="482"/>
      <c r="R60" s="480"/>
      <c r="S60" s="480"/>
      <c r="T60" s="480"/>
      <c r="U60" s="480"/>
      <c r="V60" s="480"/>
      <c r="W60" s="459"/>
      <c r="X60" s="1987"/>
    </row>
    <row r="61" spans="1:24" ht="24.95" customHeight="1">
      <c r="A61" s="3712"/>
      <c r="B61" s="495"/>
      <c r="C61" s="479" t="s">
        <v>444</v>
      </c>
      <c r="D61" s="459"/>
      <c r="E61" s="459"/>
      <c r="F61" s="480">
        <f>+([25]IBRD!$C$18+[25]IBRD!$C$21)/100000</f>
        <v>1247.8663215200002</v>
      </c>
      <c r="G61" s="459"/>
      <c r="H61" s="481"/>
      <c r="I61" s="459"/>
      <c r="J61" s="480"/>
      <c r="K61" s="480"/>
      <c r="L61" s="480"/>
      <c r="M61" s="480"/>
      <c r="N61" s="480"/>
      <c r="O61" s="480"/>
      <c r="P61" s="480"/>
      <c r="Q61" s="482">
        <f>R58</f>
        <v>2696.1828885599998</v>
      </c>
      <c r="R61" s="480">
        <f>F61+Q61</f>
        <v>3944.0492100800002</v>
      </c>
      <c r="S61" s="480">
        <f>+U58</f>
        <v>378.38720018398391</v>
      </c>
      <c r="T61" s="480">
        <f>+([25]SUMMARHY!$S$42+[25]SUMMARHY!$W$42)/100000</f>
        <v>431.34702423175065</v>
      </c>
      <c r="U61" s="480">
        <f>+S61+T61</f>
        <v>809.73422441573462</v>
      </c>
      <c r="V61" s="480">
        <f>+'[25]Interest Deducted by GoO'!$F$6/100000</f>
        <v>96</v>
      </c>
      <c r="W61" s="459"/>
      <c r="X61" s="1987"/>
    </row>
    <row r="62" spans="1:24" ht="24.95" customHeight="1">
      <c r="A62" s="3712"/>
      <c r="B62" s="495"/>
      <c r="C62" s="477"/>
      <c r="D62" s="459"/>
      <c r="E62" s="459"/>
      <c r="F62" s="480"/>
      <c r="G62" s="459"/>
      <c r="H62" s="481"/>
      <c r="I62" s="459"/>
      <c r="J62" s="480"/>
      <c r="K62" s="480"/>
      <c r="L62" s="480"/>
      <c r="M62" s="480"/>
      <c r="N62" s="480"/>
      <c r="O62" s="480"/>
      <c r="P62" s="480"/>
      <c r="Q62" s="482"/>
      <c r="R62" s="482"/>
      <c r="S62" s="482"/>
      <c r="T62" s="480"/>
      <c r="U62" s="482"/>
      <c r="V62" s="480"/>
      <c r="W62" s="459"/>
      <c r="X62" s="1987"/>
    </row>
    <row r="63" spans="1:24" ht="24.95" customHeight="1">
      <c r="A63" s="3712"/>
      <c r="B63" s="495"/>
      <c r="C63" s="477" t="s">
        <v>2349</v>
      </c>
      <c r="D63" s="459"/>
      <c r="E63" s="459"/>
      <c r="F63" s="480"/>
      <c r="G63" s="459"/>
      <c r="H63" s="481"/>
      <c r="I63" s="459"/>
      <c r="J63" s="480"/>
      <c r="K63" s="480"/>
      <c r="L63" s="480"/>
      <c r="M63" s="480"/>
      <c r="N63" s="480"/>
      <c r="O63" s="480"/>
      <c r="P63" s="480"/>
      <c r="Q63" s="482"/>
      <c r="R63" s="480"/>
      <c r="S63" s="480"/>
      <c r="T63" s="480"/>
      <c r="U63" s="480"/>
      <c r="V63" s="480"/>
      <c r="W63" s="459"/>
      <c r="X63" s="1987"/>
    </row>
    <row r="64" spans="1:24" ht="24.95" customHeight="1">
      <c r="A64" s="3712"/>
      <c r="B64" s="495"/>
      <c r="C64" s="479" t="s">
        <v>2431</v>
      </c>
      <c r="D64" s="459"/>
      <c r="E64" s="459"/>
      <c r="F64" s="480">
        <f>+([25]IBRD!$C$24+[25]IBRD!$C$27)/100000</f>
        <v>1374.6643909845</v>
      </c>
      <c r="G64" s="459"/>
      <c r="H64" s="481"/>
      <c r="I64" s="459"/>
      <c r="J64" s="480"/>
      <c r="K64" s="480"/>
      <c r="L64" s="480"/>
      <c r="M64" s="480"/>
      <c r="N64" s="480"/>
      <c r="O64" s="480"/>
      <c r="P64" s="480"/>
      <c r="Q64" s="482">
        <f>R61</f>
        <v>3944.0492100800002</v>
      </c>
      <c r="R64" s="480">
        <f>F64+Q64</f>
        <v>5318.7136010644999</v>
      </c>
      <c r="S64" s="480">
        <f>+U61-V61</f>
        <v>713.73422441573462</v>
      </c>
      <c r="T64" s="480">
        <f>+([25]SUMMARHY!$AA$42+[25]SUMMARHY!$AE$42)/100000</f>
        <v>584.03222977371615</v>
      </c>
      <c r="U64" s="480">
        <f>+S64+T64</f>
        <v>1297.7664541894508</v>
      </c>
      <c r="V64" s="480">
        <f>+('[25]Interest Deducted by GoO'!$F$13+'[25]Interest Deducted by GoO'!$F$19)/100000</f>
        <v>287.91000000000003</v>
      </c>
      <c r="W64" s="459"/>
      <c r="X64" s="1987"/>
    </row>
    <row r="65" spans="1:31" ht="24.95" customHeight="1">
      <c r="A65" s="3712"/>
      <c r="B65" s="495"/>
      <c r="C65" s="477"/>
      <c r="D65" s="459"/>
      <c r="E65" s="459"/>
      <c r="F65" s="480"/>
      <c r="G65" s="459"/>
      <c r="H65" s="481"/>
      <c r="I65" s="459"/>
      <c r="J65" s="480"/>
      <c r="K65" s="480"/>
      <c r="L65" s="480"/>
      <c r="M65" s="480"/>
      <c r="N65" s="480"/>
      <c r="O65" s="480"/>
      <c r="P65" s="480"/>
      <c r="Q65" s="482"/>
      <c r="R65" s="482"/>
      <c r="S65" s="482"/>
      <c r="T65" s="480"/>
      <c r="U65" s="482"/>
      <c r="V65" s="480"/>
      <c r="W65" s="459"/>
      <c r="X65" s="1987"/>
    </row>
    <row r="66" spans="1:31" ht="24.95" customHeight="1">
      <c r="A66" s="3712"/>
      <c r="B66" s="495"/>
      <c r="C66" s="477" t="s">
        <v>483</v>
      </c>
      <c r="D66" s="459"/>
      <c r="E66" s="459"/>
      <c r="F66" s="480"/>
      <c r="G66" s="459"/>
      <c r="H66" s="481"/>
      <c r="I66" s="459"/>
      <c r="J66" s="480"/>
      <c r="K66" s="480"/>
      <c r="L66" s="480"/>
      <c r="M66" s="480"/>
      <c r="N66" s="480"/>
      <c r="O66" s="480"/>
      <c r="P66" s="480"/>
      <c r="Q66" s="482"/>
      <c r="R66" s="480"/>
      <c r="S66" s="480"/>
      <c r="T66" s="480"/>
      <c r="U66" s="480"/>
      <c r="V66" s="480"/>
      <c r="W66" s="459"/>
      <c r="X66" s="1987"/>
    </row>
    <row r="67" spans="1:31" ht="24.95" customHeight="1">
      <c r="A67" s="3712"/>
      <c r="B67" s="495"/>
      <c r="C67" s="479" t="s">
        <v>2432</v>
      </c>
      <c r="D67" s="459"/>
      <c r="E67" s="459"/>
      <c r="F67" s="480">
        <f>+([25]IBRD!$C$30+[25]IBRD!$C$33)/100000</f>
        <v>1605.8979999999999</v>
      </c>
      <c r="G67" s="480"/>
      <c r="H67" s="481"/>
      <c r="I67" s="459"/>
      <c r="J67" s="480"/>
      <c r="K67" s="480"/>
      <c r="L67" s="480"/>
      <c r="M67" s="480"/>
      <c r="N67" s="480"/>
      <c r="O67" s="480"/>
      <c r="P67" s="480"/>
      <c r="Q67" s="482">
        <f>R64</f>
        <v>5318.7136010644999</v>
      </c>
      <c r="R67" s="480">
        <f>F67+Q67</f>
        <v>6924.6116010645001</v>
      </c>
      <c r="S67" s="480">
        <f>+U64-V64</f>
        <v>1009.8564541894507</v>
      </c>
      <c r="T67" s="480">
        <f>+([25]SUMMARHY!$AI$42+[25]SUMMARHY!$AM$42)/100000</f>
        <v>800.84814643975483</v>
      </c>
      <c r="U67" s="480">
        <f>+S67+T67</f>
        <v>1810.7046006292055</v>
      </c>
      <c r="V67" s="480">
        <f>+'[25]Interest Deducted by GoO'!$F$25/100000</f>
        <v>430.09</v>
      </c>
      <c r="W67" s="459"/>
      <c r="X67" s="1987"/>
    </row>
    <row r="68" spans="1:31" ht="24.95" customHeight="1">
      <c r="A68" s="3712"/>
      <c r="B68" s="495"/>
      <c r="C68" s="479"/>
      <c r="D68" s="459"/>
      <c r="E68" s="459"/>
      <c r="F68" s="480"/>
      <c r="G68" s="459"/>
      <c r="H68" s="481"/>
      <c r="I68" s="459"/>
      <c r="J68" s="480"/>
      <c r="K68" s="480"/>
      <c r="L68" s="480"/>
      <c r="M68" s="480"/>
      <c r="N68" s="480"/>
      <c r="O68" s="480"/>
      <c r="P68" s="480"/>
      <c r="Q68" s="482"/>
      <c r="R68" s="482"/>
      <c r="S68" s="482"/>
      <c r="T68" s="480"/>
      <c r="U68" s="482"/>
      <c r="V68" s="480"/>
      <c r="W68" s="459"/>
      <c r="X68" s="1987"/>
    </row>
    <row r="69" spans="1:31" ht="24.95" customHeight="1">
      <c r="A69" s="3712"/>
      <c r="B69" s="495"/>
      <c r="C69" s="477" t="s">
        <v>1918</v>
      </c>
      <c r="D69" s="459"/>
      <c r="E69" s="459"/>
      <c r="F69" s="480"/>
      <c r="G69" s="459"/>
      <c r="H69" s="481"/>
      <c r="I69" s="459"/>
      <c r="J69" s="480"/>
      <c r="K69" s="480"/>
      <c r="L69" s="480"/>
      <c r="M69" s="480"/>
      <c r="N69" s="480"/>
      <c r="O69" s="480"/>
      <c r="P69" s="480"/>
      <c r="Q69" s="482"/>
      <c r="R69" s="480"/>
      <c r="S69" s="480"/>
      <c r="T69" s="480"/>
      <c r="U69" s="482"/>
      <c r="V69" s="480"/>
      <c r="W69" s="459"/>
      <c r="X69" s="1987"/>
    </row>
    <row r="70" spans="1:31" ht="24.95" customHeight="1">
      <c r="A70" s="3712"/>
      <c r="B70" s="495"/>
      <c r="C70" s="479" t="s">
        <v>2296</v>
      </c>
      <c r="D70" s="459"/>
      <c r="E70" s="459"/>
      <c r="F70" s="480">
        <f>+[25]IBRD!$C$36/100000+12483100/100000</f>
        <v>334.83100000000002</v>
      </c>
      <c r="G70" s="459"/>
      <c r="H70" s="481"/>
      <c r="I70" s="459"/>
      <c r="J70" s="480"/>
      <c r="K70" s="480"/>
      <c r="L70" s="480"/>
      <c r="M70" s="480"/>
      <c r="N70" s="480"/>
      <c r="O70" s="480"/>
      <c r="P70" s="480"/>
      <c r="Q70" s="482">
        <f>R67</f>
        <v>6924.6116010645001</v>
      </c>
      <c r="R70" s="480">
        <f>F70+Q70</f>
        <v>7259.4426010645002</v>
      </c>
      <c r="S70" s="480">
        <f>+U67-V67</f>
        <v>1380.6146006292056</v>
      </c>
      <c r="T70" s="480">
        <f>+([25]SUMMARHY!$AQ$42+[25]SUMMARHY!$AU$42)/100000</f>
        <v>920.99238485071362</v>
      </c>
      <c r="U70" s="480">
        <f>+S70+T70</f>
        <v>2301.6069854799193</v>
      </c>
      <c r="V70" s="480">
        <f>17833000/100000</f>
        <v>178.33</v>
      </c>
      <c r="W70" s="459"/>
      <c r="X70" s="1989"/>
      <c r="Y70" s="555"/>
    </row>
    <row r="71" spans="1:31" ht="24.95" customHeight="1">
      <c r="A71" s="3712"/>
      <c r="B71" s="495"/>
      <c r="C71" s="459"/>
      <c r="D71" s="459"/>
      <c r="E71" s="459"/>
      <c r="F71" s="480"/>
      <c r="G71" s="459"/>
      <c r="H71" s="481"/>
      <c r="I71" s="459"/>
      <c r="J71" s="480"/>
      <c r="K71" s="480"/>
      <c r="L71" s="480"/>
      <c r="M71" s="480"/>
      <c r="N71" s="480"/>
      <c r="O71" s="480"/>
      <c r="P71" s="480"/>
      <c r="Q71" s="482"/>
      <c r="R71" s="482"/>
      <c r="S71" s="482"/>
      <c r="T71" s="480"/>
      <c r="U71" s="482"/>
      <c r="V71" s="480"/>
      <c r="W71" s="459"/>
      <c r="X71" s="1987"/>
    </row>
    <row r="72" spans="1:31" ht="24.95" customHeight="1">
      <c r="A72" s="3712"/>
      <c r="B72" s="495"/>
      <c r="C72" s="477" t="s">
        <v>333</v>
      </c>
      <c r="D72" s="459"/>
      <c r="E72" s="459"/>
      <c r="F72" s="480"/>
      <c r="G72" s="459"/>
      <c r="H72" s="481"/>
      <c r="I72" s="459"/>
      <c r="J72" s="480"/>
      <c r="K72" s="480"/>
      <c r="L72" s="480"/>
      <c r="M72" s="480"/>
      <c r="N72" s="480"/>
      <c r="O72" s="480"/>
      <c r="P72" s="480"/>
      <c r="Q72" s="482"/>
      <c r="R72" s="480"/>
      <c r="S72" s="480"/>
      <c r="T72" s="480"/>
      <c r="U72" s="482"/>
      <c r="V72" s="480"/>
      <c r="W72" s="459"/>
      <c r="X72" s="1987"/>
    </row>
    <row r="73" spans="1:31" ht="24.95" customHeight="1">
      <c r="A73" s="3712"/>
      <c r="B73" s="495"/>
      <c r="C73" s="479" t="s">
        <v>336</v>
      </c>
      <c r="D73" s="459"/>
      <c r="E73" s="459"/>
      <c r="F73" s="480">
        <v>0</v>
      </c>
      <c r="G73" s="459"/>
      <c r="H73" s="481"/>
      <c r="I73" s="459"/>
      <c r="J73" s="480"/>
      <c r="K73" s="480"/>
      <c r="L73" s="480"/>
      <c r="M73" s="480"/>
      <c r="N73" s="480"/>
      <c r="O73" s="480"/>
      <c r="P73" s="480"/>
      <c r="Q73" s="482">
        <f>R70</f>
        <v>7259.4426010645002</v>
      </c>
      <c r="R73" s="480">
        <f>F73+Q73</f>
        <v>7259.4426010645002</v>
      </c>
      <c r="S73" s="480">
        <f>+U70-V70</f>
        <v>2123.2769854799194</v>
      </c>
      <c r="T73" s="480">
        <f>+'[26]OERC Schedules 04-05'!$H$262/100000</f>
        <v>943.72753799999998</v>
      </c>
      <c r="U73" s="480">
        <f>+S73+T73</f>
        <v>3067.0045234799195</v>
      </c>
      <c r="V73" s="480"/>
      <c r="W73" s="459"/>
      <c r="X73" s="1987"/>
    </row>
    <row r="74" spans="1:31" ht="24.95" customHeight="1">
      <c r="A74" s="3712"/>
      <c r="B74" s="495"/>
      <c r="C74" s="479"/>
      <c r="D74" s="459"/>
      <c r="E74" s="459"/>
      <c r="F74" s="480"/>
      <c r="G74" s="459"/>
      <c r="H74" s="481"/>
      <c r="I74" s="459"/>
      <c r="J74" s="480"/>
      <c r="K74" s="480"/>
      <c r="L74" s="480"/>
      <c r="M74" s="480"/>
      <c r="N74" s="480"/>
      <c r="O74" s="480"/>
      <c r="P74" s="480"/>
      <c r="Q74" s="482"/>
      <c r="R74" s="482"/>
      <c r="S74" s="480"/>
      <c r="T74" s="480"/>
      <c r="U74" s="482"/>
      <c r="V74" s="480"/>
      <c r="W74" s="459"/>
      <c r="X74" s="1987"/>
    </row>
    <row r="75" spans="1:31" ht="24.95" customHeight="1">
      <c r="A75" s="3712"/>
      <c r="B75" s="495"/>
      <c r="C75" s="477" t="s">
        <v>2391</v>
      </c>
      <c r="D75" s="459"/>
      <c r="E75" s="459"/>
      <c r="F75" s="480"/>
      <c r="G75" s="459"/>
      <c r="H75" s="481"/>
      <c r="I75" s="459"/>
      <c r="J75" s="480"/>
      <c r="K75" s="480"/>
      <c r="L75" s="480"/>
      <c r="M75" s="480"/>
      <c r="N75" s="480"/>
      <c r="O75" s="480"/>
      <c r="P75" s="480"/>
      <c r="Q75" s="482"/>
      <c r="R75" s="480"/>
      <c r="S75" s="480"/>
      <c r="T75" s="480"/>
      <c r="U75" s="482"/>
      <c r="V75" s="480"/>
      <c r="W75" s="459"/>
      <c r="X75" s="1987"/>
    </row>
    <row r="76" spans="1:31" ht="24.95" customHeight="1">
      <c r="A76" s="3712"/>
      <c r="B76" s="495"/>
      <c r="C76" s="479" t="s">
        <v>2392</v>
      </c>
      <c r="D76" s="459"/>
      <c r="E76" s="459"/>
      <c r="F76" s="480">
        <v>0</v>
      </c>
      <c r="G76" s="459"/>
      <c r="H76" s="481"/>
      <c r="I76" s="459"/>
      <c r="J76" s="480"/>
      <c r="K76" s="480"/>
      <c r="L76" s="480"/>
      <c r="M76" s="480"/>
      <c r="N76" s="480"/>
      <c r="O76" s="480"/>
      <c r="P76" s="480"/>
      <c r="Q76" s="482">
        <f>R73</f>
        <v>7259.4426010645002</v>
      </c>
      <c r="R76" s="480">
        <f>F76+Q76</f>
        <v>7259.4426010645002</v>
      </c>
      <c r="S76" s="480">
        <f>+U73-V73</f>
        <v>3067.0045234799195</v>
      </c>
      <c r="T76" s="480">
        <f>+'[26]OERC Schedules 04-05'!$I$262/100000</f>
        <v>943.72753799999998</v>
      </c>
      <c r="U76" s="480">
        <f>+S76+T76</f>
        <v>4010.7320614799196</v>
      </c>
      <c r="V76" s="480"/>
      <c r="W76" s="459"/>
      <c r="X76" s="1987"/>
    </row>
    <row r="77" spans="1:31" ht="24.95" customHeight="1">
      <c r="A77" s="3712"/>
      <c r="B77" s="495"/>
      <c r="C77" s="479"/>
      <c r="D77" s="459"/>
      <c r="E77" s="459"/>
      <c r="F77" s="480"/>
      <c r="G77" s="459"/>
      <c r="H77" s="481"/>
      <c r="I77" s="459"/>
      <c r="J77" s="480"/>
      <c r="K77" s="480"/>
      <c r="L77" s="480"/>
      <c r="M77" s="480"/>
      <c r="N77" s="480"/>
      <c r="O77" s="480"/>
      <c r="P77" s="480"/>
      <c r="Q77" s="482"/>
      <c r="R77" s="480"/>
      <c r="S77" s="480"/>
      <c r="T77" s="480"/>
      <c r="U77" s="480"/>
      <c r="V77" s="480"/>
      <c r="W77" s="459"/>
      <c r="X77" s="1987"/>
    </row>
    <row r="78" spans="1:31" ht="24.95" customHeight="1">
      <c r="A78" s="3712"/>
      <c r="B78" s="495"/>
      <c r="C78" s="477" t="s">
        <v>1912</v>
      </c>
      <c r="D78" s="459"/>
      <c r="E78" s="459"/>
      <c r="F78" s="480"/>
      <c r="G78" s="459"/>
      <c r="H78" s="481"/>
      <c r="I78" s="459"/>
      <c r="J78" s="480"/>
      <c r="K78" s="480"/>
      <c r="L78" s="480"/>
      <c r="M78" s="480"/>
      <c r="N78" s="480"/>
      <c r="O78" s="480"/>
      <c r="P78" s="480"/>
      <c r="Q78" s="482"/>
      <c r="R78" s="480"/>
      <c r="S78" s="480"/>
      <c r="T78" s="192"/>
      <c r="U78" s="480"/>
      <c r="V78" s="480"/>
      <c r="W78" s="459"/>
      <c r="X78" s="1987"/>
    </row>
    <row r="79" spans="1:31" ht="24.95" customHeight="1">
      <c r="A79" s="3712"/>
      <c r="B79" s="495"/>
      <c r="C79" s="479" t="s">
        <v>1659</v>
      </c>
      <c r="D79" s="459"/>
      <c r="E79" s="459"/>
      <c r="F79" s="480">
        <v>0</v>
      </c>
      <c r="G79" s="459"/>
      <c r="H79" s="481"/>
      <c r="I79" s="459"/>
      <c r="J79" s="480"/>
      <c r="K79" s="480"/>
      <c r="L79" s="480"/>
      <c r="M79" s="480"/>
      <c r="N79" s="480"/>
      <c r="O79" s="480"/>
      <c r="P79" s="480">
        <f>+O79</f>
        <v>0</v>
      </c>
      <c r="Q79" s="482">
        <f>R76</f>
        <v>7259.4426010645002</v>
      </c>
      <c r="R79" s="482">
        <f>+Q79+F79-O79</f>
        <v>7259.4426010645002</v>
      </c>
      <c r="S79" s="480">
        <f>+U76</f>
        <v>4010.7320614799196</v>
      </c>
      <c r="T79" s="480">
        <v>943.73</v>
      </c>
      <c r="U79" s="480">
        <f>+S79+T79</f>
        <v>4954.4620614799196</v>
      </c>
      <c r="V79" s="480"/>
      <c r="W79" s="459"/>
      <c r="Y79" s="1995" t="s">
        <v>2254</v>
      </c>
    </row>
    <row r="80" spans="1:31" ht="24.95" customHeight="1">
      <c r="A80" s="3712"/>
      <c r="B80" s="495"/>
      <c r="C80" s="479"/>
      <c r="D80" s="459"/>
      <c r="E80" s="459"/>
      <c r="F80" s="480"/>
      <c r="G80" s="459"/>
      <c r="H80" s="481"/>
      <c r="I80" s="459"/>
      <c r="J80" s="480"/>
      <c r="K80" s="480"/>
      <c r="L80" s="480"/>
      <c r="M80" s="480"/>
      <c r="N80" s="480"/>
      <c r="O80" s="480"/>
      <c r="P80" s="480"/>
      <c r="Q80" s="482"/>
      <c r="R80" s="482"/>
      <c r="S80" s="480"/>
      <c r="T80" s="480"/>
      <c r="U80" s="480"/>
      <c r="V80" s="480"/>
      <c r="W80" s="459"/>
      <c r="X80" s="1987"/>
      <c r="Y80" s="495" t="s">
        <v>843</v>
      </c>
      <c r="Z80" s="2635" t="s">
        <v>758</v>
      </c>
      <c r="AA80" s="2636" t="s">
        <v>1625</v>
      </c>
      <c r="AB80" s="2636" t="s">
        <v>126</v>
      </c>
      <c r="AC80" s="2635" t="s">
        <v>2252</v>
      </c>
      <c r="AD80" s="459" t="s">
        <v>398</v>
      </c>
      <c r="AE80" s="192" t="s">
        <v>551</v>
      </c>
    </row>
    <row r="81" spans="1:31" ht="24.95" customHeight="1">
      <c r="A81" s="3712"/>
      <c r="B81" s="495"/>
      <c r="C81" s="477" t="s">
        <v>1289</v>
      </c>
      <c r="D81" s="459"/>
      <c r="E81" s="459"/>
      <c r="F81" s="480"/>
      <c r="G81" s="459"/>
      <c r="H81" s="481"/>
      <c r="I81" s="459"/>
      <c r="J81" s="480"/>
      <c r="K81" s="480"/>
      <c r="L81" s="480"/>
      <c r="M81" s="480"/>
      <c r="N81" s="480"/>
      <c r="O81" s="480"/>
      <c r="P81" s="480"/>
      <c r="Q81" s="482"/>
      <c r="R81" s="480"/>
      <c r="S81" s="480"/>
      <c r="T81" s="480"/>
      <c r="U81" s="480"/>
      <c r="V81" s="480"/>
      <c r="W81" s="459"/>
      <c r="X81" s="1987" t="s">
        <v>1164</v>
      </c>
      <c r="Y81" s="485">
        <f>+R79</f>
        <v>7259.4426010645002</v>
      </c>
      <c r="Z81" s="495" t="s">
        <v>2253</v>
      </c>
      <c r="AA81" s="2637">
        <f>+ROUND(AC81*13%*6/12,0)</f>
        <v>472</v>
      </c>
      <c r="AB81" s="2637"/>
      <c r="AC81" s="2637">
        <f>Y81-AB81</f>
        <v>7259.4426010645002</v>
      </c>
      <c r="AD81" s="495" t="s">
        <v>1165</v>
      </c>
      <c r="AE81" s="192"/>
    </row>
    <row r="82" spans="1:31" ht="20.25">
      <c r="A82" s="3712"/>
      <c r="B82" s="495"/>
      <c r="C82" s="479" t="s">
        <v>1258</v>
      </c>
      <c r="D82" s="459"/>
      <c r="E82" s="459"/>
      <c r="F82" s="480">
        <v>0</v>
      </c>
      <c r="G82" s="459"/>
      <c r="H82" s="481"/>
      <c r="I82" s="459"/>
      <c r="J82" s="480"/>
      <c r="K82" s="480"/>
      <c r="L82" s="480"/>
      <c r="M82" s="480"/>
      <c r="N82" s="480"/>
      <c r="O82" s="480">
        <v>0</v>
      </c>
      <c r="P82" s="480">
        <f>+O82</f>
        <v>0</v>
      </c>
      <c r="Q82" s="482">
        <f>R79</f>
        <v>7259.4426010645002</v>
      </c>
      <c r="R82" s="482">
        <f>+Q82+F82-O82</f>
        <v>7259.4426010645002</v>
      </c>
      <c r="S82" s="480">
        <f>+U79</f>
        <v>4954.4620614799196</v>
      </c>
      <c r="T82" s="480">
        <v>943.73</v>
      </c>
      <c r="U82" s="480">
        <f>+S82+T82</f>
        <v>5898.1920614799201</v>
      </c>
      <c r="V82" s="480"/>
      <c r="W82" s="459"/>
      <c r="X82" s="1987" t="s">
        <v>1165</v>
      </c>
      <c r="Y82" s="480">
        <f>AC81</f>
        <v>7259.4426010645002</v>
      </c>
      <c r="Z82" s="495" t="s">
        <v>2253</v>
      </c>
      <c r="AA82" s="2637">
        <f>+ROUND(AC82*13%*6/12,0)</f>
        <v>425</v>
      </c>
      <c r="AB82" s="2637">
        <f>725.94</f>
        <v>725.94</v>
      </c>
      <c r="AC82" s="2637">
        <f>+Y82-AB82</f>
        <v>6533.5026010644997</v>
      </c>
      <c r="AD82" s="495" t="s">
        <v>1166</v>
      </c>
      <c r="AE82" s="2641"/>
    </row>
    <row r="83" spans="1:31" ht="24.95" customHeight="1">
      <c r="A83" s="3712"/>
      <c r="B83" s="495"/>
      <c r="C83" s="479"/>
      <c r="D83" s="459"/>
      <c r="E83" s="459"/>
      <c r="F83" s="480"/>
      <c r="G83" s="459"/>
      <c r="H83" s="481"/>
      <c r="I83" s="459"/>
      <c r="J83" s="480"/>
      <c r="K83" s="480"/>
      <c r="L83" s="480"/>
      <c r="M83" s="480"/>
      <c r="N83" s="480"/>
      <c r="O83" s="480"/>
      <c r="P83" s="480"/>
      <c r="Q83" s="482"/>
      <c r="R83" s="482"/>
      <c r="S83" s="480"/>
      <c r="T83" s="480"/>
      <c r="U83" s="480"/>
      <c r="V83" s="480"/>
      <c r="W83" s="459"/>
      <c r="X83" s="1987"/>
      <c r="Y83" s="459"/>
      <c r="Z83" s="459"/>
      <c r="AA83" s="2638"/>
      <c r="AB83" s="2638"/>
      <c r="AC83" s="2638"/>
      <c r="AD83" s="495"/>
      <c r="AE83" s="192"/>
    </row>
    <row r="84" spans="1:31" ht="24.95" customHeight="1">
      <c r="A84" s="3712"/>
      <c r="B84" s="495"/>
      <c r="C84" s="477" t="s">
        <v>1422</v>
      </c>
      <c r="D84" s="459"/>
      <c r="E84" s="459"/>
      <c r="F84" s="480"/>
      <c r="G84" s="459"/>
      <c r="H84" s="481"/>
      <c r="I84" s="459"/>
      <c r="J84" s="480"/>
      <c r="K84" s="480"/>
      <c r="L84" s="480"/>
      <c r="M84" s="480"/>
      <c r="N84" s="480"/>
      <c r="O84" s="480"/>
      <c r="P84" s="480"/>
      <c r="Q84" s="482"/>
      <c r="R84" s="482"/>
      <c r="S84" s="480"/>
      <c r="T84" s="480"/>
      <c r="U84" s="480"/>
      <c r="V84" s="480"/>
      <c r="W84" s="459"/>
      <c r="X84" s="1987" t="s">
        <v>4515</v>
      </c>
      <c r="Y84" s="480">
        <f>AC82</f>
        <v>6533.5026010644997</v>
      </c>
      <c r="Z84" s="495" t="s">
        <v>2253</v>
      </c>
      <c r="AA84" s="2637">
        <f>+AC84*13%/2</f>
        <v>401.08461906919246</v>
      </c>
      <c r="AB84" s="2637">
        <f>725.94/2</f>
        <v>362.97</v>
      </c>
      <c r="AC84" s="2637">
        <f>+Y84-AB84</f>
        <v>6170.5326010644994</v>
      </c>
      <c r="AD84" s="495" t="s">
        <v>4518</v>
      </c>
      <c r="AE84" s="192"/>
    </row>
    <row r="85" spans="1:31" ht="24.95" customHeight="1">
      <c r="A85" s="3712"/>
      <c r="B85" s="495"/>
      <c r="C85" s="479" t="s">
        <v>851</v>
      </c>
      <c r="D85" s="459"/>
      <c r="E85" s="459"/>
      <c r="F85" s="480">
        <v>0</v>
      </c>
      <c r="G85" s="459"/>
      <c r="H85" s="481"/>
      <c r="I85" s="459"/>
      <c r="J85" s="480"/>
      <c r="K85" s="480"/>
      <c r="L85" s="480"/>
      <c r="M85" s="480"/>
      <c r="N85" s="480">
        <f>+P82</f>
        <v>0</v>
      </c>
      <c r="O85" s="480">
        <v>0</v>
      </c>
      <c r="P85" s="480">
        <f>+N85+O85</f>
        <v>0</v>
      </c>
      <c r="Q85" s="482">
        <f>R82</f>
        <v>7259.4426010645002</v>
      </c>
      <c r="R85" s="482">
        <f>+Q85+F85-O85</f>
        <v>7259.4426010645002</v>
      </c>
      <c r="S85" s="480">
        <f>+U82</f>
        <v>5898.1920614799201</v>
      </c>
      <c r="T85" s="480">
        <v>943.73</v>
      </c>
      <c r="U85" s="480">
        <f>+S85+T85</f>
        <v>6841.9220614799196</v>
      </c>
      <c r="V85" s="480"/>
      <c r="W85" s="459"/>
      <c r="X85" s="1987" t="s">
        <v>4516</v>
      </c>
      <c r="Y85" s="480">
        <f>AC84</f>
        <v>6170.5326010644994</v>
      </c>
      <c r="Z85" s="495" t="s">
        <v>2253</v>
      </c>
      <c r="AA85" s="2637">
        <f>+AC85*13%/2</f>
        <v>377.49156906919245</v>
      </c>
      <c r="AB85" s="2637">
        <f>725.94/2</f>
        <v>362.97</v>
      </c>
      <c r="AC85" s="2637">
        <f>Y85-AB85</f>
        <v>5807.5626010644992</v>
      </c>
      <c r="AD85" s="495" t="s">
        <v>4517</v>
      </c>
      <c r="AE85" s="192"/>
    </row>
    <row r="86" spans="1:31" ht="24.95" customHeight="1">
      <c r="A86" s="3712"/>
      <c r="B86" s="495"/>
      <c r="C86" s="479"/>
      <c r="D86" s="459"/>
      <c r="E86" s="459"/>
      <c r="F86" s="480"/>
      <c r="G86" s="459"/>
      <c r="H86" s="481"/>
      <c r="I86" s="459"/>
      <c r="J86" s="480"/>
      <c r="K86" s="480"/>
      <c r="L86" s="480"/>
      <c r="M86" s="480"/>
      <c r="N86" s="480"/>
      <c r="O86" s="480"/>
      <c r="P86" s="480"/>
      <c r="Q86" s="482"/>
      <c r="R86" s="482"/>
      <c r="S86" s="480"/>
      <c r="T86" s="480"/>
      <c r="U86" s="480"/>
      <c r="V86" s="480"/>
      <c r="W86" s="459"/>
      <c r="X86" s="1987"/>
      <c r="Y86" s="213"/>
      <c r="Z86" s="217"/>
      <c r="AA86" s="207"/>
      <c r="AB86" s="1996"/>
      <c r="AC86" s="1996"/>
      <c r="AD86" s="1996"/>
      <c r="AE86" s="1997"/>
    </row>
    <row r="87" spans="1:31" ht="24.95" customHeight="1">
      <c r="A87" s="3712"/>
      <c r="B87" s="495"/>
      <c r="C87" s="477" t="s">
        <v>1423</v>
      </c>
      <c r="D87" s="459"/>
      <c r="E87" s="459"/>
      <c r="F87" s="480"/>
      <c r="G87" s="459"/>
      <c r="H87" s="481"/>
      <c r="I87" s="459"/>
      <c r="J87" s="480"/>
      <c r="K87" s="480"/>
      <c r="L87" s="480"/>
      <c r="M87" s="480"/>
      <c r="N87" s="480"/>
      <c r="O87" s="480"/>
      <c r="P87" s="480"/>
      <c r="Q87" s="482"/>
      <c r="R87" s="482"/>
      <c r="S87" s="480"/>
      <c r="T87" s="480"/>
      <c r="U87" s="480"/>
      <c r="V87" s="480"/>
      <c r="W87" s="459"/>
      <c r="X87" s="1987"/>
      <c r="Y87" s="213"/>
      <c r="Z87" s="217"/>
      <c r="AA87" s="207"/>
      <c r="AB87" s="1996"/>
      <c r="AC87" s="1996"/>
      <c r="AD87" s="1996"/>
      <c r="AE87" s="1997"/>
    </row>
    <row r="88" spans="1:31" ht="24.95" customHeight="1">
      <c r="A88" s="3712"/>
      <c r="B88" s="495"/>
      <c r="C88" s="479" t="s">
        <v>1700</v>
      </c>
      <c r="D88" s="459"/>
      <c r="E88" s="459"/>
      <c r="F88" s="480">
        <v>0</v>
      </c>
      <c r="G88" s="459"/>
      <c r="H88" s="481"/>
      <c r="I88" s="459"/>
      <c r="J88" s="480"/>
      <c r="K88" s="480"/>
      <c r="L88" s="480"/>
      <c r="M88" s="480"/>
      <c r="N88" s="480">
        <f>+P85</f>
        <v>0</v>
      </c>
      <c r="O88" s="480">
        <v>0</v>
      </c>
      <c r="P88" s="480">
        <f>+N88+O88</f>
        <v>0</v>
      </c>
      <c r="Q88" s="482">
        <f>R85</f>
        <v>7259.4426010645002</v>
      </c>
      <c r="R88" s="482">
        <f>+Q88+F88-O88</f>
        <v>7259.4426010645002</v>
      </c>
      <c r="S88" s="480">
        <f>+U85</f>
        <v>6841.9220614799196</v>
      </c>
      <c r="T88" s="480">
        <f>[17]Schedules!$D$400/100000</f>
        <v>943.72753810000006</v>
      </c>
      <c r="U88" s="480">
        <f>+S88+T88</f>
        <v>7785.6495995799196</v>
      </c>
      <c r="V88" s="480"/>
      <c r="W88" s="459"/>
      <c r="X88" s="1987"/>
      <c r="Y88" s="213"/>
      <c r="Z88" s="217"/>
      <c r="AA88" s="207"/>
      <c r="AB88" s="1996"/>
      <c r="AC88" s="1996"/>
      <c r="AD88" s="1996"/>
      <c r="AE88" s="1997"/>
    </row>
    <row r="89" spans="1:31" ht="24.95" customHeight="1">
      <c r="A89" s="3712"/>
      <c r="B89" s="495"/>
      <c r="C89" s="479"/>
      <c r="D89" s="459"/>
      <c r="E89" s="459"/>
      <c r="F89" s="480"/>
      <c r="G89" s="459"/>
      <c r="H89" s="481"/>
      <c r="I89" s="459"/>
      <c r="J89" s="480"/>
      <c r="K89" s="480"/>
      <c r="L89" s="480"/>
      <c r="M89" s="480"/>
      <c r="N89" s="480"/>
      <c r="O89" s="480"/>
      <c r="P89" s="480"/>
      <c r="Q89" s="482"/>
      <c r="R89" s="482"/>
      <c r="S89" s="480"/>
      <c r="T89" s="480"/>
      <c r="U89" s="480"/>
      <c r="V89" s="480"/>
      <c r="W89" s="459"/>
      <c r="X89" s="1987"/>
      <c r="Y89" s="213"/>
      <c r="Z89" s="217"/>
      <c r="AA89" s="207"/>
      <c r="AB89" s="1996"/>
      <c r="AC89" s="1996"/>
      <c r="AD89" s="1996"/>
      <c r="AE89" s="1997"/>
    </row>
    <row r="90" spans="1:31" ht="24.95" customHeight="1">
      <c r="A90" s="3712"/>
      <c r="B90" s="495"/>
      <c r="C90" s="477" t="s">
        <v>1424</v>
      </c>
      <c r="D90" s="459"/>
      <c r="E90" s="459"/>
      <c r="F90" s="480"/>
      <c r="G90" s="459"/>
      <c r="H90" s="481"/>
      <c r="I90" s="459"/>
      <c r="J90" s="480"/>
      <c r="K90" s="480"/>
      <c r="L90" s="480"/>
      <c r="M90" s="480"/>
      <c r="N90" s="480"/>
      <c r="O90" s="480"/>
      <c r="P90" s="480"/>
      <c r="Q90" s="482"/>
      <c r="R90" s="482"/>
      <c r="S90" s="480"/>
      <c r="T90" s="480"/>
      <c r="U90" s="480"/>
      <c r="V90" s="480"/>
      <c r="W90" s="459"/>
      <c r="X90" s="1987"/>
      <c r="Y90" s="213"/>
      <c r="Z90" s="217"/>
      <c r="AA90" s="207"/>
      <c r="AB90" s="1996"/>
      <c r="AC90" s="1996"/>
      <c r="AD90" s="1996"/>
      <c r="AE90" s="1997"/>
    </row>
    <row r="91" spans="1:31" ht="24.95" customHeight="1">
      <c r="A91" s="3712"/>
      <c r="B91" s="495"/>
      <c r="C91" s="479" t="s">
        <v>2111</v>
      </c>
      <c r="D91" s="459"/>
      <c r="E91" s="459"/>
      <c r="F91" s="480">
        <v>0</v>
      </c>
      <c r="G91" s="459"/>
      <c r="H91" s="481"/>
      <c r="I91" s="459"/>
      <c r="J91" s="480"/>
      <c r="K91" s="480"/>
      <c r="L91" s="480"/>
      <c r="M91" s="480"/>
      <c r="N91" s="480">
        <v>0</v>
      </c>
      <c r="O91" s="480">
        <v>0</v>
      </c>
      <c r="P91" s="480">
        <f>P88+O91</f>
        <v>0</v>
      </c>
      <c r="Q91" s="482">
        <f>R88</f>
        <v>7259.4426010645002</v>
      </c>
      <c r="R91" s="482">
        <f>+Q91+F91-O91</f>
        <v>7259.4426010645002</v>
      </c>
      <c r="S91" s="480">
        <f>+U88</f>
        <v>7785.6495995799196</v>
      </c>
      <c r="T91" s="480">
        <f>'OERC 17 &amp;18'!C10/100000</f>
        <v>943.72753810000006</v>
      </c>
      <c r="U91" s="480">
        <f>+S91+T91</f>
        <v>8729.3771376799195</v>
      </c>
      <c r="V91" s="480"/>
      <c r="W91" s="459"/>
      <c r="X91" s="1987"/>
      <c r="Y91" s="282"/>
      <c r="AC91" s="282">
        <f>+AA85+AA84+AA82+AA81</f>
        <v>1675.5761881383849</v>
      </c>
      <c r="AD91" s="282">
        <f>+AB85+AB84+AB82+AB81</f>
        <v>1451.88</v>
      </c>
    </row>
    <row r="92" spans="1:31" ht="24.95" customHeight="1">
      <c r="A92" s="3712"/>
      <c r="B92" s="495"/>
      <c r="C92" s="479"/>
      <c r="D92" s="459"/>
      <c r="E92" s="459"/>
      <c r="F92" s="480"/>
      <c r="G92" s="459"/>
      <c r="H92" s="481"/>
      <c r="I92" s="459"/>
      <c r="J92" s="480"/>
      <c r="K92" s="480"/>
      <c r="L92" s="480"/>
      <c r="M92" s="480"/>
      <c r="N92" s="480"/>
      <c r="O92" s="480"/>
      <c r="P92" s="480"/>
      <c r="Q92" s="482"/>
      <c r="R92" s="482"/>
      <c r="S92" s="480"/>
      <c r="T92" s="480"/>
      <c r="U92" s="480"/>
      <c r="V92" s="480"/>
      <c r="W92" s="459"/>
      <c r="X92" s="1987"/>
      <c r="Y92" s="282"/>
      <c r="AC92" s="282"/>
      <c r="AD92" s="282"/>
    </row>
    <row r="93" spans="1:31" ht="24.95" customHeight="1">
      <c r="A93" s="3712"/>
      <c r="B93" s="495"/>
      <c r="C93" s="477" t="s">
        <v>2448</v>
      </c>
      <c r="D93" s="459"/>
      <c r="E93" s="459"/>
      <c r="F93" s="480"/>
      <c r="G93" s="459"/>
      <c r="H93" s="481"/>
      <c r="I93" s="459"/>
      <c r="J93" s="480"/>
      <c r="K93" s="480"/>
      <c r="L93" s="480"/>
      <c r="M93" s="480"/>
      <c r="N93" s="480"/>
      <c r="O93" s="480"/>
      <c r="P93" s="480"/>
      <c r="Q93" s="482"/>
      <c r="R93" s="482"/>
      <c r="S93" s="480"/>
      <c r="T93" s="480"/>
      <c r="U93" s="480"/>
      <c r="V93" s="480"/>
      <c r="W93" s="459"/>
      <c r="X93" s="1987"/>
      <c r="Y93" s="282"/>
      <c r="AC93" s="282"/>
      <c r="AD93" s="282"/>
    </row>
    <row r="94" spans="1:31" ht="24.95" customHeight="1">
      <c r="A94" s="3712"/>
      <c r="B94" s="495"/>
      <c r="C94" s="479" t="s">
        <v>803</v>
      </c>
      <c r="D94" s="459"/>
      <c r="E94" s="459"/>
      <c r="F94" s="480">
        <v>0</v>
      </c>
      <c r="G94" s="459"/>
      <c r="H94" s="481"/>
      <c r="I94" s="459"/>
      <c r="J94" s="480"/>
      <c r="K94" s="480"/>
      <c r="L94" s="480"/>
      <c r="M94" s="480"/>
      <c r="N94" s="480">
        <v>0</v>
      </c>
      <c r="O94" s="480">
        <f>AB82</f>
        <v>725.94</v>
      </c>
      <c r="P94" s="480">
        <f>P91+O94</f>
        <v>725.94</v>
      </c>
      <c r="Q94" s="482">
        <f>R91</f>
        <v>7259.4426010645002</v>
      </c>
      <c r="R94" s="482">
        <f>+Q94+F94-O94</f>
        <v>6533.5026010644997</v>
      </c>
      <c r="S94" s="480">
        <f>+U91</f>
        <v>8729.3771376799195</v>
      </c>
      <c r="T94" s="480">
        <f>AA81+AA82</f>
        <v>897</v>
      </c>
      <c r="U94" s="480">
        <f>+S94+T94</f>
        <v>9626.3771376799195</v>
      </c>
      <c r="V94" s="480"/>
      <c r="W94" s="459"/>
      <c r="X94" s="1987"/>
      <c r="Y94" s="282"/>
      <c r="AC94" s="282"/>
      <c r="AD94" s="282"/>
    </row>
    <row r="95" spans="1:31" ht="24.95" customHeight="1">
      <c r="A95" s="3712"/>
      <c r="B95" s="495"/>
      <c r="C95" s="479"/>
      <c r="D95" s="459"/>
      <c r="E95" s="459"/>
      <c r="F95" s="480"/>
      <c r="G95" s="459"/>
      <c r="H95" s="481"/>
      <c r="I95" s="459"/>
      <c r="J95" s="480"/>
      <c r="K95" s="480"/>
      <c r="L95" s="480"/>
      <c r="M95" s="480"/>
      <c r="N95" s="480"/>
      <c r="O95" s="480"/>
      <c r="P95" s="480"/>
      <c r="Q95" s="482"/>
      <c r="R95" s="482"/>
      <c r="S95" s="480"/>
      <c r="T95" s="480"/>
      <c r="U95" s="480"/>
      <c r="V95" s="480"/>
      <c r="W95" s="459"/>
      <c r="X95" s="1987"/>
      <c r="Y95" s="282"/>
      <c r="AC95" s="282"/>
      <c r="AD95" s="282"/>
    </row>
    <row r="96" spans="1:31" ht="24.95" customHeight="1">
      <c r="A96" s="3712"/>
      <c r="B96" s="495"/>
      <c r="C96" s="477" t="s">
        <v>4474</v>
      </c>
      <c r="D96" s="459"/>
      <c r="E96" s="459"/>
      <c r="F96" s="480"/>
      <c r="G96" s="459"/>
      <c r="H96" s="481"/>
      <c r="I96" s="459"/>
      <c r="J96" s="480"/>
      <c r="K96" s="480"/>
      <c r="L96" s="480"/>
      <c r="M96" s="480"/>
      <c r="N96" s="480"/>
      <c r="O96" s="480"/>
      <c r="P96" s="480"/>
      <c r="Q96" s="482"/>
      <c r="R96" s="482"/>
      <c r="S96" s="480"/>
      <c r="T96" s="480"/>
      <c r="U96" s="480"/>
      <c r="V96" s="480"/>
      <c r="W96" s="459"/>
      <c r="X96" s="1987"/>
      <c r="Y96" s="282"/>
      <c r="AC96" s="282"/>
      <c r="AD96" s="282"/>
    </row>
    <row r="97" spans="1:30" ht="24.95" customHeight="1">
      <c r="A97" s="3712"/>
      <c r="B97" s="495"/>
      <c r="C97" s="479" t="s">
        <v>4507</v>
      </c>
      <c r="D97" s="459"/>
      <c r="E97" s="459"/>
      <c r="F97" s="480">
        <v>0</v>
      </c>
      <c r="G97" s="459"/>
      <c r="H97" s="481"/>
      <c r="I97" s="459"/>
      <c r="J97" s="480"/>
      <c r="K97" s="480"/>
      <c r="L97" s="480"/>
      <c r="M97" s="480"/>
      <c r="N97" s="480">
        <f>P94</f>
        <v>725.94</v>
      </c>
      <c r="O97" s="480">
        <f>AB84+AB85</f>
        <v>725.94</v>
      </c>
      <c r="P97" s="480">
        <f>N97+O97</f>
        <v>1451.88</v>
      </c>
      <c r="Q97" s="482">
        <f>R94</f>
        <v>6533.5026010644997</v>
      </c>
      <c r="R97" s="482">
        <f>+Q97+F97-O97</f>
        <v>5807.5626010644992</v>
      </c>
      <c r="S97" s="480">
        <f>+U94</f>
        <v>9626.3771376799195</v>
      </c>
      <c r="T97" s="480">
        <f>AA84+AA85</f>
        <v>778.57618813838485</v>
      </c>
      <c r="U97" s="480">
        <f>+S97+T97</f>
        <v>10404.953325818304</v>
      </c>
      <c r="V97" s="480"/>
      <c r="W97" s="459"/>
      <c r="X97" s="1987"/>
      <c r="Y97" s="282"/>
      <c r="AC97" s="282"/>
      <c r="AD97" s="282"/>
    </row>
    <row r="98" spans="1:30" ht="24.95" customHeight="1">
      <c r="A98" s="3712"/>
      <c r="B98" s="495"/>
      <c r="C98" s="459"/>
      <c r="D98" s="459"/>
      <c r="E98" s="459"/>
      <c r="F98" s="482"/>
      <c r="G98" s="459"/>
      <c r="H98" s="481"/>
      <c r="I98" s="459"/>
      <c r="J98" s="480"/>
      <c r="K98" s="480"/>
      <c r="L98" s="480"/>
      <c r="M98" s="480"/>
      <c r="N98" s="482"/>
      <c r="O98" s="482"/>
      <c r="P98" s="485"/>
      <c r="Q98" s="477"/>
      <c r="R98" s="482"/>
      <c r="S98" s="482"/>
      <c r="T98" s="480"/>
      <c r="U98" s="482"/>
      <c r="V98" s="482"/>
      <c r="W98" s="480"/>
      <c r="X98" s="1991"/>
      <c r="Y98" s="282"/>
    </row>
    <row r="99" spans="1:30" ht="63" customHeight="1">
      <c r="A99" s="3714" t="s">
        <v>448</v>
      </c>
      <c r="B99" s="486" t="s">
        <v>449</v>
      </c>
      <c r="C99" s="459"/>
      <c r="D99" s="459"/>
      <c r="E99" s="459" t="s">
        <v>482</v>
      </c>
      <c r="F99" s="480">
        <v>0</v>
      </c>
      <c r="G99" s="459" t="s">
        <v>482</v>
      </c>
      <c r="H99" s="487">
        <v>0.125</v>
      </c>
      <c r="I99" s="459"/>
      <c r="J99" s="480"/>
      <c r="K99" s="480"/>
      <c r="L99" s="480"/>
      <c r="M99" s="480"/>
      <c r="N99" s="480">
        <v>0</v>
      </c>
      <c r="O99" s="480">
        <v>0</v>
      </c>
      <c r="P99" s="480">
        <v>0</v>
      </c>
      <c r="Q99" s="480"/>
      <c r="R99" s="480"/>
      <c r="S99" s="480"/>
      <c r="T99" s="480"/>
      <c r="U99" s="480"/>
      <c r="V99" s="480"/>
      <c r="W99" s="459"/>
      <c r="X99" s="1987"/>
      <c r="Y99" s="282"/>
    </row>
    <row r="100" spans="1:30" ht="24.95" customHeight="1">
      <c r="A100" s="3712"/>
      <c r="B100" s="495"/>
      <c r="C100" s="459"/>
      <c r="D100" s="459"/>
      <c r="E100" s="459"/>
      <c r="F100" s="480"/>
      <c r="G100" s="459"/>
      <c r="H100" s="481"/>
      <c r="I100" s="459"/>
      <c r="J100" s="480"/>
      <c r="K100" s="480"/>
      <c r="L100" s="480"/>
      <c r="M100" s="480"/>
      <c r="N100" s="480"/>
      <c r="O100" s="480"/>
      <c r="P100" s="480"/>
      <c r="Q100" s="480"/>
      <c r="R100" s="480"/>
      <c r="S100" s="480"/>
      <c r="T100" s="480"/>
      <c r="U100" s="480"/>
      <c r="V100" s="480"/>
      <c r="W100" s="459"/>
      <c r="X100" s="1987"/>
    </row>
    <row r="101" spans="1:30" ht="24.95" customHeight="1">
      <c r="A101" s="3712"/>
      <c r="B101" s="495"/>
      <c r="C101" s="479" t="s">
        <v>443</v>
      </c>
      <c r="D101" s="459"/>
      <c r="E101" s="459"/>
      <c r="F101" s="480">
        <f>'[22]GRIDCO LOAN'!D24</f>
        <v>13000</v>
      </c>
      <c r="G101" s="459" t="s">
        <v>482</v>
      </c>
      <c r="H101" s="481"/>
      <c r="I101" s="459"/>
      <c r="J101" s="480"/>
      <c r="K101" s="480"/>
      <c r="L101" s="480"/>
      <c r="M101" s="480"/>
      <c r="N101" s="480"/>
      <c r="O101" s="480"/>
      <c r="P101" s="480"/>
      <c r="Q101" s="480"/>
      <c r="R101" s="482">
        <f>F101</f>
        <v>13000</v>
      </c>
      <c r="S101" s="480">
        <v>0</v>
      </c>
      <c r="T101" s="480">
        <f>+[27]NTPC!$C$4/100000</f>
        <v>812.5</v>
      </c>
      <c r="U101" s="480">
        <f>+S101+T101</f>
        <v>812.5</v>
      </c>
      <c r="V101" s="480"/>
      <c r="W101" s="459"/>
      <c r="X101" s="1987"/>
    </row>
    <row r="102" spans="1:30" ht="24.95" customHeight="1">
      <c r="A102" s="3712"/>
      <c r="B102" s="495"/>
      <c r="C102" s="477"/>
      <c r="D102" s="459"/>
      <c r="E102" s="459"/>
      <c r="F102" s="480"/>
      <c r="G102" s="459"/>
      <c r="H102" s="481"/>
      <c r="I102" s="459"/>
      <c r="J102" s="480"/>
      <c r="K102" s="480"/>
      <c r="L102" s="480"/>
      <c r="M102" s="480"/>
      <c r="N102" s="480"/>
      <c r="O102" s="480"/>
      <c r="P102" s="480"/>
      <c r="Q102" s="482"/>
      <c r="R102" s="480"/>
      <c r="S102" s="480"/>
      <c r="T102" s="480"/>
      <c r="U102" s="480"/>
      <c r="V102" s="480"/>
      <c r="W102" s="459"/>
      <c r="X102" s="1987"/>
    </row>
    <row r="103" spans="1:30" ht="24.95" customHeight="1">
      <c r="A103" s="3712"/>
      <c r="B103" s="495"/>
      <c r="C103" s="477" t="s">
        <v>2055</v>
      </c>
      <c r="D103" s="459"/>
      <c r="E103" s="459"/>
      <c r="F103" s="480"/>
      <c r="G103" s="459"/>
      <c r="H103" s="481"/>
      <c r="I103" s="459"/>
      <c r="J103" s="480"/>
      <c r="K103" s="480"/>
      <c r="L103" s="480"/>
      <c r="M103" s="480"/>
      <c r="N103" s="480"/>
      <c r="O103" s="480"/>
      <c r="P103" s="480"/>
      <c r="Q103" s="482">
        <f>R101</f>
        <v>13000</v>
      </c>
      <c r="R103" s="482">
        <f>F103+Q103</f>
        <v>13000</v>
      </c>
      <c r="S103" s="480">
        <f>+U101</f>
        <v>812.5</v>
      </c>
      <c r="T103" s="480">
        <f>+([27]NTPC!$C$5+[27]NTPC!$C$6)/100000</f>
        <v>1105.0000000000002</v>
      </c>
      <c r="U103" s="480">
        <f>+S103+T103</f>
        <v>1917.5000000000002</v>
      </c>
      <c r="V103" s="480"/>
      <c r="W103" s="459"/>
      <c r="X103" s="1987"/>
    </row>
    <row r="104" spans="1:30" ht="24.95" customHeight="1">
      <c r="A104" s="3712"/>
      <c r="B104" s="495"/>
      <c r="C104" s="477"/>
      <c r="D104" s="459"/>
      <c r="E104" s="459"/>
      <c r="F104" s="480"/>
      <c r="G104" s="459"/>
      <c r="H104" s="481"/>
      <c r="I104" s="459"/>
      <c r="J104" s="480"/>
      <c r="K104" s="480"/>
      <c r="L104" s="480"/>
      <c r="M104" s="480"/>
      <c r="N104" s="480"/>
      <c r="O104" s="480"/>
      <c r="P104" s="480"/>
      <c r="Q104" s="480"/>
      <c r="R104" s="482"/>
      <c r="S104" s="480"/>
      <c r="T104" s="480"/>
      <c r="U104" s="480"/>
      <c r="V104" s="480"/>
      <c r="W104" s="459"/>
      <c r="X104" s="1987"/>
    </row>
    <row r="105" spans="1:30" ht="24.95" customHeight="1">
      <c r="A105" s="3712"/>
      <c r="B105" s="495"/>
      <c r="C105" s="477"/>
      <c r="D105" s="459"/>
      <c r="E105" s="459"/>
      <c r="F105" s="480"/>
      <c r="G105" s="459"/>
      <c r="H105" s="481"/>
      <c r="I105" s="459"/>
      <c r="J105" s="480"/>
      <c r="K105" s="480"/>
      <c r="L105" s="480"/>
      <c r="M105" s="480"/>
      <c r="N105" s="480"/>
      <c r="O105" s="480"/>
      <c r="P105" s="480"/>
      <c r="Q105" s="482"/>
      <c r="R105" s="480"/>
      <c r="S105" s="480"/>
      <c r="T105" s="480"/>
      <c r="U105" s="480"/>
      <c r="V105" s="480"/>
      <c r="W105" s="459"/>
      <c r="X105" s="1987"/>
    </row>
    <row r="106" spans="1:30" ht="24.95" customHeight="1">
      <c r="A106" s="3712"/>
      <c r="B106" s="495"/>
      <c r="C106" s="477" t="s">
        <v>2349</v>
      </c>
      <c r="D106" s="459"/>
      <c r="E106" s="459"/>
      <c r="F106" s="480"/>
      <c r="G106" s="459"/>
      <c r="H106" s="481"/>
      <c r="I106" s="459"/>
      <c r="J106" s="480"/>
      <c r="K106" s="480"/>
      <c r="L106" s="480"/>
      <c r="M106" s="480"/>
      <c r="N106" s="480"/>
      <c r="O106" s="480"/>
      <c r="P106" s="480"/>
      <c r="Q106" s="482">
        <f>R103</f>
        <v>13000</v>
      </c>
      <c r="R106" s="482">
        <f>F106+Q106</f>
        <v>13000</v>
      </c>
      <c r="S106" s="480">
        <f>+U103</f>
        <v>1917.5000000000002</v>
      </c>
      <c r="T106" s="480">
        <f>+([27]NTPC!$C$7+[27]NTPC!$C$8)/100000</f>
        <v>1105.0000000000002</v>
      </c>
      <c r="U106" s="480">
        <f>+S106+T106</f>
        <v>3022.5000000000005</v>
      </c>
      <c r="V106" s="480"/>
      <c r="W106" s="459"/>
      <c r="X106" s="1987"/>
    </row>
    <row r="107" spans="1:30" ht="24.95" customHeight="1">
      <c r="A107" s="3712"/>
      <c r="B107" s="495"/>
      <c r="C107" s="477"/>
      <c r="D107" s="459"/>
      <c r="E107" s="459"/>
      <c r="F107" s="480"/>
      <c r="G107" s="459"/>
      <c r="H107" s="481"/>
      <c r="I107" s="459"/>
      <c r="J107" s="480"/>
      <c r="K107" s="480"/>
      <c r="L107" s="480"/>
      <c r="M107" s="480"/>
      <c r="N107" s="480"/>
      <c r="O107" s="480"/>
      <c r="P107" s="480"/>
      <c r="Q107" s="480"/>
      <c r="R107" s="482"/>
      <c r="S107" s="480"/>
      <c r="T107" s="480"/>
      <c r="U107" s="480"/>
      <c r="V107" s="480"/>
      <c r="W107" s="459"/>
      <c r="X107" s="1987"/>
    </row>
    <row r="108" spans="1:30" s="192" customFormat="1" ht="24.95" customHeight="1">
      <c r="A108" s="3712"/>
      <c r="B108" s="495"/>
      <c r="C108" s="477"/>
      <c r="D108" s="459"/>
      <c r="E108" s="459"/>
      <c r="F108" s="480"/>
      <c r="G108" s="459"/>
      <c r="H108" s="481"/>
      <c r="I108" s="459"/>
      <c r="J108" s="480"/>
      <c r="K108" s="480"/>
      <c r="L108" s="480"/>
      <c r="M108" s="480"/>
      <c r="N108" s="480"/>
      <c r="O108" s="480"/>
      <c r="P108" s="480"/>
      <c r="Q108" s="482"/>
      <c r="R108" s="480"/>
      <c r="S108" s="480"/>
      <c r="T108" s="480"/>
      <c r="U108" s="459"/>
      <c r="V108" s="480"/>
      <c r="W108" s="459"/>
      <c r="X108" s="1992"/>
    </row>
    <row r="109" spans="1:30" s="192" customFormat="1" ht="24.95" customHeight="1">
      <c r="A109" s="3712"/>
      <c r="B109" s="495"/>
      <c r="C109" s="477" t="s">
        <v>483</v>
      </c>
      <c r="D109" s="459"/>
      <c r="E109" s="459"/>
      <c r="F109" s="480"/>
      <c r="G109" s="459"/>
      <c r="H109" s="481"/>
      <c r="I109" s="459"/>
      <c r="J109" s="480"/>
      <c r="K109" s="480"/>
      <c r="L109" s="480"/>
      <c r="M109" s="480"/>
      <c r="N109" s="480"/>
      <c r="O109" s="480"/>
      <c r="P109" s="480"/>
      <c r="Q109" s="482">
        <f>R106</f>
        <v>13000</v>
      </c>
      <c r="R109" s="482">
        <f>F109+Q109</f>
        <v>13000</v>
      </c>
      <c r="S109" s="480">
        <f>+U106</f>
        <v>3022.5000000000005</v>
      </c>
      <c r="T109" s="480">
        <f>+([27]NTPC!$C$9+[27]NTPC!$C$10)/100000</f>
        <v>1105.0000000000002</v>
      </c>
      <c r="U109" s="480">
        <f>+S109+T109-V109</f>
        <v>3977.5000000000009</v>
      </c>
      <c r="V109" s="480">
        <f>+[27]NTPC!$C$15/100000</f>
        <v>150</v>
      </c>
      <c r="W109" s="459"/>
      <c r="X109" s="1992"/>
    </row>
    <row r="110" spans="1:30" s="192" customFormat="1" ht="24.95" customHeight="1">
      <c r="A110" s="3712"/>
      <c r="B110" s="495"/>
      <c r="C110" s="477"/>
      <c r="D110" s="459"/>
      <c r="E110" s="459"/>
      <c r="F110" s="480"/>
      <c r="G110" s="459"/>
      <c r="H110" s="481"/>
      <c r="I110" s="459"/>
      <c r="J110" s="480"/>
      <c r="K110" s="480"/>
      <c r="L110" s="480"/>
      <c r="M110" s="480"/>
      <c r="N110" s="480"/>
      <c r="O110" s="480"/>
      <c r="P110" s="480"/>
      <c r="Q110" s="480"/>
      <c r="R110" s="482"/>
      <c r="S110" s="480"/>
      <c r="T110" s="480"/>
      <c r="U110" s="480"/>
      <c r="V110" s="480"/>
      <c r="W110" s="459"/>
      <c r="X110" s="1992"/>
    </row>
    <row r="111" spans="1:30" s="217" customFormat="1" ht="24.95" customHeight="1">
      <c r="A111" s="3712"/>
      <c r="B111" s="495"/>
      <c r="C111" s="477"/>
      <c r="D111" s="459"/>
      <c r="E111" s="459"/>
      <c r="F111" s="480"/>
      <c r="G111" s="459"/>
      <c r="H111" s="481"/>
      <c r="I111" s="459"/>
      <c r="J111" s="480"/>
      <c r="K111" s="480"/>
      <c r="L111" s="480"/>
      <c r="M111" s="480"/>
      <c r="N111" s="480"/>
      <c r="O111" s="480"/>
      <c r="P111" s="480"/>
      <c r="Q111" s="482"/>
      <c r="R111" s="480"/>
      <c r="S111" s="480"/>
      <c r="T111" s="480"/>
      <c r="U111" s="480"/>
      <c r="V111" s="480"/>
      <c r="W111" s="459"/>
      <c r="X111" s="1993"/>
    </row>
    <row r="112" spans="1:30" s="217" customFormat="1" ht="24.95" customHeight="1">
      <c r="A112" s="3712"/>
      <c r="B112" s="495"/>
      <c r="C112" s="477" t="s">
        <v>1918</v>
      </c>
      <c r="D112" s="459"/>
      <c r="E112" s="459"/>
      <c r="F112" s="480"/>
      <c r="G112" s="459"/>
      <c r="H112" s="481"/>
      <c r="I112" s="459"/>
      <c r="J112" s="480"/>
      <c r="K112" s="480"/>
      <c r="L112" s="480"/>
      <c r="M112" s="480"/>
      <c r="N112" s="480"/>
      <c r="O112" s="480"/>
      <c r="P112" s="480"/>
      <c r="Q112" s="482">
        <f>R109</f>
        <v>13000</v>
      </c>
      <c r="R112" s="482">
        <f>F112+Q112</f>
        <v>13000</v>
      </c>
      <c r="S112" s="480">
        <f>+U109</f>
        <v>3977.5000000000009</v>
      </c>
      <c r="T112" s="480">
        <f>+([27]NTPC!$C$11+[27]NTPC!$C$12)/100000</f>
        <v>1105.0000000000002</v>
      </c>
      <c r="U112" s="480">
        <f>+S112+T112-V112</f>
        <v>3602.5000000000009</v>
      </c>
      <c r="V112" s="480">
        <f>+([27]NTPC!$C$16+[27]NTPC!$C$17)/100000</f>
        <v>1480</v>
      </c>
      <c r="W112" s="459"/>
      <c r="X112" s="1994">
        <f>+R112-W112</f>
        <v>13000</v>
      </c>
    </row>
    <row r="113" spans="1:24" s="217" customFormat="1" ht="24.95" customHeight="1">
      <c r="A113" s="3712"/>
      <c r="B113" s="495"/>
      <c r="C113" s="477"/>
      <c r="D113" s="459"/>
      <c r="E113" s="459"/>
      <c r="F113" s="480"/>
      <c r="G113" s="459"/>
      <c r="H113" s="481"/>
      <c r="I113" s="459"/>
      <c r="J113" s="480"/>
      <c r="K113" s="480"/>
      <c r="L113" s="480"/>
      <c r="M113" s="480"/>
      <c r="N113" s="480"/>
      <c r="O113" s="480"/>
      <c r="P113" s="480"/>
      <c r="Q113" s="482"/>
      <c r="R113" s="482"/>
      <c r="S113" s="480"/>
      <c r="T113" s="480"/>
      <c r="U113" s="480"/>
      <c r="V113" s="480"/>
      <c r="W113" s="459"/>
      <c r="X113" s="1993"/>
    </row>
    <row r="114" spans="1:24" s="217" customFormat="1" ht="24.95" customHeight="1">
      <c r="A114" s="3712"/>
      <c r="B114" s="495"/>
      <c r="C114" s="477"/>
      <c r="D114" s="459"/>
      <c r="E114" s="459"/>
      <c r="F114" s="480"/>
      <c r="G114" s="459"/>
      <c r="H114" s="481"/>
      <c r="I114" s="459"/>
      <c r="J114" s="480"/>
      <c r="K114" s="480"/>
      <c r="L114" s="480"/>
      <c r="M114" s="480"/>
      <c r="N114" s="480"/>
      <c r="O114" s="480"/>
      <c r="P114" s="480"/>
      <c r="Q114" s="482"/>
      <c r="R114" s="482"/>
      <c r="S114" s="480"/>
      <c r="T114" s="480"/>
      <c r="U114" s="480"/>
      <c r="V114" s="480"/>
      <c r="W114" s="459"/>
      <c r="X114" s="1993"/>
    </row>
    <row r="115" spans="1:24" s="217" customFormat="1" ht="24.95" customHeight="1">
      <c r="A115" s="3712"/>
      <c r="B115" s="495"/>
      <c r="C115" s="477" t="s">
        <v>333</v>
      </c>
      <c r="D115" s="459"/>
      <c r="E115" s="459"/>
      <c r="F115" s="480"/>
      <c r="G115" s="459"/>
      <c r="H115" s="481"/>
      <c r="I115" s="459"/>
      <c r="J115" s="480"/>
      <c r="K115" s="480"/>
      <c r="L115" s="480"/>
      <c r="M115" s="480"/>
      <c r="N115" s="480"/>
      <c r="O115" s="480">
        <f>390000000/100000</f>
        <v>3900</v>
      </c>
      <c r="P115" s="480">
        <f>+O115</f>
        <v>3900</v>
      </c>
      <c r="Q115" s="482">
        <f>R112</f>
        <v>13000</v>
      </c>
      <c r="R115" s="482">
        <f>F115+Q115-P115</f>
        <v>9100</v>
      </c>
      <c r="S115" s="480">
        <f>+U112</f>
        <v>3602.5000000000009</v>
      </c>
      <c r="T115" s="480">
        <f>+('[26]OERC Schedules 04-05'!$H$263+'[26]OERC Schedules 04-05'!$H$247)/100000</f>
        <v>1022.125</v>
      </c>
      <c r="U115" s="480">
        <f>+S115+T115-V115</f>
        <v>3814.6250000000009</v>
      </c>
      <c r="V115" s="480">
        <f>(13500000*6)/100000</f>
        <v>810</v>
      </c>
      <c r="W115" s="459"/>
      <c r="X115" s="1993"/>
    </row>
    <row r="116" spans="1:24" s="217" customFormat="1" ht="24.95" customHeight="1">
      <c r="A116" s="3712"/>
      <c r="B116" s="495"/>
      <c r="C116" s="477"/>
      <c r="D116" s="459"/>
      <c r="E116" s="459"/>
      <c r="F116" s="480"/>
      <c r="G116" s="459"/>
      <c r="H116" s="481"/>
      <c r="I116" s="459"/>
      <c r="J116" s="480"/>
      <c r="K116" s="480"/>
      <c r="L116" s="480"/>
      <c r="M116" s="480"/>
      <c r="N116" s="480"/>
      <c r="O116" s="480"/>
      <c r="P116" s="480"/>
      <c r="Q116" s="482"/>
      <c r="R116" s="482"/>
      <c r="S116" s="480"/>
      <c r="T116" s="480"/>
      <c r="U116" s="480"/>
      <c r="V116" s="480"/>
      <c r="W116" s="459"/>
      <c r="X116" s="1993"/>
    </row>
    <row r="117" spans="1:24" s="217" customFormat="1" ht="24.95" customHeight="1">
      <c r="A117" s="3712"/>
      <c r="B117" s="495"/>
      <c r="C117" s="477"/>
      <c r="D117" s="459"/>
      <c r="E117" s="459"/>
      <c r="F117" s="480"/>
      <c r="G117" s="459"/>
      <c r="H117" s="481"/>
      <c r="I117" s="459"/>
      <c r="J117" s="480"/>
      <c r="K117" s="480"/>
      <c r="L117" s="480"/>
      <c r="M117" s="480"/>
      <c r="N117" s="480"/>
      <c r="O117" s="480"/>
      <c r="P117" s="480"/>
      <c r="Q117" s="482"/>
      <c r="R117" s="482"/>
      <c r="S117" s="482"/>
      <c r="T117" s="480"/>
      <c r="U117" s="480"/>
      <c r="V117" s="480"/>
      <c r="W117" s="459"/>
      <c r="X117" s="1993"/>
    </row>
    <row r="118" spans="1:24" s="217" customFormat="1" ht="24.95" customHeight="1">
      <c r="A118" s="3712"/>
      <c r="B118" s="495"/>
      <c r="C118" s="477" t="s">
        <v>2391</v>
      </c>
      <c r="D118" s="459"/>
      <c r="E118" s="459"/>
      <c r="F118" s="480"/>
      <c r="G118" s="459"/>
      <c r="H118" s="481"/>
      <c r="I118" s="459"/>
      <c r="J118" s="480"/>
      <c r="K118" s="480"/>
      <c r="L118" s="480"/>
      <c r="M118" s="480"/>
      <c r="N118" s="480"/>
      <c r="O118" s="480">
        <v>9100</v>
      </c>
      <c r="P118" s="480">
        <f>+O118</f>
        <v>9100</v>
      </c>
      <c r="Q118" s="482">
        <f>R115</f>
        <v>9100</v>
      </c>
      <c r="R118" s="482">
        <f>F118+Q118-P118</f>
        <v>0</v>
      </c>
      <c r="S118" s="480">
        <f>+U115</f>
        <v>3814.6250000000009</v>
      </c>
      <c r="T118" s="480">
        <f>345475000/100000</f>
        <v>3454.75</v>
      </c>
      <c r="U118" s="480">
        <f>+S118+T118-V118</f>
        <v>-4.9999999991996447E-3</v>
      </c>
      <c r="V118" s="480">
        <v>7269.38</v>
      </c>
      <c r="W118" s="459"/>
      <c r="X118" s="1993">
        <f>+X112*12.5/100</f>
        <v>1625</v>
      </c>
    </row>
    <row r="119" spans="1:24" s="217" customFormat="1" ht="24.95" customHeight="1">
      <c r="A119" s="3712"/>
      <c r="B119" s="495"/>
      <c r="C119" s="477"/>
      <c r="D119" s="459"/>
      <c r="E119" s="459"/>
      <c r="F119" s="480"/>
      <c r="G119" s="459"/>
      <c r="H119" s="481"/>
      <c r="I119" s="459"/>
      <c r="J119" s="480"/>
      <c r="K119" s="480"/>
      <c r="L119" s="480"/>
      <c r="M119" s="480"/>
      <c r="N119" s="480"/>
      <c r="O119" s="480"/>
      <c r="P119" s="480"/>
      <c r="Q119" s="482"/>
      <c r="R119" s="482"/>
      <c r="S119" s="480"/>
      <c r="T119" s="480"/>
      <c r="U119" s="480"/>
      <c r="V119" s="480"/>
      <c r="W119" s="459"/>
      <c r="X119" s="1993">
        <f>+X118*6.5</f>
        <v>10562.5</v>
      </c>
    </row>
    <row r="120" spans="1:24" s="217" customFormat="1" ht="24.95" customHeight="1">
      <c r="A120" s="3712"/>
      <c r="B120" s="495"/>
      <c r="C120" s="477"/>
      <c r="D120" s="459"/>
      <c r="E120" s="459"/>
      <c r="F120" s="480"/>
      <c r="G120" s="459"/>
      <c r="H120" s="481"/>
      <c r="I120" s="459"/>
      <c r="J120" s="480"/>
      <c r="K120" s="480"/>
      <c r="L120" s="480"/>
      <c r="M120" s="480"/>
      <c r="N120" s="480"/>
      <c r="O120" s="480"/>
      <c r="P120" s="480"/>
      <c r="Q120" s="482"/>
      <c r="R120" s="482"/>
      <c r="S120" s="480"/>
      <c r="T120" s="480"/>
      <c r="U120" s="480"/>
      <c r="V120" s="480"/>
      <c r="W120" s="459"/>
      <c r="X120" s="1994">
        <f>+X119-T138</f>
        <v>10562.5</v>
      </c>
    </row>
    <row r="121" spans="1:24" s="217" customFormat="1" ht="24.95" customHeight="1">
      <c r="A121" s="3712"/>
      <c r="B121" s="495"/>
      <c r="C121" s="477" t="s">
        <v>1912</v>
      </c>
      <c r="D121" s="459"/>
      <c r="E121" s="459"/>
      <c r="F121" s="480"/>
      <c r="G121" s="459"/>
      <c r="H121" s="481"/>
      <c r="I121" s="459"/>
      <c r="J121" s="480"/>
      <c r="K121" s="480"/>
      <c r="L121" s="480"/>
      <c r="M121" s="480"/>
      <c r="N121" s="480"/>
      <c r="O121" s="480">
        <v>0</v>
      </c>
      <c r="P121" s="480">
        <f>+O121</f>
        <v>0</v>
      </c>
      <c r="Q121" s="482">
        <f>R118</f>
        <v>0</v>
      </c>
      <c r="R121" s="482">
        <f>F121+Q121-P121</f>
        <v>0</v>
      </c>
      <c r="S121" s="480">
        <f>+U118</f>
        <v>-4.9999999991996447E-3</v>
      </c>
      <c r="T121" s="480">
        <v>0</v>
      </c>
      <c r="U121" s="480">
        <f>+S121+T121-V121</f>
        <v>-4.9999999991996447E-3</v>
      </c>
      <c r="V121" s="480">
        <v>0</v>
      </c>
      <c r="W121" s="459"/>
      <c r="X121" s="1993"/>
    </row>
    <row r="122" spans="1:24" s="217" customFormat="1" ht="24.95" customHeight="1">
      <c r="A122" s="3712"/>
      <c r="B122" s="495"/>
      <c r="C122" s="477"/>
      <c r="D122" s="459"/>
      <c r="E122" s="459"/>
      <c r="F122" s="480"/>
      <c r="G122" s="459"/>
      <c r="H122" s="481"/>
      <c r="I122" s="459"/>
      <c r="J122" s="480"/>
      <c r="K122" s="480"/>
      <c r="L122" s="480"/>
      <c r="M122" s="480"/>
      <c r="N122" s="480"/>
      <c r="O122" s="480"/>
      <c r="P122" s="480"/>
      <c r="Q122" s="482"/>
      <c r="R122" s="482"/>
      <c r="S122" s="480"/>
      <c r="T122" s="480"/>
      <c r="U122" s="480"/>
      <c r="V122" s="480"/>
      <c r="W122" s="459"/>
      <c r="X122" s="1993"/>
    </row>
    <row r="123" spans="1:24" s="217" customFormat="1" ht="24.95" customHeight="1">
      <c r="A123" s="3712"/>
      <c r="B123" s="495"/>
      <c r="C123" s="477"/>
      <c r="D123" s="459"/>
      <c r="E123" s="459"/>
      <c r="F123" s="480"/>
      <c r="G123" s="459"/>
      <c r="H123" s="481"/>
      <c r="I123" s="459"/>
      <c r="J123" s="480"/>
      <c r="K123" s="480"/>
      <c r="L123" s="480"/>
      <c r="M123" s="480"/>
      <c r="N123" s="480"/>
      <c r="O123" s="480"/>
      <c r="P123" s="480"/>
      <c r="Q123" s="482"/>
      <c r="R123" s="482"/>
      <c r="S123" s="480"/>
      <c r="T123" s="480"/>
      <c r="U123" s="480"/>
      <c r="V123" s="480"/>
      <c r="W123" s="459"/>
      <c r="X123" s="1993"/>
    </row>
    <row r="124" spans="1:24" s="217" customFormat="1" ht="24.95" customHeight="1">
      <c r="A124" s="3712"/>
      <c r="B124" s="495"/>
      <c r="C124" s="477" t="s">
        <v>1289</v>
      </c>
      <c r="D124" s="459"/>
      <c r="E124" s="459"/>
      <c r="F124" s="480"/>
      <c r="G124" s="459"/>
      <c r="H124" s="481"/>
      <c r="I124" s="459"/>
      <c r="J124" s="480"/>
      <c r="K124" s="480"/>
      <c r="L124" s="480"/>
      <c r="M124" s="480"/>
      <c r="N124" s="480"/>
      <c r="O124" s="480">
        <v>0</v>
      </c>
      <c r="P124" s="480">
        <f>+O124</f>
        <v>0</v>
      </c>
      <c r="Q124" s="482">
        <f>R121</f>
        <v>0</v>
      </c>
      <c r="R124" s="482">
        <f>F124+Q124-P124</f>
        <v>0</v>
      </c>
      <c r="S124" s="480">
        <f>+U121</f>
        <v>-4.9999999991996447E-3</v>
      </c>
      <c r="T124" s="480">
        <v>0</v>
      </c>
      <c r="U124" s="480">
        <f>+S124+T124-V124</f>
        <v>-4.9999999991996447E-3</v>
      </c>
      <c r="V124" s="480">
        <v>0</v>
      </c>
      <c r="W124" s="459"/>
      <c r="X124" s="1993"/>
    </row>
    <row r="125" spans="1:24" s="217" customFormat="1" ht="24.95" customHeight="1">
      <c r="A125" s="3712"/>
      <c r="B125" s="495"/>
      <c r="C125" s="477"/>
      <c r="D125" s="459"/>
      <c r="E125" s="459"/>
      <c r="F125" s="480"/>
      <c r="G125" s="459"/>
      <c r="H125" s="481"/>
      <c r="I125" s="459"/>
      <c r="J125" s="480"/>
      <c r="K125" s="480"/>
      <c r="L125" s="480"/>
      <c r="M125" s="480"/>
      <c r="N125" s="480"/>
      <c r="O125" s="480"/>
      <c r="P125" s="480"/>
      <c r="Q125" s="482"/>
      <c r="R125" s="482"/>
      <c r="S125" s="480"/>
      <c r="T125" s="480"/>
      <c r="U125" s="480"/>
      <c r="V125" s="480"/>
      <c r="W125" s="459"/>
      <c r="X125" s="1993"/>
    </row>
    <row r="126" spans="1:24" s="217" customFormat="1" ht="24.95" customHeight="1">
      <c r="A126" s="3712"/>
      <c r="B126" s="495"/>
      <c r="C126" s="477"/>
      <c r="D126" s="459"/>
      <c r="E126" s="459"/>
      <c r="F126" s="480"/>
      <c r="G126" s="459"/>
      <c r="H126" s="481"/>
      <c r="I126" s="459"/>
      <c r="J126" s="480"/>
      <c r="K126" s="480"/>
      <c r="L126" s="480"/>
      <c r="M126" s="480"/>
      <c r="N126" s="480"/>
      <c r="O126" s="480"/>
      <c r="P126" s="480"/>
      <c r="Q126" s="482"/>
      <c r="R126" s="482"/>
      <c r="S126" s="480"/>
      <c r="T126" s="480"/>
      <c r="U126" s="480"/>
      <c r="V126" s="480"/>
      <c r="W126" s="459"/>
      <c r="X126" s="1993"/>
    </row>
    <row r="127" spans="1:24" s="217" customFormat="1" ht="24.95" customHeight="1">
      <c r="A127" s="3712"/>
      <c r="B127" s="495"/>
      <c r="C127" s="477" t="s">
        <v>1422</v>
      </c>
      <c r="D127" s="459"/>
      <c r="E127" s="459"/>
      <c r="F127" s="480"/>
      <c r="G127" s="459"/>
      <c r="H127" s="481"/>
      <c r="I127" s="459"/>
      <c r="J127" s="480"/>
      <c r="K127" s="480"/>
      <c r="L127" s="480"/>
      <c r="M127" s="480"/>
      <c r="N127" s="480"/>
      <c r="O127" s="480">
        <v>0</v>
      </c>
      <c r="P127" s="480">
        <v>0</v>
      </c>
      <c r="Q127" s="482">
        <f>R124</f>
        <v>0</v>
      </c>
      <c r="R127" s="482">
        <f>F127+Q127-P127</f>
        <v>0</v>
      </c>
      <c r="S127" s="480">
        <f>+U124</f>
        <v>-4.9999999991996447E-3</v>
      </c>
      <c r="T127" s="480">
        <v>0</v>
      </c>
      <c r="U127" s="480">
        <f>+S127+T127-V127</f>
        <v>-4.9999999991996447E-3</v>
      </c>
      <c r="V127" s="480"/>
      <c r="W127" s="459"/>
      <c r="X127" s="1993"/>
    </row>
    <row r="128" spans="1:24" s="217" customFormat="1" ht="24.95" customHeight="1">
      <c r="A128" s="3712"/>
      <c r="B128" s="495"/>
      <c r="C128" s="477"/>
      <c r="D128" s="459"/>
      <c r="E128" s="459"/>
      <c r="F128" s="480"/>
      <c r="G128" s="459"/>
      <c r="H128" s="481"/>
      <c r="I128" s="459"/>
      <c r="J128" s="480"/>
      <c r="K128" s="480"/>
      <c r="L128" s="480"/>
      <c r="M128" s="480"/>
      <c r="N128" s="480"/>
      <c r="O128" s="480"/>
      <c r="P128" s="480"/>
      <c r="Q128" s="482"/>
      <c r="R128" s="482"/>
      <c r="S128" s="480"/>
      <c r="T128" s="480"/>
      <c r="U128" s="480"/>
      <c r="V128" s="480"/>
      <c r="W128" s="459"/>
      <c r="X128" s="1993"/>
    </row>
    <row r="129" spans="1:29" s="217" customFormat="1" ht="24.95" customHeight="1">
      <c r="A129" s="3712"/>
      <c r="B129" s="495"/>
      <c r="C129" s="477"/>
      <c r="D129" s="459"/>
      <c r="E129" s="459"/>
      <c r="F129" s="480"/>
      <c r="G129" s="459"/>
      <c r="H129" s="481"/>
      <c r="I129" s="459"/>
      <c r="J129" s="480"/>
      <c r="K129" s="480"/>
      <c r="L129" s="480"/>
      <c r="M129" s="480"/>
      <c r="N129" s="480"/>
      <c r="O129" s="480"/>
      <c r="P129" s="480"/>
      <c r="Q129" s="482"/>
      <c r="R129" s="482"/>
      <c r="S129" s="480"/>
      <c r="T129" s="480"/>
      <c r="U129" s="480"/>
      <c r="V129" s="480"/>
      <c r="W129" s="459"/>
      <c r="X129" s="1993"/>
    </row>
    <row r="130" spans="1:29" s="217" customFormat="1" ht="24.95" customHeight="1">
      <c r="A130" s="3712"/>
      <c r="B130" s="495"/>
      <c r="C130" s="477" t="s">
        <v>1423</v>
      </c>
      <c r="D130" s="459"/>
      <c r="E130" s="459"/>
      <c r="F130" s="480"/>
      <c r="G130" s="459"/>
      <c r="H130" s="481"/>
      <c r="I130" s="459"/>
      <c r="J130" s="480"/>
      <c r="K130" s="480"/>
      <c r="L130" s="480"/>
      <c r="M130" s="480"/>
      <c r="N130" s="480"/>
      <c r="O130" s="480">
        <v>0</v>
      </c>
      <c r="P130" s="480">
        <v>0</v>
      </c>
      <c r="Q130" s="482">
        <f>R127</f>
        <v>0</v>
      </c>
      <c r="R130" s="482">
        <f>F130+Q129-P130</f>
        <v>0</v>
      </c>
      <c r="S130" s="480">
        <f>+U127</f>
        <v>-4.9999999991996447E-3</v>
      </c>
      <c r="T130" s="480">
        <v>0</v>
      </c>
      <c r="U130" s="480">
        <f>+S130+T130-V130</f>
        <v>-4.9999999991996447E-3</v>
      </c>
      <c r="V130" s="480"/>
      <c r="W130" s="459"/>
      <c r="X130" s="1993"/>
    </row>
    <row r="131" spans="1:29" s="217" customFormat="1" ht="24.95" customHeight="1">
      <c r="A131" s="3712"/>
      <c r="B131" s="495"/>
      <c r="C131" s="477"/>
      <c r="D131" s="459"/>
      <c r="E131" s="459"/>
      <c r="F131" s="480"/>
      <c r="G131" s="459"/>
      <c r="H131" s="481"/>
      <c r="I131" s="459"/>
      <c r="J131" s="480"/>
      <c r="K131" s="480"/>
      <c r="L131" s="480"/>
      <c r="M131" s="480"/>
      <c r="N131" s="480"/>
      <c r="O131" s="480"/>
      <c r="P131" s="480"/>
      <c r="Q131" s="482"/>
      <c r="R131" s="482"/>
      <c r="S131" s="480"/>
      <c r="T131" s="480"/>
      <c r="U131" s="480"/>
      <c r="V131" s="480"/>
      <c r="W131" s="459"/>
      <c r="X131" s="1993"/>
    </row>
    <row r="132" spans="1:29" s="217" customFormat="1" ht="20.25">
      <c r="A132" s="3714"/>
      <c r="B132" s="479"/>
      <c r="C132" s="477" t="s">
        <v>1424</v>
      </c>
      <c r="D132" s="459"/>
      <c r="E132" s="459"/>
      <c r="F132" s="480"/>
      <c r="G132" s="459"/>
      <c r="H132" s="481"/>
      <c r="I132" s="459"/>
      <c r="J132" s="480"/>
      <c r="K132" s="480"/>
      <c r="L132" s="480"/>
      <c r="M132" s="480"/>
      <c r="N132" s="480"/>
      <c r="O132" s="480">
        <v>0</v>
      </c>
      <c r="P132" s="480">
        <v>0</v>
      </c>
      <c r="Q132" s="482">
        <f>R130</f>
        <v>0</v>
      </c>
      <c r="R132" s="482">
        <f>F132+Q131-P132</f>
        <v>0</v>
      </c>
      <c r="S132" s="480">
        <v>0</v>
      </c>
      <c r="T132" s="480">
        <v>0</v>
      </c>
      <c r="U132" s="480">
        <f>+S132+T132-V132</f>
        <v>0</v>
      </c>
      <c r="V132" s="480"/>
      <c r="W132" s="459"/>
      <c r="X132" s="1993"/>
    </row>
    <row r="133" spans="1:29" s="217" customFormat="1" ht="24.95" customHeight="1">
      <c r="A133" s="3712"/>
      <c r="B133" s="495"/>
      <c r="C133" s="477"/>
      <c r="D133" s="459"/>
      <c r="E133" s="459"/>
      <c r="F133" s="480"/>
      <c r="G133" s="459"/>
      <c r="H133" s="481"/>
      <c r="I133" s="459"/>
      <c r="J133" s="480"/>
      <c r="K133" s="480"/>
      <c r="L133" s="480"/>
      <c r="M133" s="480"/>
      <c r="N133" s="480"/>
      <c r="O133" s="480"/>
      <c r="P133" s="480"/>
      <c r="Q133" s="482"/>
      <c r="R133" s="482"/>
      <c r="S133" s="480"/>
      <c r="T133" s="480"/>
      <c r="U133" s="480"/>
      <c r="V133" s="480"/>
      <c r="W133" s="459"/>
      <c r="X133" s="1993"/>
    </row>
    <row r="134" spans="1:29" s="217" customFormat="1" ht="60.75">
      <c r="A134" s="3714" t="s">
        <v>4522</v>
      </c>
      <c r="B134" s="479" t="s">
        <v>4523</v>
      </c>
      <c r="C134" s="477" t="s">
        <v>2448</v>
      </c>
      <c r="D134" s="459"/>
      <c r="E134" s="459"/>
      <c r="F134" s="480"/>
      <c r="G134" s="459"/>
      <c r="H134" s="481"/>
      <c r="I134" s="459"/>
      <c r="J134" s="480"/>
      <c r="K134" s="480"/>
      <c r="L134" s="480"/>
      <c r="M134" s="480"/>
      <c r="N134" s="480">
        <v>450</v>
      </c>
      <c r="O134" s="480">
        <f>'[28]GRIDCO NEW LOAN'!$F$15</f>
        <v>6829.52</v>
      </c>
      <c r="P134" s="480">
        <v>16724</v>
      </c>
      <c r="Q134" s="480">
        <v>16724</v>
      </c>
      <c r="R134" s="482">
        <f>P134+D134-O134</f>
        <v>9894.48</v>
      </c>
      <c r="S134" s="480">
        <v>0</v>
      </c>
      <c r="T134" s="480">
        <f>'[28]GRIDCO NEW LOAN'!$L$15-841</f>
        <v>0</v>
      </c>
      <c r="U134" s="480">
        <f>+S134+T134-V134</f>
        <v>0</v>
      </c>
      <c r="V134" s="480"/>
      <c r="W134" s="459"/>
      <c r="X134" s="1993"/>
    </row>
    <row r="135" spans="1:29" s="217" customFormat="1" ht="24.95" customHeight="1">
      <c r="A135" s="3712"/>
      <c r="B135" s="495"/>
      <c r="C135" s="477"/>
      <c r="D135" s="459"/>
      <c r="E135" s="459"/>
      <c r="F135" s="480"/>
      <c r="G135" s="459"/>
      <c r="H135" s="481"/>
      <c r="I135" s="459"/>
      <c r="J135" s="480"/>
      <c r="K135" s="480"/>
      <c r="L135" s="480"/>
      <c r="M135" s="480"/>
      <c r="N135" s="480"/>
      <c r="O135" s="480"/>
      <c r="P135" s="480"/>
      <c r="Q135" s="482"/>
      <c r="R135" s="482"/>
      <c r="S135" s="480"/>
      <c r="T135" s="480"/>
      <c r="U135" s="480"/>
      <c r="V135" s="480"/>
      <c r="W135" s="459"/>
      <c r="X135" s="1993"/>
    </row>
    <row r="136" spans="1:29" s="217" customFormat="1" ht="20.25">
      <c r="A136" s="3714"/>
      <c r="B136" s="479"/>
      <c r="C136" s="477" t="s">
        <v>4474</v>
      </c>
      <c r="D136" s="459"/>
      <c r="E136" s="459"/>
      <c r="F136" s="480"/>
      <c r="G136" s="459"/>
      <c r="H136" s="481"/>
      <c r="I136" s="459"/>
      <c r="J136" s="480"/>
      <c r="K136" s="480"/>
      <c r="L136" s="480"/>
      <c r="M136" s="480"/>
      <c r="N136" s="480">
        <f>P134</f>
        <v>16724</v>
      </c>
      <c r="O136" s="480">
        <f>'[28]GRIDCO NEW LOAN'!$F$28</f>
        <v>5000.04</v>
      </c>
      <c r="P136" s="480">
        <f>N136+O136</f>
        <v>21724.04</v>
      </c>
      <c r="Q136" s="482">
        <f>R134</f>
        <v>9894.48</v>
      </c>
      <c r="R136" s="482">
        <f>Q136+F136-O136</f>
        <v>4894.4399999999996</v>
      </c>
      <c r="S136" s="480">
        <f>U134</f>
        <v>0</v>
      </c>
      <c r="T136" s="480">
        <f>'[28]GRIDCO NEW LOAN'!$L$28+841</f>
        <v>1451</v>
      </c>
      <c r="U136" s="480">
        <f>+S136+T136-V136</f>
        <v>1451</v>
      </c>
      <c r="V136" s="480"/>
      <c r="W136" s="459"/>
      <c r="X136" s="1993"/>
    </row>
    <row r="137" spans="1:29" s="217" customFormat="1" ht="24.95" customHeight="1">
      <c r="A137" s="3712"/>
      <c r="B137" s="495"/>
      <c r="C137" s="477"/>
      <c r="D137" s="459"/>
      <c r="E137" s="459"/>
      <c r="F137" s="480"/>
      <c r="G137" s="459"/>
      <c r="H137" s="481"/>
      <c r="I137" s="459"/>
      <c r="J137" s="480"/>
      <c r="K137" s="480"/>
      <c r="L137" s="480"/>
      <c r="M137" s="480"/>
      <c r="N137" s="480"/>
      <c r="O137" s="480"/>
      <c r="P137" s="480"/>
      <c r="Q137" s="482"/>
      <c r="R137" s="482"/>
      <c r="S137" s="482"/>
      <c r="T137" s="480"/>
      <c r="U137" s="482"/>
      <c r="V137" s="480"/>
      <c r="W137" s="459"/>
      <c r="X137" s="1993"/>
    </row>
    <row r="138" spans="1:29" s="217" customFormat="1" ht="24.95" customHeight="1">
      <c r="A138" s="3712"/>
      <c r="B138" s="495"/>
      <c r="C138" s="459"/>
      <c r="D138" s="459"/>
      <c r="E138" s="459" t="s">
        <v>1653</v>
      </c>
      <c r="F138" s="482">
        <f>SUM(F101:F111)</f>
        <v>13000</v>
      </c>
      <c r="G138" s="459"/>
      <c r="H138" s="459"/>
      <c r="I138" s="459"/>
      <c r="J138" s="481"/>
      <c r="K138" s="481"/>
      <c r="L138" s="481"/>
      <c r="M138" s="481"/>
      <c r="N138" s="459"/>
      <c r="O138" s="482"/>
      <c r="P138" s="482"/>
      <c r="Q138" s="482"/>
      <c r="R138" s="488"/>
      <c r="S138" s="482"/>
      <c r="T138" s="480"/>
      <c r="U138" s="482"/>
      <c r="V138" s="482"/>
      <c r="W138" s="482"/>
      <c r="X138" s="1994">
        <f>+T138-V138</f>
        <v>0</v>
      </c>
    </row>
    <row r="139" spans="1:29" ht="43.5" customHeight="1">
      <c r="A139" s="3714" t="s">
        <v>348</v>
      </c>
      <c r="B139" s="496" t="s">
        <v>439</v>
      </c>
      <c r="C139" s="459"/>
      <c r="D139" s="459"/>
      <c r="E139" s="459"/>
      <c r="F139" s="480"/>
      <c r="G139" s="459"/>
      <c r="H139" s="487"/>
      <c r="I139" s="459"/>
      <c r="J139" s="480"/>
      <c r="K139" s="480"/>
      <c r="L139" s="480"/>
      <c r="M139" s="480"/>
      <c r="N139" s="480"/>
      <c r="O139" s="480"/>
      <c r="P139" s="480"/>
      <c r="Q139" s="480"/>
      <c r="R139" s="480"/>
      <c r="S139" s="480"/>
      <c r="T139" s="480"/>
      <c r="U139" s="480"/>
      <c r="V139" s="480"/>
      <c r="W139" s="459"/>
      <c r="X139" s="1987"/>
    </row>
    <row r="140" spans="1:29" ht="24.95" customHeight="1">
      <c r="A140" s="3712"/>
      <c r="B140" s="495"/>
      <c r="C140" s="479"/>
      <c r="D140" s="459"/>
      <c r="E140" s="459"/>
      <c r="F140" s="480">
        <v>0</v>
      </c>
      <c r="G140" s="459"/>
      <c r="H140" s="481"/>
      <c r="I140" s="459"/>
      <c r="J140" s="480"/>
      <c r="K140" s="480"/>
      <c r="L140" s="480"/>
      <c r="M140" s="480"/>
      <c r="N140" s="480"/>
      <c r="O140" s="480"/>
      <c r="P140" s="480"/>
      <c r="Q140" s="480"/>
      <c r="R140" s="480">
        <f>F140+S140</f>
        <v>0</v>
      </c>
      <c r="S140" s="482"/>
      <c r="T140" s="480"/>
      <c r="U140" s="482"/>
      <c r="V140" s="480"/>
      <c r="W140" s="459"/>
      <c r="X140" s="1987"/>
    </row>
    <row r="141" spans="1:29" ht="24.95" customHeight="1">
      <c r="A141" s="3712"/>
      <c r="B141" s="495"/>
      <c r="C141" s="459" t="s">
        <v>2296</v>
      </c>
      <c r="D141" s="459"/>
      <c r="E141" s="459"/>
      <c r="F141" s="480">
        <f>+'[29]OERC Schedules 04-05'!$G$55/100000</f>
        <v>311</v>
      </c>
      <c r="G141" s="459"/>
      <c r="H141" s="481"/>
      <c r="I141" s="459"/>
      <c r="J141" s="480"/>
      <c r="K141" s="480"/>
      <c r="L141" s="480"/>
      <c r="M141" s="480"/>
      <c r="N141" s="480"/>
      <c r="O141" s="480"/>
      <c r="P141" s="480"/>
      <c r="Q141" s="480"/>
      <c r="R141" s="480">
        <f>+R140+F141-O141</f>
        <v>311</v>
      </c>
      <c r="S141" s="480">
        <v>0</v>
      </c>
      <c r="T141" s="480">
        <f>+'[26]OERC Schedules 04-05'!$G$264/100000</f>
        <v>32.514409999999998</v>
      </c>
      <c r="U141" s="480">
        <f t="shared" ref="U141:U150" si="0">+S141+T141</f>
        <v>32.514409999999998</v>
      </c>
      <c r="V141" s="480"/>
      <c r="W141" s="459"/>
      <c r="X141" s="1987"/>
    </row>
    <row r="142" spans="1:29" ht="24.95" customHeight="1">
      <c r="A142" s="3712"/>
      <c r="B142" s="495"/>
      <c r="C142" s="459" t="s">
        <v>333</v>
      </c>
      <c r="D142" s="459"/>
      <c r="E142" s="459"/>
      <c r="F142" s="480">
        <f>+('[26]OERC Schedules 04-05'!$H$55-'[26]OERC Schedules 04-05'!$G$55)/100000</f>
        <v>351.5</v>
      </c>
      <c r="G142" s="459"/>
      <c r="H142" s="481"/>
      <c r="I142" s="459"/>
      <c r="J142" s="480"/>
      <c r="K142" s="480"/>
      <c r="L142" s="480"/>
      <c r="M142" s="480"/>
      <c r="N142" s="480"/>
      <c r="O142" s="480"/>
      <c r="P142" s="480"/>
      <c r="Q142" s="480">
        <f t="shared" ref="Q142:Q147" si="1">+R141</f>
        <v>311</v>
      </c>
      <c r="R142" s="480">
        <f>+Q142+F142</f>
        <v>662.5</v>
      </c>
      <c r="S142" s="480">
        <f t="shared" ref="S142:S150" si="2">+U141</f>
        <v>32.514409999999998</v>
      </c>
      <c r="T142" s="480">
        <v>55.7</v>
      </c>
      <c r="U142" s="480">
        <f t="shared" si="0"/>
        <v>88.214410000000001</v>
      </c>
      <c r="V142" s="480"/>
      <c r="W142" s="459"/>
      <c r="X142" s="1987"/>
    </row>
    <row r="143" spans="1:29" ht="24.95" customHeight="1">
      <c r="A143" s="3712"/>
      <c r="B143" s="495"/>
      <c r="C143" s="459" t="s">
        <v>2391</v>
      </c>
      <c r="D143" s="459"/>
      <c r="E143" s="459"/>
      <c r="F143" s="480">
        <v>0</v>
      </c>
      <c r="G143" s="459"/>
      <c r="H143" s="481"/>
      <c r="I143" s="459"/>
      <c r="J143" s="480"/>
      <c r="K143" s="480"/>
      <c r="L143" s="480"/>
      <c r="M143" s="480"/>
      <c r="N143" s="480"/>
      <c r="O143" s="480"/>
      <c r="P143" s="480"/>
      <c r="Q143" s="480">
        <f t="shared" si="1"/>
        <v>662.5</v>
      </c>
      <c r="R143" s="480">
        <f>+Q143+F143</f>
        <v>662.5</v>
      </c>
      <c r="S143" s="480">
        <f t="shared" si="2"/>
        <v>88.214410000000001</v>
      </c>
      <c r="T143" s="480">
        <v>76.709999999999994</v>
      </c>
      <c r="U143" s="480">
        <f t="shared" si="0"/>
        <v>164.92440999999999</v>
      </c>
      <c r="V143" s="480"/>
      <c r="W143" s="459"/>
      <c r="X143" s="1987"/>
    </row>
    <row r="144" spans="1:29" ht="24.95" customHeight="1">
      <c r="A144" s="3712"/>
      <c r="B144" s="495"/>
      <c r="C144" s="459" t="s">
        <v>1912</v>
      </c>
      <c r="D144" s="459"/>
      <c r="E144" s="459"/>
      <c r="F144" s="480">
        <v>0</v>
      </c>
      <c r="G144" s="459"/>
      <c r="H144" s="481"/>
      <c r="I144" s="459"/>
      <c r="J144" s="480"/>
      <c r="K144" s="480"/>
      <c r="L144" s="480"/>
      <c r="M144" s="480"/>
      <c r="N144" s="480"/>
      <c r="O144" s="480"/>
      <c r="P144" s="480"/>
      <c r="Q144" s="480">
        <f t="shared" si="1"/>
        <v>662.5</v>
      </c>
      <c r="R144" s="480">
        <f>+Q144+F144</f>
        <v>662.5</v>
      </c>
      <c r="S144" s="480">
        <f t="shared" si="2"/>
        <v>164.92440999999999</v>
      </c>
      <c r="T144" s="480">
        <v>79.5</v>
      </c>
      <c r="U144" s="480">
        <f t="shared" si="0"/>
        <v>244.42440999999999</v>
      </c>
      <c r="V144" s="480"/>
      <c r="W144" s="459"/>
      <c r="X144" s="1987"/>
      <c r="Y144" s="187" t="s">
        <v>838</v>
      </c>
      <c r="Z144" s="187" t="s">
        <v>277</v>
      </c>
      <c r="AA144" s="187" t="s">
        <v>278</v>
      </c>
      <c r="AB144" s="187" t="s">
        <v>275</v>
      </c>
      <c r="AC144" s="187" t="s">
        <v>276</v>
      </c>
    </row>
    <row r="145" spans="1:29" ht="24.95" customHeight="1">
      <c r="A145" s="3712"/>
      <c r="B145" s="495"/>
      <c r="C145" s="459" t="s">
        <v>1289</v>
      </c>
      <c r="D145" s="459"/>
      <c r="E145" s="459"/>
      <c r="F145" s="480">
        <v>0</v>
      </c>
      <c r="G145" s="459"/>
      <c r="H145" s="481"/>
      <c r="I145" s="459"/>
      <c r="J145" s="480"/>
      <c r="K145" s="480"/>
      <c r="L145" s="480"/>
      <c r="M145" s="480"/>
      <c r="N145" s="480"/>
      <c r="O145" s="480">
        <v>0</v>
      </c>
      <c r="P145" s="480">
        <f t="shared" ref="P145:P150" si="3">+O145+N145</f>
        <v>0</v>
      </c>
      <c r="Q145" s="480">
        <f t="shared" si="1"/>
        <v>662.5</v>
      </c>
      <c r="R145" s="480">
        <f t="shared" ref="R145:R150" si="4">+Q145+F145-O145</f>
        <v>662.5</v>
      </c>
      <c r="S145" s="480">
        <f t="shared" si="2"/>
        <v>244.42440999999999</v>
      </c>
      <c r="T145" s="480">
        <v>79.5</v>
      </c>
      <c r="U145" s="480">
        <f t="shared" si="0"/>
        <v>323.92440999999997</v>
      </c>
      <c r="V145" s="480"/>
      <c r="W145" s="459"/>
      <c r="X145" s="1987"/>
      <c r="Y145" s="187" t="s">
        <v>1423</v>
      </c>
      <c r="Z145" s="491">
        <v>662.5</v>
      </c>
      <c r="AB145" s="491">
        <f>662.5/20</f>
        <v>33.125</v>
      </c>
      <c r="AC145" s="187">
        <f>+Z145*12%</f>
        <v>79.5</v>
      </c>
    </row>
    <row r="146" spans="1:29" ht="24.95" customHeight="1">
      <c r="A146" s="3712"/>
      <c r="B146" s="495"/>
      <c r="C146" s="459" t="s">
        <v>1422</v>
      </c>
      <c r="D146" s="459"/>
      <c r="E146" s="459"/>
      <c r="F146" s="480">
        <v>0</v>
      </c>
      <c r="G146" s="459"/>
      <c r="H146" s="481"/>
      <c r="I146" s="459"/>
      <c r="J146" s="480"/>
      <c r="K146" s="480"/>
      <c r="L146" s="480"/>
      <c r="M146" s="480"/>
      <c r="N146" s="480">
        <f>+P145</f>
        <v>0</v>
      </c>
      <c r="O146" s="480">
        <v>0</v>
      </c>
      <c r="P146" s="480">
        <f t="shared" si="3"/>
        <v>0</v>
      </c>
      <c r="Q146" s="480">
        <f t="shared" si="1"/>
        <v>662.5</v>
      </c>
      <c r="R146" s="480">
        <f t="shared" si="4"/>
        <v>662.5</v>
      </c>
      <c r="S146" s="480">
        <f t="shared" si="2"/>
        <v>323.92440999999997</v>
      </c>
      <c r="T146" s="480">
        <v>79.5</v>
      </c>
      <c r="U146" s="480">
        <f t="shared" si="0"/>
        <v>403.42440999999997</v>
      </c>
      <c r="V146" s="480"/>
      <c r="W146" s="459"/>
      <c r="X146" s="1987"/>
      <c r="Y146" s="187" t="s">
        <v>1424</v>
      </c>
      <c r="Z146" s="491">
        <f>Z145-AB145</f>
        <v>629.375</v>
      </c>
      <c r="AA146" s="187" t="s">
        <v>1465</v>
      </c>
      <c r="AB146" s="491">
        <f>662.5/20</f>
        <v>33.125</v>
      </c>
      <c r="AC146" s="282">
        <f>+Z146*(30+31)/365*12%+(Z146-AB146)*(365-30-31)/365*12%</f>
        <v>72.21431506849315</v>
      </c>
    </row>
    <row r="147" spans="1:29" ht="24.95" customHeight="1">
      <c r="A147" s="3712"/>
      <c r="B147" s="495"/>
      <c r="C147" s="459" t="s">
        <v>1423</v>
      </c>
      <c r="D147" s="459"/>
      <c r="E147" s="459"/>
      <c r="F147" s="480">
        <v>0</v>
      </c>
      <c r="G147" s="459"/>
      <c r="H147" s="481"/>
      <c r="I147" s="459"/>
      <c r="J147" s="480"/>
      <c r="K147" s="480"/>
      <c r="L147" s="480"/>
      <c r="M147" s="480"/>
      <c r="N147" s="480">
        <f>+P146</f>
        <v>0</v>
      </c>
      <c r="O147" s="480">
        <v>0</v>
      </c>
      <c r="P147" s="480">
        <f t="shared" si="3"/>
        <v>0</v>
      </c>
      <c r="Q147" s="480">
        <f t="shared" si="1"/>
        <v>662.5</v>
      </c>
      <c r="R147" s="480">
        <f t="shared" si="4"/>
        <v>662.5</v>
      </c>
      <c r="S147" s="480">
        <f t="shared" si="2"/>
        <v>403.42440999999997</v>
      </c>
      <c r="T147" s="480">
        <f>[17]Schedules!$D$403/100000</f>
        <v>79.5</v>
      </c>
      <c r="U147" s="480">
        <f t="shared" si="0"/>
        <v>482.92440999999997</v>
      </c>
      <c r="V147" s="480"/>
      <c r="W147" s="459"/>
      <c r="X147" s="1987"/>
    </row>
    <row r="148" spans="1:29" ht="24.95" customHeight="1">
      <c r="A148" s="3712"/>
      <c r="B148" s="495"/>
      <c r="C148" s="459" t="s">
        <v>1424</v>
      </c>
      <c r="D148" s="459"/>
      <c r="E148" s="459"/>
      <c r="F148" s="480">
        <v>0</v>
      </c>
      <c r="G148" s="459"/>
      <c r="H148" s="481"/>
      <c r="I148" s="459"/>
      <c r="J148" s="480"/>
      <c r="K148" s="480"/>
      <c r="L148" s="480"/>
      <c r="M148" s="480"/>
      <c r="N148" s="480">
        <f>P147</f>
        <v>0</v>
      </c>
      <c r="O148" s="480">
        <v>0</v>
      </c>
      <c r="P148" s="480">
        <f t="shared" si="3"/>
        <v>0</v>
      </c>
      <c r="Q148" s="480">
        <f>+R147</f>
        <v>662.5</v>
      </c>
      <c r="R148" s="480">
        <f t="shared" si="4"/>
        <v>662.5</v>
      </c>
      <c r="S148" s="480">
        <f t="shared" si="2"/>
        <v>482.92440999999997</v>
      </c>
      <c r="T148" s="480">
        <f>'OERC 17 &amp;18'!C11/100000</f>
        <v>79.5</v>
      </c>
      <c r="U148" s="480">
        <f t="shared" si="0"/>
        <v>562.42440999999997</v>
      </c>
      <c r="V148" s="480"/>
      <c r="W148" s="459"/>
      <c r="X148" s="1987"/>
    </row>
    <row r="149" spans="1:29" ht="24.95" customHeight="1">
      <c r="A149" s="3712"/>
      <c r="B149" s="495"/>
      <c r="C149" s="459" t="s">
        <v>2448</v>
      </c>
      <c r="D149" s="459"/>
      <c r="E149" s="459"/>
      <c r="F149" s="482">
        <v>0</v>
      </c>
      <c r="G149" s="459"/>
      <c r="H149" s="459"/>
      <c r="I149" s="459"/>
      <c r="J149" s="459"/>
      <c r="K149" s="459"/>
      <c r="L149" s="459"/>
      <c r="M149" s="459"/>
      <c r="N149" s="480">
        <f>P148</f>
        <v>0</v>
      </c>
      <c r="O149" s="480">
        <f>[28]APDRP!$K$16/100000</f>
        <v>50.961539999999999</v>
      </c>
      <c r="P149" s="480">
        <f t="shared" si="3"/>
        <v>50.961539999999999</v>
      </c>
      <c r="Q149" s="480">
        <f>+R148</f>
        <v>662.5</v>
      </c>
      <c r="R149" s="480">
        <f t="shared" si="4"/>
        <v>611.53845999999999</v>
      </c>
      <c r="S149" s="480">
        <f t="shared" si="2"/>
        <v>562.42440999999997</v>
      </c>
      <c r="T149" s="485">
        <f>[28]APDRP!$L$16/100000</f>
        <v>77.992096898630138</v>
      </c>
      <c r="U149" s="480">
        <f t="shared" si="0"/>
        <v>640.41650689863013</v>
      </c>
      <c r="V149" s="482"/>
      <c r="W149" s="482"/>
      <c r="X149" s="1987"/>
    </row>
    <row r="150" spans="1:29" ht="24.95" customHeight="1">
      <c r="A150" s="3712"/>
      <c r="B150" s="495"/>
      <c r="C150" s="459" t="s">
        <v>4474</v>
      </c>
      <c r="D150" s="459"/>
      <c r="E150" s="459"/>
      <c r="F150" s="482"/>
      <c r="G150" s="459"/>
      <c r="H150" s="459"/>
      <c r="I150" s="459"/>
      <c r="J150" s="459"/>
      <c r="K150" s="459"/>
      <c r="L150" s="459"/>
      <c r="M150" s="459"/>
      <c r="N150" s="480">
        <f>P149</f>
        <v>50.961539999999999</v>
      </c>
      <c r="O150" s="480">
        <f>[28]APDRP!$K$17/100000</f>
        <v>50.961539999999999</v>
      </c>
      <c r="P150" s="480">
        <f t="shared" si="3"/>
        <v>101.92308</v>
      </c>
      <c r="Q150" s="480">
        <f>+R149</f>
        <v>611.53845999999999</v>
      </c>
      <c r="R150" s="480">
        <f t="shared" si="4"/>
        <v>560.57691999999997</v>
      </c>
      <c r="S150" s="480">
        <f t="shared" si="2"/>
        <v>640.41650689863013</v>
      </c>
      <c r="T150" s="485">
        <f>[28]APDRP!$L$17/100000</f>
        <v>68.291253613150673</v>
      </c>
      <c r="U150" s="480">
        <f t="shared" si="0"/>
        <v>708.70776051178086</v>
      </c>
      <c r="V150" s="482"/>
      <c r="W150" s="482"/>
      <c r="X150" s="1987"/>
    </row>
    <row r="151" spans="1:29" ht="24.95" customHeight="1">
      <c r="A151" s="3712"/>
      <c r="B151" s="495"/>
      <c r="C151" s="459"/>
      <c r="D151" s="459"/>
      <c r="E151" s="459" t="s">
        <v>1653</v>
      </c>
      <c r="F151" s="482">
        <f>SUM(F140:F149)</f>
        <v>662.5</v>
      </c>
      <c r="G151" s="459"/>
      <c r="H151" s="459"/>
      <c r="I151" s="459"/>
      <c r="J151" s="459"/>
      <c r="K151" s="459"/>
      <c r="L151" s="459"/>
      <c r="M151" s="459"/>
      <c r="N151" s="459"/>
      <c r="O151" s="481"/>
      <c r="P151" s="459"/>
      <c r="Q151" s="482"/>
      <c r="R151" s="482"/>
      <c r="S151" s="482"/>
      <c r="T151" s="485"/>
      <c r="U151" s="482"/>
      <c r="V151" s="482"/>
      <c r="W151" s="482"/>
      <c r="X151" s="1987"/>
    </row>
    <row r="152" spans="1:29" ht="43.5" customHeight="1">
      <c r="A152" s="3714" t="s">
        <v>1946</v>
      </c>
      <c r="B152" s="496" t="s">
        <v>439</v>
      </c>
      <c r="C152" s="459"/>
      <c r="D152" s="459"/>
      <c r="E152" s="459"/>
      <c r="F152" s="480"/>
      <c r="G152" s="459"/>
      <c r="H152" s="487"/>
      <c r="I152" s="459"/>
      <c r="J152" s="480"/>
      <c r="K152" s="480"/>
      <c r="L152" s="480"/>
      <c r="M152" s="480"/>
      <c r="N152" s="480"/>
      <c r="O152" s="480"/>
      <c r="P152" s="480"/>
      <c r="Q152" s="480"/>
      <c r="R152" s="480"/>
      <c r="S152" s="480"/>
      <c r="T152" s="480"/>
      <c r="U152" s="480"/>
      <c r="V152" s="480"/>
      <c r="W152" s="459"/>
      <c r="X152" s="1987"/>
    </row>
    <row r="153" spans="1:29" ht="24.95" customHeight="1">
      <c r="A153" s="3712"/>
      <c r="B153" s="495"/>
      <c r="C153" s="459"/>
      <c r="D153" s="459"/>
      <c r="E153" s="459"/>
      <c r="F153" s="480"/>
      <c r="G153" s="459"/>
      <c r="H153" s="481"/>
      <c r="I153" s="459"/>
      <c r="J153" s="480"/>
      <c r="K153" s="480"/>
      <c r="L153" s="480"/>
      <c r="M153" s="480"/>
      <c r="N153" s="480"/>
      <c r="O153" s="480"/>
      <c r="P153" s="480"/>
      <c r="Q153" s="480"/>
      <c r="R153" s="480"/>
      <c r="S153" s="480"/>
      <c r="T153" s="480"/>
      <c r="U153" s="480"/>
      <c r="V153" s="480"/>
      <c r="W153" s="459"/>
      <c r="X153" s="1987"/>
    </row>
    <row r="154" spans="1:29" ht="24.95" customHeight="1">
      <c r="A154" s="3712"/>
      <c r="B154" s="495"/>
      <c r="C154" s="479" t="s">
        <v>2432</v>
      </c>
      <c r="D154" s="459"/>
      <c r="E154" s="459"/>
      <c r="F154" s="480">
        <v>0</v>
      </c>
      <c r="G154" s="459"/>
      <c r="H154" s="481"/>
      <c r="I154" s="459"/>
      <c r="J154" s="480"/>
      <c r="K154" s="480"/>
      <c r="L154" s="480"/>
      <c r="M154" s="480"/>
      <c r="N154" s="480"/>
      <c r="O154" s="480"/>
      <c r="P154" s="480"/>
      <c r="Q154" s="480"/>
      <c r="R154" s="482"/>
      <c r="S154" s="482"/>
      <c r="T154" s="480"/>
      <c r="U154" s="482"/>
      <c r="V154" s="480"/>
      <c r="W154" s="459"/>
      <c r="X154" s="1987"/>
    </row>
    <row r="155" spans="1:29" ht="24.95" customHeight="1">
      <c r="A155" s="3712"/>
      <c r="B155" s="495"/>
      <c r="C155" s="459" t="s">
        <v>1918</v>
      </c>
      <c r="D155" s="459"/>
      <c r="E155" s="459"/>
      <c r="F155" s="480">
        <v>0</v>
      </c>
      <c r="G155" s="459"/>
      <c r="H155" s="481"/>
      <c r="I155" s="459"/>
      <c r="J155" s="480"/>
      <c r="K155" s="480"/>
      <c r="L155" s="480"/>
      <c r="M155" s="480"/>
      <c r="N155" s="480"/>
      <c r="O155" s="480"/>
      <c r="P155" s="480"/>
      <c r="Q155" s="480"/>
      <c r="R155" s="480">
        <f>+R154+F155-O155</f>
        <v>0</v>
      </c>
      <c r="S155" s="480">
        <v>0</v>
      </c>
      <c r="T155" s="480">
        <v>0</v>
      </c>
      <c r="U155" s="480">
        <f t="shared" ref="U155:U164" si="5">+S155+T155-V155</f>
        <v>0</v>
      </c>
      <c r="V155" s="480"/>
      <c r="W155" s="459"/>
      <c r="X155" s="1987"/>
    </row>
    <row r="156" spans="1:29" ht="24.95" customHeight="1">
      <c r="A156" s="3712"/>
      <c r="B156" s="495"/>
      <c r="C156" s="459" t="s">
        <v>333</v>
      </c>
      <c r="D156" s="459"/>
      <c r="E156" s="459"/>
      <c r="F156" s="480">
        <f>+'[26]OERC Schedules 04-05'!$H$56/100000</f>
        <v>100.37</v>
      </c>
      <c r="G156" s="459"/>
      <c r="H156" s="481"/>
      <c r="I156" s="459"/>
      <c r="J156" s="480"/>
      <c r="K156" s="480"/>
      <c r="L156" s="480"/>
      <c r="M156" s="480"/>
      <c r="N156" s="480"/>
      <c r="O156" s="480"/>
      <c r="P156" s="480"/>
      <c r="Q156" s="480">
        <f t="shared" ref="Q156:Q162" si="6">+R155</f>
        <v>0</v>
      </c>
      <c r="R156" s="480">
        <f>+Q156+F156</f>
        <v>100.37</v>
      </c>
      <c r="S156" s="480">
        <f t="shared" ref="S156:S164" si="7">+U155</f>
        <v>0</v>
      </c>
      <c r="T156" s="480">
        <f>+'[26]OERC Schedules 04-05'!$H$265/100000</f>
        <v>5.9575100000000001</v>
      </c>
      <c r="U156" s="480">
        <f t="shared" si="5"/>
        <v>5.9575100000000001</v>
      </c>
      <c r="V156" s="480"/>
      <c r="W156" s="459"/>
      <c r="X156" s="1987"/>
    </row>
    <row r="157" spans="1:29" ht="24.95" customHeight="1">
      <c r="A157" s="3712"/>
      <c r="B157" s="495"/>
      <c r="C157" s="459" t="s">
        <v>2391</v>
      </c>
      <c r="D157" s="459"/>
      <c r="E157" s="459"/>
      <c r="F157" s="1209">
        <f>37242400/100000</f>
        <v>372.42399999999998</v>
      </c>
      <c r="G157" s="459"/>
      <c r="H157" s="481"/>
      <c r="I157" s="459"/>
      <c r="J157" s="480"/>
      <c r="K157" s="480"/>
      <c r="L157" s="480"/>
      <c r="M157" s="480"/>
      <c r="N157" s="480"/>
      <c r="O157" s="480"/>
      <c r="P157" s="480"/>
      <c r="Q157" s="480">
        <f t="shared" si="6"/>
        <v>100.37</v>
      </c>
      <c r="R157" s="480">
        <f>+Q157+F157</f>
        <v>472.79399999999998</v>
      </c>
      <c r="S157" s="480">
        <f t="shared" si="7"/>
        <v>5.9575100000000001</v>
      </c>
      <c r="T157" s="480">
        <v>22.23</v>
      </c>
      <c r="U157" s="480">
        <f t="shared" si="5"/>
        <v>28.18751</v>
      </c>
      <c r="V157" s="480"/>
      <c r="W157" s="459"/>
      <c r="X157" s="1987"/>
    </row>
    <row r="158" spans="1:29" ht="24.95" customHeight="1">
      <c r="A158" s="3712"/>
      <c r="B158" s="495"/>
      <c r="C158" s="459" t="s">
        <v>1912</v>
      </c>
      <c r="D158" s="459"/>
      <c r="E158" s="459"/>
      <c r="F158" s="480">
        <v>40.5</v>
      </c>
      <c r="G158" s="459"/>
      <c r="H158" s="481"/>
      <c r="I158" s="459"/>
      <c r="J158" s="480"/>
      <c r="K158" s="480"/>
      <c r="L158" s="480"/>
      <c r="M158" s="480"/>
      <c r="N158" s="480"/>
      <c r="O158" s="480"/>
      <c r="P158" s="480"/>
      <c r="Q158" s="480">
        <f t="shared" si="6"/>
        <v>472.79399999999998</v>
      </c>
      <c r="R158" s="480">
        <f>+Q158+F158</f>
        <v>513.29399999999998</v>
      </c>
      <c r="S158" s="480">
        <f t="shared" si="7"/>
        <v>28.18751</v>
      </c>
      <c r="T158" s="480">
        <v>53.58</v>
      </c>
      <c r="U158" s="480">
        <f t="shared" si="5"/>
        <v>81.767510000000001</v>
      </c>
      <c r="V158" s="480"/>
      <c r="W158" s="459"/>
      <c r="X158" s="1987"/>
    </row>
    <row r="159" spans="1:29" ht="24.95" customHeight="1">
      <c r="A159" s="3712"/>
      <c r="B159" s="495"/>
      <c r="C159" s="459" t="s">
        <v>1289</v>
      </c>
      <c r="D159" s="459"/>
      <c r="E159" s="459"/>
      <c r="F159" s="480">
        <v>0</v>
      </c>
      <c r="G159" s="459"/>
      <c r="H159" s="481"/>
      <c r="I159" s="459"/>
      <c r="J159" s="480"/>
      <c r="K159" s="480"/>
      <c r="L159" s="480"/>
      <c r="M159" s="480"/>
      <c r="N159" s="480"/>
      <c r="O159" s="480">
        <v>38.590000000000003</v>
      </c>
      <c r="P159" s="480">
        <f>O159</f>
        <v>38.590000000000003</v>
      </c>
      <c r="Q159" s="480">
        <f t="shared" si="6"/>
        <v>513.29399999999998</v>
      </c>
      <c r="R159" s="480">
        <f t="shared" ref="R159:R164" si="8">+Q159+F159-O159</f>
        <v>474.70399999999995</v>
      </c>
      <c r="S159" s="480">
        <f t="shared" si="7"/>
        <v>81.767510000000001</v>
      </c>
      <c r="T159" s="480">
        <v>51.38</v>
      </c>
      <c r="U159" s="480">
        <f t="shared" si="5"/>
        <v>133.14751000000001</v>
      </c>
      <c r="V159" s="480"/>
      <c r="W159" s="459"/>
      <c r="X159" s="1987"/>
    </row>
    <row r="160" spans="1:29" ht="24.95" customHeight="1">
      <c r="A160" s="3712"/>
      <c r="B160" s="495"/>
      <c r="C160" s="459" t="s">
        <v>1422</v>
      </c>
      <c r="D160" s="459"/>
      <c r="E160" s="459"/>
      <c r="F160" s="480">
        <v>0</v>
      </c>
      <c r="G160" s="459"/>
      <c r="H160" s="481"/>
      <c r="I160" s="459"/>
      <c r="J160" s="480"/>
      <c r="K160" s="480"/>
      <c r="L160" s="480"/>
      <c r="M160" s="480"/>
      <c r="N160" s="480">
        <f>P159</f>
        <v>38.590000000000003</v>
      </c>
      <c r="O160" s="480">
        <v>51.33</v>
      </c>
      <c r="P160" s="480">
        <f>N160+O160</f>
        <v>89.92</v>
      </c>
      <c r="Q160" s="480">
        <f t="shared" si="6"/>
        <v>474.70399999999995</v>
      </c>
      <c r="R160" s="480">
        <f t="shared" si="8"/>
        <v>423.37399999999997</v>
      </c>
      <c r="S160" s="480">
        <f t="shared" si="7"/>
        <v>133.14751000000001</v>
      </c>
      <c r="T160" s="480">
        <f>'[20]SOUTHCO GROUPING'!$C$2692/100000</f>
        <v>46.182209999999998</v>
      </c>
      <c r="U160" s="480">
        <f t="shared" si="5"/>
        <v>179.32972000000001</v>
      </c>
      <c r="V160" s="480"/>
      <c r="W160" s="459"/>
      <c r="X160" s="1987"/>
    </row>
    <row r="161" spans="1:24" ht="24.95" customHeight="1">
      <c r="A161" s="3712"/>
      <c r="B161" s="495"/>
      <c r="C161" s="459" t="s">
        <v>1423</v>
      </c>
      <c r="D161" s="459"/>
      <c r="E161" s="459"/>
      <c r="F161" s="480">
        <v>0</v>
      </c>
      <c r="G161" s="459"/>
      <c r="H161" s="481"/>
      <c r="I161" s="459"/>
      <c r="J161" s="480"/>
      <c r="K161" s="480"/>
      <c r="L161" s="480"/>
      <c r="M161" s="480"/>
      <c r="N161" s="480">
        <f>P160</f>
        <v>89.92</v>
      </c>
      <c r="O161" s="480">
        <v>51.33</v>
      </c>
      <c r="P161" s="480">
        <f>N161+O161</f>
        <v>141.25</v>
      </c>
      <c r="Q161" s="480">
        <f t="shared" si="6"/>
        <v>423.37399999999997</v>
      </c>
      <c r="R161" s="480">
        <f t="shared" si="8"/>
        <v>372.04399999999998</v>
      </c>
      <c r="S161" s="480">
        <f t="shared" si="7"/>
        <v>179.32972000000001</v>
      </c>
      <c r="T161" s="480">
        <f>'[18]REC loan Revised Int(1.10.10)'!$T$81/100000</f>
        <v>41.699689999999997</v>
      </c>
      <c r="U161" s="480">
        <f t="shared" si="5"/>
        <v>221.02941000000001</v>
      </c>
      <c r="V161" s="480"/>
      <c r="W161" s="459"/>
      <c r="X161" s="1987"/>
    </row>
    <row r="162" spans="1:24" ht="24.95" customHeight="1">
      <c r="A162" s="3712"/>
      <c r="B162" s="495"/>
      <c r="C162" s="459" t="s">
        <v>1424</v>
      </c>
      <c r="D162" s="459"/>
      <c r="E162" s="459"/>
      <c r="F162" s="480"/>
      <c r="G162" s="459"/>
      <c r="H162" s="481"/>
      <c r="I162" s="459"/>
      <c r="J162" s="480"/>
      <c r="K162" s="480"/>
      <c r="L162" s="480"/>
      <c r="M162" s="480"/>
      <c r="N162" s="480">
        <f>P161</f>
        <v>141.25</v>
      </c>
      <c r="O162" s="480">
        <v>51.33</v>
      </c>
      <c r="P162" s="480">
        <f>N162+O162</f>
        <v>192.57999999999998</v>
      </c>
      <c r="Q162" s="480">
        <f t="shared" si="6"/>
        <v>372.04399999999998</v>
      </c>
      <c r="R162" s="480">
        <f t="shared" si="8"/>
        <v>320.714</v>
      </c>
      <c r="S162" s="480">
        <f t="shared" si="7"/>
        <v>221.02941000000001</v>
      </c>
      <c r="T162" s="480">
        <f>'[18]REC loan Revised Int(1.10.10)'!$T$93/100000</f>
        <v>36.348680000000002</v>
      </c>
      <c r="U162" s="482">
        <f t="shared" si="5"/>
        <v>257.37809000000004</v>
      </c>
      <c r="V162" s="480"/>
      <c r="W162" s="459"/>
      <c r="X162" s="1987"/>
    </row>
    <row r="163" spans="1:24" ht="24.95" customHeight="1">
      <c r="A163" s="3712"/>
      <c r="B163" s="495"/>
      <c r="C163" s="459" t="s">
        <v>2448</v>
      </c>
      <c r="D163" s="459"/>
      <c r="E163" s="459"/>
      <c r="F163" s="480"/>
      <c r="G163" s="459"/>
      <c r="H163" s="481"/>
      <c r="I163" s="459"/>
      <c r="J163" s="480"/>
      <c r="K163" s="480"/>
      <c r="L163" s="480"/>
      <c r="M163" s="480"/>
      <c r="N163" s="480">
        <f>P162</f>
        <v>192.57999999999998</v>
      </c>
      <c r="O163" s="480">
        <f>'[28]REC loan Revised Int(1.10.10)'!$U$105/100000</f>
        <v>51.3294</v>
      </c>
      <c r="P163" s="480">
        <f>N163+O163</f>
        <v>243.90939999999998</v>
      </c>
      <c r="Q163" s="480">
        <f>+R162</f>
        <v>320.714</v>
      </c>
      <c r="R163" s="480">
        <f t="shared" si="8"/>
        <v>269.38459999999998</v>
      </c>
      <c r="S163" s="480">
        <f t="shared" si="7"/>
        <v>257.37809000000004</v>
      </c>
      <c r="T163" s="480">
        <f>'[28]REC loan Revised Int(1.10.10)'!$X$105/100000</f>
        <v>30.997789999999998</v>
      </c>
      <c r="U163" s="482">
        <f t="shared" si="5"/>
        <v>288.37588000000005</v>
      </c>
      <c r="V163" s="480"/>
      <c r="W163" s="459"/>
      <c r="X163" s="1987"/>
    </row>
    <row r="164" spans="1:24" ht="24.95" customHeight="1">
      <c r="A164" s="3712"/>
      <c r="B164" s="495"/>
      <c r="C164" s="459" t="s">
        <v>4474</v>
      </c>
      <c r="D164" s="459"/>
      <c r="E164" s="459"/>
      <c r="F164" s="480"/>
      <c r="G164" s="459"/>
      <c r="H164" s="481"/>
      <c r="I164" s="459"/>
      <c r="J164" s="480"/>
      <c r="K164" s="480"/>
      <c r="L164" s="480"/>
      <c r="M164" s="480"/>
      <c r="N164" s="480">
        <f>P163</f>
        <v>243.90939999999998</v>
      </c>
      <c r="O164" s="480">
        <f>'[28]REC loan Revised Int(1.10.10)'!$U$117/100000</f>
        <v>51.3294</v>
      </c>
      <c r="P164" s="480">
        <f>N164+O164</f>
        <v>295.23879999999997</v>
      </c>
      <c r="Q164" s="480">
        <f>+R163</f>
        <v>269.38459999999998</v>
      </c>
      <c r="R164" s="480">
        <f t="shared" si="8"/>
        <v>218.05519999999999</v>
      </c>
      <c r="S164" s="480">
        <f t="shared" si="7"/>
        <v>288.37588000000005</v>
      </c>
      <c r="T164" s="480">
        <f>'[28]REC loan Revised Int(1.10.10)'!$X$117/100000</f>
        <v>25.646719999999998</v>
      </c>
      <c r="U164" s="482">
        <f t="shared" si="5"/>
        <v>314.02260000000007</v>
      </c>
      <c r="V164" s="480"/>
      <c r="W164" s="459"/>
      <c r="X164" s="1987"/>
    </row>
    <row r="165" spans="1:24" ht="24.95" customHeight="1">
      <c r="A165" s="3712"/>
      <c r="B165" s="495"/>
      <c r="C165" s="459"/>
      <c r="D165" s="459"/>
      <c r="E165" s="459"/>
      <c r="F165" s="482"/>
      <c r="G165" s="459"/>
      <c r="H165" s="459"/>
      <c r="I165" s="459"/>
      <c r="J165" s="459"/>
      <c r="K165" s="459"/>
      <c r="L165" s="459"/>
      <c r="M165" s="459"/>
      <c r="N165" s="459"/>
      <c r="O165" s="481"/>
      <c r="P165" s="459"/>
      <c r="Q165" s="482"/>
      <c r="R165" s="482"/>
      <c r="S165" s="482"/>
      <c r="T165" s="485"/>
      <c r="U165" s="482"/>
      <c r="V165" s="488"/>
      <c r="W165" s="482"/>
      <c r="X165" s="1987"/>
    </row>
    <row r="166" spans="1:24" ht="40.5">
      <c r="A166" s="3714" t="s">
        <v>1947</v>
      </c>
      <c r="B166" s="496" t="s">
        <v>439</v>
      </c>
      <c r="C166" s="459"/>
      <c r="D166" s="459"/>
      <c r="E166" s="459"/>
      <c r="F166" s="480"/>
      <c r="G166" s="459"/>
      <c r="H166" s="487"/>
      <c r="I166" s="459"/>
      <c r="J166" s="480"/>
      <c r="K166" s="480"/>
      <c r="L166" s="480"/>
      <c r="M166" s="480"/>
      <c r="N166" s="480"/>
      <c r="O166" s="480"/>
      <c r="P166" s="480"/>
      <c r="Q166" s="480"/>
      <c r="R166" s="480"/>
      <c r="S166" s="480"/>
      <c r="T166" s="480"/>
      <c r="U166" s="480"/>
      <c r="V166" s="480"/>
      <c r="W166" s="459"/>
      <c r="X166" s="1987"/>
    </row>
    <row r="167" spans="1:24" ht="20.25">
      <c r="A167" s="3714"/>
      <c r="B167" s="478"/>
      <c r="C167" s="459" t="s">
        <v>1912</v>
      </c>
      <c r="D167" s="459"/>
      <c r="E167" s="459"/>
      <c r="F167" s="480">
        <v>0</v>
      </c>
      <c r="G167" s="459"/>
      <c r="H167" s="487"/>
      <c r="I167" s="459"/>
      <c r="J167" s="480"/>
      <c r="K167" s="480"/>
      <c r="L167" s="480"/>
      <c r="M167" s="480"/>
      <c r="N167" s="480">
        <f t="shared" ref="N167:N173" si="9">P166</f>
        <v>0</v>
      </c>
      <c r="O167" s="480">
        <v>0</v>
      </c>
      <c r="P167" s="480">
        <f t="shared" ref="P167:P173" si="10">N167+O167</f>
        <v>0</v>
      </c>
      <c r="Q167" s="480">
        <v>0</v>
      </c>
      <c r="R167" s="480">
        <f>+Q167+F167</f>
        <v>0</v>
      </c>
      <c r="S167" s="480">
        <v>0</v>
      </c>
      <c r="T167" s="480">
        <v>0</v>
      </c>
      <c r="U167" s="480">
        <v>0</v>
      </c>
      <c r="V167" s="480"/>
      <c r="W167" s="459"/>
      <c r="X167" s="1987"/>
    </row>
    <row r="168" spans="1:24" ht="24.95" customHeight="1">
      <c r="A168" s="3712"/>
      <c r="B168" s="495"/>
      <c r="C168" s="459" t="s">
        <v>1289</v>
      </c>
      <c r="D168" s="480">
        <v>1103</v>
      </c>
      <c r="E168" s="459"/>
      <c r="F168" s="480">
        <v>606.5</v>
      </c>
      <c r="G168" s="459"/>
      <c r="H168" s="481"/>
      <c r="I168" s="459"/>
      <c r="J168" s="480"/>
      <c r="K168" s="480"/>
      <c r="L168" s="480"/>
      <c r="M168" s="480"/>
      <c r="N168" s="480">
        <f t="shared" si="9"/>
        <v>0</v>
      </c>
      <c r="O168" s="480">
        <v>0</v>
      </c>
      <c r="P168" s="480">
        <f t="shared" si="10"/>
        <v>0</v>
      </c>
      <c r="Q168" s="480">
        <v>0</v>
      </c>
      <c r="R168" s="480">
        <f>F168</f>
        <v>606.5</v>
      </c>
      <c r="S168" s="480">
        <v>0</v>
      </c>
      <c r="T168" s="480">
        <v>39.119999999999997</v>
      </c>
      <c r="U168" s="480">
        <f t="shared" ref="U168:U173" si="11">+S168+T168-V168</f>
        <v>39.119999999999997</v>
      </c>
      <c r="V168" s="480"/>
      <c r="W168" s="459"/>
      <c r="X168" s="1987"/>
    </row>
    <row r="169" spans="1:24" ht="24.95" customHeight="1">
      <c r="A169" s="3712"/>
      <c r="B169" s="495"/>
      <c r="C169" s="459" t="s">
        <v>1422</v>
      </c>
      <c r="D169" s="480"/>
      <c r="E169" s="459"/>
      <c r="F169" s="480">
        <f>358.81+0.14</f>
        <v>358.95</v>
      </c>
      <c r="G169" s="459"/>
      <c r="H169" s="481"/>
      <c r="I169" s="459"/>
      <c r="J169" s="480"/>
      <c r="K169" s="480"/>
      <c r="L169" s="480"/>
      <c r="M169" s="480"/>
      <c r="N169" s="480">
        <f t="shared" si="9"/>
        <v>0</v>
      </c>
      <c r="O169" s="480">
        <v>0</v>
      </c>
      <c r="P169" s="480">
        <f t="shared" si="10"/>
        <v>0</v>
      </c>
      <c r="Q169" s="480">
        <f>+R168</f>
        <v>606.5</v>
      </c>
      <c r="R169" s="480">
        <f>Q169+F169-O169</f>
        <v>965.45</v>
      </c>
      <c r="S169" s="480">
        <f>+U168</f>
        <v>39.119999999999997</v>
      </c>
      <c r="T169" s="480">
        <f>'[20]SOUTHCO GROUPING'!$C$2694/100000</f>
        <v>105.74850000000001</v>
      </c>
      <c r="U169" s="480">
        <f t="shared" si="11"/>
        <v>144.86850000000001</v>
      </c>
      <c r="V169" s="480"/>
      <c r="W169" s="459"/>
      <c r="X169" s="1987"/>
    </row>
    <row r="170" spans="1:24" ht="24.95" customHeight="1">
      <c r="A170" s="3712"/>
      <c r="B170" s="495"/>
      <c r="C170" s="459" t="s">
        <v>1423</v>
      </c>
      <c r="D170" s="459">
        <v>489.66</v>
      </c>
      <c r="E170" s="459"/>
      <c r="F170" s="480">
        <f>('[18]SI-2 loan'!$F$10+'[18]SI-2 loan'!$F$11)/100000</f>
        <v>141.4426354</v>
      </c>
      <c r="G170" s="459"/>
      <c r="H170" s="481"/>
      <c r="I170" s="459"/>
      <c r="J170" s="480"/>
      <c r="K170" s="480"/>
      <c r="L170" s="480"/>
      <c r="M170" s="480"/>
      <c r="N170" s="480">
        <f t="shared" si="9"/>
        <v>0</v>
      </c>
      <c r="O170" s="480">
        <v>0</v>
      </c>
      <c r="P170" s="480">
        <f t="shared" si="10"/>
        <v>0</v>
      </c>
      <c r="Q170" s="480">
        <f>+R169</f>
        <v>965.45</v>
      </c>
      <c r="R170" s="480">
        <f>+Q170+F170-O170+3.8</f>
        <v>1110.6926354</v>
      </c>
      <c r="S170" s="480">
        <f>+U169</f>
        <v>144.86850000000001</v>
      </c>
      <c r="T170" s="480">
        <f>[17]Schedules!$D$404/100000-T161</f>
        <v>146.02809999999999</v>
      </c>
      <c r="U170" s="480">
        <f t="shared" si="11"/>
        <v>290.89660000000003</v>
      </c>
      <c r="V170" s="480"/>
      <c r="W170" s="459"/>
      <c r="X170" s="1987"/>
    </row>
    <row r="171" spans="1:24" ht="24.95" customHeight="1">
      <c r="A171" s="3712"/>
      <c r="B171" s="495"/>
      <c r="C171" s="480" t="s">
        <v>1424</v>
      </c>
      <c r="D171" s="459"/>
      <c r="E171" s="459"/>
      <c r="F171" s="480">
        <v>0</v>
      </c>
      <c r="G171" s="459"/>
      <c r="H171" s="481"/>
      <c r="I171" s="459"/>
      <c r="J171" s="480"/>
      <c r="K171" s="480"/>
      <c r="L171" s="480"/>
      <c r="M171" s="480"/>
      <c r="N171" s="480">
        <f t="shared" si="9"/>
        <v>0</v>
      </c>
      <c r="O171" s="480">
        <v>193.56</v>
      </c>
      <c r="P171" s="480">
        <f t="shared" si="10"/>
        <v>193.56</v>
      </c>
      <c r="Q171" s="480">
        <f>+R170</f>
        <v>1110.6926354</v>
      </c>
      <c r="R171" s="480">
        <f>+Q171+F171-O171</f>
        <v>917.13263540000003</v>
      </c>
      <c r="S171" s="480">
        <f>+U170</f>
        <v>290.89660000000003</v>
      </c>
      <c r="T171" s="480">
        <v>137.22999999999999</v>
      </c>
      <c r="U171" s="480">
        <f t="shared" si="11"/>
        <v>428.12660000000005</v>
      </c>
      <c r="V171" s="480"/>
      <c r="W171" s="459"/>
      <c r="X171" s="1987"/>
    </row>
    <row r="172" spans="1:24" ht="24.95" customHeight="1">
      <c r="A172" s="3712"/>
      <c r="B172" s="495"/>
      <c r="C172" s="459" t="s">
        <v>2448</v>
      </c>
      <c r="D172" s="459"/>
      <c r="E172" s="459"/>
      <c r="F172" s="480">
        <f>('[28]SI-2 loan'!$F$12+'[28]SI-2 loan'!$F$13+'[28]SI-2 loan'!$F$14)/100000</f>
        <v>348.21364999999997</v>
      </c>
      <c r="G172" s="459"/>
      <c r="H172" s="481"/>
      <c r="I172" s="459"/>
      <c r="J172" s="480"/>
      <c r="K172" s="480"/>
      <c r="L172" s="480"/>
      <c r="M172" s="480"/>
      <c r="N172" s="480">
        <f t="shared" si="9"/>
        <v>193.56</v>
      </c>
      <c r="O172" s="480">
        <f>'[28]SI LOAN REVISED INT(1.10.10)'!$AJ$62/100000</f>
        <v>193.06134</v>
      </c>
      <c r="P172" s="480">
        <f t="shared" si="10"/>
        <v>386.62134000000003</v>
      </c>
      <c r="Q172" s="480">
        <f>+R171</f>
        <v>917.13263540000003</v>
      </c>
      <c r="R172" s="480">
        <f>+Q172+F172-O172</f>
        <v>1072.2849454</v>
      </c>
      <c r="S172" s="480">
        <f>+U171</f>
        <v>428.12660000000005</v>
      </c>
      <c r="T172" s="480">
        <f>('[28]SI LOAN REVISED INT(1.10.10)'!$AI$62+'[28]SI-2 loan'!$V$45)/100000</f>
        <v>119.2535</v>
      </c>
      <c r="U172" s="480">
        <f t="shared" si="11"/>
        <v>547.38010000000008</v>
      </c>
      <c r="V172" s="480"/>
      <c r="W172" s="459"/>
      <c r="X172" s="1987"/>
    </row>
    <row r="173" spans="1:24" ht="24.95" customHeight="1">
      <c r="A173" s="3712"/>
      <c r="B173" s="495"/>
      <c r="C173" s="459" t="s">
        <v>4474</v>
      </c>
      <c r="D173" s="459"/>
      <c r="E173" s="459"/>
      <c r="F173" s="480">
        <v>0</v>
      </c>
      <c r="G173" s="459"/>
      <c r="H173" s="481"/>
      <c r="I173" s="459"/>
      <c r="J173" s="480"/>
      <c r="K173" s="480"/>
      <c r="L173" s="480"/>
      <c r="M173" s="480"/>
      <c r="N173" s="480">
        <f t="shared" si="9"/>
        <v>386.62134000000003</v>
      </c>
      <c r="O173" s="480">
        <f>ROUND(('[28]SI LOAN REVISED INT(1.10.10)'!$AJ$69+'[28]SI-2 loan'!$D$57+'[28]SI-2 loan'!$E$57)/100000,2)</f>
        <v>195.34</v>
      </c>
      <c r="P173" s="480">
        <f t="shared" si="10"/>
        <v>581.96134000000006</v>
      </c>
      <c r="Q173" s="480">
        <f>+R172</f>
        <v>1072.2849454</v>
      </c>
      <c r="R173" s="480">
        <f>+Q173+F173-O173</f>
        <v>876.94494539999994</v>
      </c>
      <c r="S173" s="480">
        <f>+U172</f>
        <v>547.38010000000008</v>
      </c>
      <c r="T173" s="480">
        <f>('[28]SI LOAN REVISED INT(1.10.10)'!$AI$69+'[28]SI-2 loan'!$V$57)/100000</f>
        <v>132.3503</v>
      </c>
      <c r="U173" s="480">
        <f t="shared" si="11"/>
        <v>679.73040000000015</v>
      </c>
      <c r="V173" s="480"/>
      <c r="W173" s="459"/>
      <c r="X173" s="1987"/>
    </row>
    <row r="174" spans="1:24" ht="24.95" customHeight="1">
      <c r="A174" s="3712"/>
      <c r="B174" s="495"/>
      <c r="C174" s="477"/>
      <c r="D174" s="459"/>
      <c r="E174" s="459"/>
      <c r="F174" s="480"/>
      <c r="G174" s="459"/>
      <c r="H174" s="481"/>
      <c r="I174" s="459"/>
      <c r="J174" s="480"/>
      <c r="K174" s="480"/>
      <c r="L174" s="480"/>
      <c r="M174" s="480"/>
      <c r="N174" s="480"/>
      <c r="O174" s="480"/>
      <c r="P174" s="480"/>
      <c r="Q174" s="480"/>
      <c r="R174" s="482"/>
      <c r="S174" s="482"/>
      <c r="T174" s="480"/>
      <c r="U174" s="482"/>
      <c r="V174" s="480"/>
      <c r="W174" s="459"/>
      <c r="X174" s="1987"/>
    </row>
    <row r="175" spans="1:24" ht="24.95" customHeight="1">
      <c r="A175" s="3712"/>
      <c r="B175" s="495"/>
      <c r="C175" s="477"/>
      <c r="D175" s="459"/>
      <c r="E175" s="459"/>
      <c r="F175" s="480"/>
      <c r="G175" s="459"/>
      <c r="H175" s="481"/>
      <c r="I175" s="459"/>
      <c r="J175" s="480"/>
      <c r="K175" s="480"/>
      <c r="L175" s="480"/>
      <c r="M175" s="480"/>
      <c r="N175" s="480"/>
      <c r="O175" s="480"/>
      <c r="P175" s="480"/>
      <c r="Q175" s="480"/>
      <c r="R175" s="482"/>
      <c r="S175" s="482"/>
      <c r="T175" s="480"/>
      <c r="U175" s="482"/>
      <c r="V175" s="480"/>
      <c r="W175" s="459"/>
      <c r="X175" s="1987"/>
    </row>
    <row r="176" spans="1:24" ht="24.95" customHeight="1">
      <c r="A176" s="3711" t="s">
        <v>4528</v>
      </c>
      <c r="B176" s="494" t="s">
        <v>4529</v>
      </c>
      <c r="C176" s="459" t="s">
        <v>1912</v>
      </c>
      <c r="D176" s="459"/>
      <c r="E176" s="459"/>
      <c r="F176" s="480"/>
      <c r="G176" s="459"/>
      <c r="H176" s="481"/>
      <c r="I176" s="459"/>
      <c r="J176" s="480"/>
      <c r="K176" s="480"/>
      <c r="L176" s="480"/>
      <c r="M176" s="480"/>
      <c r="N176" s="480"/>
      <c r="O176" s="480"/>
      <c r="P176" s="480"/>
      <c r="Q176" s="480"/>
      <c r="R176" s="482">
        <v>2.94</v>
      </c>
      <c r="S176" s="482"/>
      <c r="T176" s="480"/>
      <c r="U176" s="482"/>
      <c r="V176" s="480"/>
      <c r="W176" s="459"/>
      <c r="X176" s="1987"/>
    </row>
    <row r="177" spans="1:26" ht="24.95" customHeight="1">
      <c r="A177" s="3712"/>
      <c r="B177" s="495"/>
      <c r="C177" s="459" t="s">
        <v>1289</v>
      </c>
      <c r="D177" s="459"/>
      <c r="E177" s="459"/>
      <c r="F177" s="480"/>
      <c r="G177" s="459"/>
      <c r="H177" s="481"/>
      <c r="I177" s="459"/>
      <c r="J177" s="480"/>
      <c r="K177" s="480"/>
      <c r="L177" s="480"/>
      <c r="M177" s="480"/>
      <c r="N177" s="480"/>
      <c r="O177" s="480">
        <v>2.94</v>
      </c>
      <c r="P177" s="480"/>
      <c r="Q177" s="480">
        <f>+R176</f>
        <v>2.94</v>
      </c>
      <c r="R177" s="482">
        <f>+Q177+F177-O177</f>
        <v>0</v>
      </c>
      <c r="S177" s="482"/>
      <c r="T177" s="480">
        <v>0</v>
      </c>
      <c r="U177" s="482"/>
      <c r="V177" s="480"/>
      <c r="W177" s="459"/>
      <c r="X177" s="1987"/>
    </row>
    <row r="178" spans="1:26" ht="24.95" customHeight="1">
      <c r="A178" s="3712"/>
      <c r="B178" s="495"/>
      <c r="C178" s="459" t="s">
        <v>1422</v>
      </c>
      <c r="D178" s="459"/>
      <c r="E178" s="459"/>
      <c r="F178" s="480">
        <f>93275614/100000</f>
        <v>932.75613999999996</v>
      </c>
      <c r="G178" s="459"/>
      <c r="H178" s="481"/>
      <c r="I178" s="459"/>
      <c r="J178" s="480"/>
      <c r="K178" s="480"/>
      <c r="L178" s="480"/>
      <c r="M178" s="480"/>
      <c r="N178" s="480"/>
      <c r="O178" s="480">
        <v>4.53</v>
      </c>
      <c r="P178" s="480"/>
      <c r="Q178" s="480">
        <v>4.53</v>
      </c>
      <c r="R178" s="482">
        <f>+Q178+F178-O178</f>
        <v>932.75613999999996</v>
      </c>
      <c r="S178" s="482"/>
      <c r="T178" s="480">
        <f>'[20]SOUTHCO GROUPING'!$C$2703/100000</f>
        <v>96.208150000000003</v>
      </c>
      <c r="U178" s="482"/>
      <c r="V178" s="480"/>
      <c r="W178" s="459"/>
      <c r="X178" s="1987"/>
    </row>
    <row r="179" spans="1:26" ht="24.95" customHeight="1">
      <c r="A179" s="3712"/>
      <c r="B179" s="495"/>
      <c r="C179" s="459" t="s">
        <v>1423</v>
      </c>
      <c r="D179" s="459"/>
      <c r="E179" s="459"/>
      <c r="F179" s="480">
        <v>1800</v>
      </c>
      <c r="G179" s="459"/>
      <c r="H179" s="481"/>
      <c r="I179" s="459"/>
      <c r="J179" s="480"/>
      <c r="K179" s="480"/>
      <c r="L179" s="480"/>
      <c r="M179" s="480"/>
      <c r="N179" s="480"/>
      <c r="O179" s="480">
        <v>932.76</v>
      </c>
      <c r="P179" s="480"/>
      <c r="Q179" s="480">
        <f>+R178</f>
        <v>932.75613999999996</v>
      </c>
      <c r="R179" s="480">
        <f>[17]Schedules!$E$84/100000</f>
        <v>2311.8416519999996</v>
      </c>
      <c r="S179" s="482"/>
      <c r="T179" s="480">
        <f>'[17]SOUTHCO GROUPING'!$C$2779/100000</f>
        <v>158.94841</v>
      </c>
      <c r="U179" s="482"/>
      <c r="V179" s="480"/>
      <c r="W179" s="459"/>
      <c r="X179" s="1987"/>
    </row>
    <row r="180" spans="1:26" ht="24.95" customHeight="1">
      <c r="A180" s="3712"/>
      <c r="B180" s="495"/>
      <c r="C180" s="459" t="s">
        <v>1424</v>
      </c>
      <c r="D180" s="459"/>
      <c r="E180" s="459"/>
      <c r="F180" s="480">
        <v>4000</v>
      </c>
      <c r="G180" s="459"/>
      <c r="H180" s="481"/>
      <c r="I180" s="459"/>
      <c r="J180" s="480"/>
      <c r="K180" s="480"/>
      <c r="L180" s="480"/>
      <c r="M180" s="480"/>
      <c r="N180" s="480"/>
      <c r="O180" s="480">
        <f>4004.84-591.96</f>
        <v>3412.88</v>
      </c>
      <c r="P180" s="480"/>
      <c r="Q180" s="480">
        <f>+R179</f>
        <v>2311.8416519999996</v>
      </c>
      <c r="R180" s="480">
        <f>+Q180+F180-O180</f>
        <v>2898.961651999999</v>
      </c>
      <c r="S180" s="482"/>
      <c r="T180" s="480">
        <v>252.23</v>
      </c>
      <c r="U180" s="482"/>
      <c r="V180" s="480"/>
      <c r="W180" s="459"/>
      <c r="X180" s="1987"/>
    </row>
    <row r="181" spans="1:26" ht="24.95" customHeight="1">
      <c r="A181" s="3712"/>
      <c r="B181" s="495"/>
      <c r="C181" s="459" t="s">
        <v>2448</v>
      </c>
      <c r="D181" s="459"/>
      <c r="E181" s="459"/>
      <c r="F181" s="480">
        <f>[28]UBI!$C$15</f>
        <v>52258.15</v>
      </c>
      <c r="G181" s="459"/>
      <c r="H181" s="481"/>
      <c r="I181" s="459"/>
      <c r="J181" s="480"/>
      <c r="K181" s="480"/>
      <c r="L181" s="480"/>
      <c r="M181" s="480"/>
      <c r="N181" s="480"/>
      <c r="O181" s="480">
        <f>[28]UBI!$D$15</f>
        <v>52336.549999999996</v>
      </c>
      <c r="P181" s="480"/>
      <c r="Q181" s="480">
        <f>+R180</f>
        <v>2898.961651999999</v>
      </c>
      <c r="R181" s="480">
        <f>+Q181+F181-O181</f>
        <v>2820.561652000004</v>
      </c>
      <c r="S181" s="482"/>
      <c r="T181" s="480">
        <f>[28]UBI!$J$15</f>
        <v>410.20000000000005</v>
      </c>
      <c r="U181" s="482"/>
      <c r="V181" s="480"/>
      <c r="W181" s="459"/>
      <c r="X181" s="1987"/>
    </row>
    <row r="182" spans="1:26" ht="24.95" customHeight="1">
      <c r="A182" s="3712"/>
      <c r="B182" s="495"/>
      <c r="C182" s="459" t="s">
        <v>4474</v>
      </c>
      <c r="D182" s="459"/>
      <c r="E182" s="459"/>
      <c r="F182" s="480">
        <f>[28]UBI!$C$28</f>
        <v>59921.24000000002</v>
      </c>
      <c r="G182" s="459"/>
      <c r="H182" s="481"/>
      <c r="I182" s="459"/>
      <c r="J182" s="480"/>
      <c r="K182" s="480"/>
      <c r="L182" s="480"/>
      <c r="M182" s="480"/>
      <c r="N182" s="480"/>
      <c r="O182" s="480">
        <f>[28]UBI!$D$28</f>
        <v>60000</v>
      </c>
      <c r="P182" s="480"/>
      <c r="Q182" s="480">
        <f>+R181</f>
        <v>2820.561652000004</v>
      </c>
      <c r="R182" s="480">
        <f>+Q182+F182-O182</f>
        <v>2741.8016520000238</v>
      </c>
      <c r="S182" s="482"/>
      <c r="T182" s="480">
        <f>[28]UBI!$J$28</f>
        <v>524.63</v>
      </c>
      <c r="U182" s="482"/>
      <c r="V182" s="480"/>
      <c r="W182" s="459"/>
      <c r="X182" s="1987"/>
    </row>
    <row r="183" spans="1:26" ht="24.95" customHeight="1">
      <c r="A183" s="3712"/>
      <c r="B183" s="495"/>
      <c r="C183" s="459"/>
      <c r="D183" s="459"/>
      <c r="E183" s="459"/>
      <c r="F183" s="480"/>
      <c r="G183" s="459"/>
      <c r="H183" s="481"/>
      <c r="I183" s="459"/>
      <c r="J183" s="480"/>
      <c r="K183" s="480"/>
      <c r="L183" s="480"/>
      <c r="M183" s="480"/>
      <c r="N183" s="480"/>
      <c r="O183" s="480"/>
      <c r="P183" s="480"/>
      <c r="Q183" s="480"/>
      <c r="R183" s="482"/>
      <c r="S183" s="482"/>
      <c r="T183" s="480"/>
      <c r="U183" s="482"/>
      <c r="V183" s="480"/>
      <c r="W183" s="459"/>
      <c r="X183" s="1987"/>
    </row>
    <row r="184" spans="1:26" ht="24.95" customHeight="1">
      <c r="A184" s="3711" t="s">
        <v>4530</v>
      </c>
      <c r="B184" s="494" t="s">
        <v>4531</v>
      </c>
      <c r="C184" s="459" t="s">
        <v>1422</v>
      </c>
      <c r="D184" s="480">
        <v>600</v>
      </c>
      <c r="E184" s="459"/>
      <c r="F184" s="480">
        <f>60384842/100000</f>
        <v>603.84842000000003</v>
      </c>
      <c r="G184" s="459"/>
      <c r="H184" s="481"/>
      <c r="I184" s="459"/>
      <c r="J184" s="480"/>
      <c r="K184" s="480"/>
      <c r="L184" s="480"/>
      <c r="M184" s="480"/>
      <c r="N184" s="480">
        <v>0</v>
      </c>
      <c r="O184" s="480"/>
      <c r="P184" s="480">
        <f>N184+O184</f>
        <v>0</v>
      </c>
      <c r="Q184" s="480">
        <v>0</v>
      </c>
      <c r="R184" s="482">
        <f>+Q184+F184-O184</f>
        <v>603.84842000000003</v>
      </c>
      <c r="S184" s="482">
        <v>0</v>
      </c>
      <c r="T184" s="480">
        <f>'[20]SOUTHCO GROUPING'!$C$2704/100000</f>
        <v>24.711639999999999</v>
      </c>
      <c r="U184" s="482">
        <f>+S184+T184-V184</f>
        <v>24.711639999999999</v>
      </c>
      <c r="V184" s="480"/>
      <c r="W184" s="459"/>
      <c r="X184" s="1987"/>
      <c r="Y184" s="187">
        <v>60000000</v>
      </c>
      <c r="Z184" s="2459">
        <f>+Y184*(12+31+30+31)/365*7.5%</f>
        <v>1282191.7808219178</v>
      </c>
    </row>
    <row r="185" spans="1:26" ht="24.95" customHeight="1">
      <c r="A185" s="3712"/>
      <c r="B185" s="495"/>
      <c r="C185" s="459" t="s">
        <v>1423</v>
      </c>
      <c r="D185" s="459"/>
      <c r="E185" s="459"/>
      <c r="F185" s="480">
        <f>975.42+27</f>
        <v>1002.42</v>
      </c>
      <c r="G185" s="459"/>
      <c r="H185" s="481"/>
      <c r="I185" s="459"/>
      <c r="J185" s="480"/>
      <c r="K185" s="480"/>
      <c r="L185" s="480"/>
      <c r="M185" s="480"/>
      <c r="N185" s="480">
        <f>P184</f>
        <v>0</v>
      </c>
      <c r="O185" s="480">
        <f>[18]SBI!$P$15/100000</f>
        <v>27</v>
      </c>
      <c r="P185" s="480">
        <f>N185+O185</f>
        <v>27</v>
      </c>
      <c r="Q185" s="480">
        <f>+R184</f>
        <v>603.84842000000003</v>
      </c>
      <c r="R185" s="480">
        <f>+Q185+F185-O185</f>
        <v>1579.2684199999999</v>
      </c>
      <c r="S185" s="482">
        <f>+U184</f>
        <v>24.711639999999999</v>
      </c>
      <c r="T185" s="480">
        <f>'[17]SOUTHCO GROUPING'!$C$2780/100000</f>
        <v>80.049940000000007</v>
      </c>
      <c r="U185" s="482">
        <f>+S185+T185-V185</f>
        <v>104.76158000000001</v>
      </c>
      <c r="V185" s="480"/>
      <c r="W185" s="459"/>
      <c r="X185" s="1987"/>
      <c r="Y185" s="187">
        <v>60000000</v>
      </c>
      <c r="Z185" s="2459">
        <f>+Y185*31/365*7.5%</f>
        <v>382191.78082191775</v>
      </c>
    </row>
    <row r="186" spans="1:26" ht="24.95" customHeight="1">
      <c r="A186" s="3712"/>
      <c r="B186" s="495"/>
      <c r="C186" s="459" t="s">
        <v>1424</v>
      </c>
      <c r="D186" s="459"/>
      <c r="E186" s="459"/>
      <c r="F186" s="480">
        <v>332.43</v>
      </c>
      <c r="G186" s="459"/>
      <c r="H186" s="481"/>
      <c r="I186" s="459"/>
      <c r="J186" s="480"/>
      <c r="K186" s="480"/>
      <c r="L186" s="480"/>
      <c r="M186" s="480"/>
      <c r="N186" s="480">
        <f>P185</f>
        <v>27</v>
      </c>
      <c r="O186" s="480">
        <f>[18]SBI!$P$27/100000</f>
        <v>100</v>
      </c>
      <c r="P186" s="480">
        <f>N186+O186</f>
        <v>127</v>
      </c>
      <c r="Q186" s="480">
        <f>+R185</f>
        <v>1579.2684199999999</v>
      </c>
      <c r="R186" s="480">
        <f>+Q186+F186-O186</f>
        <v>1811.6984199999999</v>
      </c>
      <c r="S186" s="482">
        <f>+U185</f>
        <v>104.76158000000001</v>
      </c>
      <c r="T186" s="480">
        <v>136</v>
      </c>
      <c r="U186" s="482">
        <f>+S186+T186-V186</f>
        <v>240.76158000000001</v>
      </c>
      <c r="V186" s="480"/>
      <c r="W186" s="459"/>
      <c r="X186" s="1987"/>
      <c r="Z186" s="2459"/>
    </row>
    <row r="187" spans="1:26" ht="24.95" customHeight="1">
      <c r="A187" s="3712"/>
      <c r="B187" s="495"/>
      <c r="C187" s="459" t="s">
        <v>2448</v>
      </c>
      <c r="D187" s="459"/>
      <c r="E187" s="459"/>
      <c r="F187" s="480"/>
      <c r="G187" s="459"/>
      <c r="H187" s="481"/>
      <c r="I187" s="459"/>
      <c r="J187" s="480"/>
      <c r="K187" s="480"/>
      <c r="L187" s="480"/>
      <c r="M187" s="480"/>
      <c r="N187" s="480">
        <f>P186</f>
        <v>127</v>
      </c>
      <c r="O187" s="480">
        <f>[28]SBI!$D$15/100000</f>
        <v>0</v>
      </c>
      <c r="P187" s="480">
        <f>N187+O187</f>
        <v>127</v>
      </c>
      <c r="Q187" s="480">
        <f>+R186</f>
        <v>1811.6984199999999</v>
      </c>
      <c r="R187" s="480">
        <f>+Q187+F187-O187</f>
        <v>1811.6984199999999</v>
      </c>
      <c r="S187" s="482">
        <f>+U186</f>
        <v>240.76158000000001</v>
      </c>
      <c r="T187" s="480">
        <f>[28]SBI!$H$15/100000</f>
        <v>135.10812999999999</v>
      </c>
      <c r="U187" s="482">
        <f>+S187+T187-V187</f>
        <v>375.86971</v>
      </c>
      <c r="V187" s="480"/>
      <c r="W187" s="459"/>
      <c r="X187" s="1987"/>
      <c r="Z187" s="2459"/>
    </row>
    <row r="188" spans="1:26" ht="24.95" customHeight="1">
      <c r="A188" s="3712"/>
      <c r="B188" s="495"/>
      <c r="C188" s="459" t="s">
        <v>4474</v>
      </c>
      <c r="D188" s="459"/>
      <c r="E188" s="459"/>
      <c r="F188" s="480"/>
      <c r="G188" s="459"/>
      <c r="H188" s="481"/>
      <c r="I188" s="459"/>
      <c r="J188" s="480"/>
      <c r="K188" s="480"/>
      <c r="L188" s="480"/>
      <c r="M188" s="480"/>
      <c r="N188" s="480">
        <f>P187</f>
        <v>127</v>
      </c>
      <c r="O188" s="480">
        <f>[28]SBI!$D$28/100000</f>
        <v>1200</v>
      </c>
      <c r="P188" s="480">
        <f>N188+O188</f>
        <v>1327</v>
      </c>
      <c r="Q188" s="480">
        <f>+R187</f>
        <v>1811.6984199999999</v>
      </c>
      <c r="R188" s="480">
        <f>+Q188+F188-O188</f>
        <v>611.69841999999994</v>
      </c>
      <c r="S188" s="482">
        <f>+U187</f>
        <v>375.86971</v>
      </c>
      <c r="T188" s="480">
        <f>[28]SBI!$H$28/100000</f>
        <v>91.147030000000001</v>
      </c>
      <c r="U188" s="482">
        <f>+S188+T188-V188</f>
        <v>467.01674000000003</v>
      </c>
      <c r="V188" s="480"/>
      <c r="W188" s="459"/>
      <c r="X188" s="1987"/>
      <c r="Z188" s="2459"/>
    </row>
    <row r="189" spans="1:26" ht="24.95" customHeight="1">
      <c r="A189" s="3712"/>
      <c r="B189" s="495"/>
      <c r="C189" s="477"/>
      <c r="D189" s="459"/>
      <c r="E189" s="459"/>
      <c r="F189" s="480"/>
      <c r="G189" s="459"/>
      <c r="H189" s="481"/>
      <c r="I189" s="459"/>
      <c r="J189" s="480"/>
      <c r="K189" s="480"/>
      <c r="L189" s="480"/>
      <c r="M189" s="480"/>
      <c r="N189" s="480"/>
      <c r="O189" s="480"/>
      <c r="P189" s="480"/>
      <c r="Q189" s="480"/>
      <c r="R189" s="482"/>
      <c r="S189" s="482"/>
      <c r="T189" s="480"/>
      <c r="U189" s="482"/>
      <c r="V189" s="480"/>
      <c r="W189" s="459"/>
      <c r="X189" s="1987"/>
      <c r="Z189" s="2459"/>
    </row>
    <row r="190" spans="1:26" ht="40.5">
      <c r="A190" s="3713" t="s">
        <v>1397</v>
      </c>
      <c r="B190" s="494" t="s">
        <v>4531</v>
      </c>
      <c r="C190" s="459" t="s">
        <v>1422</v>
      </c>
      <c r="D190" s="480">
        <v>1000</v>
      </c>
      <c r="E190" s="459"/>
      <c r="F190" s="480">
        <v>1000</v>
      </c>
      <c r="G190" s="459"/>
      <c r="H190" s="481"/>
      <c r="I190" s="459"/>
      <c r="J190" s="480"/>
      <c r="K190" s="480"/>
      <c r="L190" s="480"/>
      <c r="M190" s="480"/>
      <c r="N190" s="480"/>
      <c r="O190" s="480">
        <v>200</v>
      </c>
      <c r="P190" s="480">
        <f>N190+O190</f>
        <v>200</v>
      </c>
      <c r="Q190" s="480">
        <v>0</v>
      </c>
      <c r="R190" s="482">
        <f>+Q190+F190-O190</f>
        <v>800</v>
      </c>
      <c r="S190" s="482">
        <f>+U187</f>
        <v>375.86971</v>
      </c>
      <c r="T190" s="480">
        <f>('[20]SOUTHCO GROUPING'!$C$2705+'[20]SOUTHCO GROUPING'!$C$2706)/100000</f>
        <v>40.78445</v>
      </c>
      <c r="U190" s="482">
        <f>+S190+T190-V190</f>
        <v>416.65415999999999</v>
      </c>
      <c r="V190" s="480"/>
      <c r="W190" s="459"/>
      <c r="X190" s="1987"/>
      <c r="Z190" s="2459"/>
    </row>
    <row r="191" spans="1:26" ht="24.95" customHeight="1">
      <c r="A191" s="3712"/>
      <c r="B191" s="495"/>
      <c r="C191" s="459" t="s">
        <v>1423</v>
      </c>
      <c r="D191" s="459"/>
      <c r="E191" s="459"/>
      <c r="F191" s="480">
        <f>([18]WESCO!$T$14+[18]NESCO!$T$14)/100000</f>
        <v>2000</v>
      </c>
      <c r="G191" s="459"/>
      <c r="H191" s="481"/>
      <c r="I191" s="459"/>
      <c r="J191" s="480"/>
      <c r="K191" s="480"/>
      <c r="L191" s="480"/>
      <c r="M191" s="480"/>
      <c r="N191" s="480">
        <f>P190</f>
        <v>200</v>
      </c>
      <c r="O191" s="480">
        <f>([18]WESCO!$U$14+[18]NESCO!$U$14)/100000</f>
        <v>540.40427</v>
      </c>
      <c r="P191" s="480">
        <f>N191+O191</f>
        <v>740.40427</v>
      </c>
      <c r="Q191" s="480">
        <f>+R190</f>
        <v>800</v>
      </c>
      <c r="R191" s="480">
        <f>+Q191+F191-O191</f>
        <v>2259.59573</v>
      </c>
      <c r="S191" s="482">
        <f>+U190</f>
        <v>416.65415999999999</v>
      </c>
      <c r="T191" s="480">
        <f>+('[17]SOUTHCO GROUPING'!$C$2781+'[17]SOUTHCO GROUPING'!$C$2782)/100000</f>
        <v>87.852639999999994</v>
      </c>
      <c r="U191" s="482">
        <f>+S191+T191-V191</f>
        <v>504.5068</v>
      </c>
      <c r="V191" s="480"/>
      <c r="W191" s="459"/>
      <c r="X191" s="1987"/>
      <c r="Z191" s="2459"/>
    </row>
    <row r="192" spans="1:26" ht="24.95" customHeight="1">
      <c r="A192" s="3712"/>
      <c r="B192" s="495"/>
      <c r="C192" s="459" t="s">
        <v>1424</v>
      </c>
      <c r="D192" s="459"/>
      <c r="E192" s="459"/>
      <c r="F192" s="480">
        <f>([18]WESCO!$T$26+[18]NESCO!$T$26)/100000</f>
        <v>0</v>
      </c>
      <c r="G192" s="459"/>
      <c r="H192" s="481"/>
      <c r="I192" s="459"/>
      <c r="J192" s="480"/>
      <c r="K192" s="480"/>
      <c r="L192" s="480"/>
      <c r="M192" s="480"/>
      <c r="N192" s="480">
        <f>P191</f>
        <v>740.40427</v>
      </c>
      <c r="O192" s="480">
        <v>339.31</v>
      </c>
      <c r="P192" s="480">
        <f>N192+O192</f>
        <v>1079.7142699999999</v>
      </c>
      <c r="Q192" s="480">
        <f>+R191</f>
        <v>2259.59573</v>
      </c>
      <c r="R192" s="480">
        <f>+Q192+F192-O192</f>
        <v>1920.2857300000001</v>
      </c>
      <c r="S192" s="482">
        <f>+U191</f>
        <v>504.5068</v>
      </c>
      <c r="T192" s="480">
        <v>99.84</v>
      </c>
      <c r="U192" s="482">
        <f>+S192+T192-V192</f>
        <v>604.34680000000003</v>
      </c>
      <c r="V192" s="480"/>
      <c r="W192" s="459"/>
      <c r="X192" s="1987"/>
      <c r="Z192" s="2459"/>
    </row>
    <row r="193" spans="1:26" ht="24.95" customHeight="1">
      <c r="A193" s="3712"/>
      <c r="B193" s="495"/>
      <c r="C193" s="459" t="s">
        <v>2448</v>
      </c>
      <c r="D193" s="459"/>
      <c r="E193" s="459"/>
      <c r="F193" s="480">
        <f>([18]WESCO!$T$38+[18]NESCO!$T$38)/100000</f>
        <v>0</v>
      </c>
      <c r="G193" s="459"/>
      <c r="H193" s="481"/>
      <c r="I193" s="459"/>
      <c r="J193" s="480"/>
      <c r="K193" s="480"/>
      <c r="L193" s="480"/>
      <c r="M193" s="480"/>
      <c r="N193" s="480">
        <f>P192</f>
        <v>1079.7142699999999</v>
      </c>
      <c r="O193" s="480">
        <f>([28]NESCO!$D$15+[28]WESCO!$D$15)/100000</f>
        <v>300</v>
      </c>
      <c r="P193" s="480">
        <f>N193+O193</f>
        <v>1379.7142699999999</v>
      </c>
      <c r="Q193" s="480">
        <f>+R192</f>
        <v>1920.2857300000001</v>
      </c>
      <c r="R193" s="480">
        <f>+Q193+F193-O193</f>
        <v>1620.2857300000001</v>
      </c>
      <c r="S193" s="482">
        <f>+U192</f>
        <v>604.34680000000003</v>
      </c>
      <c r="T193" s="480">
        <f>([28]NESCO!$J$15+[28]WESCO!$J$15)/100000</f>
        <v>96.291960000000003</v>
      </c>
      <c r="U193" s="482">
        <f>+S193+T193-V193</f>
        <v>700.63876000000005</v>
      </c>
      <c r="V193" s="480"/>
      <c r="W193" s="459"/>
      <c r="X193" s="1987"/>
      <c r="Z193" s="2459"/>
    </row>
    <row r="194" spans="1:26" ht="24.95" customHeight="1">
      <c r="A194" s="3712"/>
      <c r="B194" s="495"/>
      <c r="C194" s="459" t="s">
        <v>4474</v>
      </c>
      <c r="D194" s="459"/>
      <c r="E194" s="459"/>
      <c r="F194" s="480"/>
      <c r="G194" s="459"/>
      <c r="H194" s="481"/>
      <c r="I194" s="459"/>
      <c r="J194" s="480"/>
      <c r="K194" s="480"/>
      <c r="L194" s="480"/>
      <c r="M194" s="480"/>
      <c r="N194" s="480">
        <f>P193</f>
        <v>1379.7142699999999</v>
      </c>
      <c r="O194" s="480">
        <f>([28]NESCO!$D$28+[28]WESCO!$D$28)/100000</f>
        <v>1620.2879600000001</v>
      </c>
      <c r="P194" s="480">
        <f>N194+O194</f>
        <v>3000.0022300000001</v>
      </c>
      <c r="Q194" s="480">
        <f>+R193</f>
        <v>1620.2857300000001</v>
      </c>
      <c r="R194" s="480">
        <f>+Q194+F194-O194</f>
        <v>-2.2300000000541331E-3</v>
      </c>
      <c r="S194" s="482">
        <f>+U193</f>
        <v>700.63876000000005</v>
      </c>
      <c r="T194" s="480">
        <f>([28]NESCO!$J$28+[28]WESCO!$J$28)/100000</f>
        <v>16.52713</v>
      </c>
      <c r="U194" s="482">
        <f>+S194+T194-V194</f>
        <v>717.16588999999999</v>
      </c>
      <c r="V194" s="480"/>
      <c r="W194" s="459"/>
      <c r="X194" s="1987"/>
      <c r="Z194" s="2459"/>
    </row>
    <row r="195" spans="1:26" ht="24.95" customHeight="1">
      <c r="A195" s="3712"/>
      <c r="B195" s="495"/>
      <c r="C195" s="459"/>
      <c r="D195" s="459"/>
      <c r="E195" s="459"/>
      <c r="F195" s="480"/>
      <c r="G195" s="459"/>
      <c r="H195" s="481"/>
      <c r="I195" s="459"/>
      <c r="J195" s="480"/>
      <c r="K195" s="480"/>
      <c r="L195" s="480"/>
      <c r="M195" s="480"/>
      <c r="N195" s="480"/>
      <c r="O195" s="480"/>
      <c r="P195" s="480"/>
      <c r="Q195" s="480"/>
      <c r="R195" s="480"/>
      <c r="S195" s="482"/>
      <c r="T195" s="480"/>
      <c r="U195" s="482"/>
      <c r="V195" s="480"/>
      <c r="W195" s="459"/>
      <c r="X195" s="1987"/>
      <c r="Z195" s="2459"/>
    </row>
    <row r="196" spans="1:26" ht="81">
      <c r="A196" s="3713" t="s">
        <v>4721</v>
      </c>
      <c r="B196" s="496" t="s">
        <v>439</v>
      </c>
      <c r="C196" s="459" t="s">
        <v>1423</v>
      </c>
      <c r="E196" s="459"/>
      <c r="F196" s="480"/>
      <c r="G196" s="459"/>
      <c r="H196" s="481"/>
      <c r="I196" s="459"/>
      <c r="J196" s="480"/>
      <c r="K196" s="480"/>
      <c r="L196" s="480"/>
      <c r="M196" s="480"/>
      <c r="N196" s="480">
        <v>0</v>
      </c>
      <c r="O196" s="480">
        <v>0</v>
      </c>
      <c r="P196" s="480">
        <f>N196+O196</f>
        <v>0</v>
      </c>
      <c r="Q196" s="480"/>
      <c r="R196" s="482">
        <f>+Q196+F196-O196</f>
        <v>0</v>
      </c>
      <c r="S196" s="482"/>
      <c r="T196" s="480">
        <v>0</v>
      </c>
      <c r="U196" s="482">
        <f>+S196+T196-V196</f>
        <v>0</v>
      </c>
      <c r="V196" s="480"/>
      <c r="W196" s="459"/>
      <c r="X196" s="1987"/>
      <c r="Z196" s="2459"/>
    </row>
    <row r="197" spans="1:26" ht="24.95" customHeight="1">
      <c r="A197" s="3712"/>
      <c r="B197" s="495"/>
      <c r="C197" s="459" t="s">
        <v>1424</v>
      </c>
      <c r="D197" s="480"/>
      <c r="E197" s="459"/>
      <c r="F197" s="480"/>
      <c r="G197" s="459"/>
      <c r="H197" s="481"/>
      <c r="I197" s="459"/>
      <c r="J197" s="480"/>
      <c r="K197" s="480"/>
      <c r="L197" s="480"/>
      <c r="M197" s="480"/>
      <c r="N197" s="480">
        <f>P196</f>
        <v>0</v>
      </c>
      <c r="O197" s="480">
        <v>0</v>
      </c>
      <c r="P197" s="480">
        <f>N197+O197</f>
        <v>0</v>
      </c>
      <c r="Q197" s="480">
        <f>+R196</f>
        <v>0</v>
      </c>
      <c r="R197" s="482">
        <f>+Q197+F197-O197</f>
        <v>0</v>
      </c>
      <c r="S197" s="482">
        <f>+U196</f>
        <v>0</v>
      </c>
      <c r="T197" s="480">
        <v>0</v>
      </c>
      <c r="U197" s="482">
        <f>+S197+T197-V197</f>
        <v>0</v>
      </c>
      <c r="V197" s="480"/>
      <c r="W197" s="459"/>
      <c r="X197" s="1987"/>
      <c r="Z197" s="2459"/>
    </row>
    <row r="198" spans="1:26" ht="24.95" customHeight="1">
      <c r="A198" s="3712"/>
      <c r="B198" s="495"/>
      <c r="C198" s="459" t="s">
        <v>2448</v>
      </c>
      <c r="D198" s="480">
        <v>4100</v>
      </c>
      <c r="E198" s="459"/>
      <c r="F198" s="480">
        <v>4100</v>
      </c>
      <c r="G198" s="459"/>
      <c r="H198" s="481"/>
      <c r="I198" s="459"/>
      <c r="J198" s="480"/>
      <c r="K198" s="480"/>
      <c r="L198" s="480"/>
      <c r="M198" s="480"/>
      <c r="N198" s="480">
        <f>P197</f>
        <v>0</v>
      </c>
      <c r="O198" s="480">
        <v>0</v>
      </c>
      <c r="P198" s="480">
        <f>N198+O198</f>
        <v>0</v>
      </c>
      <c r="Q198" s="480">
        <f>+R197</f>
        <v>0</v>
      </c>
      <c r="R198" s="482">
        <f>+Q198+F198-O198</f>
        <v>4100</v>
      </c>
      <c r="S198" s="482">
        <f>+U197</f>
        <v>0</v>
      </c>
      <c r="T198" s="480">
        <f>[28]CAPEX!$F$12</f>
        <v>62.438369999999999</v>
      </c>
      <c r="U198" s="482">
        <f>+S198+T198-V198</f>
        <v>62.438369999999999</v>
      </c>
      <c r="V198" s="480"/>
      <c r="W198" s="459"/>
      <c r="X198" s="1987"/>
      <c r="Z198" s="2459"/>
    </row>
    <row r="199" spans="1:26" ht="24.95" customHeight="1">
      <c r="A199" s="3712"/>
      <c r="B199" s="495"/>
      <c r="C199" s="459" t="s">
        <v>4474</v>
      </c>
      <c r="D199" s="480">
        <v>20500</v>
      </c>
      <c r="E199" s="459"/>
      <c r="F199" s="480">
        <v>20500</v>
      </c>
      <c r="G199" s="459"/>
      <c r="H199" s="481"/>
      <c r="I199" s="459"/>
      <c r="J199" s="480"/>
      <c r="K199" s="480"/>
      <c r="L199" s="480"/>
      <c r="M199" s="480"/>
      <c r="N199" s="480"/>
      <c r="O199" s="480"/>
      <c r="P199" s="480"/>
      <c r="Q199" s="480">
        <f>+R198</f>
        <v>4100</v>
      </c>
      <c r="R199" s="482">
        <f>+Q199+F199-O199</f>
        <v>24600</v>
      </c>
      <c r="S199" s="482">
        <f>+U198</f>
        <v>62.438369999999999</v>
      </c>
      <c r="T199" s="480">
        <f>[28]CAPEX!$G$12</f>
        <v>1445.88526</v>
      </c>
      <c r="U199" s="482">
        <f>+S199+T199-V199</f>
        <v>1508.3236300000001</v>
      </c>
      <c r="V199" s="480"/>
      <c r="W199" s="459"/>
      <c r="X199" s="1987"/>
      <c r="Z199" s="2459"/>
    </row>
    <row r="200" spans="1:26" ht="24.95" customHeight="1">
      <c r="A200" s="3712"/>
      <c r="B200" s="495"/>
      <c r="C200" s="459"/>
      <c r="D200" s="459"/>
      <c r="E200" s="459"/>
      <c r="F200" s="480"/>
      <c r="G200" s="459"/>
      <c r="H200" s="481"/>
      <c r="I200" s="459"/>
      <c r="J200" s="480"/>
      <c r="K200" s="480"/>
      <c r="L200" s="480"/>
      <c r="M200" s="480"/>
      <c r="N200" s="480"/>
      <c r="O200" s="480"/>
      <c r="P200" s="480"/>
      <c r="Q200" s="480"/>
      <c r="R200" s="480"/>
      <c r="S200" s="482"/>
      <c r="T200" s="480"/>
      <c r="U200" s="482"/>
      <c r="V200" s="480"/>
      <c r="W200" s="459"/>
      <c r="X200" s="1987"/>
      <c r="Z200" s="2459"/>
    </row>
    <row r="201" spans="1:26" ht="40.5">
      <c r="A201" s="3705" t="s">
        <v>4559</v>
      </c>
      <c r="B201" s="496" t="s">
        <v>439</v>
      </c>
      <c r="C201" s="459" t="s">
        <v>1423</v>
      </c>
      <c r="E201" s="459"/>
      <c r="F201" s="480"/>
      <c r="G201" s="459"/>
      <c r="H201" s="481"/>
      <c r="I201" s="459"/>
      <c r="J201" s="480"/>
      <c r="K201" s="480"/>
      <c r="L201" s="480"/>
      <c r="M201" s="480"/>
      <c r="N201" s="480">
        <f>P200</f>
        <v>0</v>
      </c>
      <c r="O201" s="480">
        <v>0</v>
      </c>
      <c r="P201" s="480">
        <f>N201+O201</f>
        <v>0</v>
      </c>
      <c r="Q201" s="480"/>
      <c r="R201" s="482">
        <f>+Q201+F201-O201</f>
        <v>0</v>
      </c>
      <c r="S201" s="482"/>
      <c r="T201" s="480">
        <v>0</v>
      </c>
      <c r="U201" s="482">
        <f>+S201+T201-V201</f>
        <v>0</v>
      </c>
      <c r="V201" s="480"/>
      <c r="W201" s="459"/>
      <c r="X201" s="1987"/>
      <c r="Z201" s="2459"/>
    </row>
    <row r="202" spans="1:26" ht="24.95" customHeight="1">
      <c r="A202" s="3712"/>
      <c r="B202" s="495"/>
      <c r="C202" s="459" t="s">
        <v>1424</v>
      </c>
      <c r="D202" s="480"/>
      <c r="E202" s="459"/>
      <c r="F202" s="480"/>
      <c r="G202" s="459"/>
      <c r="H202" s="481"/>
      <c r="I202" s="459"/>
      <c r="J202" s="480"/>
      <c r="K202" s="480"/>
      <c r="L202" s="480"/>
      <c r="M202" s="480"/>
      <c r="N202" s="480">
        <f>P201</f>
        <v>0</v>
      </c>
      <c r="O202" s="480">
        <v>0</v>
      </c>
      <c r="P202" s="480">
        <f>N202+O202</f>
        <v>0</v>
      </c>
      <c r="Q202" s="480">
        <f>+R201</f>
        <v>0</v>
      </c>
      <c r="R202" s="482">
        <v>0</v>
      </c>
      <c r="S202" s="482">
        <f>+U201</f>
        <v>0</v>
      </c>
      <c r="T202" s="480">
        <v>0</v>
      </c>
      <c r="U202" s="482">
        <f>+S202+T202-V202</f>
        <v>0</v>
      </c>
      <c r="V202" s="480"/>
      <c r="W202" s="459"/>
      <c r="X202" s="1987"/>
      <c r="Z202" s="2459"/>
    </row>
    <row r="203" spans="1:26" ht="24.95" customHeight="1">
      <c r="A203" s="3712"/>
      <c r="B203" s="495"/>
      <c r="C203" s="459" t="s">
        <v>2448</v>
      </c>
      <c r="D203" s="480">
        <v>8884</v>
      </c>
      <c r="E203" s="459"/>
      <c r="F203" s="480">
        <f>6150+2734</f>
        <v>8884</v>
      </c>
      <c r="G203" s="459"/>
      <c r="H203" s="481"/>
      <c r="I203" s="459"/>
      <c r="J203" s="480"/>
      <c r="K203" s="480"/>
      <c r="L203" s="480"/>
      <c r="M203" s="480"/>
      <c r="N203" s="480"/>
      <c r="O203" s="480"/>
      <c r="P203" s="480"/>
      <c r="Q203" s="480">
        <f>+R202</f>
        <v>0</v>
      </c>
      <c r="R203" s="482">
        <f>+Q203+F203-O203</f>
        <v>8884</v>
      </c>
      <c r="S203" s="482">
        <f>+U202</f>
        <v>0</v>
      </c>
      <c r="T203" s="480">
        <f>[28]CAPEX!$F$11</f>
        <v>73.992760000000004</v>
      </c>
      <c r="U203" s="482">
        <f>+S203+T203-V203</f>
        <v>73.992760000000004</v>
      </c>
      <c r="V203" s="480"/>
      <c r="W203" s="459"/>
      <c r="X203" s="1987"/>
      <c r="Z203" s="2459"/>
    </row>
    <row r="204" spans="1:26" ht="24.95" customHeight="1">
      <c r="A204" s="3712"/>
      <c r="B204" s="495"/>
      <c r="C204" s="459" t="s">
        <v>4474</v>
      </c>
      <c r="D204" s="480">
        <v>2050</v>
      </c>
      <c r="E204" s="459"/>
      <c r="F204" s="480">
        <v>2050</v>
      </c>
      <c r="G204" s="459"/>
      <c r="H204" s="481"/>
      <c r="I204" s="459"/>
      <c r="J204" s="480"/>
      <c r="K204" s="480"/>
      <c r="L204" s="480"/>
      <c r="M204" s="480"/>
      <c r="N204" s="480"/>
      <c r="O204" s="480"/>
      <c r="P204" s="480"/>
      <c r="Q204" s="480">
        <f t="shared" ref="Q204" si="12">+R203</f>
        <v>8884</v>
      </c>
      <c r="R204" s="482">
        <f>+Q204+F204-O204</f>
        <v>10934</v>
      </c>
      <c r="S204" s="482">
        <f>+U203</f>
        <v>73.992760000000004</v>
      </c>
      <c r="T204" s="480">
        <f>[28]CAPEX!$G$11</f>
        <v>1398.8015399999999</v>
      </c>
      <c r="U204" s="482">
        <f>+S204+T204-V204</f>
        <v>1472.7943</v>
      </c>
      <c r="V204" s="480"/>
      <c r="W204" s="459"/>
      <c r="X204" s="1987"/>
      <c r="Z204" s="2459"/>
    </row>
    <row r="205" spans="1:26" ht="24.95" customHeight="1">
      <c r="A205" s="3712"/>
      <c r="B205" s="495"/>
      <c r="C205" s="459"/>
      <c r="D205" s="480"/>
      <c r="E205" s="459"/>
      <c r="F205" s="480"/>
      <c r="G205" s="459"/>
      <c r="H205" s="481"/>
      <c r="I205" s="459"/>
      <c r="J205" s="480"/>
      <c r="K205" s="480"/>
      <c r="L205" s="480"/>
      <c r="M205" s="480"/>
      <c r="N205" s="480"/>
      <c r="O205" s="480"/>
      <c r="P205" s="480"/>
      <c r="Q205" s="480"/>
      <c r="R205" s="482"/>
      <c r="S205" s="482"/>
      <c r="T205" s="480"/>
      <c r="U205" s="482"/>
      <c r="V205" s="480"/>
      <c r="W205" s="459"/>
      <c r="X205" s="1987"/>
      <c r="Z205" s="2459"/>
    </row>
    <row r="206" spans="1:26" ht="24.95" customHeight="1">
      <c r="A206" s="3712"/>
      <c r="B206" s="495"/>
      <c r="C206" s="459"/>
      <c r="D206" s="480"/>
      <c r="E206" s="459"/>
      <c r="F206" s="480"/>
      <c r="G206" s="459"/>
      <c r="H206" s="481"/>
      <c r="I206" s="459"/>
      <c r="J206" s="480"/>
      <c r="K206" s="480"/>
      <c r="L206" s="480"/>
      <c r="M206" s="480"/>
      <c r="N206" s="480"/>
      <c r="O206" s="480"/>
      <c r="P206" s="480"/>
      <c r="Q206" s="480"/>
      <c r="R206" s="480"/>
      <c r="S206" s="482"/>
      <c r="T206" s="480"/>
      <c r="U206" s="482"/>
      <c r="V206" s="480"/>
      <c r="W206" s="459"/>
      <c r="X206" s="1987"/>
      <c r="Z206" s="2459"/>
    </row>
    <row r="207" spans="1:26" ht="24.95" customHeight="1">
      <c r="A207" s="3712" t="s">
        <v>1692</v>
      </c>
      <c r="B207" s="495" t="s">
        <v>4594</v>
      </c>
      <c r="C207" s="459" t="s">
        <v>4474</v>
      </c>
      <c r="D207" s="480"/>
      <c r="E207" s="459"/>
      <c r="F207" s="480">
        <f>'[28]Working Capital Loan'!$E$6</f>
        <v>3330.2799999999997</v>
      </c>
      <c r="G207" s="459"/>
      <c r="H207" s="481"/>
      <c r="I207" s="459"/>
      <c r="J207" s="480"/>
      <c r="K207" s="480"/>
      <c r="L207" s="480"/>
      <c r="M207" s="480"/>
      <c r="N207" s="480"/>
      <c r="O207" s="480">
        <v>0</v>
      </c>
      <c r="P207" s="480">
        <f>N207+O207</f>
        <v>0</v>
      </c>
      <c r="Q207" s="480">
        <v>0</v>
      </c>
      <c r="R207" s="3716">
        <f>+Q207+F207-O207</f>
        <v>3330.2799999999997</v>
      </c>
      <c r="S207" s="482">
        <v>0</v>
      </c>
      <c r="T207" s="480">
        <f>'[28]Working Capital Loan'!$E$8</f>
        <v>449.59</v>
      </c>
      <c r="U207" s="482">
        <f>+S207+T207-V207</f>
        <v>449.59</v>
      </c>
      <c r="V207" s="480"/>
      <c r="W207" s="459"/>
      <c r="X207" s="1987"/>
      <c r="Z207" s="2459"/>
    </row>
    <row r="208" spans="1:26" ht="24.95" customHeight="1">
      <c r="A208" s="3712"/>
      <c r="B208" s="495"/>
      <c r="C208" s="459"/>
      <c r="D208" s="480"/>
      <c r="E208" s="459"/>
      <c r="F208" s="480"/>
      <c r="G208" s="459"/>
      <c r="H208" s="481"/>
      <c r="I208" s="459"/>
      <c r="J208" s="480"/>
      <c r="K208" s="480"/>
      <c r="L208" s="480"/>
      <c r="M208" s="480"/>
      <c r="N208" s="480"/>
      <c r="O208" s="480"/>
      <c r="P208" s="480"/>
      <c r="Q208" s="480"/>
      <c r="R208" s="480"/>
      <c r="S208" s="482"/>
      <c r="T208" s="480"/>
      <c r="U208" s="482"/>
      <c r="V208" s="480"/>
      <c r="W208" s="459"/>
      <c r="X208" s="1987"/>
      <c r="Z208" s="2459"/>
    </row>
    <row r="209" spans="1:26" ht="20.25">
      <c r="A209" s="3712"/>
      <c r="B209" s="495"/>
      <c r="C209" s="459"/>
      <c r="D209" s="459"/>
      <c r="E209" s="459" t="s">
        <v>1653</v>
      </c>
      <c r="F209" s="482"/>
      <c r="G209" s="459"/>
      <c r="H209" s="459"/>
      <c r="I209" s="459"/>
      <c r="J209" s="459"/>
      <c r="K209" s="459"/>
      <c r="L209" s="459"/>
      <c r="M209" s="459"/>
      <c r="N209" s="459"/>
      <c r="O209" s="481"/>
      <c r="P209" s="459"/>
      <c r="Q209" s="482"/>
      <c r="R209" s="482"/>
      <c r="S209" s="482"/>
      <c r="T209" s="485"/>
      <c r="U209" s="482"/>
      <c r="V209" s="488"/>
      <c r="W209" s="482"/>
      <c r="X209" s="1987"/>
      <c r="Y209" s="187">
        <v>20000000</v>
      </c>
      <c r="Z209" s="2459">
        <f>+Y209*28/365*7.5%</f>
        <v>115068.49315068492</v>
      </c>
    </row>
    <row r="210" spans="1:26" ht="20.25">
      <c r="A210" s="3715"/>
      <c r="B210" s="497"/>
      <c r="C210" s="396"/>
      <c r="D210" s="396"/>
      <c r="E210" s="396"/>
      <c r="F210" s="397"/>
      <c r="G210" s="397"/>
      <c r="H210" s="397"/>
      <c r="I210" s="396"/>
      <c r="J210" s="396"/>
      <c r="K210" s="396"/>
      <c r="L210" s="396"/>
      <c r="M210" s="396"/>
      <c r="N210" s="396"/>
      <c r="O210" s="396"/>
      <c r="P210" s="396"/>
      <c r="Q210" s="396"/>
      <c r="R210" s="396"/>
      <c r="S210" s="396"/>
      <c r="T210" s="396"/>
      <c r="U210" s="396"/>
      <c r="V210" s="397"/>
      <c r="W210" s="396"/>
      <c r="X210" s="1987"/>
      <c r="Z210" s="2459">
        <f>SUM(Z184:Z209)</f>
        <v>1779452.0547945206</v>
      </c>
    </row>
    <row r="211" spans="1:26" ht="20.25">
      <c r="A211" s="3715"/>
      <c r="B211" s="497"/>
      <c r="C211" s="396"/>
      <c r="D211" s="396"/>
      <c r="E211" s="396"/>
      <c r="F211" s="397"/>
      <c r="G211" s="1856"/>
      <c r="H211" s="1858"/>
      <c r="I211" s="396"/>
      <c r="J211" s="396"/>
      <c r="K211" s="396"/>
      <c r="L211" s="396"/>
      <c r="M211" s="396"/>
      <c r="N211" s="396"/>
      <c r="O211" s="396"/>
      <c r="P211" s="396"/>
      <c r="Q211" s="235"/>
      <c r="R211" s="235"/>
      <c r="S211" s="397"/>
      <c r="T211" s="235"/>
      <c r="U211" s="397"/>
      <c r="V211" s="397"/>
      <c r="W211" s="396"/>
      <c r="X211" s="1987"/>
    </row>
    <row r="212" spans="1:26" ht="20.25">
      <c r="A212" s="3715"/>
      <c r="B212" s="497"/>
      <c r="C212" s="396"/>
      <c r="D212" s="396"/>
      <c r="E212" s="396"/>
      <c r="F212" s="397"/>
      <c r="G212" s="397"/>
      <c r="H212" s="396"/>
      <c r="I212" s="396"/>
      <c r="J212" s="396"/>
      <c r="K212" s="396"/>
      <c r="L212" s="396"/>
      <c r="M212" s="396"/>
      <c r="N212" s="396"/>
      <c r="O212" s="397"/>
      <c r="P212" s="396"/>
      <c r="Q212" s="236" t="s">
        <v>1424</v>
      </c>
      <c r="R212" s="3536">
        <f>R202+R197+R192+R186+R180+R171+R162+R148+Q134+R91+R45</f>
        <v>55555.773962864507</v>
      </c>
      <c r="S212" s="396"/>
      <c r="T212" s="235">
        <f>T202+T197+T192+T186+T180+T171+T162+T148+T132+T91+T45</f>
        <v>1684.8762181000002</v>
      </c>
      <c r="U212" s="397"/>
      <c r="V212" s="397"/>
      <c r="W212" s="396"/>
      <c r="X212" s="1987"/>
    </row>
    <row r="213" spans="1:26" ht="20.25">
      <c r="A213" s="3715"/>
      <c r="B213" s="497"/>
      <c r="C213" s="396"/>
      <c r="D213" s="396"/>
      <c r="E213" s="396"/>
      <c r="F213" s="396"/>
      <c r="G213" s="397"/>
      <c r="H213" s="397"/>
      <c r="I213" s="396"/>
      <c r="J213" s="396"/>
      <c r="K213" s="396"/>
      <c r="L213" s="396"/>
      <c r="M213" s="396"/>
      <c r="N213" s="396"/>
      <c r="O213" s="396"/>
      <c r="P213" s="396"/>
      <c r="Q213" s="192" t="s">
        <v>2448</v>
      </c>
      <c r="R213" s="3536">
        <f>R203+R198+R193+R187+R181+R172+R163+R149+R134+R94+R48</f>
        <v>54898.515601764506</v>
      </c>
      <c r="S213" s="396"/>
      <c r="T213" s="235">
        <f>T203+T198+T193+T187+T181+T172+T163+T149+T134+T94+T48</f>
        <v>1903.2746068986303</v>
      </c>
      <c r="U213" s="396"/>
      <c r="V213" s="397"/>
      <c r="W213" s="396"/>
      <c r="X213" s="1987"/>
    </row>
    <row r="214" spans="1:26" ht="20.25">
      <c r="A214" s="3715"/>
      <c r="B214" s="497"/>
      <c r="C214" s="396"/>
      <c r="D214" s="396"/>
      <c r="E214" s="396"/>
      <c r="F214" s="397"/>
      <c r="G214" s="397"/>
      <c r="H214" s="1856"/>
      <c r="I214" s="396"/>
      <c r="J214" s="396"/>
      <c r="K214" s="396"/>
      <c r="L214" s="396"/>
      <c r="M214" s="396"/>
      <c r="N214" s="396"/>
      <c r="O214" s="397"/>
      <c r="P214" s="396"/>
      <c r="Q214" s="235" t="s">
        <v>4474</v>
      </c>
      <c r="R214" s="3536">
        <f>R204+R199+R194+R188+R182+R173+R164+R150+R136+R97+R51+R207</f>
        <v>66095.87697066454</v>
      </c>
      <c r="S214" s="396"/>
      <c r="T214" s="235">
        <f>T204+T199+T194+T188+T182+T173+T164+T150+T136+T97+T51+T207</f>
        <v>6382.4454217515367</v>
      </c>
      <c r="U214" s="396"/>
      <c r="V214" s="397"/>
      <c r="W214" s="396"/>
      <c r="X214" s="1987"/>
    </row>
    <row r="215" spans="1:26" ht="20.25">
      <c r="A215" s="3715"/>
      <c r="B215" s="497"/>
      <c r="C215" s="396"/>
      <c r="D215" s="396"/>
      <c r="E215" s="396"/>
      <c r="F215" s="396"/>
      <c r="G215" s="396"/>
      <c r="H215" s="396"/>
      <c r="I215" s="396"/>
      <c r="J215" s="396"/>
      <c r="K215" s="396"/>
      <c r="L215" s="396"/>
      <c r="M215" s="396"/>
      <c r="N215" s="396"/>
      <c r="O215" s="396"/>
      <c r="P215" s="396"/>
      <c r="Q215" s="396"/>
      <c r="R215" s="396"/>
      <c r="S215" s="396"/>
      <c r="T215" s="396"/>
      <c r="U215" s="396"/>
      <c r="V215" s="397"/>
      <c r="W215" s="396"/>
      <c r="X215" s="1987"/>
    </row>
    <row r="216" spans="1:26" ht="20.25">
      <c r="A216" s="3715"/>
      <c r="B216" s="497"/>
      <c r="C216" s="396"/>
      <c r="D216" s="396"/>
      <c r="E216" s="396"/>
      <c r="F216" s="396"/>
      <c r="G216" s="396"/>
      <c r="H216" s="396"/>
      <c r="I216" s="396"/>
      <c r="J216" s="396"/>
      <c r="K216" s="396"/>
      <c r="L216" s="396"/>
      <c r="M216" s="396"/>
      <c r="N216" s="396"/>
      <c r="O216" s="396"/>
      <c r="P216" s="396"/>
      <c r="Q216" s="397"/>
      <c r="R216" s="396"/>
      <c r="S216" s="396"/>
      <c r="T216" s="396"/>
      <c r="U216" s="396"/>
      <c r="V216" s="397"/>
      <c r="W216" s="396"/>
      <c r="X216" s="1987"/>
    </row>
    <row r="217" spans="1:26" ht="20.25">
      <c r="A217" s="3715"/>
      <c r="B217" s="497"/>
      <c r="C217" s="396"/>
      <c r="D217" s="396"/>
      <c r="E217" s="396"/>
      <c r="F217" s="396"/>
      <c r="G217" s="397"/>
      <c r="H217" s="397"/>
      <c r="I217" s="396"/>
      <c r="J217" s="396"/>
      <c r="K217" s="396"/>
      <c r="L217" s="396"/>
      <c r="M217" s="396"/>
      <c r="N217" s="396"/>
      <c r="O217" s="396"/>
      <c r="P217" s="396"/>
      <c r="Q217" s="396"/>
      <c r="R217" s="396"/>
      <c r="S217" s="396"/>
      <c r="T217" s="396"/>
      <c r="U217" s="396"/>
      <c r="V217" s="397"/>
      <c r="W217" s="396"/>
      <c r="X217" s="1987"/>
    </row>
    <row r="218" spans="1:26" ht="16.5">
      <c r="A218" s="3715"/>
      <c r="B218" s="497"/>
      <c r="C218" s="396"/>
      <c r="D218" s="396"/>
      <c r="E218" s="396"/>
      <c r="F218" s="396"/>
      <c r="G218" s="397"/>
      <c r="H218" s="397"/>
      <c r="I218" s="396"/>
      <c r="J218" s="396"/>
      <c r="K218" s="396"/>
      <c r="L218" s="396"/>
      <c r="M218" s="396"/>
      <c r="N218" s="396"/>
      <c r="O218" s="396"/>
      <c r="P218" s="396"/>
      <c r="Q218" s="396"/>
      <c r="R218" s="396"/>
      <c r="S218" s="396"/>
      <c r="T218" s="396"/>
      <c r="U218" s="396"/>
      <c r="V218" s="397"/>
      <c r="W218" s="396"/>
    </row>
    <row r="219" spans="1:26" ht="16.5">
      <c r="A219" s="3715"/>
      <c r="B219" s="497"/>
      <c r="C219" s="396"/>
      <c r="D219" s="396"/>
      <c r="E219" s="396"/>
      <c r="F219" s="396"/>
      <c r="G219" s="396"/>
      <c r="H219" s="396"/>
      <c r="I219" s="396"/>
      <c r="J219" s="396"/>
      <c r="K219" s="396"/>
      <c r="L219" s="396"/>
      <c r="M219" s="396"/>
      <c r="N219" s="396"/>
      <c r="O219" s="396"/>
      <c r="P219" s="396"/>
      <c r="Q219" s="396"/>
      <c r="R219" s="396"/>
      <c r="S219" s="396"/>
      <c r="T219" s="396"/>
      <c r="U219" s="396"/>
      <c r="V219" s="397"/>
      <c r="W219" s="396"/>
    </row>
    <row r="220" spans="1:26" ht="16.5">
      <c r="A220" s="3715"/>
      <c r="B220" s="497"/>
      <c r="C220" s="396"/>
      <c r="D220" s="396"/>
      <c r="E220" s="396"/>
      <c r="F220" s="396"/>
      <c r="G220" s="396"/>
      <c r="H220" s="396"/>
      <c r="I220" s="396"/>
      <c r="J220" s="396"/>
      <c r="K220" s="396"/>
      <c r="L220" s="396"/>
      <c r="M220" s="396"/>
      <c r="N220" s="396"/>
      <c r="O220" s="396"/>
      <c r="P220" s="396"/>
      <c r="Q220" s="396"/>
      <c r="R220" s="396"/>
      <c r="S220" s="396"/>
      <c r="T220" s="396"/>
      <c r="U220" s="396"/>
      <c r="V220" s="397"/>
      <c r="W220" s="396"/>
    </row>
    <row r="221" spans="1:26" ht="16.5">
      <c r="A221" s="3715"/>
      <c r="B221" s="497"/>
      <c r="C221" s="396"/>
      <c r="D221" s="396"/>
      <c r="E221" s="396"/>
      <c r="F221" s="396"/>
      <c r="G221" s="396"/>
      <c r="H221" s="396"/>
      <c r="I221" s="396"/>
      <c r="J221" s="396"/>
      <c r="K221" s="396"/>
      <c r="L221" s="396"/>
      <c r="M221" s="396"/>
      <c r="N221" s="396"/>
      <c r="O221" s="396"/>
      <c r="P221" s="396"/>
      <c r="Q221" s="396"/>
      <c r="R221" s="396"/>
      <c r="S221" s="396"/>
      <c r="T221" s="396"/>
      <c r="U221" s="396"/>
      <c r="V221" s="397"/>
      <c r="W221" s="396"/>
    </row>
    <row r="222" spans="1:26" ht="16.5">
      <c r="A222" s="3715"/>
      <c r="B222" s="497"/>
      <c r="C222" s="396"/>
      <c r="D222" s="396"/>
      <c r="E222" s="396"/>
      <c r="F222" s="396"/>
      <c r="G222" s="396"/>
      <c r="H222" s="396"/>
      <c r="I222" s="396"/>
      <c r="J222" s="396"/>
      <c r="K222" s="396"/>
      <c r="L222" s="396"/>
      <c r="M222" s="396"/>
      <c r="N222" s="396"/>
      <c r="O222" s="396"/>
      <c r="P222" s="396"/>
      <c r="Q222" s="396"/>
      <c r="R222" s="396"/>
      <c r="S222" s="396"/>
      <c r="T222" s="396"/>
      <c r="U222" s="396"/>
      <c r="V222" s="397"/>
      <c r="W222" s="396"/>
    </row>
    <row r="223" spans="1:26" ht="16.5">
      <c r="A223" s="3715"/>
      <c r="B223" s="497"/>
      <c r="C223" s="396"/>
      <c r="D223" s="396"/>
      <c r="E223" s="396"/>
      <c r="F223" s="396"/>
      <c r="G223" s="396"/>
      <c r="H223" s="396"/>
      <c r="I223" s="396"/>
      <c r="J223" s="396"/>
      <c r="K223" s="396"/>
      <c r="L223" s="396"/>
      <c r="M223" s="396"/>
      <c r="N223" s="396"/>
      <c r="O223" s="396"/>
      <c r="P223" s="396"/>
      <c r="Q223" s="396"/>
      <c r="R223" s="396"/>
      <c r="S223" s="396"/>
      <c r="T223" s="396"/>
      <c r="U223" s="396"/>
      <c r="V223" s="397"/>
      <c r="W223" s="396"/>
    </row>
    <row r="224" spans="1:26" ht="16.5">
      <c r="A224" s="3715"/>
      <c r="B224" s="497"/>
      <c r="C224" s="396"/>
      <c r="D224" s="396"/>
      <c r="E224" s="396"/>
      <c r="F224" s="396"/>
      <c r="G224" s="396"/>
      <c r="H224" s="396"/>
      <c r="I224" s="396"/>
      <c r="J224" s="396"/>
      <c r="K224" s="396"/>
      <c r="L224" s="396"/>
      <c r="M224" s="396"/>
      <c r="N224" s="396"/>
      <c r="O224" s="396"/>
      <c r="P224" s="396"/>
      <c r="Q224" s="396"/>
      <c r="R224" s="396"/>
      <c r="S224" s="396"/>
      <c r="T224" s="396"/>
      <c r="U224" s="396"/>
      <c r="V224" s="397"/>
      <c r="W224" s="396"/>
    </row>
    <row r="225" spans="1:23" ht="16.5">
      <c r="A225" s="3715"/>
      <c r="B225" s="497"/>
      <c r="C225" s="396"/>
      <c r="D225" s="396"/>
      <c r="E225" s="396"/>
      <c r="F225" s="396"/>
      <c r="G225" s="396"/>
      <c r="H225" s="396"/>
      <c r="I225" s="396"/>
      <c r="J225" s="396"/>
      <c r="K225" s="396"/>
      <c r="L225" s="396"/>
      <c r="M225" s="396"/>
      <c r="N225" s="396"/>
      <c r="O225" s="396"/>
      <c r="P225" s="396"/>
      <c r="Q225" s="396"/>
      <c r="R225" s="396"/>
      <c r="S225" s="396"/>
      <c r="T225" s="396"/>
      <c r="U225" s="396"/>
      <c r="V225" s="397"/>
      <c r="W225" s="396"/>
    </row>
    <row r="226" spans="1:23" ht="16.5">
      <c r="A226" s="3715"/>
      <c r="B226" s="497"/>
      <c r="C226" s="396"/>
      <c r="D226" s="396"/>
      <c r="E226" s="396"/>
      <c r="F226" s="396"/>
      <c r="G226" s="396"/>
      <c r="H226" s="396"/>
      <c r="I226" s="396"/>
      <c r="J226" s="396"/>
      <c r="K226" s="396"/>
      <c r="L226" s="396"/>
      <c r="M226" s="396"/>
      <c r="N226" s="396"/>
      <c r="O226" s="396"/>
      <c r="P226" s="396"/>
      <c r="Q226" s="396"/>
      <c r="R226" s="396"/>
      <c r="S226" s="396"/>
      <c r="T226" s="396"/>
      <c r="U226" s="396"/>
      <c r="V226" s="397"/>
      <c r="W226" s="396"/>
    </row>
    <row r="227" spans="1:23" ht="16.5">
      <c r="A227" s="3715"/>
      <c r="B227" s="497"/>
      <c r="C227" s="396"/>
      <c r="D227" s="396"/>
      <c r="E227" s="396"/>
      <c r="F227" s="396"/>
      <c r="G227" s="396"/>
      <c r="H227" s="396"/>
      <c r="I227" s="396"/>
      <c r="J227" s="396"/>
      <c r="K227" s="396"/>
      <c r="L227" s="396"/>
      <c r="M227" s="396"/>
      <c r="N227" s="396"/>
      <c r="O227" s="396"/>
      <c r="P227" s="396"/>
      <c r="Q227" s="396"/>
      <c r="R227" s="396"/>
      <c r="S227" s="396"/>
      <c r="T227" s="396"/>
      <c r="U227" s="396"/>
      <c r="V227" s="397"/>
      <c r="W227" s="396"/>
    </row>
    <row r="228" spans="1:23" ht="16.5">
      <c r="A228" s="3715"/>
      <c r="B228" s="497"/>
      <c r="C228" s="396"/>
      <c r="D228" s="396"/>
      <c r="E228" s="396"/>
      <c r="F228" s="396"/>
      <c r="G228" s="396"/>
      <c r="H228" s="396"/>
      <c r="I228" s="396"/>
      <c r="J228" s="396"/>
      <c r="K228" s="396"/>
      <c r="L228" s="396"/>
      <c r="M228" s="396"/>
      <c r="N228" s="396"/>
      <c r="O228" s="396"/>
      <c r="P228" s="396"/>
      <c r="Q228" s="396"/>
      <c r="R228" s="396"/>
      <c r="S228" s="396"/>
      <c r="T228" s="396"/>
      <c r="U228" s="396"/>
      <c r="V228" s="397"/>
      <c r="W228" s="396"/>
    </row>
    <row r="229" spans="1:23" ht="16.5">
      <c r="A229" s="3715"/>
      <c r="B229" s="497"/>
      <c r="C229" s="396"/>
      <c r="D229" s="396"/>
      <c r="E229" s="396"/>
      <c r="F229" s="396"/>
      <c r="G229" s="396"/>
      <c r="H229" s="396"/>
      <c r="I229" s="396"/>
      <c r="J229" s="396"/>
      <c r="K229" s="396"/>
      <c r="L229" s="396"/>
      <c r="M229" s="396"/>
      <c r="N229" s="396"/>
      <c r="O229" s="396"/>
      <c r="P229" s="396"/>
      <c r="Q229" s="396"/>
      <c r="R229" s="396"/>
      <c r="S229" s="396"/>
      <c r="T229" s="396"/>
      <c r="U229" s="396"/>
      <c r="V229" s="397"/>
      <c r="W229" s="396"/>
    </row>
    <row r="230" spans="1:23" ht="16.5">
      <c r="A230" s="3715"/>
      <c r="B230" s="497"/>
      <c r="C230" s="396"/>
      <c r="D230" s="396"/>
      <c r="E230" s="396"/>
      <c r="F230" s="396"/>
      <c r="G230" s="396"/>
      <c r="H230" s="396"/>
      <c r="I230" s="396"/>
      <c r="J230" s="396"/>
      <c r="K230" s="396"/>
      <c r="L230" s="396"/>
      <c r="M230" s="396"/>
      <c r="N230" s="396"/>
      <c r="O230" s="396"/>
      <c r="P230" s="396"/>
      <c r="Q230" s="396"/>
      <c r="R230" s="396"/>
      <c r="S230" s="396"/>
      <c r="T230" s="396"/>
      <c r="U230" s="396"/>
      <c r="V230" s="397"/>
      <c r="W230" s="396"/>
    </row>
    <row r="231" spans="1:23" ht="16.5">
      <c r="A231" s="3715"/>
      <c r="B231" s="497"/>
      <c r="C231" s="396"/>
      <c r="D231" s="396"/>
      <c r="E231" s="396"/>
      <c r="F231" s="396"/>
      <c r="G231" s="396"/>
      <c r="H231" s="396"/>
      <c r="I231" s="396"/>
      <c r="J231" s="396"/>
      <c r="K231" s="396"/>
      <c r="L231" s="396"/>
      <c r="M231" s="396"/>
      <c r="N231" s="396"/>
      <c r="O231" s="396"/>
      <c r="P231" s="396"/>
      <c r="Q231" s="396"/>
      <c r="R231" s="396"/>
      <c r="S231" s="396"/>
      <c r="T231" s="396"/>
      <c r="U231" s="396"/>
      <c r="V231" s="397"/>
      <c r="W231" s="396"/>
    </row>
    <row r="232" spans="1:23" ht="16.5">
      <c r="A232" s="3715"/>
      <c r="B232" s="497"/>
      <c r="C232" s="396"/>
      <c r="D232" s="396"/>
      <c r="E232" s="396"/>
      <c r="F232" s="396"/>
      <c r="G232" s="396"/>
      <c r="H232" s="396"/>
      <c r="I232" s="396"/>
      <c r="J232" s="396"/>
      <c r="K232" s="396"/>
      <c r="L232" s="396"/>
      <c r="M232" s="396"/>
      <c r="N232" s="396"/>
      <c r="O232" s="396"/>
      <c r="P232" s="396"/>
      <c r="Q232" s="396"/>
      <c r="R232" s="396"/>
      <c r="S232" s="396"/>
      <c r="T232" s="396"/>
      <c r="U232" s="396"/>
      <c r="V232" s="397"/>
      <c r="W232" s="396"/>
    </row>
  </sheetData>
  <mergeCells count="1">
    <mergeCell ref="E4:J4"/>
  </mergeCells>
  <phoneticPr fontId="0" type="noConversion"/>
  <printOptions horizontalCentered="1" verticalCentered="1"/>
  <pageMargins left="0.51181102362204722" right="0.51181102362204722" top="0.23622047244094491" bottom="0.23622047244094491" header="0.23622047244094491" footer="0.23622047244094491"/>
  <pageSetup scale="28" fitToWidth="4" fitToHeight="4" orientation="landscape" verticalDpi="300" r:id="rId1"/>
  <headerFooter alignWithMargins="0">
    <oddFooter>&amp;R&amp;16OERC FORM -F-27</oddFooter>
  </headerFooter>
  <rowBreaks count="1" manualBreakCount="1">
    <brk id="138" max="22" man="1"/>
  </rowBreaks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>
  <sheetPr codeName="Sheet17">
    <pageSetUpPr fitToPage="1"/>
  </sheetPr>
  <dimension ref="A1:P32"/>
  <sheetViews>
    <sheetView showGridLines="0" view="pageBreakPreview" zoomScale="60" zoomScaleNormal="100" workbookViewId="0">
      <selection activeCell="I39" sqref="I39"/>
    </sheetView>
  </sheetViews>
  <sheetFormatPr defaultRowHeight="12.75"/>
  <cols>
    <col min="1" max="1" width="16" style="6" customWidth="1"/>
    <col min="2" max="2" width="10.140625" style="6" customWidth="1"/>
    <col min="3" max="3" width="9.5703125" style="6" customWidth="1"/>
    <col min="4" max="4" width="8.28515625" style="6" customWidth="1"/>
    <col min="5" max="5" width="11.5703125" style="6" customWidth="1"/>
    <col min="6" max="6" width="7.85546875" style="6" customWidth="1"/>
    <col min="7" max="7" width="9.7109375" style="6" customWidth="1"/>
    <col min="8" max="8" width="10.42578125" style="6" bestFit="1" customWidth="1"/>
    <col min="9" max="9" width="14.140625" style="6" customWidth="1"/>
    <col min="10" max="10" width="8.7109375" style="6" customWidth="1"/>
    <col min="11" max="11" width="10.28515625" style="6" bestFit="1" customWidth="1"/>
    <col min="12" max="12" width="7.5703125" style="6" customWidth="1"/>
    <col min="13" max="14" width="9.140625" style="6"/>
    <col min="15" max="15" width="9.28515625" style="6" bestFit="1" customWidth="1"/>
    <col min="16" max="16" width="11" style="6" customWidth="1"/>
    <col min="17" max="16384" width="9.140625" style="6"/>
  </cols>
  <sheetData>
    <row r="1" spans="1:16">
      <c r="A1" s="14" t="s">
        <v>1989</v>
      </c>
      <c r="K1" s="16" t="s">
        <v>187</v>
      </c>
      <c r="L1" s="7" t="s">
        <v>367</v>
      </c>
    </row>
    <row r="3" spans="1:16" ht="15.75">
      <c r="A3" s="106" t="s">
        <v>63</v>
      </c>
    </row>
    <row r="4" spans="1:16" ht="15.75">
      <c r="A4" s="106"/>
    </row>
    <row r="5" spans="1:16">
      <c r="A5" s="7" t="s">
        <v>4586</v>
      </c>
      <c r="L5" s="7" t="s">
        <v>1641</v>
      </c>
    </row>
    <row r="6" spans="1:16" s="340" customFormat="1" ht="38.25">
      <c r="A6" s="328" t="s">
        <v>64</v>
      </c>
      <c r="B6" s="328" t="s">
        <v>65</v>
      </c>
      <c r="C6" s="69" t="s">
        <v>66</v>
      </c>
      <c r="D6" s="69"/>
      <c r="E6" s="69"/>
      <c r="F6" s="69"/>
      <c r="G6" s="69"/>
      <c r="H6" s="69"/>
      <c r="I6" s="328" t="s">
        <v>67</v>
      </c>
      <c r="J6" s="328" t="s">
        <v>68</v>
      </c>
      <c r="K6" s="328" t="s">
        <v>69</v>
      </c>
      <c r="L6" s="328" t="s">
        <v>70</v>
      </c>
      <c r="M6" s="328" t="s">
        <v>551</v>
      </c>
    </row>
    <row r="7" spans="1:16" s="340" customFormat="1">
      <c r="A7" s="69"/>
      <c r="B7" s="69"/>
      <c r="C7" s="69" t="s">
        <v>1833</v>
      </c>
      <c r="D7" s="69" t="s">
        <v>1834</v>
      </c>
      <c r="E7" s="69" t="s">
        <v>1835</v>
      </c>
      <c r="F7" s="69" t="s">
        <v>179</v>
      </c>
      <c r="G7" s="69" t="s">
        <v>71</v>
      </c>
      <c r="H7" s="69" t="s">
        <v>1652</v>
      </c>
      <c r="I7" s="69"/>
      <c r="J7" s="69"/>
      <c r="K7" s="69"/>
      <c r="L7" s="69"/>
      <c r="M7" s="69"/>
    </row>
    <row r="8" spans="1:16">
      <c r="A8" s="61" t="s">
        <v>1836</v>
      </c>
      <c r="B8" s="44">
        <v>0</v>
      </c>
      <c r="C8" s="44"/>
      <c r="D8" s="44"/>
      <c r="E8" s="44"/>
      <c r="F8" s="44"/>
      <c r="G8" s="44"/>
      <c r="H8" s="44">
        <f>SUM(C8:G8)</f>
        <v>0</v>
      </c>
      <c r="I8" s="44"/>
      <c r="J8" s="61"/>
      <c r="K8" s="44">
        <f>H8+B8-I8</f>
        <v>0</v>
      </c>
      <c r="L8" s="61"/>
      <c r="M8" s="61"/>
    </row>
    <row r="9" spans="1:16">
      <c r="A9" s="61" t="s">
        <v>1837</v>
      </c>
      <c r="B9" s="44">
        <v>0</v>
      </c>
      <c r="C9" s="44"/>
      <c r="D9" s="44"/>
      <c r="E9" s="44"/>
      <c r="F9" s="44"/>
      <c r="G9" s="44"/>
      <c r="H9" s="44">
        <f t="shared" ref="H9:H14" si="0">SUM(C9:G9)</f>
        <v>0</v>
      </c>
      <c r="I9" s="44"/>
      <c r="J9" s="61"/>
      <c r="K9" s="44">
        <f t="shared" ref="K9:K14" si="1">H9+B9-I9</f>
        <v>0</v>
      </c>
      <c r="L9" s="61"/>
      <c r="M9" s="61"/>
    </row>
    <row r="10" spans="1:16">
      <c r="A10" s="61" t="s">
        <v>72</v>
      </c>
      <c r="B10" s="44">
        <f>+'F-2'!G52</f>
        <v>4622.91</v>
      </c>
      <c r="C10" s="44">
        <f>+'F-2'!H52-E10-F10</f>
        <v>18818.950150000001</v>
      </c>
      <c r="D10" s="44"/>
      <c r="E10" s="44">
        <f>+'F-2'!$H$52*0.225</f>
        <v>5922.0472499999996</v>
      </c>
      <c r="F10" s="44">
        <f>+'F-2'!$H$52*0.06</f>
        <v>1579.2125999999998</v>
      </c>
      <c r="G10" s="44">
        <f>+'F-2'!I52</f>
        <v>68.215564999999998</v>
      </c>
      <c r="H10" s="44">
        <f>SUM(C10:G10)</f>
        <v>26388.425564999998</v>
      </c>
      <c r="I10" s="44">
        <f>+'F-2'!J52</f>
        <v>13347.195282499999</v>
      </c>
      <c r="J10" s="61"/>
      <c r="K10" s="44">
        <f>H10+B10-I10-J10</f>
        <v>17664.140282499997</v>
      </c>
      <c r="L10" s="61"/>
      <c r="M10" s="44"/>
    </row>
    <row r="11" spans="1:16">
      <c r="A11" s="61" t="s">
        <v>1839</v>
      </c>
      <c r="B11" s="44">
        <v>0</v>
      </c>
      <c r="C11" s="44"/>
      <c r="D11" s="44"/>
      <c r="E11" s="44"/>
      <c r="F11" s="44"/>
      <c r="G11" s="44"/>
      <c r="H11" s="44">
        <f t="shared" si="0"/>
        <v>0</v>
      </c>
      <c r="I11" s="44"/>
      <c r="J11" s="61"/>
      <c r="K11" s="44">
        <f t="shared" si="1"/>
        <v>0</v>
      </c>
      <c r="L11" s="61"/>
      <c r="M11" s="61"/>
    </row>
    <row r="12" spans="1:16">
      <c r="A12" s="61" t="s">
        <v>1121</v>
      </c>
      <c r="B12" s="44">
        <v>0</v>
      </c>
      <c r="C12" s="44"/>
      <c r="D12" s="44"/>
      <c r="E12" s="44"/>
      <c r="F12" s="44"/>
      <c r="G12" s="44"/>
      <c r="H12" s="44">
        <f t="shared" si="0"/>
        <v>0</v>
      </c>
      <c r="I12" s="44"/>
      <c r="J12" s="61"/>
      <c r="K12" s="44">
        <f t="shared" si="1"/>
        <v>0</v>
      </c>
      <c r="L12" s="61"/>
      <c r="M12" s="61"/>
    </row>
    <row r="13" spans="1:16">
      <c r="A13" s="61" t="s">
        <v>184</v>
      </c>
      <c r="B13" s="44">
        <v>0</v>
      </c>
      <c r="C13" s="44"/>
      <c r="D13" s="44"/>
      <c r="E13" s="44"/>
      <c r="F13" s="44"/>
      <c r="G13" s="44"/>
      <c r="H13" s="44">
        <f t="shared" si="0"/>
        <v>0</v>
      </c>
      <c r="I13" s="44"/>
      <c r="J13" s="61"/>
      <c r="K13" s="44">
        <f t="shared" si="1"/>
        <v>0</v>
      </c>
      <c r="L13" s="61"/>
      <c r="M13" s="61"/>
    </row>
    <row r="14" spans="1:16">
      <c r="A14" s="61" t="s">
        <v>1020</v>
      </c>
      <c r="B14" s="44">
        <v>0</v>
      </c>
      <c r="C14" s="44"/>
      <c r="D14" s="44"/>
      <c r="E14" s="44"/>
      <c r="F14" s="44"/>
      <c r="G14" s="498"/>
      <c r="H14" s="44">
        <f t="shared" si="0"/>
        <v>0</v>
      </c>
      <c r="I14" s="44"/>
      <c r="J14" s="61"/>
      <c r="K14" s="44">
        <f t="shared" si="1"/>
        <v>0</v>
      </c>
      <c r="L14" s="61"/>
      <c r="M14" s="61"/>
    </row>
    <row r="15" spans="1:16">
      <c r="A15" s="499" t="s">
        <v>1652</v>
      </c>
      <c r="B15" s="44">
        <f>SUM(B8:B14)</f>
        <v>4622.91</v>
      </c>
      <c r="C15" s="44">
        <f t="shared" ref="C15:K15" si="2">SUM(C8:C14)</f>
        <v>18818.950150000001</v>
      </c>
      <c r="D15" s="44">
        <f t="shared" si="2"/>
        <v>0</v>
      </c>
      <c r="E15" s="44">
        <f t="shared" si="2"/>
        <v>5922.0472499999996</v>
      </c>
      <c r="F15" s="44">
        <f t="shared" si="2"/>
        <v>1579.2125999999998</v>
      </c>
      <c r="G15" s="498">
        <f t="shared" si="2"/>
        <v>68.215564999999998</v>
      </c>
      <c r="H15" s="44">
        <f t="shared" si="2"/>
        <v>26388.425564999998</v>
      </c>
      <c r="I15" s="44">
        <f t="shared" si="2"/>
        <v>13347.195282499999</v>
      </c>
      <c r="J15" s="44">
        <f t="shared" si="2"/>
        <v>0</v>
      </c>
      <c r="K15" s="44">
        <f t="shared" si="2"/>
        <v>17664.140282499997</v>
      </c>
      <c r="L15" s="61"/>
      <c r="M15" s="61"/>
      <c r="N15" s="9"/>
    </row>
    <row r="16" spans="1:16">
      <c r="B16" s="9"/>
      <c r="E16" s="9"/>
      <c r="F16" s="9"/>
      <c r="G16" s="9"/>
      <c r="H16" s="9"/>
      <c r="I16" s="9"/>
      <c r="K16" s="13"/>
      <c r="L16" s="9"/>
      <c r="M16" s="9"/>
      <c r="N16" s="9"/>
      <c r="O16" s="9">
        <f>+I15-'F-2'!J52</f>
        <v>0</v>
      </c>
      <c r="P16" s="9">
        <f>+K15-'F-2'!K52</f>
        <v>0</v>
      </c>
    </row>
    <row r="17" spans="1:16">
      <c r="A17" s="7" t="s">
        <v>4587</v>
      </c>
      <c r="H17" s="9"/>
      <c r="I17" s="9"/>
      <c r="K17" s="1175"/>
    </row>
    <row r="18" spans="1:16" s="340" customFormat="1" ht="38.25">
      <c r="A18" s="328" t="s">
        <v>64</v>
      </c>
      <c r="B18" s="328" t="s">
        <v>65</v>
      </c>
      <c r="C18" s="69" t="s">
        <v>66</v>
      </c>
      <c r="D18" s="69"/>
      <c r="E18" s="69"/>
      <c r="F18" s="69"/>
      <c r="G18" s="69"/>
      <c r="H18" s="69"/>
      <c r="I18" s="328" t="s">
        <v>67</v>
      </c>
      <c r="J18" s="328" t="s">
        <v>68</v>
      </c>
      <c r="K18" s="328" t="s">
        <v>69</v>
      </c>
      <c r="L18" s="328" t="s">
        <v>70</v>
      </c>
      <c r="M18" s="328" t="s">
        <v>551</v>
      </c>
    </row>
    <row r="19" spans="1:16" s="340" customFormat="1">
      <c r="A19" s="69"/>
      <c r="B19" s="69"/>
      <c r="C19" s="69" t="s">
        <v>1833</v>
      </c>
      <c r="D19" s="69" t="s">
        <v>1834</v>
      </c>
      <c r="E19" s="69" t="s">
        <v>1835</v>
      </c>
      <c r="F19" s="69" t="s">
        <v>179</v>
      </c>
      <c r="G19" s="69" t="s">
        <v>71</v>
      </c>
      <c r="H19" s="69" t="s">
        <v>1652</v>
      </c>
      <c r="I19" s="69"/>
      <c r="J19" s="69"/>
      <c r="K19" s="69"/>
      <c r="L19" s="69"/>
      <c r="M19" s="69"/>
    </row>
    <row r="20" spans="1:16">
      <c r="A20" s="61" t="s">
        <v>1836</v>
      </c>
      <c r="B20" s="44">
        <f>K8</f>
        <v>0</v>
      </c>
      <c r="C20" s="44"/>
      <c r="D20" s="44"/>
      <c r="E20" s="44"/>
      <c r="F20" s="44"/>
      <c r="G20" s="44"/>
      <c r="H20" s="44">
        <f>SUM(C20:G20)</f>
        <v>0</v>
      </c>
      <c r="I20" s="44"/>
      <c r="J20" s="61"/>
      <c r="K20" s="44">
        <f>H20+B20-I20</f>
        <v>0</v>
      </c>
      <c r="L20" s="61"/>
      <c r="M20" s="61"/>
    </row>
    <row r="21" spans="1:16">
      <c r="A21" s="61" t="s">
        <v>1837</v>
      </c>
      <c r="B21" s="44">
        <f t="shared" ref="B21:B26" si="3">K9</f>
        <v>0</v>
      </c>
      <c r="C21" s="44"/>
      <c r="D21" s="44"/>
      <c r="E21" s="44"/>
      <c r="F21" s="44"/>
      <c r="G21" s="44"/>
      <c r="H21" s="44">
        <f t="shared" ref="H21:H26" si="4">SUM(C21:G21)</f>
        <v>0</v>
      </c>
      <c r="I21" s="44"/>
      <c r="J21" s="61"/>
      <c r="K21" s="44">
        <f t="shared" ref="K21:K26" si="5">H21+B21-I21</f>
        <v>0</v>
      </c>
      <c r="L21" s="61"/>
      <c r="M21" s="61"/>
    </row>
    <row r="22" spans="1:16">
      <c r="A22" s="61" t="s">
        <v>72</v>
      </c>
      <c r="B22" s="44">
        <f t="shared" si="3"/>
        <v>17664.140282499997</v>
      </c>
      <c r="C22" s="44">
        <f>+'F-2'!$L$52-E22-F22</f>
        <v>23327.371210000001</v>
      </c>
      <c r="D22" s="44"/>
      <c r="E22" s="44">
        <f>+'F-2'!$L$52*0.225</f>
        <v>7340.7811499999998</v>
      </c>
      <c r="F22" s="44">
        <f>+'F-2'!$L$52*0.06</f>
        <v>1957.5416399999999</v>
      </c>
      <c r="G22" s="44">
        <f>+'F-2'!M52</f>
        <v>568.93736000000001</v>
      </c>
      <c r="H22" s="44">
        <f t="shared" si="4"/>
        <v>33194.631359999999</v>
      </c>
      <c r="I22" s="44">
        <f>+'F-2'!N52</f>
        <v>31586.462962500002</v>
      </c>
      <c r="J22" s="61"/>
      <c r="K22" s="44">
        <f>H22+B22-I22-J22</f>
        <v>19272.308679999995</v>
      </c>
      <c r="L22" s="61"/>
      <c r="M22" s="61"/>
    </row>
    <row r="23" spans="1:16">
      <c r="A23" s="61" t="s">
        <v>1839</v>
      </c>
      <c r="B23" s="44">
        <f t="shared" si="3"/>
        <v>0</v>
      </c>
      <c r="C23" s="44"/>
      <c r="D23" s="44"/>
      <c r="E23" s="44"/>
      <c r="F23" s="44"/>
      <c r="G23" s="44"/>
      <c r="H23" s="44">
        <f t="shared" si="4"/>
        <v>0</v>
      </c>
      <c r="I23" s="44"/>
      <c r="J23" s="61"/>
      <c r="K23" s="44">
        <f t="shared" si="5"/>
        <v>0</v>
      </c>
      <c r="L23" s="61"/>
      <c r="M23" s="61"/>
    </row>
    <row r="24" spans="1:16">
      <c r="A24" s="61" t="s">
        <v>1121</v>
      </c>
      <c r="B24" s="44">
        <f t="shared" si="3"/>
        <v>0</v>
      </c>
      <c r="C24" s="44"/>
      <c r="D24" s="44"/>
      <c r="E24" s="44"/>
      <c r="F24" s="44"/>
      <c r="G24" s="44"/>
      <c r="H24" s="44">
        <f t="shared" si="4"/>
        <v>0</v>
      </c>
      <c r="I24" s="44"/>
      <c r="J24" s="61"/>
      <c r="K24" s="44">
        <f t="shared" si="5"/>
        <v>0</v>
      </c>
      <c r="L24" s="61"/>
      <c r="M24" s="61"/>
    </row>
    <row r="25" spans="1:16">
      <c r="A25" s="61" t="s">
        <v>184</v>
      </c>
      <c r="B25" s="44">
        <f t="shared" si="3"/>
        <v>0</v>
      </c>
      <c r="C25" s="44"/>
      <c r="D25" s="44"/>
      <c r="E25" s="44"/>
      <c r="F25" s="44"/>
      <c r="G25" s="44"/>
      <c r="H25" s="44">
        <f t="shared" si="4"/>
        <v>0</v>
      </c>
      <c r="I25" s="44"/>
      <c r="J25" s="61"/>
      <c r="K25" s="44">
        <f t="shared" si="5"/>
        <v>0</v>
      </c>
      <c r="L25" s="61"/>
      <c r="M25" s="61"/>
    </row>
    <row r="26" spans="1:16">
      <c r="A26" s="61" t="s">
        <v>1020</v>
      </c>
      <c r="B26" s="44">
        <f t="shared" si="3"/>
        <v>0</v>
      </c>
      <c r="C26" s="44"/>
      <c r="D26" s="44"/>
      <c r="E26" s="44"/>
      <c r="F26" s="44"/>
      <c r="G26" s="44"/>
      <c r="H26" s="44">
        <f t="shared" si="4"/>
        <v>0</v>
      </c>
      <c r="I26" s="44"/>
      <c r="J26" s="61"/>
      <c r="K26" s="44">
        <f t="shared" si="5"/>
        <v>0</v>
      </c>
      <c r="L26" s="61"/>
      <c r="M26" s="61"/>
    </row>
    <row r="27" spans="1:16">
      <c r="A27" s="499" t="s">
        <v>1652</v>
      </c>
      <c r="B27" s="44">
        <f>SUM(B20:B26)</f>
        <v>17664.140282499997</v>
      </c>
      <c r="C27" s="44">
        <f t="shared" ref="C27:K27" si="6">SUM(C20:C26)</f>
        <v>23327.371210000001</v>
      </c>
      <c r="D27" s="44">
        <f t="shared" si="6"/>
        <v>0</v>
      </c>
      <c r="E27" s="44">
        <f t="shared" si="6"/>
        <v>7340.7811499999998</v>
      </c>
      <c r="F27" s="44">
        <f t="shared" si="6"/>
        <v>1957.5416399999999</v>
      </c>
      <c r="G27" s="44">
        <f t="shared" si="6"/>
        <v>568.93736000000001</v>
      </c>
      <c r="H27" s="44">
        <f t="shared" si="6"/>
        <v>33194.631359999999</v>
      </c>
      <c r="I27" s="44">
        <f t="shared" si="6"/>
        <v>31586.462962500002</v>
      </c>
      <c r="J27" s="44">
        <f t="shared" si="6"/>
        <v>0</v>
      </c>
      <c r="K27" s="44">
        <f t="shared" si="6"/>
        <v>19272.308679999995</v>
      </c>
      <c r="L27" s="61"/>
      <c r="M27" s="61"/>
      <c r="N27" s="9"/>
      <c r="O27" s="9">
        <f>+I27-'F-2'!N52</f>
        <v>0</v>
      </c>
      <c r="P27" s="9">
        <f>+K27-'F-2'!O52</f>
        <v>0</v>
      </c>
    </row>
    <row r="28" spans="1:16">
      <c r="B28" s="9"/>
      <c r="D28" s="9"/>
      <c r="G28" s="9"/>
      <c r="H28" s="9"/>
      <c r="I28" s="9"/>
      <c r="K28" s="9"/>
    </row>
    <row r="29" spans="1:16">
      <c r="B29" s="9"/>
      <c r="D29" s="9"/>
      <c r="H29" s="9"/>
      <c r="I29" s="9"/>
      <c r="K29" s="1175"/>
    </row>
    <row r="30" spans="1:16">
      <c r="A30" s="6" t="s">
        <v>73</v>
      </c>
      <c r="J30" s="9"/>
      <c r="K30" s="9"/>
    </row>
    <row r="32" spans="1:16">
      <c r="K32" s="9"/>
    </row>
  </sheetData>
  <phoneticPr fontId="0" type="noConversion"/>
  <printOptions horizontalCentered="1" verticalCentered="1"/>
  <pageMargins left="0.75" right="0.75" top="1" bottom="1" header="0.5" footer="0.5"/>
  <pageSetup paperSize="9" scale="99" orientation="landscape" r:id="rId1"/>
  <headerFooter alignWithMargins="0">
    <oddFooter>&amp;ROERC FORM No. -F28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 codeName="Sheet18">
    <pageSetUpPr fitToPage="1"/>
  </sheetPr>
  <dimension ref="A1:P40"/>
  <sheetViews>
    <sheetView showGridLines="0" view="pageBreakPreview" topLeftCell="A13" zoomScale="75" zoomScaleNormal="100" zoomScaleSheetLayoutView="75" workbookViewId="0">
      <selection activeCell="I39" sqref="I39"/>
    </sheetView>
  </sheetViews>
  <sheetFormatPr defaultRowHeight="12.75"/>
  <cols>
    <col min="1" max="1" width="16.140625" style="6" customWidth="1"/>
    <col min="2" max="2" width="11.140625" style="6" customWidth="1"/>
    <col min="3" max="3" width="13.28515625" style="6" customWidth="1"/>
    <col min="4" max="4" width="11.85546875" style="6" customWidth="1"/>
    <col min="5" max="5" width="9.28515625" style="6" customWidth="1"/>
    <col min="6" max="6" width="11" style="6" customWidth="1"/>
    <col min="7" max="7" width="9.28515625" style="6" customWidth="1"/>
    <col min="8" max="8" width="13.140625" style="6" customWidth="1"/>
    <col min="9" max="10" width="9.28515625" style="6" customWidth="1"/>
    <col min="11" max="11" width="10.140625" style="6" customWidth="1"/>
    <col min="12" max="12" width="10.5703125" style="6" customWidth="1"/>
    <col min="13" max="13" width="11.85546875" style="6" customWidth="1"/>
    <col min="14" max="14" width="14" style="6" customWidth="1"/>
    <col min="15" max="15" width="9.42578125" style="6" bestFit="1" customWidth="1"/>
    <col min="16" max="16" width="9.28515625" style="6" bestFit="1" customWidth="1"/>
    <col min="17" max="16384" width="9.140625" style="6"/>
  </cols>
  <sheetData>
    <row r="1" spans="1:16">
      <c r="A1" s="14" t="s">
        <v>2022</v>
      </c>
      <c r="L1" s="16" t="s">
        <v>187</v>
      </c>
      <c r="M1" s="7" t="s">
        <v>1817</v>
      </c>
    </row>
    <row r="3" spans="1:16">
      <c r="A3" s="68" t="s">
        <v>1818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5" spans="1:16">
      <c r="M5" s="325" t="s">
        <v>1641</v>
      </c>
    </row>
    <row r="6" spans="1:16">
      <c r="A6" s="7" t="s">
        <v>4586</v>
      </c>
      <c r="D6" s="7"/>
    </row>
    <row r="7" spans="1:16" s="340" customFormat="1" ht="38.25">
      <c r="A7" s="328" t="s">
        <v>1819</v>
      </c>
      <c r="B7" s="328" t="s">
        <v>1820</v>
      </c>
      <c r="C7" s="328"/>
      <c r="D7" s="4038" t="s">
        <v>1822</v>
      </c>
      <c r="E7" s="4039"/>
      <c r="F7" s="4039"/>
      <c r="G7" s="4039"/>
      <c r="H7" s="4040"/>
      <c r="I7" s="328" t="s">
        <v>1823</v>
      </c>
      <c r="J7" s="328" t="s">
        <v>1824</v>
      </c>
      <c r="K7" s="328" t="s">
        <v>1825</v>
      </c>
      <c r="L7" s="328" t="s">
        <v>438</v>
      </c>
      <c r="M7" s="328" t="s">
        <v>1652</v>
      </c>
      <c r="N7" s="328" t="s">
        <v>1826</v>
      </c>
      <c r="O7" s="500"/>
    </row>
    <row r="8" spans="1:16" ht="51" customHeight="1">
      <c r="A8" s="67"/>
      <c r="B8" s="67"/>
      <c r="C8" s="86" t="s">
        <v>1827</v>
      </c>
      <c r="D8" s="67" t="s">
        <v>1833</v>
      </c>
      <c r="E8" s="67" t="s">
        <v>1834</v>
      </c>
      <c r="F8" s="67" t="s">
        <v>1835</v>
      </c>
      <c r="G8" s="67" t="s">
        <v>179</v>
      </c>
      <c r="H8" s="67" t="s">
        <v>1652</v>
      </c>
      <c r="I8" s="67"/>
      <c r="J8" s="67"/>
      <c r="K8" s="67"/>
      <c r="L8" s="67"/>
      <c r="M8" s="67"/>
      <c r="N8" s="67"/>
    </row>
    <row r="9" spans="1:16">
      <c r="A9" s="61" t="s">
        <v>1836</v>
      </c>
      <c r="B9" s="61"/>
      <c r="C9" s="44"/>
      <c r="D9" s="44">
        <f>+'F-2'!J11</f>
        <v>4</v>
      </c>
      <c r="E9" s="61"/>
      <c r="F9" s="61"/>
      <c r="G9" s="44"/>
      <c r="H9" s="44">
        <f>+D9+E9+F9+G9</f>
        <v>4</v>
      </c>
      <c r="I9" s="61"/>
      <c r="J9" s="61"/>
      <c r="K9" s="61"/>
      <c r="L9" s="61"/>
      <c r="M9" s="44">
        <f>H9+I9+J9+K9+L9</f>
        <v>4</v>
      </c>
      <c r="N9" s="61"/>
    </row>
    <row r="10" spans="1:16">
      <c r="A10" s="61" t="s">
        <v>1837</v>
      </c>
      <c r="B10" s="61"/>
      <c r="C10" s="44"/>
      <c r="D10" s="44">
        <f>+'F-2'!J12</f>
        <v>35</v>
      </c>
      <c r="E10" s="44"/>
      <c r="F10" s="44"/>
      <c r="G10" s="44"/>
      <c r="H10" s="44">
        <f t="shared" ref="H10:H15" si="0">+D10+E10+F10+G10</f>
        <v>35</v>
      </c>
      <c r="I10" s="61"/>
      <c r="J10" s="61"/>
      <c r="K10" s="61"/>
      <c r="L10" s="61"/>
      <c r="M10" s="44">
        <f t="shared" ref="M10:M15" si="1">H10+I10+J10+K10+L10</f>
        <v>35</v>
      </c>
      <c r="N10" s="61"/>
    </row>
    <row r="11" spans="1:16">
      <c r="A11" s="61" t="s">
        <v>1838</v>
      </c>
      <c r="B11" s="61"/>
      <c r="C11" s="44">
        <f>+'F-2'!G52+'F-2'!H52+'F-2'!I52</f>
        <v>31011.335564999998</v>
      </c>
      <c r="D11" s="44">
        <f>+'F-2'!J52-SUM('F-2'!J11:J15)-F11-G11-I11</f>
        <v>9536.1932974689989</v>
      </c>
      <c r="E11" s="44"/>
      <c r="F11" s="44">
        <f>2051.831384235</f>
        <v>2051.8313842349999</v>
      </c>
      <c r="G11" s="44">
        <v>547.15503579599988</v>
      </c>
      <c r="H11" s="44">
        <f>+D11+E11+F11+G11</f>
        <v>12135.179717499999</v>
      </c>
      <c r="I11" s="44">
        <f>+'F-2'!I52</f>
        <v>68.215564999999998</v>
      </c>
      <c r="J11" s="61"/>
      <c r="K11" s="61"/>
      <c r="L11" s="61"/>
      <c r="M11" s="44">
        <f t="shared" si="1"/>
        <v>12203.3952825</v>
      </c>
      <c r="N11" s="61" t="s">
        <v>229</v>
      </c>
      <c r="P11" s="9"/>
    </row>
    <row r="12" spans="1:16">
      <c r="A12" s="61" t="s">
        <v>1839</v>
      </c>
      <c r="B12" s="61"/>
      <c r="C12" s="44"/>
      <c r="D12" s="44"/>
      <c r="E12" s="44"/>
      <c r="F12" s="501"/>
      <c r="G12" s="61"/>
      <c r="H12" s="44">
        <f t="shared" si="0"/>
        <v>0</v>
      </c>
      <c r="I12" s="44"/>
      <c r="J12" s="44"/>
      <c r="K12" s="61"/>
      <c r="L12" s="61"/>
      <c r="M12" s="44">
        <f t="shared" si="1"/>
        <v>0</v>
      </c>
      <c r="N12" s="61"/>
    </row>
    <row r="13" spans="1:16">
      <c r="A13" s="61" t="s">
        <v>1121</v>
      </c>
      <c r="B13" s="61"/>
      <c r="C13" s="44"/>
      <c r="D13" s="44">
        <f>+'F-2'!J13</f>
        <v>25</v>
      </c>
      <c r="E13" s="61"/>
      <c r="F13" s="61"/>
      <c r="G13" s="44"/>
      <c r="H13" s="44">
        <f t="shared" si="0"/>
        <v>25</v>
      </c>
      <c r="I13" s="61"/>
      <c r="J13" s="44"/>
      <c r="K13" s="61"/>
      <c r="L13" s="61"/>
      <c r="M13" s="44">
        <f t="shared" si="1"/>
        <v>25</v>
      </c>
      <c r="N13" s="61" t="s">
        <v>229</v>
      </c>
    </row>
    <row r="14" spans="1:16">
      <c r="A14" s="61" t="s">
        <v>184</v>
      </c>
      <c r="B14" s="61"/>
      <c r="C14" s="44"/>
      <c r="D14" s="44">
        <f>+'F-2'!J14</f>
        <v>77</v>
      </c>
      <c r="E14" s="61"/>
      <c r="F14" s="61"/>
      <c r="G14" s="44"/>
      <c r="H14" s="44">
        <f t="shared" si="0"/>
        <v>77</v>
      </c>
      <c r="I14" s="61"/>
      <c r="J14" s="61"/>
      <c r="K14" s="61"/>
      <c r="L14" s="61"/>
      <c r="M14" s="44">
        <f t="shared" si="1"/>
        <v>77</v>
      </c>
      <c r="N14" s="61"/>
    </row>
    <row r="15" spans="1:16">
      <c r="A15" s="61" t="s">
        <v>1020</v>
      </c>
      <c r="B15" s="61"/>
      <c r="C15" s="44"/>
      <c r="D15" s="44">
        <f>+'F-2'!J15</f>
        <v>1002.8</v>
      </c>
      <c r="E15" s="61"/>
      <c r="F15" s="61"/>
      <c r="G15" s="44"/>
      <c r="H15" s="44">
        <f t="shared" si="0"/>
        <v>1002.8</v>
      </c>
      <c r="I15" s="61"/>
      <c r="J15" s="61"/>
      <c r="K15" s="61"/>
      <c r="L15" s="61"/>
      <c r="M15" s="44">
        <f t="shared" si="1"/>
        <v>1002.8</v>
      </c>
      <c r="N15" s="61" t="s">
        <v>229</v>
      </c>
    </row>
    <row r="16" spans="1:16">
      <c r="A16" s="61"/>
      <c r="B16" s="61"/>
      <c r="C16" s="61"/>
      <c r="D16" s="44"/>
      <c r="E16" s="61"/>
      <c r="F16" s="61"/>
      <c r="G16" s="61"/>
      <c r="H16" s="61"/>
      <c r="I16" s="61"/>
      <c r="J16" s="61"/>
      <c r="K16" s="61"/>
      <c r="L16" s="61"/>
      <c r="M16" s="61"/>
      <c r="N16" s="61"/>
    </row>
    <row r="17" spans="1:16">
      <c r="A17" s="499" t="s">
        <v>1652</v>
      </c>
      <c r="B17" s="67"/>
      <c r="C17" s="45">
        <f t="shared" ref="C17:L17" si="2">SUM(C9:C16)</f>
        <v>31011.335564999998</v>
      </c>
      <c r="D17" s="45">
        <f>SUM(D9:D16)</f>
        <v>10679.993297468998</v>
      </c>
      <c r="E17" s="45">
        <f t="shared" si="2"/>
        <v>0</v>
      </c>
      <c r="F17" s="45">
        <f t="shared" si="2"/>
        <v>2051.8313842349999</v>
      </c>
      <c r="G17" s="45">
        <f t="shared" si="2"/>
        <v>547.15503579599988</v>
      </c>
      <c r="H17" s="45">
        <f t="shared" si="2"/>
        <v>13278.979717499999</v>
      </c>
      <c r="I17" s="45">
        <f t="shared" si="2"/>
        <v>68.215564999999998</v>
      </c>
      <c r="J17" s="45">
        <f t="shared" si="2"/>
        <v>0</v>
      </c>
      <c r="K17" s="45">
        <f t="shared" si="2"/>
        <v>0</v>
      </c>
      <c r="L17" s="45">
        <f t="shared" si="2"/>
        <v>0</v>
      </c>
      <c r="M17" s="45">
        <f>SUM(M9:M16)</f>
        <v>13347.195282499999</v>
      </c>
      <c r="N17" s="67"/>
      <c r="O17" s="9"/>
      <c r="P17" s="9">
        <f>+M17-'F-2'!J52</f>
        <v>0</v>
      </c>
    </row>
    <row r="18" spans="1:16">
      <c r="A18" s="315"/>
      <c r="B18" s="559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559"/>
      <c r="O18" s="9"/>
      <c r="P18" s="9"/>
    </row>
    <row r="19" spans="1:16">
      <c r="A19" s="6" t="s">
        <v>227</v>
      </c>
      <c r="M19" s="1175"/>
    </row>
    <row r="20" spans="1:16">
      <c r="A20" s="6" t="s">
        <v>1415</v>
      </c>
      <c r="F20" s="9"/>
      <c r="M20" s="9"/>
      <c r="N20" s="9"/>
    </row>
    <row r="21" spans="1:16">
      <c r="D21" s="9"/>
      <c r="M21" s="9"/>
    </row>
    <row r="22" spans="1:16">
      <c r="A22" s="7" t="s">
        <v>1469</v>
      </c>
      <c r="D22" s="7"/>
    </row>
    <row r="23" spans="1:16" s="340" customFormat="1" ht="38.25">
      <c r="A23" s="328" t="s">
        <v>1819</v>
      </c>
      <c r="B23" s="328" t="s">
        <v>1820</v>
      </c>
      <c r="C23" s="328"/>
      <c r="D23" s="69" t="s">
        <v>1822</v>
      </c>
      <c r="E23" s="69"/>
      <c r="F23" s="69"/>
      <c r="G23" s="69"/>
      <c r="H23" s="69"/>
      <c r="I23" s="328" t="s">
        <v>1823</v>
      </c>
      <c r="J23" s="328" t="s">
        <v>1824</v>
      </c>
      <c r="K23" s="328" t="s">
        <v>1825</v>
      </c>
      <c r="L23" s="328" t="s">
        <v>438</v>
      </c>
      <c r="M23" s="328" t="s">
        <v>1652</v>
      </c>
      <c r="N23" s="328" t="s">
        <v>1826</v>
      </c>
    </row>
    <row r="24" spans="1:16" ht="38.25">
      <c r="A24" s="67"/>
      <c r="B24" s="67"/>
      <c r="C24" s="86" t="s">
        <v>228</v>
      </c>
      <c r="D24" s="67" t="s">
        <v>1833</v>
      </c>
      <c r="E24" s="67" t="s">
        <v>1834</v>
      </c>
      <c r="F24" s="67" t="s">
        <v>1835</v>
      </c>
      <c r="G24" s="67" t="s">
        <v>179</v>
      </c>
      <c r="H24" s="67" t="s">
        <v>1652</v>
      </c>
      <c r="I24" s="67"/>
      <c r="J24" s="67"/>
      <c r="K24" s="67"/>
      <c r="L24" s="67"/>
      <c r="M24" s="67"/>
      <c r="N24" s="67"/>
    </row>
    <row r="25" spans="1:16">
      <c r="A25" s="61" t="s">
        <v>1836</v>
      </c>
      <c r="B25" s="61"/>
      <c r="C25" s="44"/>
      <c r="D25" s="44">
        <f>+'F-2'!N11</f>
        <v>10</v>
      </c>
      <c r="E25" s="61"/>
      <c r="F25" s="61"/>
      <c r="G25" s="44"/>
      <c r="H25" s="44">
        <f>+D25+E25+F25+G25</f>
        <v>10</v>
      </c>
      <c r="I25" s="61"/>
      <c r="J25" s="61"/>
      <c r="K25" s="61"/>
      <c r="L25" s="61"/>
      <c r="M25" s="44">
        <f>H25+I25+J25+K25+L25</f>
        <v>10</v>
      </c>
      <c r="N25" s="61" t="s">
        <v>229</v>
      </c>
    </row>
    <row r="26" spans="1:16">
      <c r="A26" s="61" t="s">
        <v>1837</v>
      </c>
      <c r="B26" s="61"/>
      <c r="C26" s="44"/>
      <c r="D26" s="44">
        <f>+'F-2'!N12</f>
        <v>25</v>
      </c>
      <c r="E26" s="44"/>
      <c r="F26" s="44"/>
      <c r="G26" s="44"/>
      <c r="H26" s="44">
        <f t="shared" ref="H26:H31" si="3">+D26+E26+F26+G26</f>
        <v>25</v>
      </c>
      <c r="I26" s="61"/>
      <c r="J26" s="61"/>
      <c r="K26" s="61"/>
      <c r="L26" s="61"/>
      <c r="M26" s="44">
        <f t="shared" ref="M26:M31" si="4">H26+I26+J26+K26+L26</f>
        <v>25</v>
      </c>
      <c r="N26" s="61"/>
    </row>
    <row r="27" spans="1:16">
      <c r="A27" s="61" t="s">
        <v>1838</v>
      </c>
      <c r="B27" s="61"/>
      <c r="C27" s="44">
        <f>+'F-2'!K52+'F-2'!L52+'F-2'!M52</f>
        <v>50858.771642500004</v>
      </c>
      <c r="D27" s="44">
        <f>+'F-2'!N52-SUM('F-2'!N11:N15)-I27-F27-G27</f>
        <v>26437.093724244951</v>
      </c>
      <c r="E27" s="44"/>
      <c r="F27" s="44">
        <v>2569.5299038855683</v>
      </c>
      <c r="G27" s="44">
        <v>685.20797436948487</v>
      </c>
      <c r="H27" s="44">
        <f t="shared" si="3"/>
        <v>29691.831602500002</v>
      </c>
      <c r="I27" s="44">
        <f>+'F-2'!M52</f>
        <v>568.93736000000001</v>
      </c>
      <c r="J27" s="61"/>
      <c r="K27" s="61"/>
      <c r="L27" s="61"/>
      <c r="M27" s="44">
        <f t="shared" si="4"/>
        <v>30260.768962500002</v>
      </c>
      <c r="N27" s="61" t="s">
        <v>229</v>
      </c>
    </row>
    <row r="28" spans="1:16">
      <c r="A28" s="61" t="s">
        <v>1839</v>
      </c>
      <c r="B28" s="61"/>
      <c r="C28" s="44"/>
      <c r="D28" s="44"/>
      <c r="E28" s="61"/>
      <c r="F28" s="44"/>
      <c r="G28" s="61"/>
      <c r="H28" s="44">
        <f t="shared" si="3"/>
        <v>0</v>
      </c>
      <c r="I28" s="61"/>
      <c r="J28" s="44"/>
      <c r="K28" s="61"/>
      <c r="L28" s="61"/>
      <c r="M28" s="44">
        <f t="shared" si="4"/>
        <v>0</v>
      </c>
      <c r="N28" s="61"/>
    </row>
    <row r="29" spans="1:16">
      <c r="A29" s="61" t="s">
        <v>1121</v>
      </c>
      <c r="B29" s="61"/>
      <c r="C29" s="44"/>
      <c r="D29" s="44">
        <f>+'F-2'!N13</f>
        <v>15</v>
      </c>
      <c r="E29" s="61"/>
      <c r="F29" s="44"/>
      <c r="G29" s="44"/>
      <c r="H29" s="44">
        <f>+D29+E29+F29+G29</f>
        <v>15</v>
      </c>
      <c r="I29" s="61"/>
      <c r="J29" s="44"/>
      <c r="K29" s="61"/>
      <c r="L29" s="61"/>
      <c r="M29" s="44">
        <f t="shared" si="4"/>
        <v>15</v>
      </c>
      <c r="N29" s="61" t="s">
        <v>229</v>
      </c>
    </row>
    <row r="30" spans="1:16">
      <c r="A30" s="61" t="s">
        <v>184</v>
      </c>
      <c r="B30" s="61"/>
      <c r="C30" s="44"/>
      <c r="D30" s="44">
        <f>+'F-2'!N14</f>
        <v>20</v>
      </c>
      <c r="E30" s="61"/>
      <c r="F30" s="61"/>
      <c r="G30" s="44"/>
      <c r="H30" s="44">
        <f>+D30+E30+F30+G30</f>
        <v>20</v>
      </c>
      <c r="I30" s="61"/>
      <c r="J30" s="61"/>
      <c r="K30" s="61"/>
      <c r="L30" s="61"/>
      <c r="M30" s="44">
        <f t="shared" si="4"/>
        <v>20</v>
      </c>
      <c r="N30" s="61"/>
    </row>
    <row r="31" spans="1:16">
      <c r="A31" s="61" t="s">
        <v>1020</v>
      </c>
      <c r="B31" s="61"/>
      <c r="C31" s="44"/>
      <c r="D31" s="44">
        <f>+'F-2'!N15</f>
        <v>1255.694</v>
      </c>
      <c r="E31" s="61"/>
      <c r="F31" s="61"/>
      <c r="G31" s="44"/>
      <c r="H31" s="44">
        <f t="shared" si="3"/>
        <v>1255.694</v>
      </c>
      <c r="I31" s="61"/>
      <c r="J31" s="61"/>
      <c r="K31" s="61"/>
      <c r="L31" s="61"/>
      <c r="M31" s="44">
        <f t="shared" si="4"/>
        <v>1255.694</v>
      </c>
      <c r="N31" s="61" t="s">
        <v>229</v>
      </c>
    </row>
    <row r="32" spans="1:16">
      <c r="A32" s="61"/>
      <c r="B32" s="61"/>
      <c r="C32" s="61"/>
      <c r="D32" s="44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6">
      <c r="A33" s="499" t="s">
        <v>1652</v>
      </c>
      <c r="B33" s="67"/>
      <c r="C33" s="45">
        <f t="shared" ref="C33:L33" si="5">SUM(C25:C32)</f>
        <v>50858.771642500004</v>
      </c>
      <c r="D33" s="45">
        <f t="shared" si="5"/>
        <v>27762.78772424495</v>
      </c>
      <c r="E33" s="45">
        <f t="shared" si="5"/>
        <v>0</v>
      </c>
      <c r="F33" s="45">
        <f>SUM(F26:F32)</f>
        <v>2569.5299038855683</v>
      </c>
      <c r="G33" s="45">
        <f t="shared" si="5"/>
        <v>685.20797436948487</v>
      </c>
      <c r="H33" s="45">
        <f t="shared" si="5"/>
        <v>31017.525602500002</v>
      </c>
      <c r="I33" s="45">
        <f t="shared" si="5"/>
        <v>568.93736000000001</v>
      </c>
      <c r="J33" s="45">
        <f t="shared" si="5"/>
        <v>0</v>
      </c>
      <c r="K33" s="45">
        <f t="shared" si="5"/>
        <v>0</v>
      </c>
      <c r="L33" s="45">
        <f t="shared" si="5"/>
        <v>0</v>
      </c>
      <c r="M33" s="45">
        <f>SUM(M25:M32)</f>
        <v>31586.462962500002</v>
      </c>
      <c r="N33" s="67"/>
      <c r="O33" s="9"/>
      <c r="P33" s="9">
        <f>+M33-'F-2'!N52</f>
        <v>0</v>
      </c>
    </row>
    <row r="34" spans="1:16">
      <c r="A34" s="499"/>
      <c r="B34" s="67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67"/>
      <c r="O34" s="9"/>
    </row>
    <row r="35" spans="1:16">
      <c r="A35" s="61" t="s">
        <v>227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44"/>
      <c r="N35" s="61"/>
    </row>
    <row r="36" spans="1:16">
      <c r="E36" s="9"/>
      <c r="G36" s="9"/>
      <c r="J36" s="9"/>
      <c r="M36" s="9"/>
    </row>
    <row r="37" spans="1:16">
      <c r="E37" s="9"/>
      <c r="F37" s="9"/>
      <c r="H37" s="9"/>
      <c r="M37" s="1175"/>
    </row>
    <row r="38" spans="1:16">
      <c r="H38" s="9"/>
      <c r="M38" s="9"/>
    </row>
    <row r="39" spans="1:16">
      <c r="E39" s="9"/>
      <c r="M39" s="9"/>
    </row>
    <row r="40" spans="1:16">
      <c r="M40" s="9"/>
    </row>
  </sheetData>
  <mergeCells count="1">
    <mergeCell ref="D7:H7"/>
  </mergeCells>
  <phoneticPr fontId="0" type="noConversion"/>
  <printOptions horizontalCentered="1"/>
  <pageMargins left="0.75" right="0.75" top="1" bottom="1" header="0.5" footer="0.5"/>
  <pageSetup scale="77" orientation="landscape" r:id="rId1"/>
  <headerFooter alignWithMargins="0">
    <oddFooter>&amp;ROERC FORM No. -F29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 codeName="Sheet19">
    <pageSetUpPr fitToPage="1"/>
  </sheetPr>
  <dimension ref="A1:G29"/>
  <sheetViews>
    <sheetView showGridLines="0" view="pageBreakPreview" zoomScale="60" zoomScaleNormal="100" workbookViewId="0">
      <selection activeCell="I39" sqref="I39"/>
    </sheetView>
  </sheetViews>
  <sheetFormatPr defaultRowHeight="12.75"/>
  <cols>
    <col min="1" max="1" width="11.42578125" customWidth="1"/>
    <col min="2" max="2" width="13.5703125" customWidth="1"/>
    <col min="3" max="3" width="13.85546875" customWidth="1"/>
    <col min="4" max="4" width="25.28515625" customWidth="1"/>
    <col min="5" max="5" width="15.140625" customWidth="1"/>
    <col min="6" max="6" width="15.28515625" customWidth="1"/>
  </cols>
  <sheetData>
    <row r="1" spans="1:7">
      <c r="A1" s="14" t="s">
        <v>1989</v>
      </c>
      <c r="D1" s="16"/>
      <c r="E1" s="3946" t="s">
        <v>1120</v>
      </c>
      <c r="F1" s="3946"/>
    </row>
    <row r="2" spans="1:7">
      <c r="A2" s="14"/>
      <c r="D2" s="16"/>
      <c r="E2" s="1"/>
    </row>
    <row r="3" spans="1:7">
      <c r="A3" s="39" t="s">
        <v>1638</v>
      </c>
      <c r="B3" s="39"/>
      <c r="C3" s="39"/>
      <c r="D3" s="39"/>
      <c r="E3" s="39"/>
      <c r="F3" s="39"/>
    </row>
    <row r="4" spans="1:7">
      <c r="A4" s="39" t="s">
        <v>102</v>
      </c>
      <c r="B4" s="39"/>
      <c r="C4" s="39"/>
      <c r="D4" s="39"/>
      <c r="E4" s="39"/>
      <c r="F4" s="39"/>
    </row>
    <row r="5" spans="1:7">
      <c r="E5" s="1" t="s">
        <v>1641</v>
      </c>
    </row>
    <row r="6" spans="1:7" s="4" customFormat="1" ht="52.5" customHeight="1">
      <c r="A6" s="283" t="s">
        <v>1351</v>
      </c>
      <c r="B6" s="284" t="s">
        <v>4590</v>
      </c>
      <c r="C6" s="283" t="s">
        <v>1639</v>
      </c>
      <c r="D6" s="283" t="s">
        <v>1815</v>
      </c>
      <c r="E6" s="283" t="s">
        <v>103</v>
      </c>
      <c r="F6" s="283" t="s">
        <v>551</v>
      </c>
    </row>
    <row r="7" spans="1:7">
      <c r="A7" s="155"/>
      <c r="B7" s="155"/>
      <c r="C7" s="155"/>
      <c r="D7" s="155"/>
      <c r="E7" s="155"/>
      <c r="F7" s="155"/>
    </row>
    <row r="8" spans="1:7">
      <c r="A8" s="33"/>
      <c r="B8" s="33"/>
      <c r="C8" s="33"/>
      <c r="D8" s="33"/>
      <c r="E8" s="33"/>
      <c r="F8" s="33"/>
    </row>
    <row r="9" spans="1:7">
      <c r="A9" s="33"/>
      <c r="B9" s="33"/>
      <c r="C9" s="33"/>
      <c r="D9" s="33"/>
      <c r="E9" s="33"/>
      <c r="F9" s="33"/>
    </row>
    <row r="10" spans="1:7">
      <c r="A10" s="33"/>
      <c r="B10" s="35">
        <f>'F-37(BS)'!C10</f>
        <v>5707.2763451999999</v>
      </c>
      <c r="C10" s="137">
        <f>-'F-38(P&amp;L)'!C27</f>
        <v>172.81340163262507</v>
      </c>
      <c r="D10" s="33"/>
      <c r="E10" s="35">
        <f>+B10+C10-D10</f>
        <v>5880.0897468326248</v>
      </c>
      <c r="F10" s="33"/>
      <c r="G10" s="3"/>
    </row>
    <row r="11" spans="1:7">
      <c r="A11" s="33"/>
      <c r="B11" s="33"/>
      <c r="C11" s="33"/>
      <c r="D11" s="33"/>
      <c r="E11" s="33"/>
      <c r="F11" s="33"/>
    </row>
    <row r="12" spans="1:7">
      <c r="A12" s="33"/>
      <c r="B12" s="33"/>
      <c r="C12" s="33"/>
      <c r="D12" s="33"/>
      <c r="E12" s="33"/>
      <c r="F12" s="33"/>
    </row>
    <row r="13" spans="1:7">
      <c r="A13" s="33"/>
      <c r="B13" s="33"/>
      <c r="C13" s="33"/>
      <c r="D13" s="33"/>
      <c r="E13" s="33"/>
      <c r="F13" s="33"/>
    </row>
    <row r="14" spans="1:7">
      <c r="A14" s="33"/>
      <c r="B14" s="33"/>
      <c r="C14" s="33"/>
      <c r="D14" s="33"/>
      <c r="E14" s="33"/>
      <c r="F14" s="33"/>
    </row>
    <row r="17" spans="1:7">
      <c r="A17" s="39" t="s">
        <v>4588</v>
      </c>
      <c r="B17" s="39"/>
      <c r="C17" s="39"/>
      <c r="D17" s="39"/>
      <c r="E17" s="39"/>
      <c r="F17" s="39"/>
    </row>
    <row r="18" spans="1:7">
      <c r="E18" s="1" t="s">
        <v>2418</v>
      </c>
    </row>
    <row r="19" spans="1:7" s="4" customFormat="1" ht="63.75">
      <c r="A19" s="283" t="s">
        <v>1351</v>
      </c>
      <c r="B19" s="283" t="s">
        <v>4591</v>
      </c>
      <c r="C19" s="283" t="s">
        <v>1639</v>
      </c>
      <c r="D19" s="283" t="s">
        <v>1815</v>
      </c>
      <c r="E19" s="283" t="s">
        <v>4589</v>
      </c>
      <c r="F19" s="283" t="s">
        <v>551</v>
      </c>
    </row>
    <row r="20" spans="1:7">
      <c r="A20" s="155"/>
      <c r="B20" s="155"/>
      <c r="C20" s="155"/>
      <c r="D20" s="155"/>
      <c r="E20" s="155"/>
      <c r="F20" s="155"/>
    </row>
    <row r="21" spans="1:7">
      <c r="A21" s="33"/>
      <c r="B21" s="33"/>
      <c r="C21" s="33"/>
      <c r="D21" s="33"/>
      <c r="E21" s="33"/>
      <c r="F21" s="33"/>
    </row>
    <row r="22" spans="1:7">
      <c r="A22" s="33"/>
      <c r="B22" s="33"/>
      <c r="C22" s="33"/>
      <c r="D22" s="33"/>
      <c r="E22" s="33"/>
      <c r="F22" s="33"/>
    </row>
    <row r="23" spans="1:7">
      <c r="A23" s="33"/>
      <c r="B23" s="35">
        <f>E10</f>
        <v>5880.0897468326248</v>
      </c>
      <c r="C23" s="35">
        <f>-'F-38(P&amp;L)'!D27</f>
        <v>451.89395269200003</v>
      </c>
      <c r="D23" s="33"/>
      <c r="E23" s="35">
        <f>+B23+C23-D23</f>
        <v>6331.9836995246251</v>
      </c>
      <c r="F23" s="33"/>
      <c r="G23" s="3"/>
    </row>
    <row r="24" spans="1:7">
      <c r="A24" s="33"/>
      <c r="B24" s="33"/>
      <c r="C24" s="33"/>
      <c r="D24" s="33"/>
      <c r="E24" s="33"/>
      <c r="F24" s="33"/>
    </row>
    <row r="25" spans="1:7">
      <c r="A25" s="33"/>
      <c r="B25" s="33"/>
      <c r="C25" s="33"/>
      <c r="D25" s="33"/>
      <c r="E25" s="33"/>
      <c r="F25" s="33"/>
    </row>
    <row r="26" spans="1:7">
      <c r="A26" s="33"/>
      <c r="B26" s="33"/>
      <c r="C26" s="33"/>
      <c r="D26" s="33"/>
      <c r="E26" s="33"/>
      <c r="F26" s="33"/>
    </row>
    <row r="27" spans="1:7">
      <c r="A27" s="33"/>
      <c r="B27" s="33"/>
      <c r="C27" s="33"/>
      <c r="D27" s="33"/>
      <c r="E27" s="33"/>
      <c r="F27" s="33"/>
    </row>
    <row r="28" spans="1:7">
      <c r="E28" s="1205"/>
    </row>
    <row r="29" spans="1:7">
      <c r="E29" s="3"/>
    </row>
  </sheetData>
  <mergeCells count="1">
    <mergeCell ref="E1:F1"/>
  </mergeCells>
  <phoneticPr fontId="0" type="noConversion"/>
  <printOptions horizontalCentered="1"/>
  <pageMargins left="0.75" right="0.75" top="1" bottom="1" header="0.5" footer="0.5"/>
  <pageSetup paperSize="9" orientation="landscape" r:id="rId1"/>
  <headerFooter alignWithMargins="0">
    <oddFooter>&amp;ROERC FROM No.- F33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>
  <sheetPr codeName="Sheet57">
    <tabColor rgb="FFFF0000"/>
    <pageSetUpPr fitToPage="1"/>
  </sheetPr>
  <dimension ref="A1:Q56"/>
  <sheetViews>
    <sheetView showGridLines="0" view="pageBreakPreview" zoomScale="60" zoomScaleNormal="75" workbookViewId="0">
      <pane xSplit="1" ySplit="4" topLeftCell="B20" activePane="bottomRight" state="frozen"/>
      <selection activeCell="I39" sqref="I39"/>
      <selection pane="topRight" activeCell="I39" sqref="I39"/>
      <selection pane="bottomLeft" activeCell="I39" sqref="I39"/>
      <selection pane="bottomRight" activeCell="I39" sqref="I39"/>
    </sheetView>
  </sheetViews>
  <sheetFormatPr defaultRowHeight="12.75"/>
  <cols>
    <col min="1" max="1" width="25.85546875" customWidth="1"/>
    <col min="2" max="2" width="17" customWidth="1"/>
    <col min="3" max="3" width="14.7109375" bestFit="1" customWidth="1"/>
    <col min="4" max="4" width="17" bestFit="1" customWidth="1"/>
    <col min="5" max="5" width="14.140625" bestFit="1" customWidth="1"/>
    <col min="6" max="6" width="17.85546875" bestFit="1" customWidth="1"/>
    <col min="7" max="7" width="15.85546875" bestFit="1" customWidth="1"/>
    <col min="8" max="8" width="16.85546875" style="3" customWidth="1"/>
    <col min="9" max="9" width="16" customWidth="1"/>
    <col min="10" max="10" width="14.5703125" customWidth="1"/>
    <col min="11" max="11" width="15" customWidth="1"/>
    <col min="12" max="12" width="17.28515625" bestFit="1" customWidth="1"/>
    <col min="13" max="13" width="18" bestFit="1" customWidth="1"/>
    <col min="17" max="17" width="10.140625" bestFit="1" customWidth="1"/>
  </cols>
  <sheetData>
    <row r="1" spans="1:17" s="6" customFormat="1">
      <c r="A1" s="14" t="s">
        <v>2022</v>
      </c>
      <c r="H1" s="9"/>
      <c r="K1" s="16" t="s">
        <v>187</v>
      </c>
      <c r="L1" s="7" t="s">
        <v>224</v>
      </c>
    </row>
    <row r="2" spans="1:17" s="6" customFormat="1">
      <c r="A2" s="68" t="s">
        <v>225</v>
      </c>
      <c r="B2" s="68"/>
      <c r="C2" s="68"/>
      <c r="D2" s="68"/>
      <c r="E2" s="68"/>
      <c r="F2" s="68"/>
      <c r="G2" s="68"/>
      <c r="H2" s="92"/>
      <c r="I2" s="68"/>
      <c r="J2" s="68"/>
      <c r="K2" s="68"/>
      <c r="L2" s="68"/>
      <c r="M2" s="68"/>
    </row>
    <row r="3" spans="1:17" s="6" customFormat="1" ht="13.5" thickBot="1">
      <c r="H3" s="9"/>
      <c r="L3" s="7" t="s">
        <v>1641</v>
      </c>
    </row>
    <row r="4" spans="1:17" s="6" customFormat="1" ht="19.5" customHeight="1" thickBot="1">
      <c r="A4" s="93" t="s">
        <v>226</v>
      </c>
      <c r="B4" s="94" t="s">
        <v>1371</v>
      </c>
      <c r="C4" s="95"/>
      <c r="D4" s="95"/>
      <c r="E4" s="95"/>
      <c r="F4" s="95"/>
      <c r="G4" s="95"/>
      <c r="H4" s="96" t="s">
        <v>181</v>
      </c>
      <c r="I4" s="95"/>
      <c r="J4" s="94"/>
      <c r="K4" s="94"/>
      <c r="L4" s="94" t="s">
        <v>1372</v>
      </c>
      <c r="M4" s="97"/>
      <c r="N4" s="98"/>
    </row>
    <row r="5" spans="1:17" s="6" customFormat="1" ht="64.5" customHeight="1" thickBot="1">
      <c r="A5" s="99" t="s">
        <v>1351</v>
      </c>
      <c r="B5" s="4041" t="s">
        <v>2300</v>
      </c>
      <c r="C5" s="4042"/>
      <c r="D5" s="4043"/>
      <c r="E5" s="100" t="s">
        <v>1373</v>
      </c>
      <c r="F5" s="100" t="s">
        <v>1374</v>
      </c>
      <c r="G5" s="100" t="s">
        <v>2301</v>
      </c>
      <c r="H5" s="101" t="s">
        <v>2302</v>
      </c>
      <c r="I5" s="100" t="s">
        <v>1375</v>
      </c>
      <c r="J5" s="100" t="s">
        <v>1376</v>
      </c>
      <c r="K5" s="100" t="s">
        <v>2041</v>
      </c>
      <c r="L5" s="100" t="s">
        <v>4485</v>
      </c>
      <c r="M5" s="102" t="s">
        <v>4486</v>
      </c>
      <c r="N5" s="98"/>
    </row>
    <row r="6" spans="1:17" ht="25.5">
      <c r="A6" s="1940"/>
      <c r="B6" s="2195" t="s">
        <v>1377</v>
      </c>
      <c r="C6" s="2195" t="s">
        <v>1378</v>
      </c>
      <c r="D6" s="2195" t="s">
        <v>1652</v>
      </c>
      <c r="E6" s="1941"/>
      <c r="F6" s="1941"/>
      <c r="G6" s="1941"/>
      <c r="H6" s="2196"/>
      <c r="I6" s="1941"/>
      <c r="J6" s="1941"/>
      <c r="K6" s="1941"/>
      <c r="L6" s="1941"/>
      <c r="M6" s="1942"/>
    </row>
    <row r="7" spans="1:17" s="53" customFormat="1" ht="15.75">
      <c r="A7" s="2197" t="s">
        <v>2448</v>
      </c>
      <c r="B7" s="193"/>
      <c r="C7" s="193"/>
      <c r="D7" s="193"/>
      <c r="E7" s="193"/>
      <c r="F7" s="193"/>
      <c r="G7" s="193"/>
      <c r="H7" s="132"/>
      <c r="I7" s="192"/>
      <c r="J7" s="193"/>
      <c r="K7" s="193"/>
      <c r="L7" s="193"/>
      <c r="M7" s="1833"/>
    </row>
    <row r="8" spans="1:17" s="53" customFormat="1" ht="14.25" customHeight="1">
      <c r="A8" s="1832" t="s">
        <v>1385</v>
      </c>
      <c r="B8" s="193"/>
      <c r="C8" s="193"/>
      <c r="D8" s="193"/>
      <c r="E8" s="193"/>
      <c r="F8" s="193"/>
      <c r="G8" s="193"/>
      <c r="H8" s="132"/>
      <c r="I8" s="192"/>
      <c r="J8" s="193"/>
      <c r="K8" s="193"/>
      <c r="L8" s="193"/>
      <c r="M8" s="1833"/>
    </row>
    <row r="9" spans="1:17" s="53" customFormat="1" ht="15.75">
      <c r="A9" s="1832" t="s">
        <v>1379</v>
      </c>
      <c r="B9" s="560">
        <f>'OERC-6'!F9/100000</f>
        <v>109.7303033</v>
      </c>
      <c r="C9" s="561"/>
      <c r="D9" s="562">
        <f>C9+B9</f>
        <v>109.7303033</v>
      </c>
      <c r="E9" s="132">
        <f>+'f29'!M9</f>
        <v>4</v>
      </c>
      <c r="F9" s="192">
        <v>0</v>
      </c>
      <c r="G9" s="194">
        <f>D9+E9-F9</f>
        <v>113.7303033</v>
      </c>
      <c r="H9" s="132">
        <v>0</v>
      </c>
      <c r="I9" s="132">
        <v>0</v>
      </c>
      <c r="J9" s="193">
        <v>0</v>
      </c>
      <c r="K9" s="363">
        <f>H9+I9-J9</f>
        <v>0</v>
      </c>
      <c r="L9" s="363">
        <f>G9-K9</f>
        <v>113.7303033</v>
      </c>
      <c r="M9" s="1839">
        <f>D9-H9</f>
        <v>109.7303033</v>
      </c>
    </row>
    <row r="10" spans="1:17" s="53" customFormat="1" ht="15.75">
      <c r="A10" s="1832" t="s">
        <v>1380</v>
      </c>
      <c r="B10" s="561">
        <f>'OERC-6'!F10/100000</f>
        <v>92.650373500000001</v>
      </c>
      <c r="C10" s="561"/>
      <c r="D10" s="562">
        <f t="shared" ref="D10:D18" si="0">C10+B10</f>
        <v>92.650373500000001</v>
      </c>
      <c r="E10" s="132"/>
      <c r="F10" s="192"/>
      <c r="G10" s="194">
        <f t="shared" ref="G10:G18" si="1">D10+E10-F10</f>
        <v>92.650373500000001</v>
      </c>
      <c r="H10" s="132">
        <v>0</v>
      </c>
      <c r="I10" s="132">
        <v>0</v>
      </c>
      <c r="J10" s="193"/>
      <c r="K10" s="363">
        <f t="shared" ref="K10:K18" si="2">H10+I10-J10</f>
        <v>0</v>
      </c>
      <c r="L10" s="363">
        <f t="shared" ref="L10:L18" si="3">G10-K10</f>
        <v>92.650373500000001</v>
      </c>
      <c r="M10" s="1839">
        <f t="shared" ref="M10:M18" si="4">D10-H10</f>
        <v>92.650373500000001</v>
      </c>
    </row>
    <row r="11" spans="1:17" s="53" customFormat="1" ht="15.75">
      <c r="A11" s="1832" t="s">
        <v>182</v>
      </c>
      <c r="B11" s="561">
        <f>'OERC-6'!F12/100000</f>
        <v>583.77201960000002</v>
      </c>
      <c r="C11" s="561"/>
      <c r="D11" s="562">
        <f t="shared" si="0"/>
        <v>583.77201960000002</v>
      </c>
      <c r="E11" s="132">
        <f>+'f29'!M10</f>
        <v>35</v>
      </c>
      <c r="F11" s="192">
        <v>0</v>
      </c>
      <c r="G11" s="194">
        <f t="shared" si="1"/>
        <v>618.77201960000002</v>
      </c>
      <c r="H11" s="132">
        <f>'OERC-6'!K12/100000</f>
        <v>159.81422039999998</v>
      </c>
      <c r="I11" s="132">
        <f>+B11*Q11</f>
        <v>11.3835543822</v>
      </c>
      <c r="J11" s="193">
        <v>0</v>
      </c>
      <c r="K11" s="363">
        <f t="shared" si="2"/>
        <v>171.19777478219999</v>
      </c>
      <c r="L11" s="363">
        <f t="shared" si="3"/>
        <v>447.57424481780004</v>
      </c>
      <c r="M11" s="1839">
        <f t="shared" si="4"/>
        <v>423.95779920000007</v>
      </c>
      <c r="Q11" s="1186">
        <v>1.95E-2</v>
      </c>
    </row>
    <row r="12" spans="1:17" s="53" customFormat="1" ht="15.75">
      <c r="A12" s="1832" t="s">
        <v>1381</v>
      </c>
      <c r="B12" s="561">
        <f>'Schedules (Rev)'!I531/100000</f>
        <v>72.488838600000008</v>
      </c>
      <c r="C12" s="561"/>
      <c r="D12" s="562">
        <f t="shared" si="0"/>
        <v>72.488838600000008</v>
      </c>
      <c r="E12" s="132"/>
      <c r="F12" s="192"/>
      <c r="G12" s="194">
        <f t="shared" si="1"/>
        <v>72.488838600000008</v>
      </c>
      <c r="H12" s="132"/>
      <c r="I12" s="132">
        <f t="shared" ref="I12:I18" si="5">+B12*Q12</f>
        <v>1.4135323527000001</v>
      </c>
      <c r="J12" s="193"/>
      <c r="K12" s="363">
        <f t="shared" si="2"/>
        <v>1.4135323527000001</v>
      </c>
      <c r="L12" s="363">
        <f t="shared" si="3"/>
        <v>71.075306247300006</v>
      </c>
      <c r="M12" s="1839">
        <f t="shared" si="4"/>
        <v>72.488838600000008</v>
      </c>
      <c r="Q12" s="1186">
        <v>1.95E-2</v>
      </c>
    </row>
    <row r="13" spans="1:17" s="53" customFormat="1" ht="15.75">
      <c r="A13" s="1832" t="s">
        <v>183</v>
      </c>
      <c r="B13" s="561">
        <f>('Schedules (Rev)'!I478+'Schedules (Rev)'!I514+'Schedules (Rev)'!I533-'Schedules (Rev)'!I523-'Schedules (Rev)'!I524-'Schedules (Rev)'!I525-'Schedules (Rev)'!I531-'Schedules (Rev)'!I520-'Schedules (Rev)'!I521-'Schedules (Rev)'!I522)/100000</f>
        <v>35557.149887700005</v>
      </c>
      <c r="C13" s="561"/>
      <c r="D13" s="562">
        <f t="shared" si="0"/>
        <v>35557.149887700005</v>
      </c>
      <c r="E13" s="132">
        <f>'f29'!M11+'F-2'!J73</f>
        <v>73277.68028249999</v>
      </c>
      <c r="F13" s="192">
        <v>0</v>
      </c>
      <c r="G13" s="194">
        <f>D13+E13-F13</f>
        <v>108834.8301702</v>
      </c>
      <c r="H13" s="132">
        <f>+E52</f>
        <v>17644.72707712499</v>
      </c>
      <c r="I13" s="132">
        <f>+B13*Q13</f>
        <v>1280.0573959572</v>
      </c>
      <c r="J13" s="193">
        <v>0</v>
      </c>
      <c r="K13" s="363">
        <f t="shared" si="2"/>
        <v>18924.784473082189</v>
      </c>
      <c r="L13" s="363">
        <f t="shared" si="3"/>
        <v>89910.045697117806</v>
      </c>
      <c r="M13" s="1839">
        <f t="shared" si="4"/>
        <v>17912.422810575015</v>
      </c>
      <c r="Q13" s="1186">
        <v>3.5999999999999997E-2</v>
      </c>
    </row>
    <row r="14" spans="1:17" s="53" customFormat="1" ht="30.75">
      <c r="A14" s="1874" t="s">
        <v>1382</v>
      </c>
      <c r="B14" s="561">
        <f>('Schedules (Rev)'!I520+'Schedules (Rev)'!I521+'Schedules (Rev)'!I522)/100000</f>
        <v>329.87052069999999</v>
      </c>
      <c r="C14" s="561"/>
      <c r="D14" s="562">
        <f t="shared" si="0"/>
        <v>329.87052069999999</v>
      </c>
      <c r="E14" s="132">
        <v>0</v>
      </c>
      <c r="F14" s="192"/>
      <c r="G14" s="194">
        <f t="shared" si="1"/>
        <v>329.87052069999999</v>
      </c>
      <c r="H14" s="132">
        <f>+E53</f>
        <v>163.6935279380769</v>
      </c>
      <c r="I14" s="132">
        <f t="shared" si="5"/>
        <v>11.875338745199999</v>
      </c>
      <c r="J14" s="193"/>
      <c r="K14" s="363">
        <f t="shared" si="2"/>
        <v>175.56886668327689</v>
      </c>
      <c r="L14" s="363">
        <f t="shared" si="3"/>
        <v>154.30165401672309</v>
      </c>
      <c r="M14" s="1839">
        <f t="shared" si="4"/>
        <v>166.17699276192309</v>
      </c>
      <c r="Q14" s="1186">
        <v>3.5999999999999997E-2</v>
      </c>
    </row>
    <row r="15" spans="1:17" s="53" customFormat="1" ht="45.75">
      <c r="A15" s="1874" t="s">
        <v>1383</v>
      </c>
      <c r="B15" s="561">
        <f>('Schedules (Rev)'!I523+'Schedules (Rev)'!I524+'Schedules (Rev)'!I525)/100000</f>
        <v>8880.6022192</v>
      </c>
      <c r="C15" s="561"/>
      <c r="D15" s="562">
        <f t="shared" si="0"/>
        <v>8880.6022192</v>
      </c>
      <c r="E15" s="132">
        <v>0</v>
      </c>
      <c r="F15" s="192"/>
      <c r="G15" s="194">
        <f t="shared" si="1"/>
        <v>8880.6022192</v>
      </c>
      <c r="H15" s="132">
        <f>+E54</f>
        <v>4406.8718368369282</v>
      </c>
      <c r="I15" s="132">
        <f t="shared" si="5"/>
        <v>319.7016798912</v>
      </c>
      <c r="J15" s="193"/>
      <c r="K15" s="363">
        <f t="shared" si="2"/>
        <v>4726.5735167281282</v>
      </c>
      <c r="L15" s="363">
        <f t="shared" si="3"/>
        <v>4154.0287024718718</v>
      </c>
      <c r="M15" s="1839">
        <f t="shared" si="4"/>
        <v>4473.7303823630718</v>
      </c>
      <c r="Q15" s="1186">
        <v>3.5999999999999997E-2</v>
      </c>
    </row>
    <row r="16" spans="1:17" s="53" customFormat="1" ht="15.75">
      <c r="A16" s="1832" t="s">
        <v>184</v>
      </c>
      <c r="B16" s="561">
        <f>'OERC-6'!F17/100000</f>
        <v>77.237164199999995</v>
      </c>
      <c r="C16" s="561"/>
      <c r="D16" s="562">
        <f t="shared" si="0"/>
        <v>77.237164199999995</v>
      </c>
      <c r="E16" s="132">
        <f>+'f29'!M14</f>
        <v>77</v>
      </c>
      <c r="F16" s="192">
        <v>0</v>
      </c>
      <c r="G16" s="194">
        <f t="shared" si="1"/>
        <v>154.2371642</v>
      </c>
      <c r="H16" s="132">
        <f>'OERC-6'!K17/100000</f>
        <v>34.773726099999998</v>
      </c>
      <c r="I16" s="132">
        <f t="shared" si="5"/>
        <v>25.7972128428</v>
      </c>
      <c r="J16" s="193">
        <v>0</v>
      </c>
      <c r="K16" s="363">
        <f t="shared" si="2"/>
        <v>60.570938942799998</v>
      </c>
      <c r="L16" s="363">
        <f t="shared" si="3"/>
        <v>93.666225257199997</v>
      </c>
      <c r="M16" s="1839">
        <f t="shared" si="4"/>
        <v>42.463438099999998</v>
      </c>
      <c r="Q16" s="1186">
        <v>0.33400000000000002</v>
      </c>
    </row>
    <row r="17" spans="1:17" s="53" customFormat="1" ht="15.75">
      <c r="A17" s="1832" t="s">
        <v>1386</v>
      </c>
      <c r="B17" s="561">
        <f>'OERC-6'!F19/100000</f>
        <v>100.35268049999999</v>
      </c>
      <c r="C17" s="561"/>
      <c r="D17" s="562">
        <f t="shared" si="0"/>
        <v>100.35268049999999</v>
      </c>
      <c r="E17" s="132">
        <f>+'f29'!M13</f>
        <v>25</v>
      </c>
      <c r="F17" s="192">
        <v>0</v>
      </c>
      <c r="G17" s="194">
        <f t="shared" si="1"/>
        <v>125.35268049999999</v>
      </c>
      <c r="H17" s="132">
        <f>'OERC-6'!K19/100000</f>
        <v>65.758332600000003</v>
      </c>
      <c r="I17" s="132">
        <f t="shared" si="5"/>
        <v>6.0211608299999995</v>
      </c>
      <c r="J17" s="193">
        <v>0</v>
      </c>
      <c r="K17" s="363">
        <f t="shared" si="2"/>
        <v>71.779493430000002</v>
      </c>
      <c r="L17" s="363">
        <f t="shared" si="3"/>
        <v>53.573187069999989</v>
      </c>
      <c r="M17" s="1839">
        <f t="shared" si="4"/>
        <v>34.594347899999988</v>
      </c>
      <c r="Q17" s="1186">
        <v>0.06</v>
      </c>
    </row>
    <row r="18" spans="1:17" s="53" customFormat="1" ht="15.75">
      <c r="A18" s="1832" t="s">
        <v>1384</v>
      </c>
      <c r="B18" s="561">
        <f>'OERC-6'!F21/100000</f>
        <v>279.71976139999998</v>
      </c>
      <c r="C18" s="561"/>
      <c r="D18" s="562">
        <f t="shared" si="0"/>
        <v>279.71976139999998</v>
      </c>
      <c r="E18" s="132">
        <f>+'f29'!M15</f>
        <v>1002.8</v>
      </c>
      <c r="F18" s="192">
        <v>0</v>
      </c>
      <c r="G18" s="194">
        <f t="shared" si="1"/>
        <v>1282.5197613999999</v>
      </c>
      <c r="H18" s="132">
        <f>'OERC-6'!K21/100000</f>
        <v>195.96090390000001</v>
      </c>
      <c r="I18" s="132">
        <f t="shared" si="5"/>
        <v>16.783185683999999</v>
      </c>
      <c r="J18" s="193">
        <v>0</v>
      </c>
      <c r="K18" s="363">
        <f t="shared" si="2"/>
        <v>212.74408958399999</v>
      </c>
      <c r="L18" s="363">
        <f t="shared" si="3"/>
        <v>1069.7756718159999</v>
      </c>
      <c r="M18" s="1839">
        <f t="shared" si="4"/>
        <v>83.758857499999976</v>
      </c>
      <c r="Q18" s="1186">
        <v>0.06</v>
      </c>
    </row>
    <row r="19" spans="1:17" s="53" customFormat="1" ht="16.5" thickBot="1">
      <c r="A19" s="2198" t="s">
        <v>1652</v>
      </c>
      <c r="B19" s="2199">
        <f>SUM(B8:B18)</f>
        <v>46083.573768700015</v>
      </c>
      <c r="C19" s="2200">
        <f t="shared" ref="C19:M19" si="6">SUM(C8:C18)</f>
        <v>0</v>
      </c>
      <c r="D19" s="1900">
        <f>SUM(D8:D18)</f>
        <v>46083.573768700015</v>
      </c>
      <c r="E19" s="2201">
        <f t="shared" si="6"/>
        <v>74421.480282499993</v>
      </c>
      <c r="F19" s="2201">
        <f t="shared" si="6"/>
        <v>0</v>
      </c>
      <c r="G19" s="2201">
        <f t="shared" si="6"/>
        <v>120505.05405120002</v>
      </c>
      <c r="H19" s="2201">
        <f>SUM(H8:H18)</f>
        <v>22671.599624899991</v>
      </c>
      <c r="I19" s="2201">
        <f>SUM(I8:I18)</f>
        <v>1673.0330606853001</v>
      </c>
      <c r="J19" s="1900">
        <f t="shared" si="6"/>
        <v>0</v>
      </c>
      <c r="K19" s="1900">
        <f t="shared" si="6"/>
        <v>24344.632685585293</v>
      </c>
      <c r="L19" s="1900">
        <f t="shared" si="6"/>
        <v>96160.421365614704</v>
      </c>
      <c r="M19" s="2202">
        <f t="shared" si="6"/>
        <v>23411.974143800013</v>
      </c>
      <c r="O19" s="1811"/>
    </row>
    <row r="20" spans="1:17" s="53" customFormat="1" ht="15.75">
      <c r="A20" s="2190"/>
      <c r="B20" s="2191"/>
      <c r="C20" s="2192"/>
      <c r="D20" s="2193"/>
      <c r="E20" s="2194"/>
      <c r="F20" s="2193"/>
      <c r="G20" s="2193"/>
      <c r="H20" s="2194"/>
      <c r="I20" s="2194"/>
      <c r="J20" s="2193"/>
      <c r="K20" s="2193"/>
      <c r="L20" s="2193"/>
      <c r="M20" s="2193"/>
    </row>
    <row r="21" spans="1:17" s="53" customFormat="1" ht="15.75">
      <c r="A21" s="364"/>
      <c r="B21" s="2448">
        <f>+B19-'F-37(BS)'!C21</f>
        <v>0</v>
      </c>
      <c r="C21" s="1235"/>
      <c r="D21" s="193"/>
      <c r="E21" s="193"/>
      <c r="F21" s="193"/>
      <c r="G21" s="193"/>
      <c r="H21" s="193"/>
      <c r="I21" s="564"/>
      <c r="J21" s="563"/>
      <c r="K21" s="563"/>
      <c r="L21" s="563"/>
      <c r="M21" s="563"/>
    </row>
    <row r="22" spans="1:17" s="53" customFormat="1" ht="16.5" thickBot="1">
      <c r="A22" s="2186"/>
      <c r="B22" s="2187"/>
      <c r="C22" s="2187"/>
      <c r="D22" s="3562"/>
      <c r="E22" s="1951"/>
      <c r="F22" s="1951"/>
      <c r="G22" s="1951"/>
      <c r="H22" s="1951"/>
      <c r="I22" s="2188"/>
      <c r="J22" s="2189"/>
      <c r="K22" s="2189"/>
      <c r="L22" s="2189"/>
      <c r="M22" s="2189"/>
    </row>
    <row r="23" spans="1:17" s="6" customFormat="1" ht="64.5" customHeight="1" thickBot="1">
      <c r="A23" s="99" t="s">
        <v>1351</v>
      </c>
      <c r="B23" s="4041" t="s">
        <v>4487</v>
      </c>
      <c r="C23" s="4042"/>
      <c r="D23" s="4043"/>
      <c r="E23" s="100" t="s">
        <v>1373</v>
      </c>
      <c r="F23" s="100" t="s">
        <v>1374</v>
      </c>
      <c r="G23" s="100" t="s">
        <v>4488</v>
      </c>
      <c r="H23" s="101" t="s">
        <v>4489</v>
      </c>
      <c r="I23" s="100" t="s">
        <v>1375</v>
      </c>
      <c r="J23" s="100" t="s">
        <v>1376</v>
      </c>
      <c r="K23" s="100" t="s">
        <v>4490</v>
      </c>
      <c r="L23" s="100" t="s">
        <v>4491</v>
      </c>
      <c r="M23" s="102" t="s">
        <v>4492</v>
      </c>
      <c r="N23" s="98"/>
    </row>
    <row r="24" spans="1:17" ht="25.5">
      <c r="A24" s="1940"/>
      <c r="B24" s="2195" t="s">
        <v>1377</v>
      </c>
      <c r="C24" s="2195" t="s">
        <v>1378</v>
      </c>
      <c r="D24" s="2195" t="s">
        <v>1652</v>
      </c>
      <c r="E24" s="1941"/>
      <c r="F24" s="1941"/>
      <c r="G24" s="1941"/>
      <c r="H24" s="2196"/>
      <c r="I24" s="1941"/>
      <c r="J24" s="1941"/>
      <c r="K24" s="1941"/>
      <c r="L24" s="1941"/>
      <c r="M24" s="1942"/>
    </row>
    <row r="25" spans="1:17" s="53" customFormat="1" ht="15.75">
      <c r="A25" s="2197" t="s">
        <v>4474</v>
      </c>
      <c r="B25" s="193"/>
      <c r="C25" s="193"/>
      <c r="D25" s="193"/>
      <c r="E25" s="192"/>
      <c r="F25" s="193"/>
      <c r="G25" s="193"/>
      <c r="H25" s="132"/>
      <c r="I25" s="192"/>
      <c r="J25" s="193"/>
      <c r="K25" s="193"/>
      <c r="L25" s="193"/>
      <c r="M25" s="1833"/>
    </row>
    <row r="26" spans="1:17" s="53" customFormat="1" ht="15">
      <c r="A26" s="1832"/>
      <c r="B26" s="193"/>
      <c r="C26" s="193"/>
      <c r="D26" s="193"/>
      <c r="E26" s="193"/>
      <c r="F26" s="193"/>
      <c r="G26" s="193"/>
      <c r="H26" s="132"/>
      <c r="I26" s="192"/>
      <c r="J26" s="193"/>
      <c r="K26" s="193"/>
      <c r="L26" s="193"/>
      <c r="M26" s="1833"/>
    </row>
    <row r="27" spans="1:17" s="53" customFormat="1" ht="15.75">
      <c r="A27" s="1832" t="s">
        <v>1385</v>
      </c>
      <c r="B27" s="203"/>
      <c r="C27" s="193"/>
      <c r="D27" s="203"/>
      <c r="E27" s="132"/>
      <c r="F27" s="193"/>
      <c r="G27" s="363"/>
      <c r="H27" s="2203"/>
      <c r="I27" s="132"/>
      <c r="J27" s="193"/>
      <c r="K27" s="363"/>
      <c r="L27" s="363"/>
      <c r="M27" s="1848"/>
    </row>
    <row r="28" spans="1:17" s="53" customFormat="1" ht="15.75">
      <c r="A28" s="1832" t="s">
        <v>1379</v>
      </c>
      <c r="B28" s="132">
        <f>+G9</f>
        <v>113.7303033</v>
      </c>
      <c r="C28" s="193"/>
      <c r="D28" s="363">
        <f>C28+B28</f>
        <v>113.7303033</v>
      </c>
      <c r="E28" s="132">
        <f>'f29'!M25</f>
        <v>10</v>
      </c>
      <c r="F28" s="192"/>
      <c r="G28" s="194">
        <f>D28+E28-F28</f>
        <v>123.7303033</v>
      </c>
      <c r="H28" s="132">
        <f t="shared" ref="H28:H37" si="7">+K9</f>
        <v>0</v>
      </c>
      <c r="I28" s="132">
        <v>0</v>
      </c>
      <c r="J28" s="193"/>
      <c r="K28" s="363">
        <f>H28+I28-J28</f>
        <v>0</v>
      </c>
      <c r="L28" s="363">
        <f t="shared" ref="L28:L37" si="8">G28-K28</f>
        <v>123.7303033</v>
      </c>
      <c r="M28" s="2001">
        <f>D28-H28</f>
        <v>113.7303033</v>
      </c>
    </row>
    <row r="29" spans="1:17" s="53" customFormat="1" ht="15.75">
      <c r="A29" s="1832" t="s">
        <v>1380</v>
      </c>
      <c r="B29" s="132">
        <f t="shared" ref="B29:B34" si="9">+G10</f>
        <v>92.650373500000001</v>
      </c>
      <c r="C29" s="193"/>
      <c r="D29" s="363">
        <f t="shared" ref="D29:D37" si="10">C29+B29</f>
        <v>92.650373500000001</v>
      </c>
      <c r="E29" s="560"/>
      <c r="F29" s="192">
        <v>0</v>
      </c>
      <c r="G29" s="194">
        <f t="shared" ref="G29:G37" si="11">D29+E29-F29</f>
        <v>92.650373500000001</v>
      </c>
      <c r="H29" s="132">
        <f t="shared" si="7"/>
        <v>0</v>
      </c>
      <c r="I29" s="132">
        <v>0</v>
      </c>
      <c r="J29" s="193">
        <v>0</v>
      </c>
      <c r="K29" s="363">
        <f t="shared" ref="K29:K37" si="12">H29+I29-J29</f>
        <v>0</v>
      </c>
      <c r="L29" s="363">
        <f t="shared" si="8"/>
        <v>92.650373500000001</v>
      </c>
      <c r="M29" s="2001">
        <f t="shared" ref="M29:M37" si="13">D29-H29</f>
        <v>92.650373500000001</v>
      </c>
    </row>
    <row r="30" spans="1:17" s="53" customFormat="1" ht="15.75">
      <c r="A30" s="1832" t="s">
        <v>182</v>
      </c>
      <c r="B30" s="132">
        <f t="shared" si="9"/>
        <v>618.77201960000002</v>
      </c>
      <c r="C30" s="193"/>
      <c r="D30" s="363">
        <f t="shared" si="10"/>
        <v>618.77201960000002</v>
      </c>
      <c r="E30" s="132">
        <f>'f29'!M26</f>
        <v>25</v>
      </c>
      <c r="F30" s="192"/>
      <c r="G30" s="194">
        <f t="shared" si="11"/>
        <v>643.77201960000002</v>
      </c>
      <c r="H30" s="132">
        <f t="shared" si="7"/>
        <v>171.19777478219999</v>
      </c>
      <c r="I30" s="132">
        <f>+B30*Q11</f>
        <v>12.066054382200001</v>
      </c>
      <c r="J30" s="193"/>
      <c r="K30" s="363">
        <f>H30+I30-J30</f>
        <v>183.26382916439999</v>
      </c>
      <c r="L30" s="363">
        <f t="shared" si="8"/>
        <v>460.5081904356</v>
      </c>
      <c r="M30" s="2001">
        <f t="shared" si="13"/>
        <v>447.57424481780004</v>
      </c>
    </row>
    <row r="31" spans="1:17" s="53" customFormat="1" ht="15.75">
      <c r="A31" s="1832" t="s">
        <v>1381</v>
      </c>
      <c r="B31" s="132">
        <f t="shared" si="9"/>
        <v>72.488838600000008</v>
      </c>
      <c r="C31" s="193"/>
      <c r="D31" s="363">
        <f t="shared" si="10"/>
        <v>72.488838600000008</v>
      </c>
      <c r="E31" s="132"/>
      <c r="F31" s="192">
        <v>0</v>
      </c>
      <c r="G31" s="194">
        <f t="shared" si="11"/>
        <v>72.488838600000008</v>
      </c>
      <c r="H31" s="132">
        <f t="shared" si="7"/>
        <v>1.4135323527000001</v>
      </c>
      <c r="I31" s="132">
        <f t="shared" ref="I31:I37" si="14">+B31*Q12</f>
        <v>1.4135323527000001</v>
      </c>
      <c r="J31" s="193">
        <v>0</v>
      </c>
      <c r="K31" s="363">
        <f t="shared" si="12"/>
        <v>2.8270647054000002</v>
      </c>
      <c r="L31" s="363">
        <f>G31-K31</f>
        <v>69.661773894600003</v>
      </c>
      <c r="M31" s="2001">
        <f t="shared" si="13"/>
        <v>71.075306247300006</v>
      </c>
    </row>
    <row r="32" spans="1:17" s="53" customFormat="1" ht="15.75">
      <c r="A32" s="1832" t="s">
        <v>183</v>
      </c>
      <c r="B32" s="132">
        <f t="shared" si="9"/>
        <v>108834.8301702</v>
      </c>
      <c r="C32" s="193"/>
      <c r="D32" s="363">
        <f t="shared" si="10"/>
        <v>108834.8301702</v>
      </c>
      <c r="E32" s="132">
        <f>'f29'!M27+'F-2'!N73</f>
        <v>91335.053962499995</v>
      </c>
      <c r="F32" s="192"/>
      <c r="G32" s="194">
        <f t="shared" si="11"/>
        <v>200169.88413269998</v>
      </c>
      <c r="H32" s="132">
        <f t="shared" si="7"/>
        <v>18924.784473082189</v>
      </c>
      <c r="I32" s="132">
        <f>+B32*Q13</f>
        <v>3918.0538861271998</v>
      </c>
      <c r="J32" s="193"/>
      <c r="K32" s="363">
        <f>H32+I32-J32</f>
        <v>22842.838359209389</v>
      </c>
      <c r="L32" s="363">
        <f t="shared" si="8"/>
        <v>177327.04577349059</v>
      </c>
      <c r="M32" s="2001">
        <f t="shared" si="13"/>
        <v>89910.045697117806</v>
      </c>
    </row>
    <row r="33" spans="1:13" s="53" customFormat="1" ht="30.75">
      <c r="A33" s="1874" t="s">
        <v>1382</v>
      </c>
      <c r="B33" s="132">
        <f t="shared" si="9"/>
        <v>329.87052069999999</v>
      </c>
      <c r="C33" s="193"/>
      <c r="D33" s="363">
        <f t="shared" si="10"/>
        <v>329.87052069999999</v>
      </c>
      <c r="E33" s="132"/>
      <c r="F33" s="192"/>
      <c r="G33" s="194">
        <f t="shared" si="11"/>
        <v>329.87052069999999</v>
      </c>
      <c r="H33" s="132">
        <f t="shared" si="7"/>
        <v>175.56886668327689</v>
      </c>
      <c r="I33" s="132">
        <f t="shared" si="14"/>
        <v>11.875338745199999</v>
      </c>
      <c r="J33" s="193"/>
      <c r="K33" s="363">
        <f t="shared" si="12"/>
        <v>187.44420542847689</v>
      </c>
      <c r="L33" s="363">
        <f t="shared" si="8"/>
        <v>142.42631527152309</v>
      </c>
      <c r="M33" s="2001">
        <f t="shared" si="13"/>
        <v>154.30165401672309</v>
      </c>
    </row>
    <row r="34" spans="1:13" s="53" customFormat="1" ht="45.75">
      <c r="A34" s="1874" t="s">
        <v>1383</v>
      </c>
      <c r="B34" s="132">
        <f t="shared" si="9"/>
        <v>8880.6022192</v>
      </c>
      <c r="C34" s="193"/>
      <c r="D34" s="363">
        <f t="shared" si="10"/>
        <v>8880.6022192</v>
      </c>
      <c r="E34" s="132"/>
      <c r="F34" s="192">
        <v>0</v>
      </c>
      <c r="G34" s="194">
        <f t="shared" si="11"/>
        <v>8880.6022192</v>
      </c>
      <c r="H34" s="132">
        <f t="shared" si="7"/>
        <v>4726.5735167281282</v>
      </c>
      <c r="I34" s="132">
        <f t="shared" si="14"/>
        <v>319.7016798912</v>
      </c>
      <c r="J34" s="193">
        <v>0</v>
      </c>
      <c r="K34" s="363">
        <f t="shared" si="12"/>
        <v>5046.2751966193282</v>
      </c>
      <c r="L34" s="363">
        <f t="shared" si="8"/>
        <v>3834.3270225806718</v>
      </c>
      <c r="M34" s="2001">
        <f t="shared" si="13"/>
        <v>4154.0287024718718</v>
      </c>
    </row>
    <row r="35" spans="1:13" s="53" customFormat="1" ht="15.75">
      <c r="A35" s="1832" t="s">
        <v>184</v>
      </c>
      <c r="B35" s="132">
        <f>+G16-C35</f>
        <v>154.2371642</v>
      </c>
      <c r="C35" s="193"/>
      <c r="D35" s="363">
        <f t="shared" si="10"/>
        <v>154.2371642</v>
      </c>
      <c r="E35" s="132">
        <f>+'f29'!M30</f>
        <v>20</v>
      </c>
      <c r="F35" s="192">
        <v>0</v>
      </c>
      <c r="G35" s="194">
        <f t="shared" si="11"/>
        <v>174.2371642</v>
      </c>
      <c r="H35" s="132">
        <f t="shared" si="7"/>
        <v>60.570938942799998</v>
      </c>
      <c r="I35" s="132">
        <f t="shared" si="14"/>
        <v>51.515212842800004</v>
      </c>
      <c r="J35" s="193">
        <v>0</v>
      </c>
      <c r="K35" s="363">
        <f t="shared" si="12"/>
        <v>112.08615178560001</v>
      </c>
      <c r="L35" s="363">
        <f t="shared" si="8"/>
        <v>62.151012414399986</v>
      </c>
      <c r="M35" s="2001">
        <f t="shared" si="13"/>
        <v>93.666225257199997</v>
      </c>
    </row>
    <row r="36" spans="1:13" s="53" customFormat="1" ht="15.75">
      <c r="A36" s="1832" t="s">
        <v>1386</v>
      </c>
      <c r="B36" s="132">
        <f>+G17</f>
        <v>125.35268049999999</v>
      </c>
      <c r="C36" s="193"/>
      <c r="D36" s="363">
        <f t="shared" si="10"/>
        <v>125.35268049999999</v>
      </c>
      <c r="E36" s="132">
        <f>'f29'!M29</f>
        <v>15</v>
      </c>
      <c r="F36" s="192">
        <v>0</v>
      </c>
      <c r="G36" s="194">
        <f t="shared" si="11"/>
        <v>140.35268049999999</v>
      </c>
      <c r="H36" s="132">
        <f t="shared" si="7"/>
        <v>71.779493430000002</v>
      </c>
      <c r="I36" s="132">
        <f t="shared" si="14"/>
        <v>7.5211608299999995</v>
      </c>
      <c r="J36" s="193">
        <v>0</v>
      </c>
      <c r="K36" s="363">
        <f t="shared" si="12"/>
        <v>79.300654260000002</v>
      </c>
      <c r="L36" s="363">
        <f t="shared" si="8"/>
        <v>61.052026239999989</v>
      </c>
      <c r="M36" s="2001">
        <f t="shared" si="13"/>
        <v>53.573187069999989</v>
      </c>
    </row>
    <row r="37" spans="1:13" s="53" customFormat="1" ht="15.75">
      <c r="A37" s="1832" t="s">
        <v>1384</v>
      </c>
      <c r="B37" s="132">
        <f>+G18</f>
        <v>1282.5197613999999</v>
      </c>
      <c r="C37" s="193"/>
      <c r="D37" s="363">
        <f t="shared" si="10"/>
        <v>1282.5197613999999</v>
      </c>
      <c r="E37" s="132">
        <f>'f29'!M31</f>
        <v>1255.694</v>
      </c>
      <c r="F37" s="192">
        <v>0</v>
      </c>
      <c r="G37" s="194">
        <f t="shared" si="11"/>
        <v>2538.2137613999998</v>
      </c>
      <c r="H37" s="132">
        <f t="shared" si="7"/>
        <v>212.74408958399999</v>
      </c>
      <c r="I37" s="132">
        <f t="shared" si="14"/>
        <v>76.951185683999995</v>
      </c>
      <c r="J37" s="193">
        <v>0</v>
      </c>
      <c r="K37" s="363">
        <f t="shared" si="12"/>
        <v>289.69527526799999</v>
      </c>
      <c r="L37" s="363">
        <f t="shared" si="8"/>
        <v>2248.5184861319999</v>
      </c>
      <c r="M37" s="2001">
        <f t="shared" si="13"/>
        <v>1069.7756718159999</v>
      </c>
    </row>
    <row r="38" spans="1:13" s="53" customFormat="1" ht="15.75">
      <c r="A38" s="2204" t="s">
        <v>1652</v>
      </c>
      <c r="B38" s="363">
        <f>SUM(B26:B37)</f>
        <v>120505.05405120002</v>
      </c>
      <c r="C38" s="363">
        <f t="shared" ref="C38:M38" si="15">SUM(C26:C37)</f>
        <v>0</v>
      </c>
      <c r="D38" s="363">
        <f t="shared" si="15"/>
        <v>120505.05405120002</v>
      </c>
      <c r="E38" s="194">
        <f>SUM(E26:E37)</f>
        <v>92660.747962499998</v>
      </c>
      <c r="F38" s="194">
        <f t="shared" si="15"/>
        <v>0</v>
      </c>
      <c r="G38" s="194">
        <f t="shared" si="15"/>
        <v>213165.80201369995</v>
      </c>
      <c r="H38" s="363">
        <f>SUM(H26:H37)</f>
        <v>24344.632685585293</v>
      </c>
      <c r="I38" s="194">
        <f t="shared" si="15"/>
        <v>4399.0980508552993</v>
      </c>
      <c r="J38" s="363">
        <f t="shared" si="15"/>
        <v>0</v>
      </c>
      <c r="K38" s="363">
        <f t="shared" si="15"/>
        <v>28743.730736440597</v>
      </c>
      <c r="L38" s="363">
        <f t="shared" si="15"/>
        <v>184422.07127725938</v>
      </c>
      <c r="M38" s="2001">
        <f t="shared" si="15"/>
        <v>96160.421365614704</v>
      </c>
    </row>
    <row r="39" spans="1:13" s="53" customFormat="1" ht="15.75" thickBot="1">
      <c r="A39" s="2205"/>
      <c r="B39" s="1899"/>
      <c r="C39" s="1834"/>
      <c r="D39" s="1899"/>
      <c r="E39" s="1834"/>
      <c r="F39" s="1834"/>
      <c r="G39" s="1899"/>
      <c r="H39" s="1899"/>
      <c r="I39" s="2206"/>
      <c r="J39" s="1834"/>
      <c r="K39" s="2207"/>
      <c r="L39" s="1899"/>
      <c r="M39" s="2208"/>
    </row>
    <row r="40" spans="1:13" s="53" customFormat="1" ht="15">
      <c r="D40" s="58"/>
      <c r="E40" s="58"/>
      <c r="G40" s="58"/>
      <c r="H40" s="58"/>
      <c r="I40" s="58"/>
      <c r="K40" s="58"/>
      <c r="L40" s="58"/>
      <c r="M40" s="58"/>
    </row>
    <row r="41" spans="1:13" s="53" customFormat="1" ht="15">
      <c r="A41" s="365" t="s">
        <v>1387</v>
      </c>
      <c r="B41" s="53" t="s">
        <v>1640</v>
      </c>
      <c r="H41" s="58"/>
      <c r="K41" s="58"/>
      <c r="L41" s="58"/>
      <c r="M41" s="58"/>
    </row>
    <row r="42" spans="1:13">
      <c r="I42" s="3"/>
      <c r="M42" s="3"/>
    </row>
    <row r="43" spans="1:13">
      <c r="B43" s="3"/>
      <c r="D43" s="3">
        <f>+G19</f>
        <v>120505.05405120002</v>
      </c>
      <c r="E43" s="1205">
        <f>+'f29'!M33</f>
        <v>31586.462962500002</v>
      </c>
      <c r="G43" s="3">
        <f>+'F-37(BS)'!E21</f>
        <v>213165.80201370001</v>
      </c>
      <c r="H43" s="3">
        <f>+K19</f>
        <v>24344.632685585293</v>
      </c>
      <c r="I43" s="3">
        <f>+'F-38(P&amp;L)'!D17</f>
        <v>4399.0980508552993</v>
      </c>
      <c r="J43" s="3">
        <f>+'F-38(P&amp;L)'!C17</f>
        <v>1673.0330606853001</v>
      </c>
      <c r="L43" s="3">
        <f>+'F-37(BS)'!E23</f>
        <v>184422.07127725941</v>
      </c>
    </row>
    <row r="44" spans="1:13">
      <c r="B44" s="3"/>
      <c r="D44" s="3">
        <f>+D38-D43</f>
        <v>0</v>
      </c>
      <c r="E44" s="1226">
        <f>+E38-E43</f>
        <v>61074.284999999996</v>
      </c>
      <c r="G44" s="3">
        <f>+G38-G43</f>
        <v>0</v>
      </c>
      <c r="H44" s="3">
        <f>+H38-H43</f>
        <v>0</v>
      </c>
      <c r="I44" s="3">
        <f>+I38-I43</f>
        <v>0</v>
      </c>
      <c r="J44" s="3">
        <f>+J43-I19</f>
        <v>0</v>
      </c>
      <c r="L44" s="3">
        <f>+L38-L43</f>
        <v>0</v>
      </c>
    </row>
    <row r="45" spans="1:13">
      <c r="E45" s="3">
        <f>+'F-2'!N52</f>
        <v>31586.462962500002</v>
      </c>
      <c r="G45" s="3">
        <f>+G38-'F-37(BS)'!E21</f>
        <v>0</v>
      </c>
    </row>
    <row r="48" spans="1:13" ht="15.75">
      <c r="C48" s="2449"/>
      <c r="D48" s="2450"/>
      <c r="E48" s="2451"/>
      <c r="F48" s="2451"/>
      <c r="G48" s="2452"/>
    </row>
    <row r="49" spans="3:11" ht="15.75">
      <c r="C49" s="2449"/>
      <c r="D49" s="2450"/>
      <c r="E49" s="2451"/>
      <c r="F49" s="2451"/>
      <c r="G49" s="2452"/>
    </row>
    <row r="51" spans="3:11">
      <c r="D51" s="34" t="s">
        <v>40</v>
      </c>
      <c r="E51" s="61" t="s">
        <v>951</v>
      </c>
    </row>
    <row r="52" spans="3:11">
      <c r="D52" s="2644">
        <f>D13</f>
        <v>35557.149887700005</v>
      </c>
      <c r="E52" s="2644">
        <f>D52/$D$56*$E$56</f>
        <v>17644.72707712499</v>
      </c>
    </row>
    <row r="53" spans="3:11">
      <c r="D53" s="2644">
        <f>D14</f>
        <v>329.87052069999999</v>
      </c>
      <c r="E53" s="2644">
        <f>D53/$D$56*$E$56</f>
        <v>163.6935279380769</v>
      </c>
    </row>
    <row r="54" spans="3:11">
      <c r="D54" s="2644">
        <f>D15</f>
        <v>8880.6022192</v>
      </c>
      <c r="E54" s="2644">
        <f>D54/$D$56*$E$56</f>
        <v>4406.8718368369282</v>
      </c>
    </row>
    <row r="55" spans="3:11">
      <c r="D55" s="2645"/>
      <c r="E55" s="2645"/>
    </row>
    <row r="56" spans="3:11">
      <c r="D56" s="2646">
        <f>+D13+D14+D15</f>
        <v>44767.622627600009</v>
      </c>
      <c r="E56" s="2646">
        <f>'OERC-6'!K15/100000</f>
        <v>22215.292441899997</v>
      </c>
      <c r="G56" s="3"/>
      <c r="K56" s="3"/>
    </row>
  </sheetData>
  <mergeCells count="2">
    <mergeCell ref="B5:D5"/>
    <mergeCell ref="B23:D23"/>
  </mergeCells>
  <phoneticPr fontId="0" type="noConversion"/>
  <printOptions horizontalCentered="1" verticalCentered="1"/>
  <pageMargins left="0.75" right="0.75" top="0.5" bottom="0.5" header="0.5" footer="0.5"/>
  <pageSetup scale="56" orientation="landscape" r:id="rId1"/>
  <headerFooter alignWithMargins="0">
    <oddFooter>&amp;R&amp;12OERC FORM -F 35</oddFooter>
  </headerFooter>
  <legacyDrawing r:id="rId2"/>
</worksheet>
</file>

<file path=xl/worksheets/sheet54.xml><?xml version="1.0" encoding="utf-8"?>
<worksheet xmlns="http://schemas.openxmlformats.org/spreadsheetml/2006/main" xmlns:r="http://schemas.openxmlformats.org/officeDocument/2006/relationships">
  <sheetPr codeName="Sheet20">
    <pageSetUpPr fitToPage="1"/>
  </sheetPr>
  <dimension ref="A1:F28"/>
  <sheetViews>
    <sheetView showGridLines="0" view="pageBreakPreview" zoomScale="60" zoomScaleNormal="100" workbookViewId="0">
      <selection activeCell="I39" sqref="I39"/>
    </sheetView>
  </sheetViews>
  <sheetFormatPr defaultRowHeight="12.75"/>
  <cols>
    <col min="1" max="1" width="5.7109375" customWidth="1"/>
    <col min="2" max="2" width="27.42578125" customWidth="1"/>
    <col min="3" max="3" width="16" customWidth="1"/>
    <col min="4" max="4" width="17.7109375" customWidth="1"/>
    <col min="5" max="5" width="18.42578125" customWidth="1"/>
  </cols>
  <sheetData>
    <row r="1" spans="1:5">
      <c r="A1" s="14" t="s">
        <v>1989</v>
      </c>
      <c r="D1" s="16" t="s">
        <v>187</v>
      </c>
      <c r="E1" s="1" t="s">
        <v>1732</v>
      </c>
    </row>
    <row r="2" spans="1:5">
      <c r="A2" s="14"/>
      <c r="D2" s="16"/>
      <c r="E2" s="1"/>
    </row>
    <row r="3" spans="1:5">
      <c r="A3" s="14"/>
      <c r="D3" s="16"/>
      <c r="E3" s="1"/>
    </row>
    <row r="4" spans="1:5">
      <c r="B4" s="39" t="s">
        <v>1718</v>
      </c>
      <c r="C4" s="39"/>
      <c r="D4" s="39"/>
      <c r="E4" s="39"/>
    </row>
    <row r="5" spans="1:5">
      <c r="B5" s="39"/>
      <c r="C5" s="39"/>
      <c r="D5" s="39"/>
      <c r="E5" s="39"/>
    </row>
    <row r="6" spans="1:5">
      <c r="E6" s="1" t="s">
        <v>1641</v>
      </c>
    </row>
    <row r="7" spans="1:5">
      <c r="A7" s="154" t="s">
        <v>1198</v>
      </c>
      <c r="B7" s="224" t="s">
        <v>1351</v>
      </c>
      <c r="C7" s="154" t="s">
        <v>1353</v>
      </c>
      <c r="D7" s="154" t="s">
        <v>1354</v>
      </c>
      <c r="E7" s="154" t="s">
        <v>1355</v>
      </c>
    </row>
    <row r="8" spans="1:5">
      <c r="A8" s="154"/>
      <c r="B8" s="224"/>
      <c r="C8" s="57" t="s">
        <v>1424</v>
      </c>
      <c r="D8" s="57" t="s">
        <v>2448</v>
      </c>
      <c r="E8" s="57" t="s">
        <v>4474</v>
      </c>
    </row>
    <row r="9" spans="1:5">
      <c r="A9" s="154"/>
      <c r="B9" s="224"/>
      <c r="C9" s="117"/>
      <c r="D9" s="117"/>
      <c r="E9" s="117"/>
    </row>
    <row r="10" spans="1:5">
      <c r="A10" s="42">
        <v>1</v>
      </c>
      <c r="B10" s="175" t="s">
        <v>1719</v>
      </c>
      <c r="C10" s="59">
        <v>0</v>
      </c>
      <c r="D10" s="50">
        <v>0</v>
      </c>
      <c r="E10" s="59">
        <v>0</v>
      </c>
    </row>
    <row r="11" spans="1:5">
      <c r="A11" s="33"/>
      <c r="C11" s="33"/>
      <c r="D11" s="59"/>
      <c r="E11" s="59"/>
    </row>
    <row r="12" spans="1:5">
      <c r="A12" s="42">
        <v>2</v>
      </c>
      <c r="B12" s="175" t="s">
        <v>1199</v>
      </c>
      <c r="C12" s="33"/>
      <c r="D12" s="59"/>
      <c r="E12" s="59"/>
    </row>
    <row r="13" spans="1:5">
      <c r="A13" s="144" t="s">
        <v>150</v>
      </c>
      <c r="B13" s="175" t="s">
        <v>2094</v>
      </c>
      <c r="C13" s="59">
        <v>0</v>
      </c>
      <c r="D13" s="59">
        <v>0</v>
      </c>
      <c r="E13" s="59">
        <v>0</v>
      </c>
    </row>
    <row r="14" spans="1:5">
      <c r="A14" s="144" t="s">
        <v>152</v>
      </c>
      <c r="B14" s="175" t="s">
        <v>2095</v>
      </c>
      <c r="C14" s="59">
        <v>0</v>
      </c>
      <c r="D14" s="59">
        <v>0</v>
      </c>
      <c r="E14" s="59">
        <v>0</v>
      </c>
    </row>
    <row r="15" spans="1:5">
      <c r="A15" s="144" t="s">
        <v>154</v>
      </c>
      <c r="B15" s="175" t="s">
        <v>2096</v>
      </c>
      <c r="C15" s="59">
        <v>0</v>
      </c>
      <c r="D15" s="59">
        <v>0</v>
      </c>
      <c r="E15" s="59">
        <v>0</v>
      </c>
    </row>
    <row r="16" spans="1:5">
      <c r="A16" s="33"/>
      <c r="C16" s="59"/>
      <c r="D16" s="59"/>
      <c r="E16" s="59"/>
    </row>
    <row r="17" spans="1:6">
      <c r="A17" s="42">
        <v>3</v>
      </c>
      <c r="B17" s="175" t="s">
        <v>61</v>
      </c>
      <c r="C17" s="59">
        <v>0</v>
      </c>
      <c r="D17" s="50">
        <v>0</v>
      </c>
      <c r="E17" s="50">
        <v>0</v>
      </c>
    </row>
    <row r="18" spans="1:6">
      <c r="A18" s="33"/>
      <c r="B18" s="175" t="s">
        <v>62</v>
      </c>
      <c r="C18" s="59">
        <v>0</v>
      </c>
      <c r="D18" s="59">
        <f>+'Cash-flow'!B23</f>
        <v>0</v>
      </c>
      <c r="E18" s="59">
        <f>+'F-2'!K110</f>
        <v>0</v>
      </c>
    </row>
    <row r="19" spans="1:6">
      <c r="A19" s="33"/>
      <c r="B19" s="175" t="s">
        <v>1908</v>
      </c>
      <c r="C19" s="59"/>
      <c r="D19" s="59"/>
      <c r="E19" s="50"/>
    </row>
    <row r="20" spans="1:6" s="1" customFormat="1">
      <c r="A20" s="34"/>
      <c r="B20" s="225" t="s">
        <v>1652</v>
      </c>
      <c r="C20" s="177">
        <f>SUM(C10:C18)</f>
        <v>0</v>
      </c>
      <c r="D20" s="177">
        <f>SUM(D10:D19)</f>
        <v>0</v>
      </c>
      <c r="E20" s="177">
        <f>SUM(E10:E19)</f>
        <v>0</v>
      </c>
    </row>
    <row r="21" spans="1:6">
      <c r="D21" s="3"/>
    </row>
    <row r="22" spans="1:6">
      <c r="A22" s="6"/>
      <c r="B22" s="6"/>
      <c r="C22" s="6"/>
      <c r="D22" s="6"/>
      <c r="E22" s="9"/>
      <c r="F22" s="6"/>
    </row>
    <row r="23" spans="1:6">
      <c r="A23" s="6"/>
      <c r="B23" s="6"/>
      <c r="C23" s="6"/>
      <c r="D23" s="6"/>
      <c r="E23" s="6"/>
      <c r="F23" s="6"/>
    </row>
    <row r="24" spans="1:6">
      <c r="A24" s="6"/>
      <c r="B24" s="6"/>
      <c r="C24" s="6"/>
      <c r="D24" s="6"/>
      <c r="E24" s="6"/>
      <c r="F24" s="6"/>
    </row>
    <row r="25" spans="1:6">
      <c r="A25" s="6"/>
      <c r="B25" s="6"/>
      <c r="C25" s="6"/>
      <c r="D25" s="6"/>
      <c r="E25" s="6"/>
      <c r="F25" s="6"/>
    </row>
    <row r="26" spans="1:6">
      <c r="A26" s="6"/>
      <c r="B26" s="6"/>
      <c r="C26" s="6"/>
      <c r="D26" s="6"/>
      <c r="E26" s="6"/>
      <c r="F26" s="6"/>
    </row>
    <row r="27" spans="1:6">
      <c r="A27" s="6"/>
      <c r="B27" s="6"/>
      <c r="C27" s="6"/>
      <c r="D27" s="6"/>
      <c r="E27" s="6"/>
      <c r="F27" s="6"/>
    </row>
    <row r="28" spans="1:6">
      <c r="A28" s="6"/>
      <c r="B28" s="6"/>
      <c r="C28" s="6"/>
      <c r="D28" s="6"/>
      <c r="E28" s="6"/>
      <c r="F28" s="6"/>
    </row>
  </sheetData>
  <phoneticPr fontId="0" type="noConversion"/>
  <printOptions horizontalCentered="1"/>
  <pageMargins left="0.75" right="0.75" top="1" bottom="1" header="0.5" footer="0.5"/>
  <pageSetup orientation="portrait" verticalDpi="300" r:id="rId1"/>
  <headerFooter alignWithMargins="0">
    <oddFooter>&amp;ROERC FORM No. -F 36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 codeName="Sheet22">
    <tabColor rgb="FFFF0000"/>
    <pageSetUpPr fitToPage="1"/>
  </sheetPr>
  <dimension ref="A1:N56"/>
  <sheetViews>
    <sheetView showGridLines="0" view="pageBreakPreview" zoomScale="60" zoomScaleNormal="100" workbookViewId="0">
      <pane xSplit="2" ySplit="6" topLeftCell="C7" activePane="bottomRight" state="frozen"/>
      <selection activeCell="I39" sqref="I39"/>
      <selection pane="topRight" activeCell="I39" sqref="I39"/>
      <selection pane="bottomLeft" activeCell="I39" sqref="I39"/>
      <selection pane="bottomRight" activeCell="I39" sqref="I39"/>
    </sheetView>
  </sheetViews>
  <sheetFormatPr defaultRowHeight="12.75"/>
  <cols>
    <col min="1" max="1" width="6.7109375" customWidth="1"/>
    <col min="2" max="2" width="31" customWidth="1"/>
    <col min="3" max="3" width="18.28515625" customWidth="1"/>
    <col min="4" max="4" width="18.42578125" customWidth="1"/>
    <col min="5" max="5" width="18.140625" style="6" customWidth="1"/>
    <col min="6" max="9" width="15.7109375" style="6" customWidth="1"/>
    <col min="10" max="10" width="13.7109375" style="6" customWidth="1"/>
    <col min="11" max="11" width="15.7109375" style="6" customWidth="1"/>
    <col min="12" max="12" width="12.7109375" customWidth="1"/>
    <col min="13" max="13" width="9.5703125" customWidth="1"/>
    <col min="14" max="14" width="9.28515625" customWidth="1"/>
  </cols>
  <sheetData>
    <row r="1" spans="1:14">
      <c r="A1" s="157" t="s">
        <v>847</v>
      </c>
      <c r="B1" s="5"/>
      <c r="C1" s="5"/>
      <c r="D1" s="156" t="s">
        <v>187</v>
      </c>
      <c r="E1" s="324" t="s">
        <v>2417</v>
      </c>
      <c r="F1" s="324"/>
      <c r="G1" s="324"/>
      <c r="H1" s="324"/>
      <c r="I1" s="324"/>
      <c r="J1" s="324"/>
      <c r="K1" s="324"/>
    </row>
    <row r="2" spans="1:14">
      <c r="A2" s="5"/>
      <c r="B2" s="5"/>
      <c r="C2" s="5"/>
      <c r="D2" s="5"/>
      <c r="E2" s="11"/>
      <c r="F2" s="11"/>
      <c r="G2" s="11"/>
      <c r="H2" s="11"/>
      <c r="I2" s="11"/>
      <c r="J2" s="11"/>
      <c r="K2" s="11"/>
    </row>
    <row r="3" spans="1:14" ht="13.5" thickBot="1">
      <c r="A3" s="46" t="s">
        <v>1723</v>
      </c>
      <c r="B3" s="5"/>
      <c r="C3" s="5"/>
      <c r="D3" s="46"/>
      <c r="E3" s="315" t="s">
        <v>2418</v>
      </c>
      <c r="F3" s="315"/>
      <c r="G3" s="315"/>
      <c r="H3" s="315"/>
      <c r="I3" s="315"/>
      <c r="J3" s="315"/>
      <c r="K3" s="315"/>
    </row>
    <row r="4" spans="1:14">
      <c r="A4" s="1940"/>
      <c r="B4" s="1941"/>
      <c r="C4" s="1941"/>
      <c r="D4" s="1941"/>
      <c r="E4" s="2370"/>
      <c r="F4" s="11"/>
      <c r="G4" s="11"/>
      <c r="H4" s="11"/>
      <c r="I4" s="11"/>
      <c r="J4" s="11"/>
      <c r="K4" s="11"/>
    </row>
    <row r="5" spans="1:14">
      <c r="A5" s="1230"/>
      <c r="B5" s="33"/>
      <c r="C5" s="3525" t="s">
        <v>2179</v>
      </c>
      <c r="D5" s="3526" t="s">
        <v>2445</v>
      </c>
      <c r="E5" s="2371" t="s">
        <v>4480</v>
      </c>
      <c r="F5" s="1882"/>
      <c r="G5" s="412"/>
      <c r="H5" s="412"/>
      <c r="I5" s="1882"/>
      <c r="J5" s="1882"/>
      <c r="K5" s="1882"/>
    </row>
    <row r="6" spans="1:14">
      <c r="A6" s="1230"/>
      <c r="B6" s="33"/>
      <c r="C6" s="29" t="s">
        <v>2419</v>
      </c>
      <c r="D6" s="29" t="s">
        <v>2420</v>
      </c>
      <c r="E6" s="1229" t="s">
        <v>2421</v>
      </c>
      <c r="F6" s="32"/>
      <c r="G6" s="32"/>
      <c r="H6" s="32"/>
      <c r="I6" s="32"/>
      <c r="J6" s="32"/>
      <c r="K6" s="32"/>
    </row>
    <row r="7" spans="1:14">
      <c r="A7" s="2372" t="s">
        <v>2153</v>
      </c>
      <c r="B7" s="34" t="s">
        <v>2422</v>
      </c>
      <c r="C7" s="33"/>
      <c r="D7" s="33"/>
      <c r="E7" s="525"/>
      <c r="F7" s="11"/>
      <c r="G7" s="11"/>
      <c r="H7" s="11"/>
      <c r="I7" s="11"/>
      <c r="J7" s="11"/>
      <c r="K7" s="13"/>
    </row>
    <row r="8" spans="1:14">
      <c r="A8" s="1230"/>
      <c r="B8" s="41" t="s">
        <v>85</v>
      </c>
      <c r="C8" s="35"/>
      <c r="D8" s="35"/>
      <c r="E8" s="525"/>
      <c r="F8" s="13"/>
      <c r="G8" s="11"/>
      <c r="H8" s="11"/>
      <c r="I8" s="11"/>
      <c r="J8" s="11"/>
      <c r="K8" s="13"/>
    </row>
    <row r="9" spans="1:14">
      <c r="A9" s="1230"/>
      <c r="B9" s="41" t="s">
        <v>86</v>
      </c>
      <c r="C9" s="35">
        <f>'OERC BS'!C11/100000</f>
        <v>3766</v>
      </c>
      <c r="D9" s="35">
        <f>+C9</f>
        <v>3766</v>
      </c>
      <c r="E9" s="1231">
        <f>+D9</f>
        <v>3766</v>
      </c>
      <c r="F9" s="467"/>
      <c r="G9" s="467"/>
      <c r="H9" s="467"/>
      <c r="I9" s="467"/>
      <c r="J9" s="467"/>
      <c r="K9" s="467"/>
    </row>
    <row r="10" spans="1:14">
      <c r="A10" s="1230"/>
      <c r="B10" s="41" t="s">
        <v>87</v>
      </c>
      <c r="C10" s="35">
        <f>'OERC BS'!C12/100000</f>
        <v>5707.2763451999999</v>
      </c>
      <c r="D10" s="35">
        <f>+C10+'Cash-flow'!B23+'Cash-flow'!B22-'F-38(P&amp;L)'!C27</f>
        <v>5880.0897468326248</v>
      </c>
      <c r="E10" s="1231">
        <f>D10+'Cash-flow'!D23+'Cash-flow'!D22-'F-38(P&amp;L)'!D27</f>
        <v>6331.9836995246251</v>
      </c>
      <c r="F10" s="13">
        <f>+D10-C10</f>
        <v>172.81340163262485</v>
      </c>
      <c r="G10" s="467">
        <f>-'F-38(P&amp;L)'!C27</f>
        <v>172.81340163262507</v>
      </c>
      <c r="H10" s="467">
        <f>+E10-D10</f>
        <v>451.89395269200031</v>
      </c>
      <c r="I10" s="467">
        <f>-'F-38(P&amp;L)'!C27</f>
        <v>172.81340163262507</v>
      </c>
      <c r="J10" s="467">
        <f>+'Cash-flow'!D23-'F-38(P&amp;L)'!D27</f>
        <v>451.89395269200003</v>
      </c>
      <c r="K10" s="467"/>
      <c r="L10" s="3"/>
      <c r="N10" s="3"/>
    </row>
    <row r="11" spans="1:14">
      <c r="A11" s="1230"/>
      <c r="B11" s="323" t="s">
        <v>88</v>
      </c>
      <c r="C11" s="35"/>
      <c r="D11" s="35"/>
      <c r="E11" s="1231"/>
      <c r="F11" s="13"/>
      <c r="G11" s="467"/>
      <c r="H11" s="467"/>
      <c r="I11" s="467"/>
      <c r="J11" s="467"/>
      <c r="K11" s="467"/>
      <c r="L11" s="1226"/>
    </row>
    <row r="12" spans="1:14">
      <c r="A12" s="1230"/>
      <c r="B12" s="41" t="s">
        <v>89</v>
      </c>
      <c r="C12" s="35">
        <f>'OERC BS'!D15/100000</f>
        <v>53635.478499699995</v>
      </c>
      <c r="D12" s="35">
        <f>C12+'Cash-flow'!B15+'Cash-flow'!B24+'Cash-flow'!B25+'Cash-flow'!B26+'Cash-flow'!B27+'Cash-flow'!B31+'Cash-flow'!B32-'Cash-flow'!C50-'Cash-flow'!C51-'Cash-flow'!C52-'Cash-flow'!C54-'Cash-flow'!C56-'Cash-flow'!C58-'Cash-flow'!C59-'Cash-flow'!C53</f>
        <v>53278.220138599987</v>
      </c>
      <c r="E12" s="1231">
        <f>D12+'Cash-flow'!D25+'Cash-flow'!D15+'Cash-flow'!D24+'Cash-flow'!D26+'Cash-flow'!D27+'Cash-flow'!D31+'Cash-flow'!D32+'Cash-flow'!D33-'Cash-flow'!E50-'Cash-flow'!E51-'Cash-flow'!E52-'Cash-flow'!E53-'Cash-flow'!E54-'Cash-flow'!E56-'Cash-flow'!E58-'Cash-flow'!E59</f>
        <v>66095.86946750003</v>
      </c>
      <c r="F12" s="13">
        <f>+D12-C12</f>
        <v>-357.25836110000819</v>
      </c>
      <c r="G12" s="467">
        <f>'Cash-flow'!B15+'Cash-flow'!B25+'Cash-flow'!B26+'Cash-flow'!B27-'Cash-flow'!C50-'Cash-flow'!C51-'Cash-flow'!C52-'Cash-flow'!C53-'Cash-flow'!C54-'Cash-flow'!C56-'Cash-flow'!C58-'Cash-flow'!C59</f>
        <v>-13341.258361099994</v>
      </c>
      <c r="H12" s="467">
        <f>+E12-D12</f>
        <v>12817.649328900043</v>
      </c>
      <c r="I12" s="467" t="e">
        <f>+'Cash-flow'!#REF!-'Cash-flow'!C50-'Cash-flow'!C57</f>
        <v>#REF!</v>
      </c>
      <c r="J12" s="467">
        <f>'Cash-flow'!D15+'Cash-flow'!D24+'Cash-flow'!D25+'Cash-flow'!D26+'Cash-flow'!D27-'Cash-flow'!E50-'Cash-flow'!E51-'Cash-flow'!E52-'Cash-flow'!E53-'Cash-flow'!E54-'Cash-flow'!E56-'Cash-flow'!E58-'Cash-flow'!E59</f>
        <v>-13062.630671099978</v>
      </c>
      <c r="K12" s="467"/>
      <c r="L12" s="3"/>
    </row>
    <row r="13" spans="1:14">
      <c r="A13" s="1230"/>
      <c r="B13" s="41" t="s">
        <v>2441</v>
      </c>
      <c r="C13" s="35">
        <f>'OERC BS'!D16/100000</f>
        <v>1920.2879582999999</v>
      </c>
      <c r="D13" s="35">
        <f>C13+'Cash-flow'!C37-'Cash-flow'!C62</f>
        <v>1620.2879582999999</v>
      </c>
      <c r="E13" s="1231">
        <f>D13+'Cash-flow'!E37-'Cash-flow'!E62</f>
        <v>-1.7000002117129043E-6</v>
      </c>
      <c r="F13" s="13">
        <f>D13-C13</f>
        <v>-300</v>
      </c>
      <c r="G13" s="467">
        <f>'Cash-flow'!C37-'Cash-flow'!C62</f>
        <v>-300</v>
      </c>
      <c r="H13" s="467">
        <f>E13-D13</f>
        <v>-1620.2879600000001</v>
      </c>
      <c r="I13" s="467"/>
      <c r="J13" s="467">
        <f>'Cash-flow'!E37-'Cash-flow'!E62</f>
        <v>-1620.2879600000001</v>
      </c>
      <c r="K13" s="467"/>
      <c r="L13" s="3"/>
    </row>
    <row r="14" spans="1:14">
      <c r="A14" s="1230"/>
      <c r="B14" s="323" t="s">
        <v>2442</v>
      </c>
      <c r="C14" s="35"/>
      <c r="D14" s="35"/>
      <c r="E14" s="1231"/>
      <c r="F14" s="13"/>
      <c r="G14" s="467"/>
      <c r="H14" s="467"/>
      <c r="I14" s="467"/>
      <c r="J14" s="467"/>
      <c r="K14" s="467"/>
      <c r="L14" s="3"/>
    </row>
    <row r="15" spans="1:14">
      <c r="A15" s="1230"/>
      <c r="B15" s="41" t="s">
        <v>1538</v>
      </c>
      <c r="C15" s="44">
        <f>'OERC BS'!D19/100000</f>
        <v>9645.6288432000001</v>
      </c>
      <c r="D15" s="35">
        <f>+C15+'Cash-flow'!C12</f>
        <v>10271.0664932</v>
      </c>
      <c r="E15" s="1231">
        <f>D15+'Cash-flow'!E12</f>
        <v>11811.72646718</v>
      </c>
      <c r="F15" s="13">
        <f>+D15-C15</f>
        <v>625.43764999999985</v>
      </c>
      <c r="G15" s="467">
        <f>+'Cash-flow'!C12</f>
        <v>625.43764999999996</v>
      </c>
      <c r="H15" s="467">
        <f>+E15-D15</f>
        <v>1540.6599739800004</v>
      </c>
      <c r="I15" s="467"/>
      <c r="J15" s="467">
        <f>+'Cash-flow'!E12</f>
        <v>1540.6599739800001</v>
      </c>
      <c r="K15" s="467"/>
      <c r="L15" s="3"/>
    </row>
    <row r="16" spans="1:14">
      <c r="A16" s="1230"/>
      <c r="B16" s="41" t="s">
        <v>1689</v>
      </c>
      <c r="C16" s="415">
        <v>0</v>
      </c>
      <c r="D16" s="415">
        <v>0</v>
      </c>
      <c r="E16" s="1208">
        <v>0</v>
      </c>
      <c r="F16" s="13"/>
      <c r="G16" s="467"/>
      <c r="H16" s="467"/>
      <c r="I16" s="467"/>
      <c r="J16" s="1853"/>
      <c r="K16" s="1853"/>
      <c r="L16" s="3"/>
    </row>
    <row r="17" spans="1:14" ht="25.5">
      <c r="A17" s="1230"/>
      <c r="B17" s="41" t="s">
        <v>2333</v>
      </c>
      <c r="C17" s="44">
        <f>'OERC BS'!D20/100000</f>
        <v>9802.3054599999996</v>
      </c>
      <c r="D17" s="35">
        <f>C17+'Cash-flow'!B14+'Cash-flow'!B17+'Cash-flow'!B19+'Cash-flow'!B20+'Cash-flow'!B29+'Cash-flow'!B30+'Cash-flow'!C35+'F-2'!J73+'Cash-flow'!B28</f>
        <v>81699.790459999989</v>
      </c>
      <c r="E17" s="1231">
        <f>D17+'Cash-flow'!D14+'Cash-flow'!D17+'Cash-flow'!D19+'Cash-flow'!D20+'Cash-flow'!D29+'Cash-flow'!D30+'Cash-flow'!E35+'Cash-flow'!D28+'F-2'!N73</f>
        <v>161424.07545999999</v>
      </c>
      <c r="F17" s="13">
        <f>+D17-C17</f>
        <v>71897.484999999986</v>
      </c>
      <c r="G17" s="467">
        <f>+'Cash-flow'!C21</f>
        <v>150</v>
      </c>
      <c r="H17" s="467">
        <f>+E17-D17</f>
        <v>79724.285000000003</v>
      </c>
      <c r="I17" s="467"/>
      <c r="J17" s="467">
        <f>+'Cash-flow'!E21</f>
        <v>450</v>
      </c>
      <c r="K17" s="467"/>
      <c r="L17" s="3"/>
    </row>
    <row r="18" spans="1:14">
      <c r="A18" s="1230"/>
      <c r="B18" s="155" t="s">
        <v>1652</v>
      </c>
      <c r="C18" s="36">
        <f t="shared" ref="C18:H18" si="0">SUM(C9:C17)</f>
        <v>84476.977106400009</v>
      </c>
      <c r="D18" s="36">
        <f t="shared" si="0"/>
        <v>156515.45479693261</v>
      </c>
      <c r="E18" s="261">
        <f t="shared" si="0"/>
        <v>249429.65509250466</v>
      </c>
      <c r="F18" s="2368">
        <f t="shared" si="0"/>
        <v>72038.4776905326</v>
      </c>
      <c r="G18" s="45">
        <f t="shared" si="0"/>
        <v>-12693.007309467368</v>
      </c>
      <c r="H18" s="45">
        <f t="shared" si="0"/>
        <v>92914.200295572053</v>
      </c>
      <c r="I18" s="12"/>
      <c r="J18" s="45">
        <f>SUM(J9:J17)</f>
        <v>-12240.364704427977</v>
      </c>
      <c r="K18" s="12"/>
      <c r="L18" s="3"/>
    </row>
    <row r="19" spans="1:14">
      <c r="A19" s="2372" t="s">
        <v>2155</v>
      </c>
      <c r="B19" s="155" t="s">
        <v>1539</v>
      </c>
      <c r="C19" s="35"/>
      <c r="D19" s="35"/>
      <c r="E19" s="525"/>
      <c r="F19" s="11"/>
      <c r="G19" s="11"/>
      <c r="H19" s="11"/>
      <c r="I19" s="11"/>
      <c r="J19" s="11"/>
      <c r="K19" s="11"/>
    </row>
    <row r="20" spans="1:14">
      <c r="A20" s="1230"/>
      <c r="B20" s="41" t="s">
        <v>226</v>
      </c>
      <c r="C20" s="35"/>
      <c r="D20" s="35"/>
      <c r="E20" s="255"/>
      <c r="F20" s="13"/>
      <c r="G20" s="13"/>
      <c r="H20" s="13"/>
      <c r="I20" s="13"/>
      <c r="J20" s="13"/>
      <c r="K20" s="13"/>
    </row>
    <row r="21" spans="1:14">
      <c r="A21" s="1230"/>
      <c r="B21" s="41" t="s">
        <v>1371</v>
      </c>
      <c r="C21" s="35">
        <f>'OERC BS'!C27/100000</f>
        <v>46083.573768700015</v>
      </c>
      <c r="D21" s="35">
        <f>C21+'F-2'!J52+'F-2'!J73</f>
        <v>120505.05405120002</v>
      </c>
      <c r="E21" s="1231">
        <f>D21+'F-35(Fixed Asset)'!E38</f>
        <v>213165.80201370001</v>
      </c>
      <c r="F21" s="13">
        <f t="shared" ref="F21:F26" si="1">+D21-C21</f>
        <v>74421.480282500008</v>
      </c>
      <c r="G21" s="467">
        <f>+'F-2'!J52</f>
        <v>13347.195282499999</v>
      </c>
      <c r="H21" s="467">
        <f t="shared" ref="H21:H40" si="2">+E21-D21</f>
        <v>92660.747962499998</v>
      </c>
      <c r="I21" s="467"/>
      <c r="J21" s="467">
        <f>'F-2'!N52</f>
        <v>31586.462962500002</v>
      </c>
      <c r="K21" s="467"/>
    </row>
    <row r="22" spans="1:14">
      <c r="A22" s="1230"/>
      <c r="B22" s="41" t="s">
        <v>1540</v>
      </c>
      <c r="C22" s="35">
        <f>'OERC BS'!C29/100000</f>
        <v>22671.599624899998</v>
      </c>
      <c r="D22" s="35">
        <f>C22+'F-38(P&amp;L)'!C17</f>
        <v>24344.632685585297</v>
      </c>
      <c r="E22" s="1231">
        <f>D22+'F-38(P&amp;L)'!D17</f>
        <v>28743.730736440597</v>
      </c>
      <c r="F22" s="13">
        <f t="shared" si="1"/>
        <v>1673.0330606852986</v>
      </c>
      <c r="G22" s="467">
        <f>+'F-35(Fixed Asset)'!I19</f>
        <v>1673.0330606853001</v>
      </c>
      <c r="H22" s="467">
        <f t="shared" si="2"/>
        <v>4399.0980508553002</v>
      </c>
      <c r="I22" s="467"/>
      <c r="J22" s="467">
        <f>+'F-38(P&amp;L)'!D17</f>
        <v>4399.0980508552993</v>
      </c>
      <c r="K22" s="467"/>
      <c r="L22" s="3"/>
      <c r="M22" s="3"/>
    </row>
    <row r="23" spans="1:14">
      <c r="A23" s="1230"/>
      <c r="B23" s="323" t="s">
        <v>1372</v>
      </c>
      <c r="C23" s="36">
        <f>C21-C22</f>
        <v>23411.974143800016</v>
      </c>
      <c r="D23" s="36">
        <f>D21-D22</f>
        <v>96160.421365614719</v>
      </c>
      <c r="E23" s="261">
        <f>E21-E22</f>
        <v>184422.07127725941</v>
      </c>
      <c r="F23" s="13">
        <f t="shared" si="1"/>
        <v>72748.447221814698</v>
      </c>
      <c r="G23" s="13">
        <f>G21-G22</f>
        <v>11674.162221814699</v>
      </c>
      <c r="H23" s="467">
        <f t="shared" si="2"/>
        <v>88261.649911644694</v>
      </c>
      <c r="I23" s="467"/>
      <c r="J23" s="45">
        <f>J21-J22</f>
        <v>27187.364911644701</v>
      </c>
      <c r="K23" s="12"/>
    </row>
    <row r="24" spans="1:14">
      <c r="A24" s="1230"/>
      <c r="B24" s="41" t="s">
        <v>1541</v>
      </c>
      <c r="C24" s="35">
        <f>('OERC 4,5,7 &amp;8'!D39+'OERC 4,5,7 &amp;8'!D34)/100000-C25</f>
        <v>2208.9757043</v>
      </c>
      <c r="D24" s="35">
        <f>'F-2'!K52-D25</f>
        <v>14301.3002825</v>
      </c>
      <c r="E24" s="1231">
        <f>'F-2'!O52-E25</f>
        <v>15909.468679999998</v>
      </c>
      <c r="F24" s="13">
        <f t="shared" si="1"/>
        <v>12092.324578200001</v>
      </c>
      <c r="G24" s="467">
        <f>'F-2'!K52</f>
        <v>17664.1402825</v>
      </c>
      <c r="H24" s="467">
        <f t="shared" si="2"/>
        <v>1608.1683974999978</v>
      </c>
      <c r="I24" s="467"/>
      <c r="J24" s="467"/>
      <c r="K24" s="467"/>
      <c r="L24" s="3"/>
      <c r="N24" s="3"/>
    </row>
    <row r="25" spans="1:14">
      <c r="A25" s="1230"/>
      <c r="B25" s="41" t="s">
        <v>1542</v>
      </c>
      <c r="C25" s="44">
        <f>'OERC 4,5,7 &amp;8'!C32/100000</f>
        <v>2413.9377176000007</v>
      </c>
      <c r="D25" s="35">
        <f>'F-2'!K51+'F-2'!K50</f>
        <v>3362.8399999999997</v>
      </c>
      <c r="E25" s="1231">
        <f>+'F-2'!O51+'F-2'!O50</f>
        <v>3362.8399999999997</v>
      </c>
      <c r="F25" s="13">
        <f t="shared" si="1"/>
        <v>948.90228239999897</v>
      </c>
      <c r="G25" s="467">
        <f>+G21-G24</f>
        <v>-4316.9450000000015</v>
      </c>
      <c r="H25" s="467">
        <f t="shared" si="2"/>
        <v>0</v>
      </c>
      <c r="I25" s="467"/>
      <c r="J25" s="467"/>
      <c r="K25" s="467"/>
    </row>
    <row r="26" spans="1:14">
      <c r="A26" s="1230"/>
      <c r="B26" s="323" t="s">
        <v>1543</v>
      </c>
      <c r="C26" s="36">
        <f>C25+C24</f>
        <v>4622.9134219000007</v>
      </c>
      <c r="D26" s="36">
        <f>D25+D24</f>
        <v>17664.1402825</v>
      </c>
      <c r="E26" s="261">
        <f>E25+E24</f>
        <v>19272.308679999998</v>
      </c>
      <c r="F26" s="13">
        <f t="shared" si="1"/>
        <v>13041.2268606</v>
      </c>
      <c r="G26" s="467"/>
      <c r="H26" s="467">
        <f>+E26-D26</f>
        <v>1608.1683974999978</v>
      </c>
      <c r="I26" s="467"/>
      <c r="J26" s="45">
        <f>J25+J24</f>
        <v>0</v>
      </c>
      <c r="K26" s="12"/>
    </row>
    <row r="27" spans="1:14">
      <c r="A27" s="1230"/>
      <c r="B27" s="41" t="s">
        <v>1544</v>
      </c>
      <c r="C27" s="44"/>
      <c r="D27" s="44"/>
      <c r="E27" s="255"/>
      <c r="F27" s="13"/>
      <c r="G27" s="467"/>
      <c r="H27" s="467"/>
      <c r="I27" s="467"/>
      <c r="J27" s="13"/>
      <c r="K27" s="13"/>
    </row>
    <row r="28" spans="1:14" ht="25.5">
      <c r="A28" s="1230"/>
      <c r="B28" s="323" t="s">
        <v>1504</v>
      </c>
      <c r="C28" s="35"/>
      <c r="D28" s="35"/>
      <c r="E28" s="525"/>
      <c r="F28" s="13"/>
      <c r="G28" s="467"/>
      <c r="H28" s="467"/>
      <c r="I28" s="467"/>
      <c r="J28" s="11"/>
      <c r="K28" s="11"/>
    </row>
    <row r="29" spans="1:14">
      <c r="A29" s="1230"/>
      <c r="B29" s="41" t="s">
        <v>1505</v>
      </c>
      <c r="C29" s="35">
        <f>'OERC BS'!C36/100000</f>
        <v>16735.078630499967</v>
      </c>
      <c r="D29" s="415">
        <f>+C29</f>
        <v>16735.078630499967</v>
      </c>
      <c r="E29" s="1231">
        <f>+D29</f>
        <v>16735.078630499967</v>
      </c>
      <c r="F29" s="13">
        <f>+D29-C29</f>
        <v>0</v>
      </c>
      <c r="G29" s="467"/>
      <c r="H29" s="467">
        <f>E29-D29</f>
        <v>0</v>
      </c>
      <c r="I29" s="467"/>
      <c r="J29" s="467"/>
      <c r="K29" s="467"/>
    </row>
    <row r="30" spans="1:14">
      <c r="A30" s="1230"/>
      <c r="B30" s="41" t="s">
        <v>1506</v>
      </c>
      <c r="C30" s="35">
        <f>'OERC BS'!C37/100000</f>
        <v>347.89409579999983</v>
      </c>
      <c r="D30" s="415">
        <f>+C30+'Cash-flow'!C55</f>
        <v>445.89409579999983</v>
      </c>
      <c r="E30" s="1231">
        <f>D30+'Cash-flow'!E55</f>
        <v>542.89409579999983</v>
      </c>
      <c r="F30" s="13">
        <f>+D30-C30</f>
        <v>98</v>
      </c>
      <c r="G30" s="467">
        <f>'Cash-flow'!C55</f>
        <v>98</v>
      </c>
      <c r="H30" s="467">
        <f>E30-D30</f>
        <v>97</v>
      </c>
      <c r="I30" s="467"/>
      <c r="J30" s="467">
        <f>'Cash-flow'!E55</f>
        <v>97</v>
      </c>
      <c r="K30" s="467"/>
      <c r="L30" s="2"/>
    </row>
    <row r="31" spans="1:14">
      <c r="A31" s="1230"/>
      <c r="B31" s="41" t="s">
        <v>1507</v>
      </c>
      <c r="C31" s="35">
        <f>'OERC BS'!C38/100000</f>
        <v>7760.2557834000054</v>
      </c>
      <c r="D31" s="137">
        <f>+'Cash-flow'!C66</f>
        <v>-30913.600260120322</v>
      </c>
      <c r="E31" s="3053">
        <f>'Cash-flow'!E66</f>
        <v>-69984.353732275602</v>
      </c>
      <c r="F31" s="13">
        <f>+D31-C31</f>
        <v>-38673.856043520325</v>
      </c>
      <c r="G31" s="467">
        <f>'Cash-flow'!C38-'Cash-flow'!C64-'Cash-flow'!C9</f>
        <v>-38673.856043520325</v>
      </c>
      <c r="H31" s="467">
        <f t="shared" si="2"/>
        <v>-39070.75347215528</v>
      </c>
      <c r="I31" s="467"/>
      <c r="J31" s="467">
        <f>+'Cash-flow'!E66-'Cash-flow'!E9</f>
        <v>-39070.75347215528</v>
      </c>
      <c r="K31" s="467"/>
      <c r="L31" s="1205"/>
      <c r="M31" s="1205"/>
    </row>
    <row r="32" spans="1:14">
      <c r="A32" s="1230"/>
      <c r="B32" s="41" t="s">
        <v>1714</v>
      </c>
      <c r="C32" s="35">
        <f>'OERC BS'!C39/100000</f>
        <v>28406.882645900117</v>
      </c>
      <c r="D32" s="35">
        <f>+C32-'Cash-flow'!C36+'Cash-flow'!C49</f>
        <v>28256.882645900117</v>
      </c>
      <c r="E32" s="1231">
        <f>D32-'Cash-flow'!E36+'Cash-flow'!E49</f>
        <v>28306.882645900117</v>
      </c>
      <c r="F32" s="13">
        <f>+D32-C32</f>
        <v>-150</v>
      </c>
      <c r="G32" s="467">
        <f>'Cash-flow'!C49-'Cash-flow'!C36</f>
        <v>-150</v>
      </c>
      <c r="H32" s="467">
        <f t="shared" si="2"/>
        <v>50</v>
      </c>
      <c r="I32" s="467"/>
      <c r="J32" s="467">
        <f>'Cash-flow'!E49-'Cash-flow'!E36</f>
        <v>50</v>
      </c>
      <c r="K32" s="467"/>
      <c r="L32" s="1226"/>
      <c r="M32" s="1226"/>
    </row>
    <row r="33" spans="1:14">
      <c r="A33" s="1230"/>
      <c r="B33" s="41" t="s">
        <v>253</v>
      </c>
      <c r="C33" s="415">
        <v>0</v>
      </c>
      <c r="D33" s="415">
        <f>+C33</f>
        <v>0</v>
      </c>
      <c r="E33" s="1208">
        <f>+D33</f>
        <v>0</v>
      </c>
      <c r="F33" s="13">
        <f>+D33-C33</f>
        <v>0</v>
      </c>
      <c r="G33" s="467">
        <f>+E33-D33</f>
        <v>0</v>
      </c>
      <c r="H33" s="467"/>
      <c r="I33" s="467"/>
      <c r="J33" s="467"/>
      <c r="K33" s="467"/>
      <c r="L33" s="1226"/>
      <c r="M33" s="1226"/>
    </row>
    <row r="34" spans="1:14" ht="25.5">
      <c r="A34" s="1230"/>
      <c r="B34" s="2876" t="s">
        <v>1715</v>
      </c>
      <c r="C34" s="35"/>
      <c r="D34" s="44"/>
      <c r="E34" s="255"/>
      <c r="F34" s="13"/>
      <c r="G34" s="467"/>
      <c r="H34" s="467"/>
      <c r="I34" s="467"/>
      <c r="J34" s="13"/>
      <c r="K34" s="13"/>
      <c r="L34" s="3"/>
    </row>
    <row r="35" spans="1:14">
      <c r="A35" s="1230"/>
      <c r="B35" s="33" t="s">
        <v>1716</v>
      </c>
      <c r="C35" s="44">
        <f>'OERC BS'!C43/100000</f>
        <v>29789.412420100001</v>
      </c>
      <c r="D35" s="44">
        <f>+C35-'Cash-flow'!C60</f>
        <v>29256.312420100003</v>
      </c>
      <c r="E35" s="255">
        <f>D35-'Cash-flow'!E60</f>
        <v>28406.312420100003</v>
      </c>
      <c r="F35" s="13">
        <f>+D35-C35</f>
        <v>-533.09999999999854</v>
      </c>
      <c r="G35" s="467">
        <f>-'Cash-flow'!C60</f>
        <v>-533.1</v>
      </c>
      <c r="H35" s="467">
        <f t="shared" si="2"/>
        <v>-850</v>
      </c>
      <c r="I35" s="467"/>
      <c r="J35" s="13">
        <f>-'Cash-flow'!E60</f>
        <v>-850</v>
      </c>
      <c r="K35" s="13"/>
      <c r="L35" s="3"/>
      <c r="M35" s="3"/>
    </row>
    <row r="36" spans="1:14">
      <c r="A36" s="1230"/>
      <c r="B36" s="41" t="s">
        <v>356</v>
      </c>
      <c r="C36" s="44">
        <f>'OERC BS'!C44/100000</f>
        <v>43654.698404499999</v>
      </c>
      <c r="D36" s="44">
        <f>+C36-'Cash-flow'!C63</f>
        <v>43654.698404499999</v>
      </c>
      <c r="E36" s="255">
        <f>+D36-'Cash-flow'!E63</f>
        <v>43654.698404499999</v>
      </c>
      <c r="F36" s="13">
        <f>+D36-C36</f>
        <v>0</v>
      </c>
      <c r="H36" s="467">
        <f t="shared" si="2"/>
        <v>0</v>
      </c>
      <c r="I36" s="467"/>
      <c r="J36" s="13"/>
      <c r="K36" s="13"/>
      <c r="L36" s="3"/>
    </row>
    <row r="37" spans="1:14">
      <c r="A37" s="1230"/>
      <c r="B37" s="41"/>
      <c r="C37" s="35"/>
      <c r="D37" s="44"/>
      <c r="E37" s="525"/>
      <c r="F37" s="13"/>
      <c r="G37" s="467"/>
      <c r="H37" s="467"/>
      <c r="I37" s="467"/>
      <c r="J37" s="11"/>
      <c r="K37" s="11"/>
      <c r="M37" s="3"/>
      <c r="N37" s="3"/>
    </row>
    <row r="38" spans="1:14">
      <c r="A38" s="1230"/>
      <c r="B38" s="155" t="s">
        <v>1721</v>
      </c>
      <c r="C38" s="163">
        <f>SUM(C29:C33)-SUM(C35:C36)</f>
        <v>-20193.999668999924</v>
      </c>
      <c r="D38" s="163">
        <f>SUM(D29:D33)-SUM(D35:D36)</f>
        <v>-58386.755712520244</v>
      </c>
      <c r="E38" s="1232">
        <f>SUM(E29:E33)-SUM(E35:E36)</f>
        <v>-96460.509184675524</v>
      </c>
      <c r="F38" s="13">
        <f>+D38-C38</f>
        <v>-38192.75604352032</v>
      </c>
      <c r="G38" s="467"/>
      <c r="H38" s="467">
        <f t="shared" si="2"/>
        <v>-38073.75347215528</v>
      </c>
      <c r="I38" s="467"/>
      <c r="J38" s="163">
        <f>SUM(J29:J32)-SUM(J35:J36)</f>
        <v>-38073.75347215528</v>
      </c>
      <c r="K38" s="1883"/>
      <c r="N38" s="3"/>
    </row>
    <row r="39" spans="1:14" ht="25.5">
      <c r="A39" s="1230"/>
      <c r="B39" s="41" t="s">
        <v>357</v>
      </c>
      <c r="C39" s="35"/>
      <c r="D39" s="44"/>
      <c r="E39" s="255"/>
      <c r="F39" s="13"/>
      <c r="G39" s="467"/>
      <c r="H39" s="467"/>
      <c r="I39" s="467"/>
      <c r="J39" s="13"/>
      <c r="K39" s="13"/>
    </row>
    <row r="40" spans="1:14" ht="25.5">
      <c r="A40" s="1230"/>
      <c r="B40" s="41" t="s">
        <v>1722</v>
      </c>
      <c r="C40" s="137">
        <f>-'F-38(P&amp;L)'!B31</f>
        <v>76636.089211800005</v>
      </c>
      <c r="D40" s="35">
        <f>-'F-38(P&amp;L)'!C31</f>
        <v>101077.64544153826</v>
      </c>
      <c r="E40" s="1231">
        <f>-'F-38(P&amp;L)'!D31</f>
        <v>142195.78090012091</v>
      </c>
      <c r="F40" s="13">
        <f>+D40-C40</f>
        <v>24441.556229738257</v>
      </c>
      <c r="G40" s="467">
        <f>-'F-38(P&amp;L)'!C28</f>
        <v>24441.556229738253</v>
      </c>
      <c r="H40" s="467">
        <f t="shared" si="2"/>
        <v>41118.135458582648</v>
      </c>
      <c r="I40" s="467"/>
      <c r="J40" s="467">
        <f>-'F-38(P&amp;L)'!D28</f>
        <v>41118.135458582641</v>
      </c>
      <c r="K40" s="467"/>
      <c r="N40" s="3"/>
    </row>
    <row r="41" spans="1:14" ht="13.5" thickBot="1">
      <c r="A41" s="1946"/>
      <c r="B41" s="2373" t="s">
        <v>1652</v>
      </c>
      <c r="C41" s="2374">
        <f>+C23+C26+C27+C38+C40</f>
        <v>84476.977108500098</v>
      </c>
      <c r="D41" s="2374">
        <f>+D23+D26+D27+D38+D40</f>
        <v>156515.45137713273</v>
      </c>
      <c r="E41" s="1233">
        <f>+E23+E26+E27+E38+E40</f>
        <v>249429.65167270479</v>
      </c>
      <c r="F41" s="2369">
        <f>+F23+F26+F27+F38+F40</f>
        <v>72038.474268632635</v>
      </c>
      <c r="G41" s="79"/>
      <c r="H41" s="79">
        <f>+H23+H26+H27+H38+H40</f>
        <v>92914.200295572067</v>
      </c>
      <c r="I41" s="1884"/>
      <c r="J41" s="79">
        <f>+J23+J26+J27+J38+J40</f>
        <v>30231.746898072062</v>
      </c>
      <c r="K41" s="1884"/>
    </row>
    <row r="42" spans="1:14">
      <c r="A42" s="5"/>
      <c r="B42" s="437"/>
      <c r="C42" s="438"/>
      <c r="D42" s="438"/>
      <c r="E42" s="1885"/>
      <c r="F42" s="438">
        <f>+F18-F41</f>
        <v>3.4218999644508585E-3</v>
      </c>
      <c r="G42" s="438"/>
      <c r="H42" s="438">
        <f>+H18-H41</f>
        <v>0</v>
      </c>
      <c r="I42" s="438"/>
      <c r="J42" s="438">
        <f>+J18-J41</f>
        <v>-42472.111602500037</v>
      </c>
      <c r="K42" s="438"/>
      <c r="L42" s="3"/>
      <c r="M42" s="3"/>
    </row>
    <row r="43" spans="1:14">
      <c r="A43" s="5"/>
      <c r="B43" s="437"/>
      <c r="C43" s="438"/>
      <c r="D43" s="438"/>
      <c r="E43" s="438"/>
      <c r="F43" s="438"/>
      <c r="G43" s="438"/>
      <c r="H43" s="438"/>
      <c r="I43" s="438"/>
      <c r="J43" s="438"/>
      <c r="K43" s="438"/>
      <c r="L43" s="3"/>
    </row>
    <row r="44" spans="1:14">
      <c r="C44" s="158"/>
      <c r="D44" s="158"/>
      <c r="F44" s="9"/>
    </row>
    <row r="45" spans="1:14">
      <c r="C45" s="273">
        <f>+C18-C41</f>
        <v>-2.100088750012219E-6</v>
      </c>
      <c r="D45" s="273">
        <f>+D18-D41</f>
        <v>3.4197998757008463E-3</v>
      </c>
      <c r="E45" s="273">
        <f>+E18-E41</f>
        <v>3.4197998757008463E-3</v>
      </c>
      <c r="F45" s="9"/>
      <c r="G45" s="9"/>
      <c r="H45" s="9"/>
      <c r="I45" s="9"/>
      <c r="J45" s="9"/>
      <c r="K45" s="9"/>
      <c r="L45" s="3"/>
    </row>
    <row r="46" spans="1:14">
      <c r="C46" s="3"/>
      <c r="D46" s="3"/>
      <c r="E46" s="9"/>
      <c r="F46" s="9"/>
      <c r="G46" s="9"/>
      <c r="H46" s="9"/>
      <c r="I46" s="9"/>
      <c r="J46" s="9"/>
      <c r="K46" s="9"/>
    </row>
    <row r="47" spans="1:14">
      <c r="C47" s="3"/>
      <c r="D47" s="3"/>
      <c r="E47" s="9"/>
      <c r="F47" s="9"/>
      <c r="G47" s="9"/>
      <c r="H47" s="9"/>
      <c r="I47" s="9"/>
      <c r="J47" s="9"/>
      <c r="K47" s="9"/>
    </row>
    <row r="48" spans="1:14">
      <c r="C48" s="1205"/>
      <c r="D48" s="3"/>
      <c r="E48" s="9"/>
      <c r="F48" s="9"/>
      <c r="G48" s="9"/>
      <c r="H48" s="9"/>
      <c r="I48" s="9"/>
      <c r="J48" s="9"/>
      <c r="K48" s="9"/>
    </row>
    <row r="49" spans="4:11">
      <c r="D49" s="3"/>
      <c r="E49" s="3"/>
      <c r="F49" s="3"/>
      <c r="G49" s="3"/>
      <c r="H49" s="3"/>
      <c r="I49" s="3"/>
      <c r="J49" s="3"/>
      <c r="K49" s="3"/>
    </row>
    <row r="51" spans="4:11">
      <c r="D51" s="1169"/>
      <c r="E51" s="1881"/>
      <c r="F51" s="1881"/>
      <c r="G51" s="1881"/>
      <c r="H51" s="1881"/>
      <c r="I51" s="1881"/>
      <c r="J51" s="1881"/>
      <c r="K51" s="1881"/>
    </row>
    <row r="54" spans="4:11">
      <c r="D54" s="1226"/>
    </row>
    <row r="56" spans="4:11">
      <c r="D56" s="1226"/>
    </row>
  </sheetData>
  <phoneticPr fontId="0" type="noConversion"/>
  <printOptions horizontalCentered="1"/>
  <pageMargins left="0.75" right="0.75" top="1" bottom="1" header="0.5" footer="0.5"/>
  <pageSetup scale="98" orientation="portrait" r:id="rId1"/>
  <headerFooter alignWithMargins="0">
    <oddFooter>&amp;ROERC FORM No. F-37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>
  <sheetPr codeName="Sheet21">
    <tabColor rgb="FFFF0000"/>
    <pageSetUpPr fitToPage="1"/>
  </sheetPr>
  <dimension ref="A1:J8069"/>
  <sheetViews>
    <sheetView showGridLines="0" view="pageBreakPreview" zoomScale="60" zoomScaleNormal="100" workbookViewId="0">
      <selection activeCell="I39" sqref="I39"/>
    </sheetView>
  </sheetViews>
  <sheetFormatPr defaultRowHeight="12.75"/>
  <cols>
    <col min="1" max="1" width="45.140625" customWidth="1"/>
    <col min="2" max="2" width="15.28515625" style="6" customWidth="1"/>
    <col min="3" max="3" width="16.42578125" customWidth="1"/>
    <col min="4" max="4" width="17" style="91" customWidth="1"/>
    <col min="5" max="5" width="13.140625" customWidth="1"/>
    <col min="6" max="6" width="11.5703125" bestFit="1" customWidth="1"/>
    <col min="8" max="8" width="11.5703125" bestFit="1" customWidth="1"/>
    <col min="10" max="10" width="11" bestFit="1" customWidth="1"/>
  </cols>
  <sheetData>
    <row r="1" spans="1:10">
      <c r="A1" s="14" t="s">
        <v>1989</v>
      </c>
      <c r="C1" s="3946" t="s">
        <v>2413</v>
      </c>
      <c r="D1" s="3946"/>
    </row>
    <row r="2" spans="1:10">
      <c r="A2" s="14"/>
      <c r="C2" s="37"/>
      <c r="D2" s="37"/>
    </row>
    <row r="3" spans="1:10">
      <c r="A3" s="14"/>
      <c r="C3" s="37"/>
      <c r="D3" s="37"/>
    </row>
    <row r="4" spans="1:10" ht="15.75">
      <c r="A4" s="226" t="s">
        <v>1253</v>
      </c>
      <c r="B4" s="335"/>
      <c r="C4" s="40"/>
      <c r="D4" s="335"/>
    </row>
    <row r="5" spans="1:10" ht="15.75">
      <c r="A5" s="226"/>
      <c r="B5" s="335"/>
      <c r="C5" s="40"/>
      <c r="D5" s="335"/>
    </row>
    <row r="6" spans="1:10" ht="13.5" thickBot="1">
      <c r="D6" s="336" t="s">
        <v>1641</v>
      </c>
      <c r="F6">
        <f>+D9*0.05</f>
        <v>4127.4756425554979</v>
      </c>
    </row>
    <row r="7" spans="1:10" ht="12.75" customHeight="1">
      <c r="A7" s="4048" t="s">
        <v>1254</v>
      </c>
      <c r="B7" s="4050" t="s">
        <v>4477</v>
      </c>
      <c r="C7" s="4046" t="s">
        <v>4478</v>
      </c>
      <c r="D7" s="4044" t="s">
        <v>4479</v>
      </c>
    </row>
    <row r="8" spans="1:10" ht="45" customHeight="1">
      <c r="A8" s="4049"/>
      <c r="B8" s="4051"/>
      <c r="C8" s="4047"/>
      <c r="D8" s="4045"/>
    </row>
    <row r="9" spans="1:10" ht="17.100000000000001" customHeight="1">
      <c r="A9" s="1230" t="s">
        <v>1255</v>
      </c>
      <c r="B9" s="44">
        <f>'OERC PL'!E10/100000</f>
        <v>62246.046791599991</v>
      </c>
      <c r="C9" s="44">
        <f>+'T-7-Current'!AN65</f>
        <v>71315.007344726211</v>
      </c>
      <c r="D9" s="255">
        <f>+'T-7-Ensuing'!AN67</f>
        <v>82549.512851109961</v>
      </c>
      <c r="E9" s="3">
        <f>+C9/B9</f>
        <v>1.1456953657392757</v>
      </c>
      <c r="F9" s="1205">
        <f>+D9/C9</f>
        <v>1.1575335392181594</v>
      </c>
    </row>
    <row r="10" spans="1:10" ht="17.100000000000001" customHeight="1">
      <c r="A10" s="1230" t="s">
        <v>1443</v>
      </c>
      <c r="B10" s="3529">
        <f>1290864426/100000</f>
        <v>12908.644259999999</v>
      </c>
      <c r="C10" s="44"/>
      <c r="D10" s="255">
        <f>+C10/5*4</f>
        <v>0</v>
      </c>
      <c r="E10" s="3"/>
      <c r="F10" s="1205"/>
    </row>
    <row r="11" spans="1:10" ht="17.100000000000001" customHeight="1">
      <c r="A11" s="1230" t="s">
        <v>1256</v>
      </c>
      <c r="B11" s="44">
        <f>'OERC PL'!E12/100000</f>
        <v>5560.2208600000004</v>
      </c>
      <c r="C11" s="44">
        <f>+'Cash-flow'!C11</f>
        <v>631.27620000000002</v>
      </c>
      <c r="D11" s="255">
        <f>+'Cash-flow'!E11</f>
        <v>745.74719999999991</v>
      </c>
      <c r="E11" s="588"/>
      <c r="H11">
        <f>2511.16-967.8</f>
        <v>1543.36</v>
      </c>
    </row>
    <row r="12" spans="1:10" ht="17.100000000000001" customHeight="1">
      <c r="A12" s="1230"/>
      <c r="B12" s="44"/>
      <c r="C12" s="35"/>
      <c r="D12" s="255"/>
    </row>
    <row r="13" spans="1:10" ht="17.100000000000001" customHeight="1">
      <c r="A13" s="2372" t="s">
        <v>1652</v>
      </c>
      <c r="B13" s="45">
        <f>SUM(B9:B12)</f>
        <v>80714.911911599993</v>
      </c>
      <c r="C13" s="36">
        <f>SUM(C9:C12)</f>
        <v>71946.283544726204</v>
      </c>
      <c r="D13" s="261">
        <f>SUM(D9:D12)</f>
        <v>83295.260051109959</v>
      </c>
    </row>
    <row r="14" spans="1:10" ht="17.100000000000001" customHeight="1">
      <c r="A14" s="1944" t="s">
        <v>1262</v>
      </c>
      <c r="B14" s="44"/>
      <c r="C14" s="35"/>
      <c r="D14" s="255"/>
    </row>
    <row r="15" spans="1:10" ht="17.100000000000001" customHeight="1">
      <c r="A15" s="1230" t="s">
        <v>1263</v>
      </c>
      <c r="B15" s="44">
        <f>'OERC PL'!E17/100000</f>
        <v>44946.809128299996</v>
      </c>
      <c r="C15" s="44">
        <f>+'F-4 '!F34+'F-5'!F34</f>
        <v>63127.619999999995</v>
      </c>
      <c r="D15" s="255">
        <f>+'F-6'!F33</f>
        <v>74574.719999999987</v>
      </c>
      <c r="E15" s="3">
        <f>SUM('Cash-flow'!C42:C44)</f>
        <v>26875.76352594612</v>
      </c>
      <c r="F15" s="3">
        <f>SUM('Cash-flow'!E42:E44)</f>
        <v>35875.056267277076</v>
      </c>
      <c r="G15" s="3">
        <f>+C16-E15</f>
        <v>2139.4502203417869</v>
      </c>
      <c r="H15" s="3">
        <f>+D16-F15</f>
        <v>2476.4853855333058</v>
      </c>
    </row>
    <row r="16" spans="1:10" ht="24.75" customHeight="1">
      <c r="A16" s="2375" t="s">
        <v>1264</v>
      </c>
      <c r="B16" s="311">
        <f>3423260626/100000</f>
        <v>34232.60626</v>
      </c>
      <c r="C16" s="311">
        <f>+'F-21EC'!M29+'F-22 R&amp;M'!D14+'F-23  A&amp;G'!D74+'F-10(RevRQCur)'!G35+'F-10(RevRQCur)'!G51</f>
        <v>29015.213746287907</v>
      </c>
      <c r="D16" s="524">
        <f>+'F-21EC'!R29+'F-22 R&amp;M'!E14+'F-23  A&amp;G'!E74+'F-12(RevRQEns)'!G37+'F-12(RevRQEns)'!G53</f>
        <v>38351.541652810381</v>
      </c>
      <c r="E16" s="3">
        <f>+B16/B15</f>
        <v>0.76162483886861776</v>
      </c>
      <c r="F16" s="3">
        <f>+C16/C15</f>
        <v>0.45962787360410401</v>
      </c>
      <c r="G16" s="3">
        <f>+'F-10(RevRQCur)'!G35</f>
        <v>2139.4502203417865</v>
      </c>
      <c r="H16" s="3">
        <f>+'F-12(RevRQEns)'!G37</f>
        <v>2476.4853855332985</v>
      </c>
      <c r="I16" s="3"/>
      <c r="J16" s="3"/>
    </row>
    <row r="17" spans="1:10" ht="17.100000000000001" customHeight="1">
      <c r="A17" s="2375" t="s">
        <v>181</v>
      </c>
      <c r="B17" s="44">
        <f>'OERC PL'!E21/100000</f>
        <v>1570.2261430000001</v>
      </c>
      <c r="C17" s="44">
        <f>+'F-35(Fixed Asset)'!I19</f>
        <v>1673.0330606853001</v>
      </c>
      <c r="D17" s="255">
        <f>+'F-35(Fixed Asset)'!I38</f>
        <v>4399.0980508552993</v>
      </c>
      <c r="E17" s="3"/>
      <c r="F17" s="3"/>
      <c r="G17">
        <f>+G16/0.07</f>
        <v>30563.574576311232</v>
      </c>
      <c r="H17">
        <f>+H16/0.06</f>
        <v>41274.756425554981</v>
      </c>
      <c r="J17" s="3"/>
    </row>
    <row r="18" spans="1:10" ht="17.100000000000001" customHeight="1">
      <c r="A18" s="2376" t="s">
        <v>2412</v>
      </c>
      <c r="B18" s="163">
        <f>B13-B15-B16-B17</f>
        <v>-34.729619700003468</v>
      </c>
      <c r="C18" s="153">
        <f>C13-C15-C16-C17</f>
        <v>-21869.583262246997</v>
      </c>
      <c r="D18" s="1232">
        <f>D13-D15-D16-D17</f>
        <v>-34030.099652555706</v>
      </c>
      <c r="E18" s="3"/>
    </row>
    <row r="19" spans="1:10" ht="17.100000000000001" customHeight="1">
      <c r="A19" s="2375" t="s">
        <v>2463</v>
      </c>
      <c r="B19" s="44">
        <f>'OERC PL'!D25/100000</f>
        <v>2142.0803295999999</v>
      </c>
      <c r="C19" s="44">
        <f>SUM('F-10(RevRQCur)'!G19:G31)+INTEREST!L34</f>
        <v>2467.3751308586302</v>
      </c>
      <c r="D19" s="255">
        <f>SUM('F-12(RevRQEns)'!G20:G33)+INTEREST!P34</f>
        <v>7205.079213334936</v>
      </c>
      <c r="E19" s="3">
        <f>SUM('Cash-flow'!C45:C47)</f>
        <v>2399.1595658586302</v>
      </c>
      <c r="F19" s="3">
        <f>SUM('Cash-flow'!E45:E47)</f>
        <v>6636.1418533349361</v>
      </c>
      <c r="G19" s="3"/>
    </row>
    <row r="20" spans="1:10" ht="17.100000000000001" customHeight="1">
      <c r="A20" s="2375" t="s">
        <v>1791</v>
      </c>
      <c r="B20" s="44">
        <f>'OERC PL'!D26/100000</f>
        <v>14.768818100000001</v>
      </c>
      <c r="C20" s="44">
        <f>+INTEREST!L34</f>
        <v>68.215564999999998</v>
      </c>
      <c r="D20" s="255">
        <f>+INTEREST!P34</f>
        <v>568.93736000000001</v>
      </c>
      <c r="E20" s="3"/>
      <c r="F20" s="3"/>
    </row>
    <row r="21" spans="1:10" ht="17.100000000000001" customHeight="1">
      <c r="A21" s="2375" t="s">
        <v>2054</v>
      </c>
      <c r="B21" s="35">
        <f>B19-B20</f>
        <v>2127.3115115000001</v>
      </c>
      <c r="C21" s="35">
        <f>C19-C20</f>
        <v>2399.1595658586302</v>
      </c>
      <c r="D21" s="255">
        <f>D19-D20</f>
        <v>6636.1418533349361</v>
      </c>
      <c r="E21" s="3"/>
      <c r="F21" s="3"/>
      <c r="H21">
        <f>D20/D19</f>
        <v>7.8963373358481401E-2</v>
      </c>
    </row>
    <row r="22" spans="1:10" ht="17.100000000000001" customHeight="1">
      <c r="A22" s="2376" t="s">
        <v>2414</v>
      </c>
      <c r="B22" s="163">
        <f>B18-B21</f>
        <v>-2162.0411312000033</v>
      </c>
      <c r="C22" s="153">
        <f>C18-C21</f>
        <v>-24268.742828105627</v>
      </c>
      <c r="D22" s="1232">
        <f>D18-D21</f>
        <v>-40666.241505890641</v>
      </c>
      <c r="E22" s="3"/>
      <c r="F22" s="3">
        <f>14813.61-B16</f>
        <v>-19418.99626</v>
      </c>
    </row>
    <row r="23" spans="1:10" ht="17.100000000000001" customHeight="1">
      <c r="A23" s="2375" t="s">
        <v>2299</v>
      </c>
      <c r="B23" s="44">
        <f>('[20]P&amp;L Acct '!$E$30+'[20]P&amp;L Acct '!$E$31)/100000</f>
        <v>0</v>
      </c>
      <c r="C23" s="44">
        <v>0</v>
      </c>
      <c r="D23" s="255">
        <v>0</v>
      </c>
      <c r="E23" s="3"/>
      <c r="F23" s="3"/>
    </row>
    <row r="24" spans="1:10" ht="17.100000000000001" customHeight="1">
      <c r="A24" s="2376" t="s">
        <v>2415</v>
      </c>
      <c r="B24" s="163">
        <f>B22-B23</f>
        <v>-2162.0411312000033</v>
      </c>
      <c r="C24" s="153">
        <f>C22-C23</f>
        <v>-24268.742828105627</v>
      </c>
      <c r="D24" s="1232">
        <f>D22-D23</f>
        <v>-40666.241505890641</v>
      </c>
      <c r="F24">
        <f>+F2</f>
        <v>0</v>
      </c>
    </row>
    <row r="25" spans="1:10" ht="17.100000000000001" customHeight="1">
      <c r="A25" s="2375" t="s">
        <v>1130</v>
      </c>
      <c r="B25" s="558">
        <f>'[20]P&amp;L Acct '!$E$35/10000</f>
        <v>0</v>
      </c>
      <c r="C25" s="558">
        <v>0</v>
      </c>
      <c r="D25" s="2377">
        <v>0</v>
      </c>
    </row>
    <row r="26" spans="1:10" ht="17.100000000000001" customHeight="1">
      <c r="A26" s="2376" t="s">
        <v>1131</v>
      </c>
      <c r="B26" s="163">
        <f>+B24+B25</f>
        <v>-2162.0411312000033</v>
      </c>
      <c r="C26" s="163">
        <f>+C24+C25</f>
        <v>-24268.742828105627</v>
      </c>
      <c r="D26" s="1232">
        <f>+D24+D25</f>
        <v>-40666.241505890641</v>
      </c>
    </row>
    <row r="27" spans="1:10" ht="17.100000000000001" customHeight="1">
      <c r="A27" s="2375" t="s">
        <v>1243</v>
      </c>
      <c r="B27" s="556">
        <f>'OERC PL'!E34/100000</f>
        <v>-170.06890059999998</v>
      </c>
      <c r="C27" s="2634">
        <f>-'F-10(RevRQCur)'!G74</f>
        <v>-172.81340163262507</v>
      </c>
      <c r="D27" s="557">
        <f>-'F-12(RevRQEns)'!G66</f>
        <v>-451.89395269200003</v>
      </c>
    </row>
    <row r="28" spans="1:10" ht="17.100000000000001" customHeight="1">
      <c r="A28" s="2376" t="s">
        <v>2416</v>
      </c>
      <c r="B28" s="163">
        <f>+B26+B27</f>
        <v>-2332.1100318000031</v>
      </c>
      <c r="C28" s="163">
        <f>+C26+C27</f>
        <v>-24441.556229738253</v>
      </c>
      <c r="D28" s="1232">
        <f>+D26+D27</f>
        <v>-41118.135458582641</v>
      </c>
    </row>
    <row r="29" spans="1:10" ht="24" customHeight="1">
      <c r="A29" s="2378" t="s">
        <v>1792</v>
      </c>
      <c r="B29" s="47">
        <f>'OERC PL'!E37/100000</f>
        <v>-74303.979179999995</v>
      </c>
      <c r="C29" s="137">
        <f>B31</f>
        <v>-76636.089211800005</v>
      </c>
      <c r="D29" s="2273">
        <f>C31</f>
        <v>-101077.64544153826</v>
      </c>
    </row>
    <row r="30" spans="1:10" ht="24" customHeight="1">
      <c r="A30" s="2378" t="s">
        <v>842</v>
      </c>
      <c r="B30" s="47"/>
      <c r="C30" s="137"/>
      <c r="D30" s="2273"/>
    </row>
    <row r="31" spans="1:10" ht="17.100000000000001" customHeight="1" thickBot="1">
      <c r="A31" s="2379" t="s">
        <v>1245</v>
      </c>
      <c r="B31" s="2380">
        <f>B28+B29+B30</f>
        <v>-76636.089211800005</v>
      </c>
      <c r="C31" s="2380">
        <f>C28+C29</f>
        <v>-101077.64544153826</v>
      </c>
      <c r="D31" s="2381">
        <f>D28+D29</f>
        <v>-142195.78090012091</v>
      </c>
    </row>
    <row r="32" spans="1:10">
      <c r="B32" s="1189"/>
      <c r="C32" s="1189"/>
      <c r="D32" s="1189"/>
    </row>
    <row r="33" spans="2:4">
      <c r="B33" s="400"/>
      <c r="C33" s="400"/>
      <c r="D33" s="400"/>
    </row>
    <row r="34" spans="2:4">
      <c r="B34" s="9"/>
      <c r="C34" s="552"/>
      <c r="D34" s="400"/>
    </row>
    <row r="35" spans="2:4">
      <c r="D35" s="6"/>
    </row>
    <row r="36" spans="2:4">
      <c r="B36" s="400"/>
      <c r="D36" s="6"/>
    </row>
    <row r="37" spans="2:4">
      <c r="D37" s="6"/>
    </row>
    <row r="38" spans="2:4">
      <c r="D38" s="6"/>
    </row>
    <row r="39" spans="2:4">
      <c r="D39" s="6"/>
    </row>
    <row r="40" spans="2:4">
      <c r="D40" s="6"/>
    </row>
    <row r="41" spans="2:4">
      <c r="D41" s="6"/>
    </row>
    <row r="42" spans="2:4">
      <c r="D42" s="6"/>
    </row>
    <row r="43" spans="2:4">
      <c r="D43" s="6"/>
    </row>
    <row r="44" spans="2:4">
      <c r="D44" s="6"/>
    </row>
    <row r="45" spans="2:4">
      <c r="D45" s="6"/>
    </row>
    <row r="46" spans="2:4">
      <c r="D46" s="6"/>
    </row>
    <row r="47" spans="2:4">
      <c r="D47" s="6"/>
    </row>
    <row r="48" spans="2:4">
      <c r="D48" s="6"/>
    </row>
    <row r="49" spans="4:4">
      <c r="D49" s="6"/>
    </row>
    <row r="50" spans="4:4">
      <c r="D50" s="6"/>
    </row>
    <row r="51" spans="4:4">
      <c r="D51" s="6"/>
    </row>
    <row r="52" spans="4:4">
      <c r="D52" s="6"/>
    </row>
    <row r="53" spans="4:4">
      <c r="D53" s="6"/>
    </row>
    <row r="54" spans="4:4">
      <c r="D54" s="6"/>
    </row>
    <row r="55" spans="4:4">
      <c r="D55" s="6"/>
    </row>
    <row r="56" spans="4:4">
      <c r="D56" s="6"/>
    </row>
    <row r="57" spans="4:4">
      <c r="D57" s="6"/>
    </row>
    <row r="58" spans="4:4">
      <c r="D58" s="6"/>
    </row>
    <row r="59" spans="4:4">
      <c r="D59" s="6"/>
    </row>
    <row r="60" spans="4:4">
      <c r="D60" s="6"/>
    </row>
    <row r="61" spans="4:4">
      <c r="D61" s="6"/>
    </row>
    <row r="62" spans="4:4">
      <c r="D62" s="6"/>
    </row>
    <row r="63" spans="4:4">
      <c r="D63" s="6"/>
    </row>
    <row r="64" spans="4:4">
      <c r="D64" s="6"/>
    </row>
    <row r="65" spans="4:4">
      <c r="D65" s="6"/>
    </row>
    <row r="66" spans="4:4">
      <c r="D66" s="6"/>
    </row>
    <row r="67" spans="4:4">
      <c r="D67" s="6"/>
    </row>
    <row r="68" spans="4:4">
      <c r="D68" s="6"/>
    </row>
    <row r="69" spans="4:4">
      <c r="D69" s="6"/>
    </row>
    <row r="70" spans="4:4">
      <c r="D70" s="6"/>
    </row>
    <row r="71" spans="4:4">
      <c r="D71" s="6"/>
    </row>
    <row r="72" spans="4:4">
      <c r="D72" s="6"/>
    </row>
    <row r="73" spans="4:4">
      <c r="D73" s="6"/>
    </row>
    <row r="74" spans="4:4">
      <c r="D74" s="6"/>
    </row>
    <row r="75" spans="4:4">
      <c r="D75" s="6"/>
    </row>
    <row r="76" spans="4:4">
      <c r="D76" s="6"/>
    </row>
    <row r="77" spans="4:4">
      <c r="D77" s="6"/>
    </row>
    <row r="78" spans="4:4">
      <c r="D78" s="6"/>
    </row>
    <row r="79" spans="4:4">
      <c r="D79" s="6"/>
    </row>
    <row r="80" spans="4:4">
      <c r="D80" s="6"/>
    </row>
    <row r="81" spans="4:4">
      <c r="D81" s="6"/>
    </row>
    <row r="82" spans="4:4">
      <c r="D82" s="6"/>
    </row>
    <row r="83" spans="4:4">
      <c r="D83" s="6"/>
    </row>
    <row r="84" spans="4:4">
      <c r="D84" s="6"/>
    </row>
    <row r="85" spans="4:4">
      <c r="D85" s="6"/>
    </row>
    <row r="86" spans="4:4">
      <c r="D86" s="6"/>
    </row>
    <row r="87" spans="4:4">
      <c r="D87" s="6"/>
    </row>
    <row r="88" spans="4:4">
      <c r="D88" s="6"/>
    </row>
    <row r="89" spans="4:4">
      <c r="D89" s="6"/>
    </row>
    <row r="90" spans="4:4">
      <c r="D90" s="6"/>
    </row>
    <row r="91" spans="4:4">
      <c r="D91" s="6"/>
    </row>
    <row r="92" spans="4:4">
      <c r="D92" s="6"/>
    </row>
    <row r="93" spans="4:4">
      <c r="D93" s="6"/>
    </row>
    <row r="94" spans="4:4">
      <c r="D94" s="6"/>
    </row>
    <row r="95" spans="4:4">
      <c r="D95" s="6"/>
    </row>
    <row r="96" spans="4:4">
      <c r="D96" s="6"/>
    </row>
    <row r="97" spans="4:4">
      <c r="D97" s="6"/>
    </row>
    <row r="98" spans="4:4">
      <c r="D98" s="6"/>
    </row>
    <row r="99" spans="4:4">
      <c r="D99" s="6"/>
    </row>
    <row r="100" spans="4:4">
      <c r="D100" s="6"/>
    </row>
    <row r="101" spans="4:4">
      <c r="D101" s="6"/>
    </row>
    <row r="102" spans="4:4">
      <c r="D102" s="6"/>
    </row>
    <row r="103" spans="4:4">
      <c r="D103" s="6"/>
    </row>
    <row r="104" spans="4:4">
      <c r="D104" s="6"/>
    </row>
    <row r="105" spans="4:4">
      <c r="D105" s="6"/>
    </row>
    <row r="106" spans="4:4">
      <c r="D106" s="6"/>
    </row>
    <row r="107" spans="4:4">
      <c r="D107" s="6"/>
    </row>
    <row r="108" spans="4:4">
      <c r="D108" s="6"/>
    </row>
    <row r="109" spans="4:4">
      <c r="D109" s="6"/>
    </row>
    <row r="110" spans="4:4">
      <c r="D110" s="6"/>
    </row>
    <row r="111" spans="4:4">
      <c r="D111" s="6"/>
    </row>
    <row r="112" spans="4:4">
      <c r="D112" s="6"/>
    </row>
    <row r="113" spans="4:4">
      <c r="D113" s="6"/>
    </row>
    <row r="114" spans="4:4">
      <c r="D114" s="6"/>
    </row>
    <row r="115" spans="4:4">
      <c r="D115" s="6"/>
    </row>
    <row r="116" spans="4:4">
      <c r="D116" s="6"/>
    </row>
    <row r="117" spans="4:4">
      <c r="D117" s="6"/>
    </row>
    <row r="118" spans="4:4">
      <c r="D118" s="6"/>
    </row>
    <row r="119" spans="4:4">
      <c r="D119" s="6"/>
    </row>
    <row r="120" spans="4:4">
      <c r="D120" s="6"/>
    </row>
    <row r="121" spans="4:4">
      <c r="D121" s="6"/>
    </row>
    <row r="122" spans="4:4">
      <c r="D122" s="6"/>
    </row>
    <row r="123" spans="4:4">
      <c r="D123" s="6"/>
    </row>
    <row r="124" spans="4:4">
      <c r="D124" s="6"/>
    </row>
    <row r="125" spans="4:4">
      <c r="D125" s="6"/>
    </row>
    <row r="126" spans="4:4">
      <c r="D126" s="6"/>
    </row>
    <row r="127" spans="4:4">
      <c r="D127" s="6"/>
    </row>
    <row r="128" spans="4:4">
      <c r="D128" s="6"/>
    </row>
    <row r="129" spans="4:4">
      <c r="D129" s="6"/>
    </row>
    <row r="130" spans="4:4">
      <c r="D130" s="6"/>
    </row>
    <row r="131" spans="4:4">
      <c r="D131" s="6"/>
    </row>
    <row r="132" spans="4:4">
      <c r="D132" s="6"/>
    </row>
    <row r="133" spans="4:4">
      <c r="D133" s="6"/>
    </row>
    <row r="134" spans="4:4">
      <c r="D134" s="6"/>
    </row>
    <row r="135" spans="4:4">
      <c r="D135" s="6"/>
    </row>
    <row r="136" spans="4:4">
      <c r="D136" s="6"/>
    </row>
    <row r="137" spans="4:4">
      <c r="D137" s="6"/>
    </row>
    <row r="138" spans="4:4">
      <c r="D138" s="6"/>
    </row>
    <row r="139" spans="4:4">
      <c r="D139" s="6"/>
    </row>
    <row r="140" spans="4:4">
      <c r="D140" s="6"/>
    </row>
    <row r="141" spans="4:4">
      <c r="D141" s="6"/>
    </row>
    <row r="142" spans="4:4">
      <c r="D142" s="6"/>
    </row>
    <row r="143" spans="4:4">
      <c r="D143" s="6"/>
    </row>
    <row r="144" spans="4:4">
      <c r="D144" s="6"/>
    </row>
    <row r="145" spans="4:4">
      <c r="D145" s="6"/>
    </row>
    <row r="146" spans="4:4">
      <c r="D146" s="6"/>
    </row>
    <row r="147" spans="4:4">
      <c r="D147" s="6"/>
    </row>
    <row r="148" spans="4:4">
      <c r="D148" s="6"/>
    </row>
    <row r="149" spans="4:4">
      <c r="D149" s="6"/>
    </row>
    <row r="150" spans="4:4">
      <c r="D150" s="6"/>
    </row>
    <row r="151" spans="4:4">
      <c r="D151" s="6"/>
    </row>
    <row r="152" spans="4:4">
      <c r="D152" s="6"/>
    </row>
    <row r="153" spans="4:4">
      <c r="D153" s="6"/>
    </row>
    <row r="154" spans="4:4">
      <c r="D154" s="6"/>
    </row>
    <row r="155" spans="4:4">
      <c r="D155" s="6"/>
    </row>
    <row r="156" spans="4:4">
      <c r="D156" s="6"/>
    </row>
    <row r="157" spans="4:4">
      <c r="D157" s="6"/>
    </row>
    <row r="158" spans="4:4">
      <c r="D158" s="6"/>
    </row>
    <row r="159" spans="4:4">
      <c r="D159" s="6"/>
    </row>
    <row r="160" spans="4:4">
      <c r="D160" s="6"/>
    </row>
    <row r="161" spans="4:4">
      <c r="D161" s="6"/>
    </row>
    <row r="162" spans="4:4">
      <c r="D162" s="6"/>
    </row>
    <row r="163" spans="4:4">
      <c r="D163" s="6"/>
    </row>
    <row r="164" spans="4:4">
      <c r="D164" s="6"/>
    </row>
    <row r="165" spans="4:4">
      <c r="D165" s="6"/>
    </row>
    <row r="166" spans="4:4">
      <c r="D166" s="6"/>
    </row>
    <row r="167" spans="4:4">
      <c r="D167" s="6"/>
    </row>
    <row r="168" spans="4:4">
      <c r="D168" s="6"/>
    </row>
    <row r="169" spans="4:4">
      <c r="D169" s="6"/>
    </row>
    <row r="170" spans="4:4">
      <c r="D170" s="6"/>
    </row>
    <row r="171" spans="4:4">
      <c r="D171" s="6"/>
    </row>
    <row r="172" spans="4:4">
      <c r="D172" s="6"/>
    </row>
    <row r="173" spans="4:4">
      <c r="D173" s="6"/>
    </row>
    <row r="174" spans="4:4">
      <c r="D174" s="6"/>
    </row>
    <row r="175" spans="4:4">
      <c r="D175" s="6"/>
    </row>
    <row r="176" spans="4:4">
      <c r="D176" s="6"/>
    </row>
    <row r="177" spans="4:4">
      <c r="D177" s="6"/>
    </row>
    <row r="178" spans="4:4">
      <c r="D178" s="6"/>
    </row>
    <row r="179" spans="4:4">
      <c r="D179" s="6"/>
    </row>
    <row r="180" spans="4:4">
      <c r="D180" s="6"/>
    </row>
    <row r="181" spans="4:4">
      <c r="D181" s="6"/>
    </row>
    <row r="182" spans="4:4">
      <c r="D182" s="6"/>
    </row>
    <row r="183" spans="4:4">
      <c r="D183" s="6"/>
    </row>
    <row r="184" spans="4:4">
      <c r="D184" s="6"/>
    </row>
    <row r="185" spans="4:4">
      <c r="D185" s="6"/>
    </row>
    <row r="186" spans="4:4">
      <c r="D186" s="6"/>
    </row>
    <row r="187" spans="4:4">
      <c r="D187" s="6"/>
    </row>
    <row r="188" spans="4:4">
      <c r="D188" s="6"/>
    </row>
    <row r="189" spans="4:4">
      <c r="D189" s="6"/>
    </row>
    <row r="190" spans="4:4">
      <c r="D190" s="6"/>
    </row>
    <row r="191" spans="4:4">
      <c r="D191" s="6"/>
    </row>
    <row r="192" spans="4:4">
      <c r="D192" s="6"/>
    </row>
    <row r="193" spans="4:4">
      <c r="D193" s="6"/>
    </row>
    <row r="194" spans="4:4">
      <c r="D194" s="6"/>
    </row>
    <row r="195" spans="4:4">
      <c r="D195" s="6"/>
    </row>
    <row r="196" spans="4:4">
      <c r="D196" s="6"/>
    </row>
    <row r="197" spans="4:4">
      <c r="D197" s="6"/>
    </row>
    <row r="198" spans="4:4">
      <c r="D198" s="6"/>
    </row>
    <row r="199" spans="4:4">
      <c r="D199" s="6"/>
    </row>
    <row r="200" spans="4:4">
      <c r="D200" s="6"/>
    </row>
    <row r="201" spans="4:4">
      <c r="D201" s="6"/>
    </row>
    <row r="202" spans="4:4">
      <c r="D202" s="6"/>
    </row>
    <row r="203" spans="4:4">
      <c r="D203" s="6"/>
    </row>
    <row r="204" spans="4:4">
      <c r="D204" s="6"/>
    </row>
    <row r="205" spans="4:4">
      <c r="D205" s="6"/>
    </row>
    <row r="206" spans="4:4">
      <c r="D206" s="6"/>
    </row>
    <row r="207" spans="4:4">
      <c r="D207" s="6"/>
    </row>
    <row r="208" spans="4:4">
      <c r="D208" s="6"/>
    </row>
    <row r="209" spans="4:4">
      <c r="D209" s="6"/>
    </row>
    <row r="210" spans="4:4">
      <c r="D210" s="6"/>
    </row>
    <row r="211" spans="4:4">
      <c r="D211" s="6"/>
    </row>
    <row r="212" spans="4:4">
      <c r="D212" s="6"/>
    </row>
    <row r="213" spans="4:4">
      <c r="D213" s="6"/>
    </row>
    <row r="214" spans="4:4">
      <c r="D214" s="6"/>
    </row>
    <row r="215" spans="4:4">
      <c r="D215" s="6"/>
    </row>
    <row r="216" spans="4:4">
      <c r="D216" s="6"/>
    </row>
    <row r="217" spans="4:4">
      <c r="D217" s="6"/>
    </row>
    <row r="218" spans="4:4">
      <c r="D218" s="6"/>
    </row>
    <row r="219" spans="4:4">
      <c r="D219" s="6"/>
    </row>
    <row r="220" spans="4:4">
      <c r="D220" s="6"/>
    </row>
    <row r="221" spans="4:4">
      <c r="D221" s="6"/>
    </row>
    <row r="222" spans="4:4">
      <c r="D222" s="6"/>
    </row>
    <row r="223" spans="4:4">
      <c r="D223" s="6"/>
    </row>
    <row r="224" spans="4:4">
      <c r="D224" s="6"/>
    </row>
    <row r="225" spans="4:4">
      <c r="D225" s="6"/>
    </row>
    <row r="226" spans="4:4">
      <c r="D226" s="6"/>
    </row>
    <row r="227" spans="4:4">
      <c r="D227" s="6"/>
    </row>
    <row r="228" spans="4:4">
      <c r="D228" s="6"/>
    </row>
    <row r="229" spans="4:4">
      <c r="D229" s="6"/>
    </row>
    <row r="230" spans="4:4">
      <c r="D230" s="6"/>
    </row>
    <row r="231" spans="4:4">
      <c r="D231" s="6"/>
    </row>
    <row r="232" spans="4:4">
      <c r="D232" s="6"/>
    </row>
    <row r="233" spans="4:4">
      <c r="D233" s="6"/>
    </row>
    <row r="234" spans="4:4">
      <c r="D234" s="6"/>
    </row>
    <row r="235" spans="4:4">
      <c r="D235" s="6"/>
    </row>
    <row r="236" spans="4:4">
      <c r="D236" s="6"/>
    </row>
    <row r="237" spans="4:4">
      <c r="D237" s="6"/>
    </row>
    <row r="238" spans="4:4">
      <c r="D238" s="6"/>
    </row>
    <row r="239" spans="4:4">
      <c r="D239" s="6"/>
    </row>
    <row r="240" spans="4:4">
      <c r="D240" s="6"/>
    </row>
    <row r="241" spans="4:4">
      <c r="D241" s="6"/>
    </row>
    <row r="242" spans="4:4">
      <c r="D242" s="6"/>
    </row>
    <row r="243" spans="4:4">
      <c r="D243" s="6"/>
    </row>
    <row r="244" spans="4:4">
      <c r="D244" s="6"/>
    </row>
    <row r="245" spans="4:4">
      <c r="D245" s="6"/>
    </row>
    <row r="246" spans="4:4">
      <c r="D246" s="6"/>
    </row>
    <row r="247" spans="4:4">
      <c r="D247" s="6"/>
    </row>
    <row r="248" spans="4:4">
      <c r="D248" s="6"/>
    </row>
    <row r="249" spans="4:4">
      <c r="D249" s="6"/>
    </row>
    <row r="250" spans="4:4">
      <c r="D250" s="6"/>
    </row>
    <row r="251" spans="4:4">
      <c r="D251" s="6"/>
    </row>
    <row r="252" spans="4:4">
      <c r="D252" s="6"/>
    </row>
    <row r="253" spans="4:4">
      <c r="D253" s="6"/>
    </row>
    <row r="254" spans="4:4">
      <c r="D254" s="6"/>
    </row>
    <row r="255" spans="4:4">
      <c r="D255" s="6"/>
    </row>
    <row r="256" spans="4:4">
      <c r="D256" s="6"/>
    </row>
    <row r="257" spans="4:4">
      <c r="D257" s="6"/>
    </row>
    <row r="258" spans="4:4">
      <c r="D258" s="6"/>
    </row>
    <row r="259" spans="4:4">
      <c r="D259" s="6"/>
    </row>
    <row r="260" spans="4:4">
      <c r="D260" s="6"/>
    </row>
    <row r="261" spans="4:4">
      <c r="D261" s="6"/>
    </row>
    <row r="262" spans="4:4">
      <c r="D262" s="6"/>
    </row>
    <row r="263" spans="4:4">
      <c r="D263" s="6"/>
    </row>
    <row r="264" spans="4:4">
      <c r="D264" s="6"/>
    </row>
    <row r="265" spans="4:4">
      <c r="D265" s="6"/>
    </row>
    <row r="266" spans="4:4">
      <c r="D266" s="6"/>
    </row>
    <row r="267" spans="4:4">
      <c r="D267" s="6"/>
    </row>
    <row r="268" spans="4:4">
      <c r="D268" s="6"/>
    </row>
    <row r="269" spans="4:4">
      <c r="D269" s="6"/>
    </row>
    <row r="270" spans="4:4">
      <c r="D270" s="6"/>
    </row>
    <row r="271" spans="4:4">
      <c r="D271" s="6"/>
    </row>
    <row r="272" spans="4:4">
      <c r="D272" s="6"/>
    </row>
    <row r="273" spans="4:4">
      <c r="D273" s="6"/>
    </row>
    <row r="274" spans="4:4">
      <c r="D274" s="6"/>
    </row>
    <row r="275" spans="4:4">
      <c r="D275" s="6"/>
    </row>
    <row r="276" spans="4:4">
      <c r="D276" s="6"/>
    </row>
    <row r="277" spans="4:4">
      <c r="D277" s="6"/>
    </row>
    <row r="278" spans="4:4">
      <c r="D278" s="6"/>
    </row>
    <row r="279" spans="4:4">
      <c r="D279" s="6"/>
    </row>
    <row r="280" spans="4:4">
      <c r="D280" s="6"/>
    </row>
    <row r="281" spans="4:4">
      <c r="D281" s="6"/>
    </row>
    <row r="282" spans="4:4">
      <c r="D282" s="6"/>
    </row>
    <row r="283" spans="4:4">
      <c r="D283" s="6"/>
    </row>
    <row r="284" spans="4:4">
      <c r="D284" s="6"/>
    </row>
    <row r="285" spans="4:4">
      <c r="D285" s="6"/>
    </row>
    <row r="286" spans="4:4">
      <c r="D286" s="6"/>
    </row>
    <row r="287" spans="4:4">
      <c r="D287" s="6"/>
    </row>
    <row r="288" spans="4:4">
      <c r="D288" s="6"/>
    </row>
    <row r="289" spans="4:4">
      <c r="D289" s="6"/>
    </row>
    <row r="290" spans="4:4">
      <c r="D290" s="6"/>
    </row>
    <row r="291" spans="4:4">
      <c r="D291" s="6"/>
    </row>
    <row r="292" spans="4:4">
      <c r="D292" s="6"/>
    </row>
    <row r="293" spans="4:4">
      <c r="D293" s="6"/>
    </row>
    <row r="294" spans="4:4">
      <c r="D294" s="6"/>
    </row>
    <row r="295" spans="4:4">
      <c r="D295" s="6"/>
    </row>
    <row r="296" spans="4:4">
      <c r="D296" s="6"/>
    </row>
    <row r="297" spans="4:4">
      <c r="D297" s="6"/>
    </row>
    <row r="298" spans="4:4">
      <c r="D298" s="6"/>
    </row>
    <row r="299" spans="4:4">
      <c r="D299" s="6"/>
    </row>
    <row r="300" spans="4:4">
      <c r="D300" s="6"/>
    </row>
    <row r="301" spans="4:4">
      <c r="D301" s="6"/>
    </row>
    <row r="302" spans="4:4">
      <c r="D302" s="6"/>
    </row>
    <row r="303" spans="4:4">
      <c r="D303" s="6"/>
    </row>
    <row r="304" spans="4:4">
      <c r="D304" s="6"/>
    </row>
    <row r="305" spans="4:4">
      <c r="D305" s="6"/>
    </row>
    <row r="306" spans="4:4">
      <c r="D306" s="6"/>
    </row>
    <row r="307" spans="4:4">
      <c r="D307" s="6"/>
    </row>
    <row r="308" spans="4:4">
      <c r="D308" s="6"/>
    </row>
    <row r="309" spans="4:4">
      <c r="D309" s="6"/>
    </row>
    <row r="310" spans="4:4">
      <c r="D310" s="6"/>
    </row>
    <row r="311" spans="4:4">
      <c r="D311" s="6"/>
    </row>
    <row r="312" spans="4:4">
      <c r="D312" s="6"/>
    </row>
    <row r="313" spans="4:4">
      <c r="D313" s="6"/>
    </row>
    <row r="314" spans="4:4">
      <c r="D314" s="6"/>
    </row>
    <row r="315" spans="4:4">
      <c r="D315" s="6"/>
    </row>
    <row r="316" spans="4:4">
      <c r="D316" s="6"/>
    </row>
    <row r="317" spans="4:4">
      <c r="D317" s="6"/>
    </row>
    <row r="318" spans="4:4">
      <c r="D318" s="6"/>
    </row>
    <row r="319" spans="4:4">
      <c r="D319" s="6"/>
    </row>
    <row r="320" spans="4:4">
      <c r="D320" s="6"/>
    </row>
    <row r="321" spans="4:4">
      <c r="D321" s="6"/>
    </row>
    <row r="322" spans="4:4">
      <c r="D322" s="6"/>
    </row>
    <row r="323" spans="4:4">
      <c r="D323" s="6"/>
    </row>
    <row r="324" spans="4:4">
      <c r="D324" s="6"/>
    </row>
    <row r="325" spans="4:4">
      <c r="D325" s="6"/>
    </row>
    <row r="326" spans="4:4">
      <c r="D326" s="6"/>
    </row>
    <row r="327" spans="4:4">
      <c r="D327" s="6"/>
    </row>
    <row r="328" spans="4:4">
      <c r="D328" s="6"/>
    </row>
    <row r="329" spans="4:4">
      <c r="D329" s="6"/>
    </row>
    <row r="330" spans="4:4">
      <c r="D330" s="6"/>
    </row>
    <row r="331" spans="4:4">
      <c r="D331" s="6"/>
    </row>
    <row r="332" spans="4:4">
      <c r="D332" s="6"/>
    </row>
    <row r="333" spans="4:4">
      <c r="D333" s="6"/>
    </row>
    <row r="334" spans="4:4">
      <c r="D334" s="6"/>
    </row>
    <row r="335" spans="4:4">
      <c r="D335" s="6"/>
    </row>
    <row r="336" spans="4:4">
      <c r="D336" s="6"/>
    </row>
    <row r="337" spans="4:4">
      <c r="D337" s="6"/>
    </row>
    <row r="338" spans="4:4">
      <c r="D338" s="6"/>
    </row>
    <row r="339" spans="4:4">
      <c r="D339" s="6"/>
    </row>
    <row r="340" spans="4:4">
      <c r="D340" s="6"/>
    </row>
    <row r="341" spans="4:4">
      <c r="D341" s="6"/>
    </row>
    <row r="342" spans="4:4">
      <c r="D342" s="6"/>
    </row>
    <row r="343" spans="4:4">
      <c r="D343" s="6"/>
    </row>
    <row r="344" spans="4:4">
      <c r="D344" s="6"/>
    </row>
    <row r="345" spans="4:4">
      <c r="D345" s="6"/>
    </row>
    <row r="346" spans="4:4">
      <c r="D346" s="6"/>
    </row>
    <row r="347" spans="4:4">
      <c r="D347" s="6"/>
    </row>
    <row r="348" spans="4:4">
      <c r="D348" s="6"/>
    </row>
    <row r="349" spans="4:4">
      <c r="D349" s="6"/>
    </row>
    <row r="350" spans="4:4">
      <c r="D350" s="6"/>
    </row>
    <row r="351" spans="4:4">
      <c r="D351" s="6"/>
    </row>
    <row r="352" spans="4:4">
      <c r="D352" s="6"/>
    </row>
    <row r="353" spans="4:4">
      <c r="D353" s="6"/>
    </row>
    <row r="354" spans="4:4">
      <c r="D354" s="6"/>
    </row>
    <row r="355" spans="4:4">
      <c r="D355" s="6"/>
    </row>
    <row r="356" spans="4:4">
      <c r="D356" s="6"/>
    </row>
    <row r="357" spans="4:4">
      <c r="D357" s="6"/>
    </row>
    <row r="358" spans="4:4">
      <c r="D358" s="6"/>
    </row>
    <row r="359" spans="4:4">
      <c r="D359" s="6"/>
    </row>
    <row r="360" spans="4:4">
      <c r="D360" s="6"/>
    </row>
    <row r="361" spans="4:4">
      <c r="D361" s="6"/>
    </row>
    <row r="362" spans="4:4">
      <c r="D362" s="6"/>
    </row>
    <row r="363" spans="4:4">
      <c r="D363" s="6"/>
    </row>
    <row r="364" spans="4:4">
      <c r="D364" s="6"/>
    </row>
    <row r="365" spans="4:4">
      <c r="D365" s="6"/>
    </row>
    <row r="366" spans="4:4">
      <c r="D366" s="6"/>
    </row>
    <row r="367" spans="4:4">
      <c r="D367" s="6"/>
    </row>
    <row r="368" spans="4:4">
      <c r="D368" s="6"/>
    </row>
    <row r="369" spans="4:4">
      <c r="D369" s="6"/>
    </row>
    <row r="370" spans="4:4">
      <c r="D370" s="6"/>
    </row>
    <row r="371" spans="4:4">
      <c r="D371" s="6"/>
    </row>
    <row r="372" spans="4:4">
      <c r="D372" s="6"/>
    </row>
    <row r="373" spans="4:4">
      <c r="D373" s="6"/>
    </row>
    <row r="374" spans="4:4">
      <c r="D374" s="6"/>
    </row>
    <row r="375" spans="4:4">
      <c r="D375" s="6"/>
    </row>
    <row r="376" spans="4:4">
      <c r="D376" s="6"/>
    </row>
    <row r="377" spans="4:4">
      <c r="D377" s="6"/>
    </row>
    <row r="378" spans="4:4">
      <c r="D378" s="6"/>
    </row>
    <row r="379" spans="4:4">
      <c r="D379" s="6"/>
    </row>
    <row r="380" spans="4:4">
      <c r="D380" s="6"/>
    </row>
    <row r="381" spans="4:4">
      <c r="D381" s="6"/>
    </row>
    <row r="382" spans="4:4">
      <c r="D382" s="6"/>
    </row>
    <row r="383" spans="4:4">
      <c r="D383" s="6"/>
    </row>
    <row r="384" spans="4:4">
      <c r="D384" s="6"/>
    </row>
    <row r="385" spans="4:4">
      <c r="D385" s="6"/>
    </row>
    <row r="386" spans="4:4">
      <c r="D386" s="6"/>
    </row>
    <row r="387" spans="4:4">
      <c r="D387" s="6"/>
    </row>
    <row r="388" spans="4:4">
      <c r="D388" s="6"/>
    </row>
    <row r="389" spans="4:4">
      <c r="D389" s="6"/>
    </row>
    <row r="390" spans="4:4">
      <c r="D390" s="6"/>
    </row>
    <row r="391" spans="4:4">
      <c r="D391" s="6"/>
    </row>
    <row r="392" spans="4:4">
      <c r="D392" s="6"/>
    </row>
    <row r="393" spans="4:4">
      <c r="D393" s="6"/>
    </row>
    <row r="394" spans="4:4">
      <c r="D394" s="6"/>
    </row>
    <row r="395" spans="4:4">
      <c r="D395" s="6"/>
    </row>
    <row r="396" spans="4:4">
      <c r="D396" s="6"/>
    </row>
    <row r="397" spans="4:4">
      <c r="D397" s="6"/>
    </row>
    <row r="398" spans="4:4">
      <c r="D398" s="6"/>
    </row>
    <row r="399" spans="4:4">
      <c r="D399" s="6"/>
    </row>
    <row r="400" spans="4:4">
      <c r="D400" s="6"/>
    </row>
    <row r="401" spans="4:4">
      <c r="D401" s="6"/>
    </row>
    <row r="402" spans="4:4">
      <c r="D402" s="6"/>
    </row>
    <row r="403" spans="4:4">
      <c r="D403" s="6"/>
    </row>
    <row r="404" spans="4:4">
      <c r="D404" s="6"/>
    </row>
    <row r="405" spans="4:4">
      <c r="D405" s="6"/>
    </row>
    <row r="406" spans="4:4">
      <c r="D406" s="6"/>
    </row>
    <row r="407" spans="4:4">
      <c r="D407" s="6"/>
    </row>
    <row r="408" spans="4:4">
      <c r="D408" s="6"/>
    </row>
    <row r="409" spans="4:4">
      <c r="D409" s="6"/>
    </row>
    <row r="410" spans="4:4">
      <c r="D410" s="6"/>
    </row>
    <row r="411" spans="4:4">
      <c r="D411" s="6"/>
    </row>
    <row r="412" spans="4:4">
      <c r="D412" s="6"/>
    </row>
    <row r="413" spans="4:4">
      <c r="D413" s="6"/>
    </row>
    <row r="414" spans="4:4">
      <c r="D414" s="6"/>
    </row>
    <row r="415" spans="4:4">
      <c r="D415" s="6"/>
    </row>
    <row r="416" spans="4:4">
      <c r="D416" s="6"/>
    </row>
    <row r="417" spans="4:4">
      <c r="D417" s="6"/>
    </row>
    <row r="418" spans="4:4">
      <c r="D418" s="6"/>
    </row>
    <row r="419" spans="4:4">
      <c r="D419" s="6"/>
    </row>
    <row r="420" spans="4:4">
      <c r="D420" s="6"/>
    </row>
    <row r="421" spans="4:4">
      <c r="D421" s="6"/>
    </row>
    <row r="422" spans="4:4">
      <c r="D422" s="6"/>
    </row>
    <row r="423" spans="4:4">
      <c r="D423" s="6"/>
    </row>
    <row r="424" spans="4:4">
      <c r="D424" s="6"/>
    </row>
    <row r="425" spans="4:4">
      <c r="D425" s="6"/>
    </row>
    <row r="426" spans="4:4">
      <c r="D426" s="6"/>
    </row>
    <row r="427" spans="4:4">
      <c r="D427" s="6"/>
    </row>
    <row r="428" spans="4:4">
      <c r="D428" s="6"/>
    </row>
    <row r="429" spans="4:4">
      <c r="D429" s="6"/>
    </row>
    <row r="430" spans="4:4">
      <c r="D430" s="6"/>
    </row>
    <row r="431" spans="4:4">
      <c r="D431" s="6"/>
    </row>
    <row r="432" spans="4:4">
      <c r="D432" s="6"/>
    </row>
    <row r="433" spans="4:4">
      <c r="D433" s="6"/>
    </row>
    <row r="434" spans="4:4">
      <c r="D434" s="6"/>
    </row>
    <row r="435" spans="4:4">
      <c r="D435" s="6"/>
    </row>
    <row r="436" spans="4:4">
      <c r="D436" s="6"/>
    </row>
    <row r="437" spans="4:4">
      <c r="D437" s="6"/>
    </row>
    <row r="438" spans="4:4">
      <c r="D438" s="6"/>
    </row>
    <row r="439" spans="4:4">
      <c r="D439" s="6"/>
    </row>
    <row r="440" spans="4:4">
      <c r="D440" s="6"/>
    </row>
    <row r="441" spans="4:4">
      <c r="D441" s="6"/>
    </row>
    <row r="442" spans="4:4">
      <c r="D442" s="6"/>
    </row>
    <row r="443" spans="4:4">
      <c r="D443" s="6"/>
    </row>
    <row r="444" spans="4:4">
      <c r="D444" s="6"/>
    </row>
    <row r="445" spans="4:4">
      <c r="D445" s="6"/>
    </row>
    <row r="446" spans="4:4">
      <c r="D446" s="6"/>
    </row>
    <row r="447" spans="4:4">
      <c r="D447" s="6"/>
    </row>
    <row r="448" spans="4:4">
      <c r="D448" s="6"/>
    </row>
    <row r="449" spans="4:4">
      <c r="D449" s="6"/>
    </row>
    <row r="450" spans="4:4">
      <c r="D450" s="6"/>
    </row>
    <row r="451" spans="4:4">
      <c r="D451" s="6"/>
    </row>
    <row r="452" spans="4:4">
      <c r="D452" s="6"/>
    </row>
    <row r="453" spans="4:4">
      <c r="D453" s="6"/>
    </row>
    <row r="454" spans="4:4">
      <c r="D454" s="6"/>
    </row>
    <row r="455" spans="4:4">
      <c r="D455" s="6"/>
    </row>
    <row r="456" spans="4:4">
      <c r="D456" s="6"/>
    </row>
    <row r="457" spans="4:4">
      <c r="D457" s="6"/>
    </row>
    <row r="458" spans="4:4">
      <c r="D458" s="6"/>
    </row>
    <row r="459" spans="4:4">
      <c r="D459" s="6"/>
    </row>
    <row r="460" spans="4:4">
      <c r="D460" s="6"/>
    </row>
    <row r="461" spans="4:4">
      <c r="D461" s="6"/>
    </row>
    <row r="462" spans="4:4">
      <c r="D462" s="6"/>
    </row>
    <row r="463" spans="4:4">
      <c r="D463" s="6"/>
    </row>
    <row r="464" spans="4:4">
      <c r="D464" s="6"/>
    </row>
    <row r="465" spans="4:4">
      <c r="D465" s="6"/>
    </row>
    <row r="466" spans="4:4">
      <c r="D466" s="6"/>
    </row>
    <row r="467" spans="4:4">
      <c r="D467" s="6"/>
    </row>
    <row r="468" spans="4:4">
      <c r="D468" s="6"/>
    </row>
    <row r="469" spans="4:4">
      <c r="D469" s="6"/>
    </row>
    <row r="470" spans="4:4">
      <c r="D470" s="6"/>
    </row>
    <row r="471" spans="4:4">
      <c r="D471" s="6"/>
    </row>
    <row r="472" spans="4:4">
      <c r="D472" s="6"/>
    </row>
    <row r="473" spans="4:4">
      <c r="D473" s="6"/>
    </row>
    <row r="474" spans="4:4">
      <c r="D474" s="6"/>
    </row>
    <row r="475" spans="4:4">
      <c r="D475" s="6"/>
    </row>
    <row r="476" spans="4:4">
      <c r="D476" s="6"/>
    </row>
    <row r="477" spans="4:4">
      <c r="D477" s="6"/>
    </row>
    <row r="478" spans="4:4">
      <c r="D478" s="6"/>
    </row>
    <row r="479" spans="4:4">
      <c r="D479" s="6"/>
    </row>
    <row r="480" spans="4:4">
      <c r="D480" s="6"/>
    </row>
    <row r="481" spans="4:4">
      <c r="D481" s="6"/>
    </row>
    <row r="482" spans="4:4">
      <c r="D482" s="6"/>
    </row>
    <row r="483" spans="4:4">
      <c r="D483" s="6"/>
    </row>
    <row r="484" spans="4:4">
      <c r="D484" s="6"/>
    </row>
    <row r="485" spans="4:4">
      <c r="D485" s="6"/>
    </row>
    <row r="486" spans="4:4">
      <c r="D486" s="6"/>
    </row>
    <row r="487" spans="4:4">
      <c r="D487" s="6"/>
    </row>
    <row r="488" spans="4:4">
      <c r="D488" s="6"/>
    </row>
    <row r="489" spans="4:4">
      <c r="D489" s="6"/>
    </row>
    <row r="490" spans="4:4">
      <c r="D490" s="6"/>
    </row>
    <row r="491" spans="4:4">
      <c r="D491" s="6"/>
    </row>
    <row r="492" spans="4:4">
      <c r="D492" s="6"/>
    </row>
    <row r="493" spans="4:4">
      <c r="D493" s="6"/>
    </row>
    <row r="494" spans="4:4">
      <c r="D494" s="6"/>
    </row>
    <row r="495" spans="4:4">
      <c r="D495" s="6"/>
    </row>
    <row r="496" spans="4:4">
      <c r="D496" s="6"/>
    </row>
    <row r="497" spans="4:4">
      <c r="D497" s="6"/>
    </row>
    <row r="498" spans="4:4">
      <c r="D498" s="6"/>
    </row>
    <row r="499" spans="4:4">
      <c r="D499" s="6"/>
    </row>
    <row r="500" spans="4:4">
      <c r="D500" s="6"/>
    </row>
    <row r="501" spans="4:4">
      <c r="D501" s="6"/>
    </row>
    <row r="502" spans="4:4">
      <c r="D502" s="6"/>
    </row>
    <row r="503" spans="4:4">
      <c r="D503" s="6"/>
    </row>
    <row r="504" spans="4:4">
      <c r="D504" s="6"/>
    </row>
    <row r="505" spans="4:4">
      <c r="D505" s="6"/>
    </row>
    <row r="506" spans="4:4">
      <c r="D506" s="6"/>
    </row>
    <row r="507" spans="4:4">
      <c r="D507" s="6"/>
    </row>
    <row r="508" spans="4:4">
      <c r="D508" s="6"/>
    </row>
    <row r="509" spans="4:4">
      <c r="D509" s="6"/>
    </row>
    <row r="510" spans="4:4">
      <c r="D510" s="6"/>
    </row>
    <row r="511" spans="4:4">
      <c r="D511" s="6"/>
    </row>
    <row r="512" spans="4:4">
      <c r="D512" s="6"/>
    </row>
    <row r="513" spans="4:4">
      <c r="D513" s="6"/>
    </row>
    <row r="514" spans="4:4">
      <c r="D514" s="6"/>
    </row>
    <row r="515" spans="4:4">
      <c r="D515" s="6"/>
    </row>
    <row r="516" spans="4:4">
      <c r="D516" s="6"/>
    </row>
    <row r="517" spans="4:4">
      <c r="D517" s="6"/>
    </row>
    <row r="518" spans="4:4">
      <c r="D518" s="6"/>
    </row>
    <row r="519" spans="4:4">
      <c r="D519" s="6"/>
    </row>
    <row r="520" spans="4:4">
      <c r="D520" s="6"/>
    </row>
    <row r="521" spans="4:4">
      <c r="D521" s="6"/>
    </row>
    <row r="522" spans="4:4">
      <c r="D522" s="6"/>
    </row>
    <row r="523" spans="4:4">
      <c r="D523" s="6"/>
    </row>
    <row r="524" spans="4:4">
      <c r="D524" s="6"/>
    </row>
    <row r="525" spans="4:4">
      <c r="D525" s="6"/>
    </row>
    <row r="526" spans="4:4">
      <c r="D526" s="6"/>
    </row>
    <row r="527" spans="4:4">
      <c r="D527" s="6"/>
    </row>
    <row r="528" spans="4:4">
      <c r="D528" s="6"/>
    </row>
    <row r="529" spans="4:4">
      <c r="D529" s="6"/>
    </row>
    <row r="530" spans="4:4">
      <c r="D530" s="6"/>
    </row>
    <row r="531" spans="4:4">
      <c r="D531" s="6"/>
    </row>
    <row r="532" spans="4:4">
      <c r="D532" s="6"/>
    </row>
    <row r="533" spans="4:4">
      <c r="D533" s="6"/>
    </row>
    <row r="534" spans="4:4">
      <c r="D534" s="6"/>
    </row>
    <row r="535" spans="4:4">
      <c r="D535" s="6"/>
    </row>
    <row r="536" spans="4:4">
      <c r="D536" s="6"/>
    </row>
    <row r="537" spans="4:4">
      <c r="D537" s="6"/>
    </row>
    <row r="538" spans="4:4">
      <c r="D538" s="6"/>
    </row>
    <row r="539" spans="4:4">
      <c r="D539" s="6"/>
    </row>
    <row r="540" spans="4:4">
      <c r="D540" s="6"/>
    </row>
    <row r="541" spans="4:4">
      <c r="D541" s="6"/>
    </row>
    <row r="542" spans="4:4">
      <c r="D542" s="6"/>
    </row>
    <row r="543" spans="4:4">
      <c r="D543" s="6"/>
    </row>
    <row r="544" spans="4:4">
      <c r="D544" s="6"/>
    </row>
    <row r="545" spans="4:4">
      <c r="D545" s="6"/>
    </row>
    <row r="546" spans="4:4">
      <c r="D546" s="6"/>
    </row>
    <row r="547" spans="4:4">
      <c r="D547" s="6"/>
    </row>
    <row r="548" spans="4:4">
      <c r="D548" s="6"/>
    </row>
    <row r="549" spans="4:4">
      <c r="D549" s="6"/>
    </row>
    <row r="550" spans="4:4">
      <c r="D550" s="6"/>
    </row>
    <row r="551" spans="4:4">
      <c r="D551" s="6"/>
    </row>
    <row r="552" spans="4:4">
      <c r="D552" s="6"/>
    </row>
    <row r="553" spans="4:4">
      <c r="D553" s="6"/>
    </row>
    <row r="554" spans="4:4">
      <c r="D554" s="6"/>
    </row>
    <row r="555" spans="4:4">
      <c r="D555" s="6"/>
    </row>
    <row r="556" spans="4:4">
      <c r="D556" s="6"/>
    </row>
    <row r="557" spans="4:4">
      <c r="D557" s="6"/>
    </row>
    <row r="558" spans="4:4">
      <c r="D558" s="6"/>
    </row>
    <row r="559" spans="4:4">
      <c r="D559" s="6"/>
    </row>
    <row r="560" spans="4:4">
      <c r="D560" s="6"/>
    </row>
    <row r="561" spans="4:4">
      <c r="D561" s="6"/>
    </row>
    <row r="562" spans="4:4">
      <c r="D562" s="6"/>
    </row>
    <row r="563" spans="4:4">
      <c r="D563" s="6"/>
    </row>
    <row r="564" spans="4:4">
      <c r="D564" s="6"/>
    </row>
    <row r="565" spans="4:4">
      <c r="D565" s="6"/>
    </row>
    <row r="566" spans="4:4">
      <c r="D566" s="6"/>
    </row>
    <row r="567" spans="4:4">
      <c r="D567" s="6"/>
    </row>
    <row r="568" spans="4:4">
      <c r="D568" s="6"/>
    </row>
    <row r="569" spans="4:4">
      <c r="D569" s="6"/>
    </row>
    <row r="570" spans="4:4">
      <c r="D570" s="6"/>
    </row>
    <row r="571" spans="4:4">
      <c r="D571" s="6"/>
    </row>
    <row r="572" spans="4:4">
      <c r="D572" s="6"/>
    </row>
    <row r="573" spans="4:4">
      <c r="D573" s="6"/>
    </row>
    <row r="574" spans="4:4">
      <c r="D574" s="6"/>
    </row>
    <row r="575" spans="4:4">
      <c r="D575" s="6"/>
    </row>
    <row r="576" spans="4:4">
      <c r="D576" s="6"/>
    </row>
    <row r="577" spans="4:4">
      <c r="D577" s="6"/>
    </row>
    <row r="578" spans="4:4">
      <c r="D578" s="6"/>
    </row>
    <row r="579" spans="4:4">
      <c r="D579" s="6"/>
    </row>
    <row r="580" spans="4:4">
      <c r="D580" s="6"/>
    </row>
    <row r="581" spans="4:4">
      <c r="D581" s="6"/>
    </row>
    <row r="582" spans="4:4">
      <c r="D582" s="6"/>
    </row>
    <row r="583" spans="4:4">
      <c r="D583" s="6"/>
    </row>
    <row r="584" spans="4:4">
      <c r="D584" s="6"/>
    </row>
    <row r="585" spans="4:4">
      <c r="D585" s="6"/>
    </row>
    <row r="586" spans="4:4">
      <c r="D586" s="6"/>
    </row>
    <row r="587" spans="4:4">
      <c r="D587" s="6"/>
    </row>
    <row r="588" spans="4:4">
      <c r="D588" s="6"/>
    </row>
    <row r="589" spans="4:4">
      <c r="D589" s="6"/>
    </row>
    <row r="590" spans="4:4">
      <c r="D590" s="6"/>
    </row>
    <row r="591" spans="4:4">
      <c r="D591" s="6"/>
    </row>
    <row r="592" spans="4:4">
      <c r="D592" s="6"/>
    </row>
    <row r="593" spans="4:4">
      <c r="D593" s="6"/>
    </row>
    <row r="594" spans="4:4">
      <c r="D594" s="6"/>
    </row>
    <row r="595" spans="4:4">
      <c r="D595" s="6"/>
    </row>
    <row r="596" spans="4:4">
      <c r="D596" s="6"/>
    </row>
    <row r="597" spans="4:4">
      <c r="D597" s="6"/>
    </row>
    <row r="598" spans="4:4">
      <c r="D598" s="6"/>
    </row>
    <row r="599" spans="4:4">
      <c r="D599" s="6"/>
    </row>
    <row r="600" spans="4:4">
      <c r="D600" s="6"/>
    </row>
    <row r="601" spans="4:4">
      <c r="D601" s="6"/>
    </row>
    <row r="602" spans="4:4">
      <c r="D602" s="6"/>
    </row>
    <row r="603" spans="4:4">
      <c r="D603" s="6"/>
    </row>
    <row r="604" spans="4:4">
      <c r="D604" s="6"/>
    </row>
    <row r="605" spans="4:4">
      <c r="D605" s="6"/>
    </row>
    <row r="606" spans="4:4">
      <c r="D606" s="6"/>
    </row>
    <row r="607" spans="4:4">
      <c r="D607" s="6"/>
    </row>
    <row r="608" spans="4:4">
      <c r="D608" s="6"/>
    </row>
    <row r="609" spans="4:4">
      <c r="D609" s="6"/>
    </row>
    <row r="610" spans="4:4">
      <c r="D610" s="6"/>
    </row>
    <row r="611" spans="4:4">
      <c r="D611" s="6"/>
    </row>
    <row r="612" spans="4:4">
      <c r="D612" s="6"/>
    </row>
    <row r="613" spans="4:4">
      <c r="D613" s="6"/>
    </row>
    <row r="614" spans="4:4">
      <c r="D614" s="6"/>
    </row>
    <row r="615" spans="4:4">
      <c r="D615" s="6"/>
    </row>
    <row r="616" spans="4:4">
      <c r="D616" s="6"/>
    </row>
    <row r="617" spans="4:4">
      <c r="D617" s="6"/>
    </row>
    <row r="618" spans="4:4">
      <c r="D618" s="6"/>
    </row>
    <row r="619" spans="4:4">
      <c r="D619" s="6"/>
    </row>
    <row r="620" spans="4:4">
      <c r="D620" s="6"/>
    </row>
    <row r="621" spans="4:4">
      <c r="D621" s="6"/>
    </row>
    <row r="622" spans="4:4">
      <c r="D622" s="6"/>
    </row>
    <row r="623" spans="4:4">
      <c r="D623" s="6"/>
    </row>
    <row r="624" spans="4:4">
      <c r="D624" s="6"/>
    </row>
    <row r="625" spans="4:4">
      <c r="D625" s="6"/>
    </row>
    <row r="626" spans="4:4">
      <c r="D626" s="6"/>
    </row>
    <row r="627" spans="4:4">
      <c r="D627" s="6"/>
    </row>
    <row r="628" spans="4:4">
      <c r="D628" s="6"/>
    </row>
    <row r="629" spans="4:4">
      <c r="D629" s="6"/>
    </row>
    <row r="630" spans="4:4">
      <c r="D630" s="6"/>
    </row>
    <row r="631" spans="4:4">
      <c r="D631" s="6"/>
    </row>
    <row r="632" spans="4:4">
      <c r="D632" s="6"/>
    </row>
    <row r="633" spans="4:4">
      <c r="D633" s="6"/>
    </row>
    <row r="634" spans="4:4">
      <c r="D634" s="6"/>
    </row>
    <row r="635" spans="4:4">
      <c r="D635" s="6"/>
    </row>
    <row r="636" spans="4:4">
      <c r="D636" s="6"/>
    </row>
    <row r="637" spans="4:4">
      <c r="D637" s="6"/>
    </row>
    <row r="638" spans="4:4">
      <c r="D638" s="6"/>
    </row>
    <row r="639" spans="4:4">
      <c r="D639" s="6"/>
    </row>
    <row r="640" spans="4:4">
      <c r="D640" s="6"/>
    </row>
    <row r="641" spans="4:4">
      <c r="D641" s="6"/>
    </row>
    <row r="642" spans="4:4">
      <c r="D642" s="6"/>
    </row>
    <row r="643" spans="4:4">
      <c r="D643" s="6"/>
    </row>
    <row r="644" spans="4:4">
      <c r="D644" s="6"/>
    </row>
    <row r="645" spans="4:4">
      <c r="D645" s="6"/>
    </row>
    <row r="646" spans="4:4">
      <c r="D646" s="6"/>
    </row>
    <row r="647" spans="4:4">
      <c r="D647" s="6"/>
    </row>
    <row r="648" spans="4:4">
      <c r="D648" s="6"/>
    </row>
    <row r="649" spans="4:4">
      <c r="D649" s="6"/>
    </row>
    <row r="650" spans="4:4">
      <c r="D650" s="6"/>
    </row>
    <row r="651" spans="4:4">
      <c r="D651" s="6"/>
    </row>
    <row r="652" spans="4:4">
      <c r="D652" s="6"/>
    </row>
    <row r="653" spans="4:4">
      <c r="D653" s="6"/>
    </row>
    <row r="654" spans="4:4">
      <c r="D654" s="6"/>
    </row>
    <row r="655" spans="4:4">
      <c r="D655" s="6"/>
    </row>
    <row r="656" spans="4:4">
      <c r="D656" s="6"/>
    </row>
    <row r="657" spans="4:4">
      <c r="D657" s="6"/>
    </row>
    <row r="658" spans="4:4">
      <c r="D658" s="6"/>
    </row>
    <row r="659" spans="4:4">
      <c r="D659" s="6"/>
    </row>
    <row r="660" spans="4:4">
      <c r="D660" s="6"/>
    </row>
    <row r="661" spans="4:4">
      <c r="D661" s="6"/>
    </row>
    <row r="662" spans="4:4">
      <c r="D662" s="6"/>
    </row>
    <row r="663" spans="4:4">
      <c r="D663" s="6"/>
    </row>
    <row r="664" spans="4:4">
      <c r="D664" s="6"/>
    </row>
    <row r="665" spans="4:4">
      <c r="D665" s="6"/>
    </row>
    <row r="666" spans="4:4">
      <c r="D666" s="6"/>
    </row>
    <row r="667" spans="4:4">
      <c r="D667" s="6"/>
    </row>
    <row r="668" spans="4:4">
      <c r="D668" s="6"/>
    </row>
    <row r="669" spans="4:4">
      <c r="D669" s="6"/>
    </row>
    <row r="670" spans="4:4">
      <c r="D670" s="6"/>
    </row>
    <row r="671" spans="4:4">
      <c r="D671" s="6"/>
    </row>
    <row r="672" spans="4:4">
      <c r="D672" s="6"/>
    </row>
    <row r="673" spans="4:4">
      <c r="D673" s="6"/>
    </row>
    <row r="674" spans="4:4">
      <c r="D674" s="6"/>
    </row>
    <row r="675" spans="4:4">
      <c r="D675" s="6"/>
    </row>
    <row r="676" spans="4:4">
      <c r="D676" s="6"/>
    </row>
    <row r="677" spans="4:4">
      <c r="D677" s="6"/>
    </row>
    <row r="678" spans="4:4">
      <c r="D678" s="6"/>
    </row>
    <row r="679" spans="4:4">
      <c r="D679" s="6"/>
    </row>
    <row r="680" spans="4:4">
      <c r="D680" s="6"/>
    </row>
    <row r="681" spans="4:4">
      <c r="D681" s="6"/>
    </row>
    <row r="682" spans="4:4">
      <c r="D682" s="6"/>
    </row>
    <row r="683" spans="4:4">
      <c r="D683" s="6"/>
    </row>
    <row r="684" spans="4:4">
      <c r="D684" s="6"/>
    </row>
    <row r="685" spans="4:4">
      <c r="D685" s="6"/>
    </row>
    <row r="686" spans="4:4">
      <c r="D686" s="6"/>
    </row>
    <row r="687" spans="4:4">
      <c r="D687" s="6"/>
    </row>
    <row r="688" spans="4:4">
      <c r="D688" s="6"/>
    </row>
    <row r="689" spans="4:4">
      <c r="D689" s="6"/>
    </row>
    <row r="690" spans="4:4">
      <c r="D690" s="6"/>
    </row>
    <row r="691" spans="4:4">
      <c r="D691" s="6"/>
    </row>
    <row r="692" spans="4:4">
      <c r="D692" s="6"/>
    </row>
    <row r="693" spans="4:4">
      <c r="D693" s="6"/>
    </row>
    <row r="694" spans="4:4">
      <c r="D694" s="6"/>
    </row>
    <row r="695" spans="4:4">
      <c r="D695" s="6"/>
    </row>
    <row r="696" spans="4:4">
      <c r="D696" s="6"/>
    </row>
    <row r="697" spans="4:4">
      <c r="D697" s="6"/>
    </row>
    <row r="698" spans="4:4">
      <c r="D698" s="6"/>
    </row>
    <row r="699" spans="4:4">
      <c r="D699" s="6"/>
    </row>
    <row r="700" spans="4:4">
      <c r="D700" s="6"/>
    </row>
    <row r="701" spans="4:4">
      <c r="D701" s="6"/>
    </row>
    <row r="702" spans="4:4">
      <c r="D702" s="6"/>
    </row>
    <row r="703" spans="4:4">
      <c r="D703" s="6"/>
    </row>
    <row r="704" spans="4:4">
      <c r="D704" s="6"/>
    </row>
    <row r="705" spans="4:4">
      <c r="D705" s="6"/>
    </row>
    <row r="706" spans="4:4">
      <c r="D706" s="6"/>
    </row>
    <row r="707" spans="4:4">
      <c r="D707" s="6"/>
    </row>
    <row r="708" spans="4:4">
      <c r="D708" s="6"/>
    </row>
    <row r="709" spans="4:4">
      <c r="D709" s="6"/>
    </row>
    <row r="710" spans="4:4">
      <c r="D710" s="6"/>
    </row>
    <row r="711" spans="4:4">
      <c r="D711" s="6"/>
    </row>
    <row r="712" spans="4:4">
      <c r="D712" s="6"/>
    </row>
    <row r="713" spans="4:4">
      <c r="D713" s="6"/>
    </row>
    <row r="714" spans="4:4">
      <c r="D714" s="6"/>
    </row>
    <row r="715" spans="4:4">
      <c r="D715" s="6"/>
    </row>
    <row r="716" spans="4:4">
      <c r="D716" s="6"/>
    </row>
    <row r="717" spans="4:4">
      <c r="D717" s="6"/>
    </row>
    <row r="718" spans="4:4">
      <c r="D718" s="6"/>
    </row>
    <row r="719" spans="4:4">
      <c r="D719" s="6"/>
    </row>
    <row r="720" spans="4:4">
      <c r="D720" s="6"/>
    </row>
    <row r="721" spans="4:4">
      <c r="D721" s="6"/>
    </row>
    <row r="722" spans="4:4">
      <c r="D722" s="6"/>
    </row>
    <row r="723" spans="4:4">
      <c r="D723" s="6"/>
    </row>
    <row r="724" spans="4:4">
      <c r="D724" s="6"/>
    </row>
    <row r="725" spans="4:4">
      <c r="D725" s="6"/>
    </row>
    <row r="726" spans="4:4">
      <c r="D726" s="6"/>
    </row>
    <row r="727" spans="4:4">
      <c r="D727" s="6"/>
    </row>
    <row r="728" spans="4:4">
      <c r="D728" s="6"/>
    </row>
    <row r="729" spans="4:4">
      <c r="D729" s="6"/>
    </row>
    <row r="730" spans="4:4">
      <c r="D730" s="6"/>
    </row>
    <row r="731" spans="4:4">
      <c r="D731" s="6"/>
    </row>
    <row r="732" spans="4:4">
      <c r="D732" s="6"/>
    </row>
    <row r="733" spans="4:4">
      <c r="D733" s="6"/>
    </row>
    <row r="734" spans="4:4">
      <c r="D734" s="6"/>
    </row>
    <row r="735" spans="4:4">
      <c r="D735" s="6"/>
    </row>
    <row r="736" spans="4:4">
      <c r="D736" s="6"/>
    </row>
    <row r="737" spans="4:4">
      <c r="D737" s="6"/>
    </row>
    <row r="738" spans="4:4">
      <c r="D738" s="6"/>
    </row>
    <row r="739" spans="4:4">
      <c r="D739" s="6"/>
    </row>
    <row r="740" spans="4:4">
      <c r="D740" s="6"/>
    </row>
    <row r="741" spans="4:4">
      <c r="D741" s="6"/>
    </row>
    <row r="742" spans="4:4">
      <c r="D742" s="6"/>
    </row>
    <row r="743" spans="4:4">
      <c r="D743" s="6"/>
    </row>
    <row r="744" spans="4:4">
      <c r="D744" s="6"/>
    </row>
    <row r="745" spans="4:4">
      <c r="D745" s="6"/>
    </row>
    <row r="746" spans="4:4">
      <c r="D746" s="6"/>
    </row>
    <row r="747" spans="4:4">
      <c r="D747" s="6"/>
    </row>
    <row r="748" spans="4:4">
      <c r="D748" s="6"/>
    </row>
    <row r="749" spans="4:4">
      <c r="D749" s="6"/>
    </row>
    <row r="750" spans="4:4">
      <c r="D750" s="6"/>
    </row>
    <row r="751" spans="4:4">
      <c r="D751" s="6"/>
    </row>
    <row r="752" spans="4:4">
      <c r="D752" s="6"/>
    </row>
    <row r="753" spans="4:4">
      <c r="D753" s="6"/>
    </row>
    <row r="754" spans="4:4">
      <c r="D754" s="6"/>
    </row>
    <row r="755" spans="4:4">
      <c r="D755" s="6"/>
    </row>
    <row r="756" spans="4:4">
      <c r="D756" s="6"/>
    </row>
    <row r="757" spans="4:4">
      <c r="D757" s="6"/>
    </row>
    <row r="758" spans="4:4">
      <c r="D758" s="6"/>
    </row>
    <row r="759" spans="4:4">
      <c r="D759" s="6"/>
    </row>
    <row r="760" spans="4:4">
      <c r="D760" s="6"/>
    </row>
    <row r="761" spans="4:4">
      <c r="D761" s="6"/>
    </row>
    <row r="762" spans="4:4">
      <c r="D762" s="6"/>
    </row>
    <row r="763" spans="4:4">
      <c r="D763" s="6"/>
    </row>
    <row r="764" spans="4:4">
      <c r="D764" s="6"/>
    </row>
    <row r="765" spans="4:4">
      <c r="D765" s="6"/>
    </row>
    <row r="766" spans="4:4">
      <c r="D766" s="6"/>
    </row>
    <row r="767" spans="4:4">
      <c r="D767" s="6"/>
    </row>
    <row r="768" spans="4:4">
      <c r="D768" s="6"/>
    </row>
    <row r="769" spans="4:4">
      <c r="D769" s="6"/>
    </row>
    <row r="770" spans="4:4">
      <c r="D770" s="6"/>
    </row>
    <row r="771" spans="4:4">
      <c r="D771" s="6"/>
    </row>
    <row r="772" spans="4:4">
      <c r="D772" s="6"/>
    </row>
    <row r="773" spans="4:4">
      <c r="D773" s="6"/>
    </row>
    <row r="774" spans="4:4">
      <c r="D774" s="6"/>
    </row>
    <row r="775" spans="4:4">
      <c r="D775" s="6"/>
    </row>
    <row r="776" spans="4:4">
      <c r="D776" s="6"/>
    </row>
    <row r="777" spans="4:4">
      <c r="D777" s="6"/>
    </row>
    <row r="778" spans="4:4">
      <c r="D778" s="6"/>
    </row>
    <row r="779" spans="4:4">
      <c r="D779" s="6"/>
    </row>
    <row r="780" spans="4:4">
      <c r="D780" s="6"/>
    </row>
    <row r="781" spans="4:4">
      <c r="D781" s="6"/>
    </row>
    <row r="782" spans="4:4">
      <c r="D782" s="6"/>
    </row>
    <row r="783" spans="4:4">
      <c r="D783" s="6"/>
    </row>
    <row r="784" spans="4:4">
      <c r="D784" s="6"/>
    </row>
    <row r="785" spans="4:4">
      <c r="D785" s="6"/>
    </row>
    <row r="786" spans="4:4">
      <c r="D786" s="6"/>
    </row>
    <row r="787" spans="4:4">
      <c r="D787" s="6"/>
    </row>
    <row r="788" spans="4:4">
      <c r="D788" s="6"/>
    </row>
    <row r="789" spans="4:4">
      <c r="D789" s="6"/>
    </row>
    <row r="790" spans="4:4">
      <c r="D790" s="6"/>
    </row>
    <row r="791" spans="4:4">
      <c r="D791" s="6"/>
    </row>
    <row r="792" spans="4:4">
      <c r="D792" s="6"/>
    </row>
    <row r="793" spans="4:4">
      <c r="D793" s="6"/>
    </row>
    <row r="794" spans="4:4">
      <c r="D794" s="6"/>
    </row>
    <row r="795" spans="4:4">
      <c r="D795" s="6"/>
    </row>
    <row r="796" spans="4:4">
      <c r="D796" s="6"/>
    </row>
    <row r="797" spans="4:4">
      <c r="D797" s="6"/>
    </row>
    <row r="798" spans="4:4">
      <c r="D798" s="6"/>
    </row>
    <row r="799" spans="4:4">
      <c r="D799" s="6"/>
    </row>
    <row r="800" spans="4:4">
      <c r="D800" s="6"/>
    </row>
    <row r="801" spans="4:4">
      <c r="D801" s="6"/>
    </row>
    <row r="802" spans="4:4">
      <c r="D802" s="6"/>
    </row>
    <row r="803" spans="4:4">
      <c r="D803" s="6"/>
    </row>
    <row r="804" spans="4:4">
      <c r="D804" s="6"/>
    </row>
    <row r="805" spans="4:4">
      <c r="D805" s="6"/>
    </row>
    <row r="806" spans="4:4">
      <c r="D806" s="6"/>
    </row>
    <row r="807" spans="4:4">
      <c r="D807" s="6"/>
    </row>
    <row r="808" spans="4:4">
      <c r="D808" s="6"/>
    </row>
    <row r="809" spans="4:4">
      <c r="D809" s="6"/>
    </row>
    <row r="810" spans="4:4">
      <c r="D810" s="6"/>
    </row>
    <row r="811" spans="4:4">
      <c r="D811" s="6"/>
    </row>
    <row r="812" spans="4:4">
      <c r="D812" s="6"/>
    </row>
    <row r="813" spans="4:4">
      <c r="D813" s="6"/>
    </row>
    <row r="814" spans="4:4">
      <c r="D814" s="6"/>
    </row>
    <row r="815" spans="4:4">
      <c r="D815" s="6"/>
    </row>
    <row r="816" spans="4:4">
      <c r="D816" s="6"/>
    </row>
    <row r="817" spans="4:4">
      <c r="D817" s="6"/>
    </row>
    <row r="818" spans="4:4">
      <c r="D818" s="6"/>
    </row>
    <row r="819" spans="4:4">
      <c r="D819" s="6"/>
    </row>
    <row r="820" spans="4:4">
      <c r="D820" s="6"/>
    </row>
    <row r="821" spans="4:4">
      <c r="D821" s="6"/>
    </row>
    <row r="822" spans="4:4">
      <c r="D822" s="6"/>
    </row>
    <row r="823" spans="4:4">
      <c r="D823" s="6"/>
    </row>
    <row r="824" spans="4:4">
      <c r="D824" s="6"/>
    </row>
    <row r="825" spans="4:4">
      <c r="D825" s="6"/>
    </row>
    <row r="826" spans="4:4">
      <c r="D826" s="6"/>
    </row>
    <row r="827" spans="4:4">
      <c r="D827" s="6"/>
    </row>
    <row r="828" spans="4:4">
      <c r="D828" s="6"/>
    </row>
    <row r="829" spans="4:4">
      <c r="D829" s="6"/>
    </row>
    <row r="830" spans="4:4">
      <c r="D830" s="6"/>
    </row>
    <row r="831" spans="4:4">
      <c r="D831" s="6"/>
    </row>
    <row r="832" spans="4:4">
      <c r="D832" s="6"/>
    </row>
    <row r="833" spans="4:4">
      <c r="D833" s="6"/>
    </row>
    <row r="834" spans="4:4">
      <c r="D834" s="6"/>
    </row>
    <row r="835" spans="4:4">
      <c r="D835" s="6"/>
    </row>
    <row r="836" spans="4:4">
      <c r="D836" s="6"/>
    </row>
    <row r="837" spans="4:4">
      <c r="D837" s="6"/>
    </row>
    <row r="838" spans="4:4">
      <c r="D838" s="6"/>
    </row>
    <row r="839" spans="4:4">
      <c r="D839" s="6"/>
    </row>
    <row r="840" spans="4:4">
      <c r="D840" s="6"/>
    </row>
    <row r="841" spans="4:4">
      <c r="D841" s="6"/>
    </row>
    <row r="842" spans="4:4">
      <c r="D842" s="6"/>
    </row>
    <row r="843" spans="4:4">
      <c r="D843" s="6"/>
    </row>
    <row r="844" spans="4:4">
      <c r="D844" s="6"/>
    </row>
    <row r="845" spans="4:4">
      <c r="D845" s="6"/>
    </row>
    <row r="846" spans="4:4">
      <c r="D846" s="6"/>
    </row>
    <row r="847" spans="4:4">
      <c r="D847" s="6"/>
    </row>
    <row r="848" spans="4:4">
      <c r="D848" s="6"/>
    </row>
    <row r="849" spans="4:4">
      <c r="D849" s="6"/>
    </row>
    <row r="850" spans="4:4">
      <c r="D850" s="6"/>
    </row>
    <row r="851" spans="4:4">
      <c r="D851" s="6"/>
    </row>
    <row r="852" spans="4:4">
      <c r="D852" s="6"/>
    </row>
    <row r="853" spans="4:4">
      <c r="D853" s="6"/>
    </row>
    <row r="854" spans="4:4">
      <c r="D854" s="6"/>
    </row>
    <row r="855" spans="4:4">
      <c r="D855" s="6"/>
    </row>
    <row r="856" spans="4:4">
      <c r="D856" s="6"/>
    </row>
    <row r="857" spans="4:4">
      <c r="D857" s="6"/>
    </row>
    <row r="858" spans="4:4">
      <c r="D858" s="6"/>
    </row>
    <row r="859" spans="4:4">
      <c r="D859" s="6"/>
    </row>
    <row r="860" spans="4:4">
      <c r="D860" s="6"/>
    </row>
    <row r="861" spans="4:4">
      <c r="D861" s="6"/>
    </row>
    <row r="862" spans="4:4">
      <c r="D862" s="6"/>
    </row>
    <row r="863" spans="4:4">
      <c r="D863" s="6"/>
    </row>
    <row r="864" spans="4:4">
      <c r="D864" s="6"/>
    </row>
    <row r="865" spans="4:4">
      <c r="D865" s="6"/>
    </row>
    <row r="866" spans="4:4">
      <c r="D866" s="6"/>
    </row>
    <row r="867" spans="4:4">
      <c r="D867" s="6"/>
    </row>
    <row r="868" spans="4:4">
      <c r="D868" s="6"/>
    </row>
    <row r="869" spans="4:4">
      <c r="D869" s="6"/>
    </row>
    <row r="870" spans="4:4">
      <c r="D870" s="6"/>
    </row>
    <row r="871" spans="4:4">
      <c r="D871" s="6"/>
    </row>
    <row r="872" spans="4:4">
      <c r="D872" s="6"/>
    </row>
    <row r="873" spans="4:4">
      <c r="D873" s="6"/>
    </row>
    <row r="874" spans="4:4">
      <c r="D874" s="6"/>
    </row>
    <row r="875" spans="4:4">
      <c r="D875" s="6"/>
    </row>
    <row r="876" spans="4:4">
      <c r="D876" s="6"/>
    </row>
    <row r="877" spans="4:4">
      <c r="D877" s="6"/>
    </row>
    <row r="878" spans="4:4">
      <c r="D878" s="6"/>
    </row>
    <row r="879" spans="4:4">
      <c r="D879" s="6"/>
    </row>
    <row r="880" spans="4:4">
      <c r="D880" s="6"/>
    </row>
    <row r="881" spans="4:4">
      <c r="D881" s="6"/>
    </row>
    <row r="882" spans="4:4">
      <c r="D882" s="6"/>
    </row>
    <row r="883" spans="4:4">
      <c r="D883" s="6"/>
    </row>
    <row r="884" spans="4:4">
      <c r="D884" s="6"/>
    </row>
    <row r="885" spans="4:4">
      <c r="D885" s="6"/>
    </row>
    <row r="886" spans="4:4">
      <c r="D886" s="6"/>
    </row>
    <row r="887" spans="4:4">
      <c r="D887" s="6"/>
    </row>
    <row r="888" spans="4:4">
      <c r="D888" s="6"/>
    </row>
    <row r="889" spans="4:4">
      <c r="D889" s="6"/>
    </row>
    <row r="890" spans="4:4">
      <c r="D890" s="6"/>
    </row>
    <row r="891" spans="4:4">
      <c r="D891" s="6"/>
    </row>
    <row r="892" spans="4:4">
      <c r="D892" s="6"/>
    </row>
    <row r="893" spans="4:4">
      <c r="D893" s="6"/>
    </row>
    <row r="894" spans="4:4">
      <c r="D894" s="6"/>
    </row>
    <row r="895" spans="4:4">
      <c r="D895" s="6"/>
    </row>
    <row r="896" spans="4:4">
      <c r="D896" s="6"/>
    </row>
    <row r="897" spans="4:4">
      <c r="D897" s="6"/>
    </row>
    <row r="898" spans="4:4">
      <c r="D898" s="6"/>
    </row>
    <row r="899" spans="4:4">
      <c r="D899" s="6"/>
    </row>
    <row r="900" spans="4:4">
      <c r="D900" s="6"/>
    </row>
    <row r="901" spans="4:4">
      <c r="D901" s="6"/>
    </row>
    <row r="902" spans="4:4">
      <c r="D902" s="6"/>
    </row>
    <row r="903" spans="4:4">
      <c r="D903" s="6"/>
    </row>
    <row r="904" spans="4:4">
      <c r="D904" s="6"/>
    </row>
    <row r="905" spans="4:4">
      <c r="D905" s="6"/>
    </row>
    <row r="906" spans="4:4">
      <c r="D906" s="6"/>
    </row>
    <row r="907" spans="4:4">
      <c r="D907" s="6"/>
    </row>
    <row r="908" spans="4:4">
      <c r="D908" s="6"/>
    </row>
    <row r="909" spans="4:4">
      <c r="D909" s="6"/>
    </row>
    <row r="910" spans="4:4">
      <c r="D910" s="6"/>
    </row>
    <row r="911" spans="4:4">
      <c r="D911" s="6"/>
    </row>
    <row r="912" spans="4:4">
      <c r="D912" s="6"/>
    </row>
    <row r="913" spans="4:4">
      <c r="D913" s="6"/>
    </row>
    <row r="914" spans="4:4">
      <c r="D914" s="6"/>
    </row>
    <row r="915" spans="4:4">
      <c r="D915" s="6"/>
    </row>
    <row r="916" spans="4:4">
      <c r="D916" s="6"/>
    </row>
    <row r="917" spans="4:4">
      <c r="D917" s="6"/>
    </row>
    <row r="918" spans="4:4">
      <c r="D918" s="6"/>
    </row>
    <row r="919" spans="4:4">
      <c r="D919" s="6"/>
    </row>
    <row r="920" spans="4:4">
      <c r="D920" s="6"/>
    </row>
    <row r="921" spans="4:4">
      <c r="D921" s="6"/>
    </row>
    <row r="922" spans="4:4">
      <c r="D922" s="6"/>
    </row>
    <row r="923" spans="4:4">
      <c r="D923" s="6"/>
    </row>
    <row r="924" spans="4:4">
      <c r="D924" s="6"/>
    </row>
    <row r="925" spans="4:4">
      <c r="D925" s="6"/>
    </row>
    <row r="926" spans="4:4">
      <c r="D926" s="6"/>
    </row>
    <row r="927" spans="4:4">
      <c r="D927" s="6"/>
    </row>
    <row r="928" spans="4:4">
      <c r="D928" s="6"/>
    </row>
    <row r="929" spans="4:4">
      <c r="D929" s="6"/>
    </row>
    <row r="930" spans="4:4">
      <c r="D930" s="6"/>
    </row>
    <row r="931" spans="4:4">
      <c r="D931" s="6"/>
    </row>
    <row r="932" spans="4:4">
      <c r="D932" s="6"/>
    </row>
    <row r="933" spans="4:4">
      <c r="D933" s="6"/>
    </row>
    <row r="934" spans="4:4">
      <c r="D934" s="6"/>
    </row>
    <row r="935" spans="4:4">
      <c r="D935" s="6"/>
    </row>
    <row r="936" spans="4:4">
      <c r="D936" s="6"/>
    </row>
    <row r="937" spans="4:4">
      <c r="D937" s="6"/>
    </row>
    <row r="938" spans="4:4">
      <c r="D938" s="6"/>
    </row>
    <row r="939" spans="4:4">
      <c r="D939" s="6"/>
    </row>
    <row r="940" spans="4:4">
      <c r="D940" s="6"/>
    </row>
    <row r="941" spans="4:4">
      <c r="D941" s="6"/>
    </row>
    <row r="942" spans="4:4">
      <c r="D942" s="6"/>
    </row>
    <row r="943" spans="4:4">
      <c r="D943" s="6"/>
    </row>
    <row r="944" spans="4:4">
      <c r="D944" s="6"/>
    </row>
    <row r="945" spans="4:4">
      <c r="D945" s="6"/>
    </row>
    <row r="946" spans="4:4">
      <c r="D946" s="6"/>
    </row>
    <row r="947" spans="4:4">
      <c r="D947" s="6"/>
    </row>
    <row r="948" spans="4:4">
      <c r="D948" s="6"/>
    </row>
    <row r="949" spans="4:4">
      <c r="D949" s="6"/>
    </row>
    <row r="950" spans="4:4">
      <c r="D950" s="6"/>
    </row>
    <row r="951" spans="4:4">
      <c r="D951" s="6"/>
    </row>
    <row r="952" spans="4:4">
      <c r="D952" s="6"/>
    </row>
    <row r="953" spans="4:4">
      <c r="D953" s="6"/>
    </row>
    <row r="954" spans="4:4">
      <c r="D954" s="6"/>
    </row>
    <row r="955" spans="4:4">
      <c r="D955" s="6"/>
    </row>
    <row r="956" spans="4:4">
      <c r="D956" s="6"/>
    </row>
    <row r="957" spans="4:4">
      <c r="D957" s="6"/>
    </row>
    <row r="958" spans="4:4">
      <c r="D958" s="6"/>
    </row>
    <row r="959" spans="4:4">
      <c r="D959" s="6"/>
    </row>
    <row r="960" spans="4:4">
      <c r="D960" s="6"/>
    </row>
    <row r="961" spans="4:4">
      <c r="D961" s="6"/>
    </row>
    <row r="962" spans="4:4">
      <c r="D962" s="6"/>
    </row>
    <row r="963" spans="4:4">
      <c r="D963" s="6"/>
    </row>
    <row r="964" spans="4:4">
      <c r="D964" s="6"/>
    </row>
    <row r="965" spans="4:4">
      <c r="D965" s="6"/>
    </row>
    <row r="966" spans="4:4">
      <c r="D966" s="6"/>
    </row>
    <row r="967" spans="4:4">
      <c r="D967" s="6"/>
    </row>
    <row r="968" spans="4:4">
      <c r="D968" s="6"/>
    </row>
    <row r="969" spans="4:4">
      <c r="D969" s="6"/>
    </row>
    <row r="970" spans="4:4">
      <c r="D970" s="6"/>
    </row>
    <row r="971" spans="4:4">
      <c r="D971" s="6"/>
    </row>
    <row r="972" spans="4:4">
      <c r="D972" s="6"/>
    </row>
    <row r="973" spans="4:4">
      <c r="D973" s="6"/>
    </row>
    <row r="974" spans="4:4">
      <c r="D974" s="6"/>
    </row>
    <row r="975" spans="4:4">
      <c r="D975" s="6"/>
    </row>
    <row r="976" spans="4:4">
      <c r="D976" s="6"/>
    </row>
    <row r="977" spans="4:4">
      <c r="D977" s="6"/>
    </row>
    <row r="978" spans="4:4">
      <c r="D978" s="6"/>
    </row>
    <row r="979" spans="4:4">
      <c r="D979" s="6"/>
    </row>
    <row r="980" spans="4:4">
      <c r="D980" s="6"/>
    </row>
    <row r="981" spans="4:4">
      <c r="D981" s="6"/>
    </row>
    <row r="982" spans="4:4">
      <c r="D982" s="6"/>
    </row>
    <row r="983" spans="4:4">
      <c r="D983" s="6"/>
    </row>
    <row r="984" spans="4:4">
      <c r="D984" s="6"/>
    </row>
    <row r="985" spans="4:4">
      <c r="D985" s="6"/>
    </row>
    <row r="986" spans="4:4">
      <c r="D986" s="6"/>
    </row>
    <row r="987" spans="4:4">
      <c r="D987" s="6"/>
    </row>
    <row r="988" spans="4:4">
      <c r="D988" s="6"/>
    </row>
    <row r="989" spans="4:4">
      <c r="D989" s="6"/>
    </row>
    <row r="990" spans="4:4">
      <c r="D990" s="6"/>
    </row>
    <row r="991" spans="4:4">
      <c r="D991" s="6"/>
    </row>
    <row r="992" spans="4:4">
      <c r="D992" s="6"/>
    </row>
    <row r="993" spans="4:4">
      <c r="D993" s="6"/>
    </row>
    <row r="994" spans="4:4">
      <c r="D994" s="6"/>
    </row>
    <row r="995" spans="4:4">
      <c r="D995" s="6"/>
    </row>
    <row r="996" spans="4:4">
      <c r="D996" s="6"/>
    </row>
    <row r="997" spans="4:4">
      <c r="D997" s="6"/>
    </row>
    <row r="998" spans="4:4">
      <c r="D998" s="6"/>
    </row>
    <row r="999" spans="4:4">
      <c r="D999" s="6"/>
    </row>
    <row r="1000" spans="4:4">
      <c r="D1000" s="6"/>
    </row>
    <row r="1001" spans="4:4">
      <c r="D1001" s="6"/>
    </row>
    <row r="1002" spans="4:4">
      <c r="D1002" s="6"/>
    </row>
    <row r="1003" spans="4:4">
      <c r="D1003" s="6"/>
    </row>
    <row r="1004" spans="4:4">
      <c r="D1004" s="6"/>
    </row>
    <row r="1005" spans="4:4">
      <c r="D1005" s="6"/>
    </row>
    <row r="1006" spans="4:4">
      <c r="D1006" s="6"/>
    </row>
    <row r="1007" spans="4:4">
      <c r="D1007" s="6"/>
    </row>
    <row r="1008" spans="4:4">
      <c r="D1008" s="6"/>
    </row>
    <row r="1009" spans="4:4">
      <c r="D1009" s="6"/>
    </row>
    <row r="1010" spans="4:4">
      <c r="D1010" s="6"/>
    </row>
    <row r="1011" spans="4:4">
      <c r="D1011" s="6"/>
    </row>
    <row r="1012" spans="4:4">
      <c r="D1012" s="6"/>
    </row>
    <row r="1013" spans="4:4">
      <c r="D1013" s="6"/>
    </row>
    <row r="1014" spans="4:4">
      <c r="D1014" s="6"/>
    </row>
    <row r="1015" spans="4:4">
      <c r="D1015" s="6"/>
    </row>
    <row r="1016" spans="4:4">
      <c r="D1016" s="6"/>
    </row>
    <row r="1017" spans="4:4">
      <c r="D1017" s="6"/>
    </row>
    <row r="1018" spans="4:4">
      <c r="D1018" s="6"/>
    </row>
    <row r="1019" spans="4:4">
      <c r="D1019" s="6"/>
    </row>
    <row r="1020" spans="4:4">
      <c r="D1020" s="6"/>
    </row>
    <row r="1021" spans="4:4">
      <c r="D1021" s="6"/>
    </row>
    <row r="1022" spans="4:4">
      <c r="D1022" s="6"/>
    </row>
    <row r="1023" spans="4:4">
      <c r="D1023" s="6"/>
    </row>
    <row r="1024" spans="4:4">
      <c r="D1024" s="6"/>
    </row>
    <row r="1025" spans="4:4">
      <c r="D1025" s="6"/>
    </row>
    <row r="1026" spans="4:4">
      <c r="D1026" s="6"/>
    </row>
    <row r="1027" spans="4:4">
      <c r="D1027" s="6"/>
    </row>
    <row r="1028" spans="4:4">
      <c r="D1028" s="6"/>
    </row>
    <row r="1029" spans="4:4">
      <c r="D1029" s="6"/>
    </row>
    <row r="1030" spans="4:4">
      <c r="D1030" s="6"/>
    </row>
    <row r="1031" spans="4:4">
      <c r="D1031" s="6"/>
    </row>
    <row r="1032" spans="4:4">
      <c r="D1032" s="6"/>
    </row>
    <row r="1033" spans="4:4">
      <c r="D1033" s="6"/>
    </row>
    <row r="1034" spans="4:4">
      <c r="D1034" s="6"/>
    </row>
    <row r="1035" spans="4:4">
      <c r="D1035" s="6"/>
    </row>
    <row r="1036" spans="4:4">
      <c r="D1036" s="6"/>
    </row>
    <row r="1037" spans="4:4">
      <c r="D1037" s="6"/>
    </row>
    <row r="1038" spans="4:4">
      <c r="D1038" s="6"/>
    </row>
    <row r="1039" spans="4:4">
      <c r="D1039" s="6"/>
    </row>
    <row r="1040" spans="4:4">
      <c r="D1040" s="6"/>
    </row>
    <row r="1041" spans="4:4">
      <c r="D1041" s="6"/>
    </row>
    <row r="1042" spans="4:4">
      <c r="D1042" s="6"/>
    </row>
    <row r="1043" spans="4:4">
      <c r="D1043" s="6"/>
    </row>
    <row r="1044" spans="4:4">
      <c r="D1044" s="6"/>
    </row>
    <row r="1045" spans="4:4">
      <c r="D1045" s="6"/>
    </row>
    <row r="1046" spans="4:4">
      <c r="D1046" s="6"/>
    </row>
    <row r="1047" spans="4:4">
      <c r="D1047" s="6"/>
    </row>
    <row r="1048" spans="4:4">
      <c r="D1048" s="6"/>
    </row>
    <row r="1049" spans="4:4">
      <c r="D1049" s="6"/>
    </row>
    <row r="1050" spans="4:4">
      <c r="D1050" s="6"/>
    </row>
    <row r="1051" spans="4:4">
      <c r="D1051" s="6"/>
    </row>
    <row r="1052" spans="4:4">
      <c r="D1052" s="6"/>
    </row>
    <row r="1053" spans="4:4">
      <c r="D1053" s="6"/>
    </row>
    <row r="1054" spans="4:4">
      <c r="D1054" s="6"/>
    </row>
    <row r="1055" spans="4:4">
      <c r="D1055" s="6"/>
    </row>
    <row r="1056" spans="4:4">
      <c r="D1056" s="6"/>
    </row>
    <row r="1057" spans="4:4">
      <c r="D1057" s="6"/>
    </row>
    <row r="1058" spans="4:4">
      <c r="D1058" s="6"/>
    </row>
    <row r="1059" spans="4:4">
      <c r="D1059" s="6"/>
    </row>
    <row r="1060" spans="4:4">
      <c r="D1060" s="6"/>
    </row>
    <row r="1061" spans="4:4">
      <c r="D1061" s="6"/>
    </row>
    <row r="1062" spans="4:4">
      <c r="D1062" s="6"/>
    </row>
    <row r="1063" spans="4:4">
      <c r="D1063" s="6"/>
    </row>
    <row r="1064" spans="4:4">
      <c r="D1064" s="6"/>
    </row>
    <row r="1065" spans="4:4">
      <c r="D1065" s="6"/>
    </row>
    <row r="1066" spans="4:4">
      <c r="D1066" s="6"/>
    </row>
    <row r="1067" spans="4:4">
      <c r="D1067" s="6"/>
    </row>
    <row r="1068" spans="4:4">
      <c r="D1068" s="6"/>
    </row>
    <row r="1069" spans="4:4">
      <c r="D1069" s="6"/>
    </row>
    <row r="1070" spans="4:4">
      <c r="D1070" s="6"/>
    </row>
    <row r="1071" spans="4:4">
      <c r="D1071" s="6"/>
    </row>
    <row r="1072" spans="4:4">
      <c r="D1072" s="6"/>
    </row>
    <row r="1073" spans="4:4">
      <c r="D1073" s="6"/>
    </row>
    <row r="1074" spans="4:4">
      <c r="D1074" s="6"/>
    </row>
    <row r="1075" spans="4:4">
      <c r="D1075" s="6"/>
    </row>
    <row r="1076" spans="4:4">
      <c r="D1076" s="6"/>
    </row>
    <row r="1077" spans="4:4">
      <c r="D1077" s="6"/>
    </row>
    <row r="1078" spans="4:4">
      <c r="D1078" s="6"/>
    </row>
    <row r="1079" spans="4:4">
      <c r="D1079" s="6"/>
    </row>
    <row r="1080" spans="4:4">
      <c r="D1080" s="6"/>
    </row>
    <row r="1081" spans="4:4">
      <c r="D1081" s="6"/>
    </row>
    <row r="1082" spans="4:4">
      <c r="D1082" s="6"/>
    </row>
    <row r="1083" spans="4:4">
      <c r="D1083" s="6"/>
    </row>
    <row r="1084" spans="4:4">
      <c r="D1084" s="6"/>
    </row>
    <row r="1085" spans="4:4">
      <c r="D1085" s="6"/>
    </row>
    <row r="1086" spans="4:4">
      <c r="D1086" s="6"/>
    </row>
    <row r="1087" spans="4:4">
      <c r="D1087" s="6"/>
    </row>
    <row r="1088" spans="4:4">
      <c r="D1088" s="6"/>
    </row>
    <row r="1089" spans="4:4">
      <c r="D1089" s="6"/>
    </row>
    <row r="1090" spans="4:4">
      <c r="D1090" s="6"/>
    </row>
    <row r="1091" spans="4:4">
      <c r="D1091" s="6"/>
    </row>
    <row r="1092" spans="4:4">
      <c r="D1092" s="6"/>
    </row>
    <row r="1093" spans="4:4">
      <c r="D1093" s="6"/>
    </row>
    <row r="1094" spans="4:4">
      <c r="D1094" s="6"/>
    </row>
    <row r="1095" spans="4:4">
      <c r="D1095" s="6"/>
    </row>
    <row r="1096" spans="4:4">
      <c r="D1096" s="6"/>
    </row>
    <row r="1097" spans="4:4">
      <c r="D1097" s="6"/>
    </row>
    <row r="1098" spans="4:4">
      <c r="D1098" s="6"/>
    </row>
    <row r="1099" spans="4:4">
      <c r="D1099" s="6"/>
    </row>
    <row r="1100" spans="4:4">
      <c r="D1100" s="6"/>
    </row>
    <row r="1101" spans="4:4">
      <c r="D1101" s="6"/>
    </row>
    <row r="1102" spans="4:4">
      <c r="D1102" s="6"/>
    </row>
    <row r="1103" spans="4:4">
      <c r="D1103" s="6"/>
    </row>
    <row r="1104" spans="4:4">
      <c r="D1104" s="6"/>
    </row>
    <row r="1105" spans="4:4">
      <c r="D1105" s="6"/>
    </row>
    <row r="1106" spans="4:4">
      <c r="D1106" s="6"/>
    </row>
    <row r="1107" spans="4:4">
      <c r="D1107" s="6"/>
    </row>
    <row r="1108" spans="4:4">
      <c r="D1108" s="6"/>
    </row>
    <row r="1109" spans="4:4">
      <c r="D1109" s="6"/>
    </row>
    <row r="1110" spans="4:4">
      <c r="D1110" s="6"/>
    </row>
    <row r="1111" spans="4:4">
      <c r="D1111" s="6"/>
    </row>
    <row r="1112" spans="4:4">
      <c r="D1112" s="6"/>
    </row>
    <row r="1113" spans="4:4">
      <c r="D1113" s="6"/>
    </row>
    <row r="1114" spans="4:4">
      <c r="D1114" s="6"/>
    </row>
    <row r="1115" spans="4:4">
      <c r="D1115" s="6"/>
    </row>
    <row r="1116" spans="4:4">
      <c r="D1116" s="6"/>
    </row>
    <row r="1117" spans="4:4">
      <c r="D1117" s="6"/>
    </row>
    <row r="1118" spans="4:4">
      <c r="D1118" s="6"/>
    </row>
    <row r="1119" spans="4:4">
      <c r="D1119" s="6"/>
    </row>
    <row r="1120" spans="4:4">
      <c r="D1120" s="6"/>
    </row>
    <row r="1121" spans="4:4">
      <c r="D1121" s="6"/>
    </row>
    <row r="1122" spans="4:4">
      <c r="D1122" s="6"/>
    </row>
    <row r="1123" spans="4:4">
      <c r="D1123" s="6"/>
    </row>
    <row r="1124" spans="4:4">
      <c r="D1124" s="6"/>
    </row>
    <row r="1125" spans="4:4">
      <c r="D1125" s="6"/>
    </row>
    <row r="1126" spans="4:4">
      <c r="D1126" s="6"/>
    </row>
    <row r="1127" spans="4:4">
      <c r="D1127" s="6"/>
    </row>
    <row r="1128" spans="4:4">
      <c r="D1128" s="6"/>
    </row>
    <row r="1129" spans="4:4">
      <c r="D1129" s="6"/>
    </row>
    <row r="1130" spans="4:4">
      <c r="D1130" s="6"/>
    </row>
    <row r="1131" spans="4:4">
      <c r="D1131" s="6"/>
    </row>
    <row r="1132" spans="4:4">
      <c r="D1132" s="6"/>
    </row>
    <row r="1133" spans="4:4">
      <c r="D1133" s="6"/>
    </row>
    <row r="1134" spans="4:4">
      <c r="D1134" s="6"/>
    </row>
    <row r="1135" spans="4:4">
      <c r="D1135" s="6"/>
    </row>
    <row r="1136" spans="4:4">
      <c r="D1136" s="6"/>
    </row>
    <row r="1137" spans="4:4">
      <c r="D1137" s="6"/>
    </row>
    <row r="1138" spans="4:4">
      <c r="D1138" s="6"/>
    </row>
    <row r="1139" spans="4:4">
      <c r="D1139" s="6"/>
    </row>
    <row r="1140" spans="4:4">
      <c r="D1140" s="6"/>
    </row>
    <row r="1141" spans="4:4">
      <c r="D1141" s="6"/>
    </row>
    <row r="1142" spans="4:4">
      <c r="D1142" s="6"/>
    </row>
    <row r="1143" spans="4:4">
      <c r="D1143" s="6"/>
    </row>
    <row r="1144" spans="4:4">
      <c r="D1144" s="6"/>
    </row>
    <row r="1145" spans="4:4">
      <c r="D1145" s="6"/>
    </row>
    <row r="1146" spans="4:4">
      <c r="D1146" s="6"/>
    </row>
    <row r="1147" spans="4:4">
      <c r="D1147" s="6"/>
    </row>
    <row r="1148" spans="4:4">
      <c r="D1148" s="6"/>
    </row>
    <row r="1149" spans="4:4">
      <c r="D1149" s="6"/>
    </row>
    <row r="1150" spans="4:4">
      <c r="D1150" s="6"/>
    </row>
    <row r="1151" spans="4:4">
      <c r="D1151" s="6"/>
    </row>
    <row r="1152" spans="4:4">
      <c r="D1152" s="6"/>
    </row>
    <row r="1153" spans="4:4">
      <c r="D1153" s="6"/>
    </row>
    <row r="1154" spans="4:4">
      <c r="D1154" s="6"/>
    </row>
    <row r="1155" spans="4:4">
      <c r="D1155" s="6"/>
    </row>
    <row r="1156" spans="4:4">
      <c r="D1156" s="6"/>
    </row>
    <row r="1157" spans="4:4">
      <c r="D1157" s="6"/>
    </row>
    <row r="1158" spans="4:4">
      <c r="D1158" s="6"/>
    </row>
    <row r="1159" spans="4:4">
      <c r="D1159" s="6"/>
    </row>
    <row r="1160" spans="4:4">
      <c r="D1160" s="6"/>
    </row>
    <row r="1161" spans="4:4">
      <c r="D1161" s="6"/>
    </row>
    <row r="1162" spans="4:4">
      <c r="D1162" s="6"/>
    </row>
    <row r="1163" spans="4:4">
      <c r="D1163" s="6"/>
    </row>
    <row r="1164" spans="4:4">
      <c r="D1164" s="6"/>
    </row>
    <row r="1165" spans="4:4">
      <c r="D1165" s="6"/>
    </row>
    <row r="1166" spans="4:4">
      <c r="D1166" s="6"/>
    </row>
    <row r="1167" spans="4:4">
      <c r="D1167" s="6"/>
    </row>
    <row r="1168" spans="4:4">
      <c r="D1168" s="6"/>
    </row>
    <row r="1169" spans="4:4">
      <c r="D1169" s="6"/>
    </row>
    <row r="1170" spans="4:4">
      <c r="D1170" s="6"/>
    </row>
    <row r="1171" spans="4:4">
      <c r="D1171" s="6"/>
    </row>
    <row r="1172" spans="4:4">
      <c r="D1172" s="6"/>
    </row>
    <row r="1173" spans="4:4">
      <c r="D1173" s="6"/>
    </row>
    <row r="1174" spans="4:4">
      <c r="D1174" s="6"/>
    </row>
    <row r="1175" spans="4:4">
      <c r="D1175" s="6"/>
    </row>
    <row r="1176" spans="4:4">
      <c r="D1176" s="6"/>
    </row>
    <row r="1177" spans="4:4">
      <c r="D1177" s="6"/>
    </row>
    <row r="1178" spans="4:4">
      <c r="D1178" s="6"/>
    </row>
    <row r="1179" spans="4:4">
      <c r="D1179" s="6"/>
    </row>
    <row r="1180" spans="4:4">
      <c r="D1180" s="6"/>
    </row>
    <row r="1181" spans="4:4">
      <c r="D1181" s="6"/>
    </row>
    <row r="1182" spans="4:4">
      <c r="D1182" s="6"/>
    </row>
    <row r="1183" spans="4:4">
      <c r="D1183" s="6"/>
    </row>
    <row r="1184" spans="4:4">
      <c r="D1184" s="6"/>
    </row>
    <row r="1185" spans="4:4">
      <c r="D1185" s="6"/>
    </row>
    <row r="1186" spans="4:4">
      <c r="D1186" s="6"/>
    </row>
    <row r="1187" spans="4:4">
      <c r="D1187" s="6"/>
    </row>
    <row r="1188" spans="4:4">
      <c r="D1188" s="6"/>
    </row>
    <row r="1189" spans="4:4">
      <c r="D1189" s="6"/>
    </row>
    <row r="1190" spans="4:4">
      <c r="D1190" s="6"/>
    </row>
    <row r="1191" spans="4:4">
      <c r="D1191" s="6"/>
    </row>
    <row r="1192" spans="4:4">
      <c r="D1192" s="6"/>
    </row>
    <row r="1193" spans="4:4">
      <c r="D1193" s="6"/>
    </row>
    <row r="1194" spans="4:4">
      <c r="D1194" s="6"/>
    </row>
    <row r="1195" spans="4:4">
      <c r="D1195" s="6"/>
    </row>
    <row r="1196" spans="4:4">
      <c r="D1196" s="6"/>
    </row>
    <row r="1197" spans="4:4">
      <c r="D1197" s="6"/>
    </row>
    <row r="1198" spans="4:4">
      <c r="D1198" s="6"/>
    </row>
    <row r="1199" spans="4:4">
      <c r="D1199" s="6"/>
    </row>
    <row r="1200" spans="4:4">
      <c r="D1200" s="6"/>
    </row>
    <row r="1201" spans="4:4">
      <c r="D1201" s="6"/>
    </row>
    <row r="1202" spans="4:4">
      <c r="D1202" s="6"/>
    </row>
    <row r="1203" spans="4:4">
      <c r="D1203" s="6"/>
    </row>
    <row r="1204" spans="4:4">
      <c r="D1204" s="6"/>
    </row>
    <row r="1205" spans="4:4">
      <c r="D1205" s="6"/>
    </row>
    <row r="1206" spans="4:4">
      <c r="D1206" s="6"/>
    </row>
    <row r="1207" spans="4:4">
      <c r="D1207" s="6"/>
    </row>
    <row r="1208" spans="4:4">
      <c r="D1208" s="6"/>
    </row>
    <row r="1209" spans="4:4">
      <c r="D1209" s="6"/>
    </row>
    <row r="1210" spans="4:4">
      <c r="D1210" s="6"/>
    </row>
    <row r="1211" spans="4:4">
      <c r="D1211" s="6"/>
    </row>
    <row r="1212" spans="4:4">
      <c r="D1212" s="6"/>
    </row>
    <row r="1213" spans="4:4">
      <c r="D1213" s="6"/>
    </row>
    <row r="1214" spans="4:4">
      <c r="D1214" s="6"/>
    </row>
    <row r="1215" spans="4:4">
      <c r="D1215" s="6"/>
    </row>
    <row r="1216" spans="4:4">
      <c r="D1216" s="6"/>
    </row>
    <row r="1217" spans="4:4">
      <c r="D1217" s="6"/>
    </row>
    <row r="1218" spans="4:4">
      <c r="D1218" s="6"/>
    </row>
    <row r="1219" spans="4:4">
      <c r="D1219" s="6"/>
    </row>
    <row r="1220" spans="4:4">
      <c r="D1220" s="6"/>
    </row>
    <row r="1221" spans="4:4">
      <c r="D1221" s="6"/>
    </row>
    <row r="1222" spans="4:4">
      <c r="D1222" s="6"/>
    </row>
    <row r="1223" spans="4:4">
      <c r="D1223" s="6"/>
    </row>
    <row r="1224" spans="4:4">
      <c r="D1224" s="6"/>
    </row>
    <row r="1225" spans="4:4">
      <c r="D1225" s="6"/>
    </row>
    <row r="1226" spans="4:4">
      <c r="D1226" s="6"/>
    </row>
    <row r="1227" spans="4:4">
      <c r="D1227" s="6"/>
    </row>
    <row r="1228" spans="4:4">
      <c r="D1228" s="6"/>
    </row>
    <row r="1229" spans="4:4">
      <c r="D1229" s="6"/>
    </row>
    <row r="1230" spans="4:4">
      <c r="D1230" s="6"/>
    </row>
    <row r="1231" spans="4:4">
      <c r="D1231" s="6"/>
    </row>
    <row r="1232" spans="4:4">
      <c r="D1232" s="6"/>
    </row>
    <row r="1233" spans="4:4">
      <c r="D1233" s="6"/>
    </row>
    <row r="1234" spans="4:4">
      <c r="D1234" s="6"/>
    </row>
    <row r="1235" spans="4:4">
      <c r="D1235" s="6"/>
    </row>
    <row r="1236" spans="4:4">
      <c r="D1236" s="6"/>
    </row>
    <row r="1237" spans="4:4">
      <c r="D1237" s="6"/>
    </row>
    <row r="1238" spans="4:4">
      <c r="D1238" s="6"/>
    </row>
    <row r="1239" spans="4:4">
      <c r="D1239" s="6"/>
    </row>
    <row r="1240" spans="4:4">
      <c r="D1240" s="6"/>
    </row>
    <row r="1241" spans="4:4">
      <c r="D1241" s="6"/>
    </row>
    <row r="1242" spans="4:4">
      <c r="D1242" s="6"/>
    </row>
    <row r="1243" spans="4:4">
      <c r="D1243" s="6"/>
    </row>
    <row r="1244" spans="4:4">
      <c r="D1244" s="6"/>
    </row>
    <row r="1245" spans="4:4">
      <c r="D1245" s="6"/>
    </row>
    <row r="1246" spans="4:4">
      <c r="D1246" s="6"/>
    </row>
    <row r="1247" spans="4:4">
      <c r="D1247" s="6"/>
    </row>
    <row r="1248" spans="4:4">
      <c r="D1248" s="6"/>
    </row>
    <row r="1249" spans="4:4">
      <c r="D1249" s="6"/>
    </row>
    <row r="1250" spans="4:4">
      <c r="D1250" s="6"/>
    </row>
    <row r="1251" spans="4:4">
      <c r="D1251" s="6"/>
    </row>
    <row r="1252" spans="4:4">
      <c r="D1252" s="6"/>
    </row>
    <row r="1253" spans="4:4">
      <c r="D1253" s="6"/>
    </row>
    <row r="1254" spans="4:4">
      <c r="D1254" s="6"/>
    </row>
    <row r="1255" spans="4:4">
      <c r="D1255" s="6"/>
    </row>
    <row r="1256" spans="4:4">
      <c r="D1256" s="6"/>
    </row>
    <row r="1257" spans="4:4">
      <c r="D1257" s="6"/>
    </row>
    <row r="1258" spans="4:4">
      <c r="D1258" s="6"/>
    </row>
    <row r="1259" spans="4:4">
      <c r="D1259" s="6"/>
    </row>
    <row r="1260" spans="4:4">
      <c r="D1260" s="6"/>
    </row>
    <row r="1261" spans="4:4">
      <c r="D1261" s="6"/>
    </row>
    <row r="1262" spans="4:4">
      <c r="D1262" s="6"/>
    </row>
    <row r="1263" spans="4:4">
      <c r="D1263" s="6"/>
    </row>
    <row r="1264" spans="4:4">
      <c r="D1264" s="6"/>
    </row>
    <row r="1265" spans="4:4">
      <c r="D1265" s="6"/>
    </row>
    <row r="1266" spans="4:4">
      <c r="D1266" s="6"/>
    </row>
    <row r="1267" spans="4:4">
      <c r="D1267" s="6"/>
    </row>
    <row r="1268" spans="4:4">
      <c r="D1268" s="6"/>
    </row>
    <row r="1269" spans="4:4">
      <c r="D1269" s="6"/>
    </row>
    <row r="1270" spans="4:4">
      <c r="D1270" s="6"/>
    </row>
    <row r="1271" spans="4:4">
      <c r="D1271" s="6"/>
    </row>
    <row r="1272" spans="4:4">
      <c r="D1272" s="6"/>
    </row>
    <row r="1273" spans="4:4">
      <c r="D1273" s="6"/>
    </row>
    <row r="1274" spans="4:4">
      <c r="D1274" s="6"/>
    </row>
    <row r="1275" spans="4:4">
      <c r="D1275" s="6"/>
    </row>
    <row r="1276" spans="4:4">
      <c r="D1276" s="6"/>
    </row>
    <row r="1277" spans="4:4">
      <c r="D1277" s="6"/>
    </row>
    <row r="1278" spans="4:4">
      <c r="D1278" s="6"/>
    </row>
    <row r="1279" spans="4:4">
      <c r="D1279" s="6"/>
    </row>
    <row r="1280" spans="4:4">
      <c r="D1280" s="6"/>
    </row>
    <row r="1281" spans="4:4">
      <c r="D1281" s="6"/>
    </row>
    <row r="1282" spans="4:4">
      <c r="D1282" s="6"/>
    </row>
    <row r="1283" spans="4:4">
      <c r="D1283" s="6"/>
    </row>
    <row r="1284" spans="4:4">
      <c r="D1284" s="6"/>
    </row>
    <row r="1285" spans="4:4">
      <c r="D1285" s="6"/>
    </row>
    <row r="1286" spans="4:4">
      <c r="D1286" s="6"/>
    </row>
    <row r="1287" spans="4:4">
      <c r="D1287" s="6"/>
    </row>
    <row r="1288" spans="4:4">
      <c r="D1288" s="6"/>
    </row>
    <row r="1289" spans="4:4">
      <c r="D1289" s="6"/>
    </row>
    <row r="1290" spans="4:4">
      <c r="D1290" s="6"/>
    </row>
    <row r="1291" spans="4:4">
      <c r="D1291" s="6"/>
    </row>
    <row r="1292" spans="4:4">
      <c r="D1292" s="6"/>
    </row>
    <row r="1293" spans="4:4">
      <c r="D1293" s="6"/>
    </row>
    <row r="1294" spans="4:4">
      <c r="D1294" s="6"/>
    </row>
    <row r="1295" spans="4:4">
      <c r="D1295" s="6"/>
    </row>
    <row r="1296" spans="4:4">
      <c r="D1296" s="6"/>
    </row>
    <row r="1297" spans="4:4">
      <c r="D1297" s="6"/>
    </row>
    <row r="1298" spans="4:4">
      <c r="D1298" s="6"/>
    </row>
    <row r="1299" spans="4:4">
      <c r="D1299" s="6"/>
    </row>
    <row r="1300" spans="4:4">
      <c r="D1300" s="6"/>
    </row>
    <row r="1301" spans="4:4">
      <c r="D1301" s="6"/>
    </row>
    <row r="1302" spans="4:4">
      <c r="D1302" s="6"/>
    </row>
    <row r="1303" spans="4:4">
      <c r="D1303" s="6"/>
    </row>
    <row r="1304" spans="4:4">
      <c r="D1304" s="6"/>
    </row>
    <row r="1305" spans="4:4">
      <c r="D1305" s="6"/>
    </row>
    <row r="1306" spans="4:4">
      <c r="D1306" s="6"/>
    </row>
    <row r="1307" spans="4:4">
      <c r="D1307" s="6"/>
    </row>
    <row r="1308" spans="4:4">
      <c r="D1308" s="6"/>
    </row>
    <row r="1309" spans="4:4">
      <c r="D1309" s="6"/>
    </row>
    <row r="1310" spans="4:4">
      <c r="D1310" s="6"/>
    </row>
    <row r="1311" spans="4:4">
      <c r="D1311" s="6"/>
    </row>
    <row r="1312" spans="4:4">
      <c r="D1312" s="6"/>
    </row>
    <row r="1313" spans="4:4">
      <c r="D1313" s="6"/>
    </row>
    <row r="1314" spans="4:4">
      <c r="D1314" s="6"/>
    </row>
    <row r="1315" spans="4:4">
      <c r="D1315" s="6"/>
    </row>
    <row r="1316" spans="4:4">
      <c r="D1316" s="6"/>
    </row>
    <row r="1317" spans="4:4">
      <c r="D1317" s="6"/>
    </row>
    <row r="1318" spans="4:4">
      <c r="D1318" s="6"/>
    </row>
    <row r="1319" spans="4:4">
      <c r="D1319" s="6"/>
    </row>
    <row r="1320" spans="4:4">
      <c r="D1320" s="6"/>
    </row>
    <row r="1321" spans="4:4">
      <c r="D1321" s="6"/>
    </row>
    <row r="1322" spans="4:4">
      <c r="D1322" s="6"/>
    </row>
    <row r="1323" spans="4:4">
      <c r="D1323" s="6"/>
    </row>
    <row r="1324" spans="4:4">
      <c r="D1324" s="6"/>
    </row>
    <row r="1325" spans="4:4">
      <c r="D1325" s="6"/>
    </row>
    <row r="1326" spans="4:4">
      <c r="D1326" s="6"/>
    </row>
    <row r="1327" spans="4:4">
      <c r="D1327" s="6"/>
    </row>
    <row r="1328" spans="4:4">
      <c r="D1328" s="6"/>
    </row>
    <row r="1329" spans="4:4">
      <c r="D1329" s="6"/>
    </row>
    <row r="1330" spans="4:4">
      <c r="D1330" s="6"/>
    </row>
    <row r="1331" spans="4:4">
      <c r="D1331" s="6"/>
    </row>
    <row r="1332" spans="4:4">
      <c r="D1332" s="6"/>
    </row>
    <row r="1333" spans="4:4">
      <c r="D1333" s="6"/>
    </row>
    <row r="1334" spans="4:4">
      <c r="D1334" s="6"/>
    </row>
    <row r="1335" spans="4:4">
      <c r="D1335" s="6"/>
    </row>
    <row r="1336" spans="4:4">
      <c r="D1336" s="6"/>
    </row>
    <row r="1337" spans="4:4">
      <c r="D1337" s="6"/>
    </row>
    <row r="1338" spans="4:4">
      <c r="D1338" s="6"/>
    </row>
    <row r="1339" spans="4:4">
      <c r="D1339" s="6"/>
    </row>
    <row r="1340" spans="4:4">
      <c r="D1340" s="6"/>
    </row>
    <row r="1341" spans="4:4">
      <c r="D1341" s="6"/>
    </row>
    <row r="1342" spans="4:4">
      <c r="D1342" s="6"/>
    </row>
    <row r="1343" spans="4:4">
      <c r="D1343" s="6"/>
    </row>
    <row r="1344" spans="4:4">
      <c r="D1344" s="6"/>
    </row>
    <row r="1345" spans="4:4">
      <c r="D1345" s="6"/>
    </row>
    <row r="1346" spans="4:4">
      <c r="D1346" s="6"/>
    </row>
    <row r="1347" spans="4:4">
      <c r="D1347" s="6"/>
    </row>
    <row r="1348" spans="4:4">
      <c r="D1348" s="6"/>
    </row>
    <row r="1349" spans="4:4">
      <c r="D1349" s="6"/>
    </row>
    <row r="1350" spans="4:4">
      <c r="D1350" s="6"/>
    </row>
    <row r="1351" spans="4:4">
      <c r="D1351" s="6"/>
    </row>
    <row r="1352" spans="4:4">
      <c r="D1352" s="6"/>
    </row>
    <row r="1353" spans="4:4">
      <c r="D1353" s="6"/>
    </row>
    <row r="1354" spans="4:4">
      <c r="D1354" s="6"/>
    </row>
    <row r="1355" spans="4:4">
      <c r="D1355" s="6"/>
    </row>
    <row r="1356" spans="4:4">
      <c r="D1356" s="6"/>
    </row>
    <row r="1357" spans="4:4">
      <c r="D1357" s="6"/>
    </row>
    <row r="1358" spans="4:4">
      <c r="D1358" s="6"/>
    </row>
    <row r="1359" spans="4:4">
      <c r="D1359" s="6"/>
    </row>
    <row r="1360" spans="4:4">
      <c r="D1360" s="6"/>
    </row>
    <row r="1361" spans="4:4">
      <c r="D1361" s="6"/>
    </row>
    <row r="1362" spans="4:4">
      <c r="D1362" s="6"/>
    </row>
    <row r="1363" spans="4:4">
      <c r="D1363" s="6"/>
    </row>
    <row r="1364" spans="4:4">
      <c r="D1364" s="6"/>
    </row>
    <row r="1365" spans="4:4">
      <c r="D1365" s="6"/>
    </row>
    <row r="1366" spans="4:4">
      <c r="D1366" s="6"/>
    </row>
    <row r="1367" spans="4:4">
      <c r="D1367" s="6"/>
    </row>
    <row r="1368" spans="4:4">
      <c r="D1368" s="6"/>
    </row>
    <row r="1369" spans="4:4">
      <c r="D1369" s="6"/>
    </row>
    <row r="1370" spans="4:4">
      <c r="D1370" s="6"/>
    </row>
    <row r="1371" spans="4:4">
      <c r="D1371" s="6"/>
    </row>
    <row r="1372" spans="4:4">
      <c r="D1372" s="6"/>
    </row>
    <row r="1373" spans="4:4">
      <c r="D1373" s="6"/>
    </row>
    <row r="1374" spans="4:4">
      <c r="D1374" s="6"/>
    </row>
    <row r="1375" spans="4:4">
      <c r="D1375" s="6"/>
    </row>
    <row r="1376" spans="4:4">
      <c r="D1376" s="6"/>
    </row>
    <row r="1377" spans="4:4">
      <c r="D1377" s="6"/>
    </row>
    <row r="1378" spans="4:4">
      <c r="D1378" s="6"/>
    </row>
    <row r="1379" spans="4:4">
      <c r="D1379" s="6"/>
    </row>
    <row r="1380" spans="4:4">
      <c r="D1380" s="6"/>
    </row>
    <row r="1381" spans="4:4">
      <c r="D1381" s="6"/>
    </row>
    <row r="1382" spans="4:4">
      <c r="D1382" s="6"/>
    </row>
    <row r="1383" spans="4:4">
      <c r="D1383" s="6"/>
    </row>
    <row r="1384" spans="4:4">
      <c r="D1384" s="6"/>
    </row>
    <row r="1385" spans="4:4">
      <c r="D1385" s="6"/>
    </row>
    <row r="1386" spans="4:4">
      <c r="D1386" s="6"/>
    </row>
    <row r="1387" spans="4:4">
      <c r="D1387" s="6"/>
    </row>
    <row r="1388" spans="4:4">
      <c r="D1388" s="6"/>
    </row>
    <row r="1389" spans="4:4">
      <c r="D1389" s="6"/>
    </row>
    <row r="1390" spans="4:4">
      <c r="D1390" s="6"/>
    </row>
    <row r="1391" spans="4:4">
      <c r="D1391" s="6"/>
    </row>
    <row r="1392" spans="4:4">
      <c r="D1392" s="6"/>
    </row>
    <row r="1393" spans="4:4">
      <c r="D1393" s="6"/>
    </row>
    <row r="1394" spans="4:4">
      <c r="D1394" s="6"/>
    </row>
    <row r="1395" spans="4:4">
      <c r="D1395" s="6"/>
    </row>
    <row r="1396" spans="4:4">
      <c r="D1396" s="6"/>
    </row>
    <row r="1397" spans="4:4">
      <c r="D1397" s="6"/>
    </row>
    <row r="1398" spans="4:4">
      <c r="D1398" s="6"/>
    </row>
    <row r="1399" spans="4:4">
      <c r="D1399" s="6"/>
    </row>
    <row r="1400" spans="4:4">
      <c r="D1400" s="6"/>
    </row>
    <row r="1401" spans="4:4">
      <c r="D1401" s="6"/>
    </row>
    <row r="1402" spans="4:4">
      <c r="D1402" s="6"/>
    </row>
    <row r="1403" spans="4:4">
      <c r="D1403" s="6"/>
    </row>
    <row r="1404" spans="4:4">
      <c r="D1404" s="6"/>
    </row>
    <row r="1405" spans="4:4">
      <c r="D1405" s="6"/>
    </row>
    <row r="1406" spans="4:4">
      <c r="D1406" s="6"/>
    </row>
    <row r="1407" spans="4:4">
      <c r="D1407" s="6"/>
    </row>
    <row r="1408" spans="4:4">
      <c r="D1408" s="6"/>
    </row>
    <row r="1409" spans="4:4">
      <c r="D1409" s="6"/>
    </row>
    <row r="1410" spans="4:4">
      <c r="D1410" s="6"/>
    </row>
    <row r="1411" spans="4:4">
      <c r="D1411" s="6"/>
    </row>
    <row r="1412" spans="4:4">
      <c r="D1412" s="6"/>
    </row>
    <row r="1413" spans="4:4">
      <c r="D1413" s="6"/>
    </row>
    <row r="1414" spans="4:4">
      <c r="D1414" s="6"/>
    </row>
    <row r="1415" spans="4:4">
      <c r="D1415" s="6"/>
    </row>
    <row r="1416" spans="4:4">
      <c r="D1416" s="6"/>
    </row>
    <row r="1417" spans="4:4">
      <c r="D1417" s="6"/>
    </row>
    <row r="1418" spans="4:4">
      <c r="D1418" s="6"/>
    </row>
    <row r="1419" spans="4:4">
      <c r="D1419" s="6"/>
    </row>
    <row r="1420" spans="4:4">
      <c r="D1420" s="6"/>
    </row>
    <row r="1421" spans="4:4">
      <c r="D1421" s="6"/>
    </row>
    <row r="1422" spans="4:4">
      <c r="D1422" s="6"/>
    </row>
    <row r="1423" spans="4:4">
      <c r="D1423" s="6"/>
    </row>
    <row r="1424" spans="4:4">
      <c r="D1424" s="6"/>
    </row>
    <row r="1425" spans="4:4">
      <c r="D1425" s="6"/>
    </row>
    <row r="1426" spans="4:4">
      <c r="D1426" s="6"/>
    </row>
    <row r="1427" spans="4:4">
      <c r="D1427" s="6"/>
    </row>
    <row r="1428" spans="4:4">
      <c r="D1428" s="6"/>
    </row>
    <row r="1429" spans="4:4">
      <c r="D1429" s="6"/>
    </row>
    <row r="1430" spans="4:4">
      <c r="D1430" s="6"/>
    </row>
    <row r="1431" spans="4:4">
      <c r="D1431" s="6"/>
    </row>
    <row r="1432" spans="4:4">
      <c r="D1432" s="6"/>
    </row>
    <row r="1433" spans="4:4">
      <c r="D1433" s="6"/>
    </row>
    <row r="1434" spans="4:4">
      <c r="D1434" s="6"/>
    </row>
    <row r="1435" spans="4:4">
      <c r="D1435" s="6"/>
    </row>
    <row r="1436" spans="4:4">
      <c r="D1436" s="6"/>
    </row>
    <row r="1437" spans="4:4">
      <c r="D1437" s="6"/>
    </row>
    <row r="1438" spans="4:4">
      <c r="D1438" s="6"/>
    </row>
    <row r="1439" spans="4:4">
      <c r="D1439" s="6"/>
    </row>
    <row r="1440" spans="4:4">
      <c r="D1440" s="6"/>
    </row>
    <row r="1441" spans="4:4">
      <c r="D1441" s="6"/>
    </row>
    <row r="1442" spans="4:4">
      <c r="D1442" s="6"/>
    </row>
    <row r="1443" spans="4:4">
      <c r="D1443" s="6"/>
    </row>
    <row r="1444" spans="4:4">
      <c r="D1444" s="6"/>
    </row>
    <row r="1445" spans="4:4">
      <c r="D1445" s="6"/>
    </row>
    <row r="1446" spans="4:4">
      <c r="D1446" s="6"/>
    </row>
    <row r="1447" spans="4:4">
      <c r="D1447" s="6"/>
    </row>
    <row r="1448" spans="4:4">
      <c r="D1448" s="6"/>
    </row>
    <row r="1449" spans="4:4">
      <c r="D1449" s="6"/>
    </row>
    <row r="1450" spans="4:4">
      <c r="D1450" s="6"/>
    </row>
    <row r="1451" spans="4:4">
      <c r="D1451" s="6"/>
    </row>
    <row r="1452" spans="4:4">
      <c r="D1452" s="6"/>
    </row>
    <row r="1453" spans="4:4">
      <c r="D1453" s="6"/>
    </row>
    <row r="1454" spans="4:4">
      <c r="D1454" s="6"/>
    </row>
    <row r="1455" spans="4:4">
      <c r="D1455" s="6"/>
    </row>
    <row r="1456" spans="4:4">
      <c r="D1456" s="6"/>
    </row>
    <row r="1457" spans="4:4">
      <c r="D1457" s="6"/>
    </row>
    <row r="1458" spans="4:4">
      <c r="D1458" s="6"/>
    </row>
    <row r="1459" spans="4:4">
      <c r="D1459" s="6"/>
    </row>
    <row r="1460" spans="4:4">
      <c r="D1460" s="6"/>
    </row>
    <row r="1461" spans="4:4">
      <c r="D1461" s="6"/>
    </row>
    <row r="1462" spans="4:4">
      <c r="D1462" s="6"/>
    </row>
    <row r="1463" spans="4:4">
      <c r="D1463" s="6"/>
    </row>
    <row r="1464" spans="4:4">
      <c r="D1464" s="6"/>
    </row>
    <row r="1465" spans="4:4">
      <c r="D1465" s="6"/>
    </row>
    <row r="1466" spans="4:4">
      <c r="D1466" s="6"/>
    </row>
    <row r="1467" spans="4:4">
      <c r="D1467" s="6"/>
    </row>
    <row r="1468" spans="4:4">
      <c r="D1468" s="6"/>
    </row>
    <row r="1469" spans="4:4">
      <c r="D1469" s="6"/>
    </row>
    <row r="1470" spans="4:4">
      <c r="D1470" s="6"/>
    </row>
    <row r="1471" spans="4:4">
      <c r="D1471" s="6"/>
    </row>
    <row r="1472" spans="4:4">
      <c r="D1472" s="6"/>
    </row>
    <row r="1473" spans="4:4">
      <c r="D1473" s="6"/>
    </row>
    <row r="1474" spans="4:4">
      <c r="D1474" s="6"/>
    </row>
    <row r="1475" spans="4:4">
      <c r="D1475" s="6"/>
    </row>
    <row r="1476" spans="4:4">
      <c r="D1476" s="6"/>
    </row>
    <row r="1477" spans="4:4">
      <c r="D1477" s="6"/>
    </row>
    <row r="1478" spans="4:4">
      <c r="D1478" s="6"/>
    </row>
    <row r="1479" spans="4:4">
      <c r="D1479" s="6"/>
    </row>
    <row r="1480" spans="4:4">
      <c r="D1480" s="6"/>
    </row>
    <row r="1481" spans="4:4">
      <c r="D1481" s="6"/>
    </row>
    <row r="1482" spans="4:4">
      <c r="D1482" s="6"/>
    </row>
    <row r="1483" spans="4:4">
      <c r="D1483" s="6"/>
    </row>
    <row r="1484" spans="4:4">
      <c r="D1484" s="6"/>
    </row>
    <row r="1485" spans="4:4">
      <c r="D1485" s="6"/>
    </row>
    <row r="1486" spans="4:4">
      <c r="D1486" s="6"/>
    </row>
    <row r="1487" spans="4:4">
      <c r="D1487" s="6"/>
    </row>
    <row r="1488" spans="4:4">
      <c r="D1488" s="6"/>
    </row>
    <row r="1489" spans="4:4">
      <c r="D1489" s="6"/>
    </row>
    <row r="1490" spans="4:4">
      <c r="D1490" s="6"/>
    </row>
    <row r="1491" spans="4:4">
      <c r="D1491" s="6"/>
    </row>
    <row r="1492" spans="4:4">
      <c r="D1492" s="6"/>
    </row>
    <row r="1493" spans="4:4">
      <c r="D1493" s="6"/>
    </row>
    <row r="1494" spans="4:4">
      <c r="D1494" s="6"/>
    </row>
    <row r="1495" spans="4:4">
      <c r="D1495" s="6"/>
    </row>
    <row r="1496" spans="4:4">
      <c r="D1496" s="6"/>
    </row>
    <row r="1497" spans="4:4">
      <c r="D1497" s="6"/>
    </row>
    <row r="1498" spans="4:4">
      <c r="D1498" s="6"/>
    </row>
    <row r="1499" spans="4:4">
      <c r="D1499" s="6"/>
    </row>
    <row r="1500" spans="4:4">
      <c r="D1500" s="6"/>
    </row>
    <row r="1501" spans="4:4">
      <c r="D1501" s="6"/>
    </row>
    <row r="1502" spans="4:4">
      <c r="D1502" s="6"/>
    </row>
    <row r="1503" spans="4:4">
      <c r="D1503" s="6"/>
    </row>
    <row r="1504" spans="4:4">
      <c r="D1504" s="6"/>
    </row>
    <row r="1505" spans="4:4">
      <c r="D1505" s="6"/>
    </row>
    <row r="1506" spans="4:4">
      <c r="D1506" s="6"/>
    </row>
    <row r="1507" spans="4:4">
      <c r="D1507" s="6"/>
    </row>
    <row r="1508" spans="4:4">
      <c r="D1508" s="6"/>
    </row>
    <row r="1509" spans="4:4">
      <c r="D1509" s="6"/>
    </row>
    <row r="1510" spans="4:4">
      <c r="D1510" s="6"/>
    </row>
    <row r="1511" spans="4:4">
      <c r="D1511" s="6"/>
    </row>
    <row r="1512" spans="4:4">
      <c r="D1512" s="6"/>
    </row>
    <row r="1513" spans="4:4">
      <c r="D1513" s="6"/>
    </row>
    <row r="1514" spans="4:4">
      <c r="D1514" s="6"/>
    </row>
    <row r="1515" spans="4:4">
      <c r="D1515" s="6"/>
    </row>
    <row r="1516" spans="4:4">
      <c r="D1516" s="6"/>
    </row>
    <row r="1517" spans="4:4">
      <c r="D1517" s="6"/>
    </row>
    <row r="1518" spans="4:4">
      <c r="D1518" s="6"/>
    </row>
    <row r="1519" spans="4:4">
      <c r="D1519" s="6"/>
    </row>
    <row r="1520" spans="4:4">
      <c r="D1520" s="6"/>
    </row>
    <row r="1521" spans="4:4">
      <c r="D1521" s="6"/>
    </row>
    <row r="1522" spans="4:4">
      <c r="D1522" s="6"/>
    </row>
    <row r="1523" spans="4:4">
      <c r="D1523" s="6"/>
    </row>
    <row r="1524" spans="4:4">
      <c r="D1524" s="6"/>
    </row>
    <row r="1525" spans="4:4">
      <c r="D1525" s="6"/>
    </row>
    <row r="1526" spans="4:4">
      <c r="D1526" s="6"/>
    </row>
    <row r="1527" spans="4:4">
      <c r="D1527" s="6"/>
    </row>
    <row r="1528" spans="4:4">
      <c r="D1528" s="6"/>
    </row>
    <row r="1529" spans="4:4">
      <c r="D1529" s="6"/>
    </row>
    <row r="1530" spans="4:4">
      <c r="D1530" s="6"/>
    </row>
    <row r="1531" spans="4:4">
      <c r="D1531" s="6"/>
    </row>
    <row r="1532" spans="4:4">
      <c r="D1532" s="6"/>
    </row>
    <row r="1533" spans="4:4">
      <c r="D1533" s="6"/>
    </row>
    <row r="1534" spans="4:4">
      <c r="D1534" s="6"/>
    </row>
    <row r="1535" spans="4:4">
      <c r="D1535" s="6"/>
    </row>
    <row r="1536" spans="4:4">
      <c r="D1536" s="6"/>
    </row>
    <row r="1537" spans="4:4">
      <c r="D1537" s="6"/>
    </row>
    <row r="1538" spans="4:4">
      <c r="D1538" s="6"/>
    </row>
    <row r="1539" spans="4:4">
      <c r="D1539" s="6"/>
    </row>
    <row r="1540" spans="4:4">
      <c r="D1540" s="6"/>
    </row>
    <row r="1541" spans="4:4">
      <c r="D1541" s="6"/>
    </row>
    <row r="1542" spans="4:4">
      <c r="D1542" s="6"/>
    </row>
    <row r="1543" spans="4:4">
      <c r="D1543" s="6"/>
    </row>
    <row r="1544" spans="4:4">
      <c r="D1544" s="6"/>
    </row>
    <row r="1545" spans="4:4">
      <c r="D1545" s="6"/>
    </row>
    <row r="1546" spans="4:4">
      <c r="D1546" s="6"/>
    </row>
    <row r="1547" spans="4:4">
      <c r="D1547" s="6"/>
    </row>
    <row r="1548" spans="4:4">
      <c r="D1548" s="6"/>
    </row>
    <row r="1549" spans="4:4">
      <c r="D1549" s="6"/>
    </row>
    <row r="1550" spans="4:4">
      <c r="D1550" s="6"/>
    </row>
    <row r="1551" spans="4:4">
      <c r="D1551" s="6"/>
    </row>
    <row r="1552" spans="4:4">
      <c r="D1552" s="6"/>
    </row>
    <row r="1553" spans="4:4">
      <c r="D1553" s="6"/>
    </row>
    <row r="1554" spans="4:4">
      <c r="D1554" s="6"/>
    </row>
    <row r="1555" spans="4:4">
      <c r="D1555" s="6"/>
    </row>
    <row r="1556" spans="4:4">
      <c r="D1556" s="6"/>
    </row>
    <row r="1557" spans="4:4">
      <c r="D1557" s="6"/>
    </row>
    <row r="1558" spans="4:4">
      <c r="D1558" s="6"/>
    </row>
    <row r="1559" spans="4:4">
      <c r="D1559" s="6"/>
    </row>
    <row r="1560" spans="4:4">
      <c r="D1560" s="6"/>
    </row>
    <row r="1561" spans="4:4">
      <c r="D1561" s="6"/>
    </row>
    <row r="1562" spans="4:4">
      <c r="D1562" s="6"/>
    </row>
    <row r="1563" spans="4:4">
      <c r="D1563" s="6"/>
    </row>
    <row r="1564" spans="4:4">
      <c r="D1564" s="6"/>
    </row>
    <row r="1565" spans="4:4">
      <c r="D1565" s="6"/>
    </row>
    <row r="1566" spans="4:4">
      <c r="D1566" s="6"/>
    </row>
    <row r="1567" spans="4:4">
      <c r="D1567" s="6"/>
    </row>
    <row r="1568" spans="4:4">
      <c r="D1568" s="6"/>
    </row>
    <row r="1569" spans="4:4">
      <c r="D1569" s="6"/>
    </row>
    <row r="1570" spans="4:4">
      <c r="D1570" s="6"/>
    </row>
    <row r="1571" spans="4:4">
      <c r="D1571" s="6"/>
    </row>
    <row r="1572" spans="4:4">
      <c r="D1572" s="6"/>
    </row>
    <row r="1573" spans="4:4">
      <c r="D1573" s="6"/>
    </row>
    <row r="1574" spans="4:4">
      <c r="D1574" s="6"/>
    </row>
    <row r="1575" spans="4:4">
      <c r="D1575" s="6"/>
    </row>
    <row r="1576" spans="4:4">
      <c r="D1576" s="6"/>
    </row>
    <row r="1577" spans="4:4">
      <c r="D1577" s="6"/>
    </row>
    <row r="1578" spans="4:4">
      <c r="D1578" s="6"/>
    </row>
    <row r="1579" spans="4:4">
      <c r="D1579" s="6"/>
    </row>
    <row r="1580" spans="4:4">
      <c r="D1580" s="6"/>
    </row>
    <row r="1581" spans="4:4">
      <c r="D1581" s="6"/>
    </row>
    <row r="1582" spans="4:4">
      <c r="D1582" s="6"/>
    </row>
    <row r="1583" spans="4:4">
      <c r="D1583" s="6"/>
    </row>
    <row r="1584" spans="4:4">
      <c r="D1584" s="6"/>
    </row>
    <row r="1585" spans="4:4">
      <c r="D1585" s="6"/>
    </row>
    <row r="1586" spans="4:4">
      <c r="D1586" s="6"/>
    </row>
    <row r="1587" spans="4:4">
      <c r="D1587" s="6"/>
    </row>
    <row r="1588" spans="4:4">
      <c r="D1588" s="6"/>
    </row>
    <row r="1589" spans="4:4">
      <c r="D1589" s="6"/>
    </row>
    <row r="1590" spans="4:4">
      <c r="D1590" s="6"/>
    </row>
    <row r="1591" spans="4:4">
      <c r="D1591" s="6"/>
    </row>
    <row r="1592" spans="4:4">
      <c r="D1592" s="6"/>
    </row>
    <row r="1593" spans="4:4">
      <c r="D1593" s="6"/>
    </row>
    <row r="1594" spans="4:4">
      <c r="D1594" s="6"/>
    </row>
    <row r="1595" spans="4:4">
      <c r="D1595" s="6"/>
    </row>
    <row r="1596" spans="4:4">
      <c r="D1596" s="6"/>
    </row>
    <row r="1597" spans="4:4">
      <c r="D1597" s="6"/>
    </row>
    <row r="1598" spans="4:4">
      <c r="D1598" s="6"/>
    </row>
    <row r="1599" spans="4:4">
      <c r="D1599" s="6"/>
    </row>
    <row r="1600" spans="4:4">
      <c r="D1600" s="6"/>
    </row>
    <row r="1601" spans="4:4">
      <c r="D1601" s="6"/>
    </row>
    <row r="1602" spans="4:4">
      <c r="D1602" s="6"/>
    </row>
    <row r="1603" spans="4:4">
      <c r="D1603" s="6"/>
    </row>
    <row r="1604" spans="4:4">
      <c r="D1604" s="6"/>
    </row>
    <row r="1605" spans="4:4">
      <c r="D1605" s="6"/>
    </row>
    <row r="1606" spans="4:4">
      <c r="D1606" s="6"/>
    </row>
    <row r="1607" spans="4:4">
      <c r="D1607" s="6"/>
    </row>
    <row r="1608" spans="4:4">
      <c r="D1608" s="6"/>
    </row>
    <row r="1609" spans="4:4">
      <c r="D1609" s="6"/>
    </row>
    <row r="1610" spans="4:4">
      <c r="D1610" s="6"/>
    </row>
    <row r="1611" spans="4:4">
      <c r="D1611" s="6"/>
    </row>
    <row r="1612" spans="4:4">
      <c r="D1612" s="6"/>
    </row>
    <row r="1613" spans="4:4">
      <c r="D1613" s="6"/>
    </row>
    <row r="1614" spans="4:4">
      <c r="D1614" s="6"/>
    </row>
    <row r="1615" spans="4:4">
      <c r="D1615" s="6"/>
    </row>
    <row r="1616" spans="4:4">
      <c r="D1616" s="6"/>
    </row>
    <row r="1617" spans="4:4">
      <c r="D1617" s="6"/>
    </row>
    <row r="1618" spans="4:4">
      <c r="D1618" s="6"/>
    </row>
    <row r="1619" spans="4:4">
      <c r="D1619" s="6"/>
    </row>
    <row r="1620" spans="4:4">
      <c r="D1620" s="6"/>
    </row>
    <row r="1621" spans="4:4">
      <c r="D1621" s="6"/>
    </row>
    <row r="1622" spans="4:4">
      <c r="D1622" s="6"/>
    </row>
    <row r="1623" spans="4:4">
      <c r="D1623" s="6"/>
    </row>
    <row r="1624" spans="4:4">
      <c r="D1624" s="6"/>
    </row>
    <row r="1625" spans="4:4">
      <c r="D1625" s="6"/>
    </row>
    <row r="1626" spans="4:4">
      <c r="D1626" s="6"/>
    </row>
    <row r="1627" spans="4:4">
      <c r="D1627" s="6"/>
    </row>
    <row r="1628" spans="4:4">
      <c r="D1628" s="6"/>
    </row>
    <row r="1629" spans="4:4">
      <c r="D1629" s="6"/>
    </row>
    <row r="1630" spans="4:4">
      <c r="D1630" s="6"/>
    </row>
    <row r="1631" spans="4:4">
      <c r="D1631" s="6"/>
    </row>
    <row r="1632" spans="4:4">
      <c r="D1632" s="6"/>
    </row>
    <row r="1633" spans="4:4">
      <c r="D1633" s="6"/>
    </row>
    <row r="1634" spans="4:4">
      <c r="D1634" s="6"/>
    </row>
    <row r="1635" spans="4:4">
      <c r="D1635" s="6"/>
    </row>
    <row r="1636" spans="4:4">
      <c r="D1636" s="6"/>
    </row>
    <row r="1637" spans="4:4">
      <c r="D1637" s="6"/>
    </row>
    <row r="1638" spans="4:4">
      <c r="D1638" s="6"/>
    </row>
    <row r="1639" spans="4:4">
      <c r="D1639" s="6"/>
    </row>
    <row r="1640" spans="4:4">
      <c r="D1640" s="6"/>
    </row>
    <row r="1641" spans="4:4">
      <c r="D1641" s="6"/>
    </row>
    <row r="1642" spans="4:4">
      <c r="D1642" s="6"/>
    </row>
    <row r="1643" spans="4:4">
      <c r="D1643" s="6"/>
    </row>
    <row r="1644" spans="4:4">
      <c r="D1644" s="6"/>
    </row>
    <row r="1645" spans="4:4">
      <c r="D1645" s="6"/>
    </row>
    <row r="1646" spans="4:4">
      <c r="D1646" s="6"/>
    </row>
    <row r="1647" spans="4:4">
      <c r="D1647" s="6"/>
    </row>
    <row r="1648" spans="4:4">
      <c r="D1648" s="6"/>
    </row>
    <row r="1649" spans="4:4">
      <c r="D1649" s="6"/>
    </row>
    <row r="1650" spans="4:4">
      <c r="D1650" s="6"/>
    </row>
    <row r="1651" spans="4:4">
      <c r="D1651" s="6"/>
    </row>
    <row r="1652" spans="4:4">
      <c r="D1652" s="6"/>
    </row>
    <row r="1653" spans="4:4">
      <c r="D1653" s="6"/>
    </row>
    <row r="1654" spans="4:4">
      <c r="D1654" s="6"/>
    </row>
    <row r="1655" spans="4:4">
      <c r="D1655" s="6"/>
    </row>
    <row r="1656" spans="4:4">
      <c r="D1656" s="6"/>
    </row>
    <row r="1657" spans="4:4">
      <c r="D1657" s="6"/>
    </row>
    <row r="1658" spans="4:4">
      <c r="D1658" s="6"/>
    </row>
    <row r="1659" spans="4:4">
      <c r="D1659" s="6"/>
    </row>
    <row r="1660" spans="4:4">
      <c r="D1660" s="6"/>
    </row>
    <row r="1661" spans="4:4">
      <c r="D1661" s="6"/>
    </row>
    <row r="1662" spans="4:4">
      <c r="D1662" s="6"/>
    </row>
    <row r="1663" spans="4:4">
      <c r="D1663" s="6"/>
    </row>
    <row r="1664" spans="4:4">
      <c r="D1664" s="6"/>
    </row>
    <row r="1665" spans="4:4">
      <c r="D1665" s="6"/>
    </row>
    <row r="1666" spans="4:4">
      <c r="D1666" s="6"/>
    </row>
    <row r="1667" spans="4:4">
      <c r="D1667" s="6"/>
    </row>
    <row r="1668" spans="4:4">
      <c r="D1668" s="6"/>
    </row>
    <row r="1669" spans="4:4">
      <c r="D1669" s="6"/>
    </row>
    <row r="1670" spans="4:4">
      <c r="D1670" s="6"/>
    </row>
    <row r="1671" spans="4:4">
      <c r="D1671" s="6"/>
    </row>
    <row r="1672" spans="4:4">
      <c r="D1672" s="6"/>
    </row>
    <row r="1673" spans="4:4">
      <c r="D1673" s="6"/>
    </row>
    <row r="1674" spans="4:4">
      <c r="D1674" s="6"/>
    </row>
    <row r="1675" spans="4:4">
      <c r="D1675" s="6"/>
    </row>
    <row r="1676" spans="4:4">
      <c r="D1676" s="6"/>
    </row>
    <row r="1677" spans="4:4">
      <c r="D1677" s="6"/>
    </row>
    <row r="1678" spans="4:4">
      <c r="D1678" s="6"/>
    </row>
    <row r="1679" spans="4:4">
      <c r="D1679" s="6"/>
    </row>
    <row r="1680" spans="4:4">
      <c r="D1680" s="6"/>
    </row>
    <row r="1681" spans="4:4">
      <c r="D1681" s="6"/>
    </row>
    <row r="1682" spans="4:4">
      <c r="D1682" s="6"/>
    </row>
    <row r="1683" spans="4:4">
      <c r="D1683" s="6"/>
    </row>
    <row r="1684" spans="4:4">
      <c r="D1684" s="6"/>
    </row>
    <row r="1685" spans="4:4">
      <c r="D1685" s="6"/>
    </row>
    <row r="1686" spans="4:4">
      <c r="D1686" s="6"/>
    </row>
    <row r="1687" spans="4:4">
      <c r="D1687" s="6"/>
    </row>
    <row r="1688" spans="4:4">
      <c r="D1688" s="6"/>
    </row>
    <row r="1689" spans="4:4">
      <c r="D1689" s="6"/>
    </row>
    <row r="1690" spans="4:4">
      <c r="D1690" s="6"/>
    </row>
    <row r="1691" spans="4:4">
      <c r="D1691" s="6"/>
    </row>
    <row r="1692" spans="4:4">
      <c r="D1692" s="6"/>
    </row>
    <row r="1693" spans="4:4">
      <c r="D1693" s="6"/>
    </row>
    <row r="1694" spans="4:4">
      <c r="D1694" s="6"/>
    </row>
    <row r="1695" spans="4:4">
      <c r="D1695" s="6"/>
    </row>
    <row r="1696" spans="4:4">
      <c r="D1696" s="6"/>
    </row>
    <row r="1697" spans="4:4">
      <c r="D1697" s="6"/>
    </row>
    <row r="1698" spans="4:4">
      <c r="D1698" s="6"/>
    </row>
    <row r="1699" spans="4:4">
      <c r="D1699" s="6"/>
    </row>
    <row r="1700" spans="4:4">
      <c r="D1700" s="6"/>
    </row>
    <row r="1701" spans="4:4">
      <c r="D1701" s="6"/>
    </row>
    <row r="1702" spans="4:4">
      <c r="D1702" s="6"/>
    </row>
    <row r="1703" spans="4:4">
      <c r="D1703" s="6"/>
    </row>
    <row r="1704" spans="4:4">
      <c r="D1704" s="6"/>
    </row>
    <row r="1705" spans="4:4">
      <c r="D1705" s="6"/>
    </row>
    <row r="1706" spans="4:4">
      <c r="D1706" s="6"/>
    </row>
    <row r="1707" spans="4:4">
      <c r="D1707" s="6"/>
    </row>
    <row r="1708" spans="4:4">
      <c r="D1708" s="6"/>
    </row>
    <row r="1709" spans="4:4">
      <c r="D1709" s="6"/>
    </row>
    <row r="1710" spans="4:4">
      <c r="D1710" s="6"/>
    </row>
    <row r="1711" spans="4:4">
      <c r="D1711" s="6"/>
    </row>
    <row r="1712" spans="4:4">
      <c r="D1712" s="6"/>
    </row>
    <row r="1713" spans="4:4">
      <c r="D1713" s="6"/>
    </row>
    <row r="1714" spans="4:4">
      <c r="D1714" s="6"/>
    </row>
    <row r="1715" spans="4:4">
      <c r="D1715" s="6"/>
    </row>
    <row r="1716" spans="4:4">
      <c r="D1716" s="6"/>
    </row>
    <row r="1717" spans="4:4">
      <c r="D1717" s="6"/>
    </row>
    <row r="1718" spans="4:4">
      <c r="D1718" s="6"/>
    </row>
    <row r="1719" spans="4:4">
      <c r="D1719" s="6"/>
    </row>
    <row r="1720" spans="4:4">
      <c r="D1720" s="6"/>
    </row>
    <row r="1721" spans="4:4">
      <c r="D1721" s="6"/>
    </row>
    <row r="1722" spans="4:4">
      <c r="D1722" s="6"/>
    </row>
    <row r="1723" spans="4:4">
      <c r="D1723" s="6"/>
    </row>
    <row r="1724" spans="4:4">
      <c r="D1724" s="6"/>
    </row>
    <row r="1725" spans="4:4">
      <c r="D1725" s="6"/>
    </row>
    <row r="1726" spans="4:4">
      <c r="D1726" s="6"/>
    </row>
    <row r="1727" spans="4:4">
      <c r="D1727" s="6"/>
    </row>
    <row r="1728" spans="4:4">
      <c r="D1728" s="6"/>
    </row>
    <row r="1729" spans="4:4">
      <c r="D1729" s="6"/>
    </row>
    <row r="1730" spans="4:4">
      <c r="D1730" s="6"/>
    </row>
    <row r="1731" spans="4:4">
      <c r="D1731" s="6"/>
    </row>
    <row r="1732" spans="4:4">
      <c r="D1732" s="6"/>
    </row>
    <row r="1733" spans="4:4">
      <c r="D1733" s="6"/>
    </row>
    <row r="1734" spans="4:4">
      <c r="D1734" s="6"/>
    </row>
    <row r="1735" spans="4:4">
      <c r="D1735" s="6"/>
    </row>
    <row r="1736" spans="4:4">
      <c r="D1736" s="6"/>
    </row>
    <row r="1737" spans="4:4">
      <c r="D1737" s="6"/>
    </row>
    <row r="1738" spans="4:4">
      <c r="D1738" s="6"/>
    </row>
    <row r="1739" spans="4:4">
      <c r="D1739" s="6"/>
    </row>
    <row r="1740" spans="4:4">
      <c r="D1740" s="6"/>
    </row>
    <row r="1741" spans="4:4">
      <c r="D1741" s="6"/>
    </row>
    <row r="1742" spans="4:4">
      <c r="D1742" s="6"/>
    </row>
    <row r="1743" spans="4:4">
      <c r="D1743" s="6"/>
    </row>
    <row r="1744" spans="4:4">
      <c r="D1744" s="6"/>
    </row>
    <row r="1745" spans="4:4">
      <c r="D1745" s="6"/>
    </row>
    <row r="1746" spans="4:4">
      <c r="D1746" s="6"/>
    </row>
    <row r="1747" spans="4:4">
      <c r="D1747" s="6"/>
    </row>
    <row r="1748" spans="4:4">
      <c r="D1748" s="6"/>
    </row>
    <row r="1749" spans="4:4">
      <c r="D1749" s="6"/>
    </row>
    <row r="1750" spans="4:4">
      <c r="D1750" s="6"/>
    </row>
    <row r="1751" spans="4:4">
      <c r="D1751" s="6"/>
    </row>
    <row r="1752" spans="4:4">
      <c r="D1752" s="6"/>
    </row>
    <row r="1753" spans="4:4">
      <c r="D1753" s="6"/>
    </row>
    <row r="1754" spans="4:4">
      <c r="D1754" s="6"/>
    </row>
    <row r="1755" spans="4:4">
      <c r="D1755" s="6"/>
    </row>
    <row r="1756" spans="4:4">
      <c r="D1756" s="6"/>
    </row>
    <row r="1757" spans="4:4">
      <c r="D1757" s="6"/>
    </row>
    <row r="1758" spans="4:4">
      <c r="D1758" s="6"/>
    </row>
    <row r="1759" spans="4:4">
      <c r="D1759" s="6"/>
    </row>
    <row r="1760" spans="4:4">
      <c r="D1760" s="6"/>
    </row>
    <row r="1761" spans="4:4">
      <c r="D1761" s="6"/>
    </row>
    <row r="1762" spans="4:4">
      <c r="D1762" s="6"/>
    </row>
    <row r="1763" spans="4:4">
      <c r="D1763" s="6"/>
    </row>
    <row r="1764" spans="4:4">
      <c r="D1764" s="6"/>
    </row>
    <row r="1765" spans="4:4">
      <c r="D1765" s="6"/>
    </row>
    <row r="1766" spans="4:4">
      <c r="D1766" s="6"/>
    </row>
    <row r="1767" spans="4:4">
      <c r="D1767" s="6"/>
    </row>
    <row r="1768" spans="4:4">
      <c r="D1768" s="6"/>
    </row>
    <row r="1769" spans="4:4">
      <c r="D1769" s="6"/>
    </row>
    <row r="1770" spans="4:4">
      <c r="D1770" s="6"/>
    </row>
    <row r="1771" spans="4:4">
      <c r="D1771" s="6"/>
    </row>
    <row r="1772" spans="4:4">
      <c r="D1772" s="6"/>
    </row>
    <row r="1773" spans="4:4">
      <c r="D1773" s="6"/>
    </row>
    <row r="1774" spans="4:4">
      <c r="D1774" s="6"/>
    </row>
    <row r="1775" spans="4:4">
      <c r="D1775" s="6"/>
    </row>
    <row r="1776" spans="4:4">
      <c r="D1776" s="6"/>
    </row>
    <row r="1777" spans="4:4">
      <c r="D1777" s="6"/>
    </row>
    <row r="1778" spans="4:4">
      <c r="D1778" s="6"/>
    </row>
    <row r="1779" spans="4:4">
      <c r="D1779" s="6"/>
    </row>
    <row r="1780" spans="4:4">
      <c r="D1780" s="6"/>
    </row>
    <row r="1781" spans="4:4">
      <c r="D1781" s="6"/>
    </row>
    <row r="1782" spans="4:4">
      <c r="D1782" s="6"/>
    </row>
    <row r="1783" spans="4:4">
      <c r="D1783" s="6"/>
    </row>
    <row r="1784" spans="4:4">
      <c r="D1784" s="6"/>
    </row>
    <row r="1785" spans="4:4">
      <c r="D1785" s="6"/>
    </row>
    <row r="1786" spans="4:4">
      <c r="D1786" s="6"/>
    </row>
    <row r="1787" spans="4:4">
      <c r="D1787" s="6"/>
    </row>
    <row r="1788" spans="4:4">
      <c r="D1788" s="6"/>
    </row>
    <row r="1789" spans="4:4">
      <c r="D1789" s="6"/>
    </row>
    <row r="1790" spans="4:4">
      <c r="D1790" s="6"/>
    </row>
    <row r="1791" spans="4:4">
      <c r="D1791" s="6"/>
    </row>
    <row r="1792" spans="4:4">
      <c r="D1792" s="6"/>
    </row>
    <row r="1793" spans="4:4">
      <c r="D1793" s="6"/>
    </row>
    <row r="1794" spans="4:4">
      <c r="D1794" s="6"/>
    </row>
    <row r="1795" spans="4:4">
      <c r="D1795" s="6"/>
    </row>
    <row r="1796" spans="4:4">
      <c r="D1796" s="6"/>
    </row>
    <row r="1797" spans="4:4">
      <c r="D1797" s="6"/>
    </row>
    <row r="1798" spans="4:4">
      <c r="D1798" s="6"/>
    </row>
    <row r="1799" spans="4:4">
      <c r="D1799" s="6"/>
    </row>
    <row r="1800" spans="4:4">
      <c r="D1800" s="6"/>
    </row>
    <row r="1801" spans="4:4">
      <c r="D1801" s="6"/>
    </row>
    <row r="1802" spans="4:4">
      <c r="D1802" s="6"/>
    </row>
    <row r="1803" spans="4:4">
      <c r="D1803" s="6"/>
    </row>
    <row r="1804" spans="4:4">
      <c r="D1804" s="6"/>
    </row>
    <row r="1805" spans="4:4">
      <c r="D1805" s="6"/>
    </row>
    <row r="1806" spans="4:4">
      <c r="D1806" s="6"/>
    </row>
    <row r="1807" spans="4:4">
      <c r="D1807" s="6"/>
    </row>
    <row r="1808" spans="4:4">
      <c r="D1808" s="6"/>
    </row>
    <row r="1809" spans="4:4">
      <c r="D1809" s="6"/>
    </row>
    <row r="1810" spans="4:4">
      <c r="D1810" s="6"/>
    </row>
    <row r="1811" spans="4:4">
      <c r="D1811" s="6"/>
    </row>
    <row r="1812" spans="4:4">
      <c r="D1812" s="6"/>
    </row>
    <row r="1813" spans="4:4">
      <c r="D1813" s="6"/>
    </row>
    <row r="1814" spans="4:4">
      <c r="D1814" s="6"/>
    </row>
    <row r="1815" spans="4:4">
      <c r="D1815" s="6"/>
    </row>
    <row r="1816" spans="4:4">
      <c r="D1816" s="6"/>
    </row>
    <row r="1817" spans="4:4">
      <c r="D1817" s="6"/>
    </row>
    <row r="1818" spans="4:4">
      <c r="D1818" s="6"/>
    </row>
    <row r="1819" spans="4:4">
      <c r="D1819" s="6"/>
    </row>
    <row r="1820" spans="4:4">
      <c r="D1820" s="6"/>
    </row>
    <row r="1821" spans="4:4">
      <c r="D1821" s="6"/>
    </row>
    <row r="1822" spans="4:4">
      <c r="D1822" s="6"/>
    </row>
    <row r="1823" spans="4:4">
      <c r="D1823" s="6"/>
    </row>
    <row r="1824" spans="4:4">
      <c r="D1824" s="6"/>
    </row>
    <row r="1825" spans="4:4">
      <c r="D1825" s="6"/>
    </row>
    <row r="1826" spans="4:4">
      <c r="D1826" s="6"/>
    </row>
    <row r="1827" spans="4:4">
      <c r="D1827" s="6"/>
    </row>
    <row r="1828" spans="4:4">
      <c r="D1828" s="6"/>
    </row>
    <row r="1829" spans="4:4">
      <c r="D1829" s="6"/>
    </row>
    <row r="1830" spans="4:4">
      <c r="D1830" s="6"/>
    </row>
    <row r="1831" spans="4:4">
      <c r="D1831" s="6"/>
    </row>
    <row r="1832" spans="4:4">
      <c r="D1832" s="6"/>
    </row>
    <row r="1833" spans="4:4">
      <c r="D1833" s="6"/>
    </row>
    <row r="1834" spans="4:4">
      <c r="D1834" s="6"/>
    </row>
    <row r="1835" spans="4:4">
      <c r="D1835" s="6"/>
    </row>
    <row r="1836" spans="4:4">
      <c r="D1836" s="6"/>
    </row>
    <row r="1837" spans="4:4">
      <c r="D1837" s="6"/>
    </row>
    <row r="1838" spans="4:4">
      <c r="D1838" s="6"/>
    </row>
    <row r="1839" spans="4:4">
      <c r="D1839" s="6"/>
    </row>
    <row r="1840" spans="4:4">
      <c r="D1840" s="6"/>
    </row>
    <row r="1841" spans="4:4">
      <c r="D1841" s="6"/>
    </row>
    <row r="1842" spans="4:4">
      <c r="D1842" s="6"/>
    </row>
    <row r="1843" spans="4:4">
      <c r="D1843" s="6"/>
    </row>
    <row r="1844" spans="4:4">
      <c r="D1844" s="6"/>
    </row>
    <row r="1845" spans="4:4">
      <c r="D1845" s="6"/>
    </row>
    <row r="1846" spans="4:4">
      <c r="D1846" s="6"/>
    </row>
    <row r="1847" spans="4:4">
      <c r="D1847" s="6"/>
    </row>
    <row r="1848" spans="4:4">
      <c r="D1848" s="6"/>
    </row>
    <row r="1849" spans="4:4">
      <c r="D1849" s="6"/>
    </row>
    <row r="1850" spans="4:4">
      <c r="D1850" s="6"/>
    </row>
    <row r="1851" spans="4:4">
      <c r="D1851" s="6"/>
    </row>
    <row r="1852" spans="4:4">
      <c r="D1852" s="6"/>
    </row>
    <row r="1853" spans="4:4">
      <c r="D1853" s="6"/>
    </row>
    <row r="1854" spans="4:4">
      <c r="D1854" s="6"/>
    </row>
    <row r="1855" spans="4:4">
      <c r="D1855" s="6"/>
    </row>
    <row r="1856" spans="4:4">
      <c r="D1856" s="6"/>
    </row>
    <row r="1857" spans="4:4">
      <c r="D1857" s="6"/>
    </row>
    <row r="1858" spans="4:4">
      <c r="D1858" s="6"/>
    </row>
    <row r="1859" spans="4:4">
      <c r="D1859" s="6"/>
    </row>
    <row r="1860" spans="4:4">
      <c r="D1860" s="6"/>
    </row>
    <row r="1861" spans="4:4">
      <c r="D1861" s="6"/>
    </row>
    <row r="1862" spans="4:4">
      <c r="D1862" s="6"/>
    </row>
    <row r="1863" spans="4:4">
      <c r="D1863" s="6"/>
    </row>
    <row r="1864" spans="4:4">
      <c r="D1864" s="6"/>
    </row>
    <row r="1865" spans="4:4">
      <c r="D1865" s="6"/>
    </row>
    <row r="1866" spans="4:4">
      <c r="D1866" s="6"/>
    </row>
    <row r="1867" spans="4:4">
      <c r="D1867" s="6"/>
    </row>
    <row r="1868" spans="4:4">
      <c r="D1868" s="6"/>
    </row>
    <row r="1869" spans="4:4">
      <c r="D1869" s="6"/>
    </row>
    <row r="1870" spans="4:4">
      <c r="D1870" s="6"/>
    </row>
    <row r="1871" spans="4:4">
      <c r="D1871" s="6"/>
    </row>
    <row r="1872" spans="4:4">
      <c r="D1872" s="6"/>
    </row>
    <row r="1873" spans="4:4">
      <c r="D1873" s="6"/>
    </row>
    <row r="1874" spans="4:4">
      <c r="D1874" s="6"/>
    </row>
    <row r="1875" spans="4:4">
      <c r="D1875" s="6"/>
    </row>
    <row r="1876" spans="4:4">
      <c r="D1876" s="6"/>
    </row>
    <row r="1877" spans="4:4">
      <c r="D1877" s="6"/>
    </row>
    <row r="1878" spans="4:4">
      <c r="D1878" s="6"/>
    </row>
    <row r="1879" spans="4:4">
      <c r="D1879" s="6"/>
    </row>
    <row r="1880" spans="4:4">
      <c r="D1880" s="6"/>
    </row>
    <row r="1881" spans="4:4">
      <c r="D1881" s="6"/>
    </row>
    <row r="1882" spans="4:4">
      <c r="D1882" s="6"/>
    </row>
    <row r="1883" spans="4:4">
      <c r="D1883" s="6"/>
    </row>
    <row r="1884" spans="4:4">
      <c r="D1884" s="6"/>
    </row>
    <row r="1885" spans="4:4">
      <c r="D1885" s="6"/>
    </row>
    <row r="1886" spans="4:4">
      <c r="D1886" s="6"/>
    </row>
    <row r="1887" spans="4:4">
      <c r="D1887" s="6"/>
    </row>
    <row r="1888" spans="4:4">
      <c r="D1888" s="6"/>
    </row>
    <row r="1889" spans="4:4">
      <c r="D1889" s="6"/>
    </row>
    <row r="1890" spans="4:4">
      <c r="D1890" s="6"/>
    </row>
    <row r="1891" spans="4:4">
      <c r="D1891" s="6"/>
    </row>
    <row r="1892" spans="4:4">
      <c r="D1892" s="6"/>
    </row>
    <row r="1893" spans="4:4">
      <c r="D1893" s="6"/>
    </row>
    <row r="1894" spans="4:4">
      <c r="D1894" s="6"/>
    </row>
    <row r="1895" spans="4:4">
      <c r="D1895" s="6"/>
    </row>
    <row r="1896" spans="4:4">
      <c r="D1896" s="6"/>
    </row>
    <row r="1897" spans="4:4">
      <c r="D1897" s="6"/>
    </row>
    <row r="1898" spans="4:4">
      <c r="D1898" s="6"/>
    </row>
    <row r="1899" spans="4:4">
      <c r="D1899" s="6"/>
    </row>
    <row r="1900" spans="4:4">
      <c r="D1900" s="6"/>
    </row>
    <row r="1901" spans="4:4">
      <c r="D1901" s="6"/>
    </row>
    <row r="1902" spans="4:4">
      <c r="D1902" s="6"/>
    </row>
    <row r="1903" spans="4:4">
      <c r="D1903" s="6"/>
    </row>
    <row r="1904" spans="4:4">
      <c r="D1904" s="6"/>
    </row>
    <row r="1905" spans="4:4">
      <c r="D1905" s="6"/>
    </row>
    <row r="1906" spans="4:4">
      <c r="D1906" s="6"/>
    </row>
    <row r="1907" spans="4:4">
      <c r="D1907" s="6"/>
    </row>
    <row r="1908" spans="4:4">
      <c r="D1908" s="6"/>
    </row>
    <row r="1909" spans="4:4">
      <c r="D1909" s="6"/>
    </row>
    <row r="1910" spans="4:4">
      <c r="D1910" s="6"/>
    </row>
    <row r="1911" spans="4:4">
      <c r="D1911" s="6"/>
    </row>
    <row r="1912" spans="4:4">
      <c r="D1912" s="6"/>
    </row>
    <row r="1913" spans="4:4">
      <c r="D1913" s="6"/>
    </row>
    <row r="1914" spans="4:4">
      <c r="D1914" s="6"/>
    </row>
    <row r="1915" spans="4:4">
      <c r="D1915" s="6"/>
    </row>
    <row r="1916" spans="4:4">
      <c r="D1916" s="6"/>
    </row>
    <row r="1917" spans="4:4">
      <c r="D1917" s="6"/>
    </row>
    <row r="1918" spans="4:4">
      <c r="D1918" s="6"/>
    </row>
    <row r="1919" spans="4:4">
      <c r="D1919" s="6"/>
    </row>
    <row r="1920" spans="4:4">
      <c r="D1920" s="6"/>
    </row>
    <row r="1921" spans="4:4">
      <c r="D1921" s="6"/>
    </row>
    <row r="1922" spans="4:4">
      <c r="D1922" s="6"/>
    </row>
    <row r="1923" spans="4:4">
      <c r="D1923" s="6"/>
    </row>
    <row r="1924" spans="4:4">
      <c r="D1924" s="6"/>
    </row>
    <row r="1925" spans="4:4">
      <c r="D1925" s="6"/>
    </row>
    <row r="1926" spans="4:4">
      <c r="D1926" s="6"/>
    </row>
    <row r="1927" spans="4:4">
      <c r="D1927" s="6"/>
    </row>
    <row r="1928" spans="4:4">
      <c r="D1928" s="6"/>
    </row>
    <row r="1929" spans="4:4">
      <c r="D1929" s="6"/>
    </row>
    <row r="1930" spans="4:4">
      <c r="D1930" s="6"/>
    </row>
    <row r="1931" spans="4:4">
      <c r="D1931" s="6"/>
    </row>
    <row r="1932" spans="4:4">
      <c r="D1932" s="6"/>
    </row>
    <row r="1933" spans="4:4">
      <c r="D1933" s="6"/>
    </row>
    <row r="1934" spans="4:4">
      <c r="D1934" s="6"/>
    </row>
    <row r="1935" spans="4:4">
      <c r="D1935" s="6"/>
    </row>
    <row r="1936" spans="4:4">
      <c r="D1936" s="6"/>
    </row>
    <row r="1937" spans="4:4">
      <c r="D1937" s="6"/>
    </row>
    <row r="1938" spans="4:4">
      <c r="D1938" s="6"/>
    </row>
    <row r="1939" spans="4:4">
      <c r="D1939" s="6"/>
    </row>
    <row r="1940" spans="4:4">
      <c r="D1940" s="6"/>
    </row>
    <row r="1941" spans="4:4">
      <c r="D1941" s="6"/>
    </row>
    <row r="1942" spans="4:4">
      <c r="D1942" s="6"/>
    </row>
    <row r="1943" spans="4:4">
      <c r="D1943" s="6"/>
    </row>
    <row r="1944" spans="4:4">
      <c r="D1944" s="6"/>
    </row>
    <row r="1945" spans="4:4">
      <c r="D1945" s="6"/>
    </row>
    <row r="1946" spans="4:4">
      <c r="D1946" s="6"/>
    </row>
    <row r="1947" spans="4:4">
      <c r="D1947" s="6"/>
    </row>
    <row r="1948" spans="4:4">
      <c r="D1948" s="6"/>
    </row>
    <row r="1949" spans="4:4">
      <c r="D1949" s="6"/>
    </row>
    <row r="1950" spans="4:4">
      <c r="D1950" s="6"/>
    </row>
    <row r="1951" spans="4:4">
      <c r="D1951" s="6"/>
    </row>
    <row r="1952" spans="4:4">
      <c r="D1952" s="6"/>
    </row>
    <row r="1953" spans="4:4">
      <c r="D1953" s="6"/>
    </row>
    <row r="1954" spans="4:4">
      <c r="D1954" s="6"/>
    </row>
    <row r="1955" spans="4:4">
      <c r="D1955" s="6"/>
    </row>
    <row r="1956" spans="4:4">
      <c r="D1956" s="6"/>
    </row>
    <row r="1957" spans="4:4">
      <c r="D1957" s="6"/>
    </row>
    <row r="1958" spans="4:4">
      <c r="D1958" s="6"/>
    </row>
    <row r="1959" spans="4:4">
      <c r="D1959" s="6"/>
    </row>
    <row r="1960" spans="4:4">
      <c r="D1960" s="6"/>
    </row>
    <row r="1961" spans="4:4">
      <c r="D1961" s="6"/>
    </row>
    <row r="1962" spans="4:4">
      <c r="D1962" s="6"/>
    </row>
    <row r="1963" spans="4:4">
      <c r="D1963" s="6"/>
    </row>
    <row r="1964" spans="4:4">
      <c r="D1964" s="6"/>
    </row>
    <row r="1965" spans="4:4">
      <c r="D1965" s="6"/>
    </row>
    <row r="1966" spans="4:4">
      <c r="D1966" s="6"/>
    </row>
    <row r="1967" spans="4:4">
      <c r="D1967" s="6"/>
    </row>
    <row r="1968" spans="4:4">
      <c r="D1968" s="6"/>
    </row>
    <row r="1969" spans="4:4">
      <c r="D1969" s="6"/>
    </row>
    <row r="1970" spans="4:4">
      <c r="D1970" s="6"/>
    </row>
    <row r="1971" spans="4:4">
      <c r="D1971" s="6"/>
    </row>
    <row r="1972" spans="4:4">
      <c r="D1972" s="6"/>
    </row>
    <row r="1973" spans="4:4">
      <c r="D1973" s="6"/>
    </row>
    <row r="1974" spans="4:4">
      <c r="D1974" s="6"/>
    </row>
    <row r="1975" spans="4:4">
      <c r="D1975" s="6"/>
    </row>
    <row r="1976" spans="4:4">
      <c r="D1976" s="6"/>
    </row>
    <row r="1977" spans="4:4">
      <c r="D1977" s="6"/>
    </row>
    <row r="1978" spans="4:4">
      <c r="D1978" s="6"/>
    </row>
    <row r="1979" spans="4:4">
      <c r="D1979" s="6"/>
    </row>
    <row r="1980" spans="4:4">
      <c r="D1980" s="6"/>
    </row>
    <row r="1981" spans="4:4">
      <c r="D1981" s="6"/>
    </row>
    <row r="1982" spans="4:4">
      <c r="D1982" s="6"/>
    </row>
    <row r="1983" spans="4:4">
      <c r="D1983" s="6"/>
    </row>
    <row r="1984" spans="4:4">
      <c r="D1984" s="6"/>
    </row>
    <row r="1985" spans="4:4">
      <c r="D1985" s="6"/>
    </row>
    <row r="1986" spans="4:4">
      <c r="D1986" s="6"/>
    </row>
    <row r="1987" spans="4:4">
      <c r="D1987" s="6"/>
    </row>
    <row r="1988" spans="4:4">
      <c r="D1988" s="6"/>
    </row>
    <row r="1989" spans="4:4">
      <c r="D1989" s="6"/>
    </row>
    <row r="1990" spans="4:4">
      <c r="D1990" s="6"/>
    </row>
    <row r="1991" spans="4:4">
      <c r="D1991" s="6"/>
    </row>
    <row r="1992" spans="4:4">
      <c r="D1992" s="6"/>
    </row>
    <row r="1993" spans="4:4">
      <c r="D1993" s="6"/>
    </row>
    <row r="1994" spans="4:4">
      <c r="D1994" s="6"/>
    </row>
    <row r="1995" spans="4:4">
      <c r="D1995" s="6"/>
    </row>
    <row r="1996" spans="4:4">
      <c r="D1996" s="6"/>
    </row>
    <row r="1997" spans="4:4">
      <c r="D1997" s="6"/>
    </row>
    <row r="1998" spans="4:4">
      <c r="D1998" s="6"/>
    </row>
    <row r="1999" spans="4:4">
      <c r="D1999" s="6"/>
    </row>
    <row r="2000" spans="4:4">
      <c r="D2000" s="6"/>
    </row>
    <row r="2001" spans="4:4">
      <c r="D2001" s="6"/>
    </row>
    <row r="2002" spans="4:4">
      <c r="D2002" s="6"/>
    </row>
    <row r="2003" spans="4:4">
      <c r="D2003" s="6"/>
    </row>
    <row r="2004" spans="4:4">
      <c r="D2004" s="6"/>
    </row>
    <row r="2005" spans="4:4">
      <c r="D2005" s="6"/>
    </row>
    <row r="2006" spans="4:4">
      <c r="D2006" s="6"/>
    </row>
    <row r="2007" spans="4:4">
      <c r="D2007" s="6"/>
    </row>
    <row r="2008" spans="4:4">
      <c r="D2008" s="6"/>
    </row>
    <row r="2009" spans="4:4">
      <c r="D2009" s="6"/>
    </row>
    <row r="2010" spans="4:4">
      <c r="D2010" s="6"/>
    </row>
    <row r="2011" spans="4:4">
      <c r="D2011" s="6"/>
    </row>
    <row r="2012" spans="4:4">
      <c r="D2012" s="6"/>
    </row>
    <row r="2013" spans="4:4">
      <c r="D2013" s="6"/>
    </row>
    <row r="2014" spans="4:4">
      <c r="D2014" s="6"/>
    </row>
    <row r="2015" spans="4:4">
      <c r="D2015" s="6"/>
    </row>
    <row r="2016" spans="4:4">
      <c r="D2016" s="6"/>
    </row>
    <row r="2017" spans="4:4">
      <c r="D2017" s="6"/>
    </row>
    <row r="2018" spans="4:4">
      <c r="D2018" s="6"/>
    </row>
    <row r="2019" spans="4:4">
      <c r="D2019" s="6"/>
    </row>
    <row r="2020" spans="4:4">
      <c r="D2020" s="6"/>
    </row>
    <row r="2021" spans="4:4">
      <c r="D2021" s="6"/>
    </row>
    <row r="2022" spans="4:4">
      <c r="D2022" s="6"/>
    </row>
    <row r="2023" spans="4:4">
      <c r="D2023" s="6"/>
    </row>
    <row r="2024" spans="4:4">
      <c r="D2024" s="6"/>
    </row>
    <row r="2025" spans="4:4">
      <c r="D2025" s="6"/>
    </row>
    <row r="2026" spans="4:4">
      <c r="D2026" s="6"/>
    </row>
    <row r="2027" spans="4:4">
      <c r="D2027" s="6"/>
    </row>
    <row r="2028" spans="4:4">
      <c r="D2028" s="6"/>
    </row>
    <row r="2029" spans="4:4">
      <c r="D2029" s="6"/>
    </row>
    <row r="2030" spans="4:4">
      <c r="D2030" s="6"/>
    </row>
    <row r="2031" spans="4:4">
      <c r="D2031" s="6"/>
    </row>
    <row r="2032" spans="4:4">
      <c r="D2032" s="6"/>
    </row>
    <row r="2033" spans="4:4">
      <c r="D2033" s="6"/>
    </row>
    <row r="2034" spans="4:4">
      <c r="D2034" s="6"/>
    </row>
    <row r="2035" spans="4:4">
      <c r="D2035" s="6"/>
    </row>
    <row r="2036" spans="4:4">
      <c r="D2036" s="6"/>
    </row>
    <row r="2037" spans="4:4">
      <c r="D2037" s="6"/>
    </row>
    <row r="2038" spans="4:4">
      <c r="D2038" s="6"/>
    </row>
    <row r="2039" spans="4:4">
      <c r="D2039" s="6"/>
    </row>
    <row r="2040" spans="4:4">
      <c r="D2040" s="6"/>
    </row>
    <row r="2041" spans="4:4">
      <c r="D2041" s="6"/>
    </row>
    <row r="2042" spans="4:4">
      <c r="D2042" s="6"/>
    </row>
    <row r="2043" spans="4:4">
      <c r="D2043" s="6"/>
    </row>
    <row r="2044" spans="4:4">
      <c r="D2044" s="6"/>
    </row>
    <row r="2045" spans="4:4">
      <c r="D2045" s="6"/>
    </row>
    <row r="2046" spans="4:4">
      <c r="D2046" s="6"/>
    </row>
    <row r="2047" spans="4:4">
      <c r="D2047" s="6"/>
    </row>
    <row r="2048" spans="4:4">
      <c r="D2048" s="6"/>
    </row>
    <row r="2049" spans="4:4">
      <c r="D2049" s="6"/>
    </row>
    <row r="2050" spans="4:4">
      <c r="D2050" s="6"/>
    </row>
    <row r="2051" spans="4:4">
      <c r="D2051" s="6"/>
    </row>
    <row r="2052" spans="4:4">
      <c r="D2052" s="6"/>
    </row>
    <row r="2053" spans="4:4">
      <c r="D2053" s="6"/>
    </row>
    <row r="2054" spans="4:4">
      <c r="D2054" s="6"/>
    </row>
    <row r="2055" spans="4:4">
      <c r="D2055" s="6"/>
    </row>
    <row r="2056" spans="4:4">
      <c r="D2056" s="6"/>
    </row>
    <row r="2057" spans="4:4">
      <c r="D2057" s="6"/>
    </row>
    <row r="2058" spans="4:4">
      <c r="D2058" s="6"/>
    </row>
    <row r="2059" spans="4:4">
      <c r="D2059" s="6"/>
    </row>
    <row r="2060" spans="4:4">
      <c r="D2060" s="6"/>
    </row>
    <row r="2061" spans="4:4">
      <c r="D2061" s="6"/>
    </row>
    <row r="2062" spans="4:4">
      <c r="D2062" s="6"/>
    </row>
    <row r="2063" spans="4:4">
      <c r="D2063" s="6"/>
    </row>
    <row r="2064" spans="4:4">
      <c r="D2064" s="6"/>
    </row>
    <row r="2065" spans="4:4">
      <c r="D2065" s="6"/>
    </row>
    <row r="2066" spans="4:4">
      <c r="D2066" s="6"/>
    </row>
    <row r="2067" spans="4:4">
      <c r="D2067" s="6"/>
    </row>
    <row r="2068" spans="4:4">
      <c r="D2068" s="6"/>
    </row>
    <row r="2069" spans="4:4">
      <c r="D2069" s="6"/>
    </row>
    <row r="2070" spans="4:4">
      <c r="D2070" s="6"/>
    </row>
    <row r="2071" spans="4:4">
      <c r="D2071" s="6"/>
    </row>
    <row r="2072" spans="4:4">
      <c r="D2072" s="6"/>
    </row>
    <row r="2073" spans="4:4">
      <c r="D2073" s="6"/>
    </row>
    <row r="2074" spans="4:4">
      <c r="D2074" s="6"/>
    </row>
    <row r="2075" spans="4:4">
      <c r="D2075" s="6"/>
    </row>
    <row r="2076" spans="4:4">
      <c r="D2076" s="6"/>
    </row>
    <row r="2077" spans="4:4">
      <c r="D2077" s="6"/>
    </row>
    <row r="2078" spans="4:4">
      <c r="D2078" s="6"/>
    </row>
    <row r="2079" spans="4:4">
      <c r="D2079" s="6"/>
    </row>
    <row r="2080" spans="4:4">
      <c r="D2080" s="6"/>
    </row>
    <row r="2081" spans="4:4">
      <c r="D2081" s="6"/>
    </row>
    <row r="2082" spans="4:4">
      <c r="D2082" s="6"/>
    </row>
    <row r="2083" spans="4:4">
      <c r="D2083" s="6"/>
    </row>
    <row r="2084" spans="4:4">
      <c r="D2084" s="6"/>
    </row>
    <row r="2085" spans="4:4">
      <c r="D2085" s="6"/>
    </row>
    <row r="2086" spans="4:4">
      <c r="D2086" s="6"/>
    </row>
    <row r="2087" spans="4:4">
      <c r="D2087" s="6"/>
    </row>
    <row r="2088" spans="4:4">
      <c r="D2088" s="6"/>
    </row>
    <row r="2089" spans="4:4">
      <c r="D2089" s="6"/>
    </row>
    <row r="2090" spans="4:4">
      <c r="D2090" s="6"/>
    </row>
    <row r="2091" spans="4:4">
      <c r="D2091" s="6"/>
    </row>
    <row r="2092" spans="4:4">
      <c r="D2092" s="6"/>
    </row>
    <row r="2093" spans="4:4">
      <c r="D2093" s="6"/>
    </row>
    <row r="2094" spans="4:4">
      <c r="D2094" s="6"/>
    </row>
    <row r="2095" spans="4:4">
      <c r="D2095" s="6"/>
    </row>
    <row r="2096" spans="4:4">
      <c r="D2096" s="6"/>
    </row>
    <row r="2097" spans="4:4">
      <c r="D2097" s="6"/>
    </row>
    <row r="2098" spans="4:4">
      <c r="D2098" s="6"/>
    </row>
    <row r="2099" spans="4:4">
      <c r="D2099" s="6"/>
    </row>
    <row r="2100" spans="4:4">
      <c r="D2100" s="6"/>
    </row>
    <row r="2101" spans="4:4">
      <c r="D2101" s="6"/>
    </row>
    <row r="2102" spans="4:4">
      <c r="D2102" s="6"/>
    </row>
    <row r="2103" spans="4:4">
      <c r="D2103" s="6"/>
    </row>
    <row r="2104" spans="4:4">
      <c r="D2104" s="6"/>
    </row>
    <row r="2105" spans="4:4">
      <c r="D2105" s="6"/>
    </row>
    <row r="2106" spans="4:4">
      <c r="D2106" s="6"/>
    </row>
    <row r="2107" spans="4:4">
      <c r="D2107" s="6"/>
    </row>
    <row r="2108" spans="4:4">
      <c r="D2108" s="6"/>
    </row>
    <row r="2109" spans="4:4">
      <c r="D2109" s="6"/>
    </row>
    <row r="2110" spans="4:4">
      <c r="D2110" s="6"/>
    </row>
    <row r="2111" spans="4:4">
      <c r="D2111" s="6"/>
    </row>
    <row r="2112" spans="4:4">
      <c r="D2112" s="6"/>
    </row>
    <row r="2113" spans="4:4">
      <c r="D2113" s="6"/>
    </row>
    <row r="2114" spans="4:4">
      <c r="D2114" s="6"/>
    </row>
    <row r="2115" spans="4:4">
      <c r="D2115" s="6"/>
    </row>
    <row r="2116" spans="4:4">
      <c r="D2116" s="6"/>
    </row>
    <row r="2117" spans="4:4">
      <c r="D2117" s="6"/>
    </row>
    <row r="2118" spans="4:4">
      <c r="D2118" s="6"/>
    </row>
    <row r="2119" spans="4:4">
      <c r="D2119" s="6"/>
    </row>
    <row r="2120" spans="4:4">
      <c r="D2120" s="6"/>
    </row>
    <row r="2121" spans="4:4">
      <c r="D2121" s="6"/>
    </row>
    <row r="2122" spans="4:4">
      <c r="D2122" s="6"/>
    </row>
    <row r="2123" spans="4:4">
      <c r="D2123" s="6"/>
    </row>
    <row r="2124" spans="4:4">
      <c r="D2124" s="6"/>
    </row>
    <row r="2125" spans="4:4">
      <c r="D2125" s="6"/>
    </row>
    <row r="2126" spans="4:4">
      <c r="D2126" s="6"/>
    </row>
    <row r="2127" spans="4:4">
      <c r="D2127" s="6"/>
    </row>
    <row r="2128" spans="4:4">
      <c r="D2128" s="6"/>
    </row>
    <row r="2129" spans="4:4">
      <c r="D2129" s="6"/>
    </row>
    <row r="2130" spans="4:4">
      <c r="D2130" s="6"/>
    </row>
    <row r="2131" spans="4:4">
      <c r="D2131" s="6"/>
    </row>
    <row r="2132" spans="4:4">
      <c r="D2132" s="6"/>
    </row>
    <row r="2133" spans="4:4">
      <c r="D2133" s="6"/>
    </row>
    <row r="2134" spans="4:4">
      <c r="D2134" s="6"/>
    </row>
    <row r="2135" spans="4:4">
      <c r="D2135" s="6"/>
    </row>
    <row r="2136" spans="4:4">
      <c r="D2136" s="6"/>
    </row>
    <row r="2137" spans="4:4">
      <c r="D2137" s="6"/>
    </row>
    <row r="2138" spans="4:4">
      <c r="D2138" s="6"/>
    </row>
    <row r="2139" spans="4:4">
      <c r="D2139" s="6"/>
    </row>
    <row r="2140" spans="4:4">
      <c r="D2140" s="6"/>
    </row>
    <row r="2141" spans="4:4">
      <c r="D2141" s="6"/>
    </row>
    <row r="2142" spans="4:4">
      <c r="D2142" s="6"/>
    </row>
    <row r="2143" spans="4:4">
      <c r="D2143" s="6"/>
    </row>
    <row r="2144" spans="4:4">
      <c r="D2144" s="6"/>
    </row>
    <row r="2145" spans="4:4">
      <c r="D2145" s="6"/>
    </row>
    <row r="2146" spans="4:4">
      <c r="D2146" s="6"/>
    </row>
    <row r="2147" spans="4:4">
      <c r="D2147" s="6"/>
    </row>
    <row r="2148" spans="4:4">
      <c r="D2148" s="6"/>
    </row>
    <row r="2149" spans="4:4">
      <c r="D2149" s="6"/>
    </row>
    <row r="2150" spans="4:4">
      <c r="D2150" s="6"/>
    </row>
    <row r="2151" spans="4:4">
      <c r="D2151" s="6"/>
    </row>
    <row r="2152" spans="4:4">
      <c r="D2152" s="6"/>
    </row>
    <row r="2153" spans="4:4">
      <c r="D2153" s="6"/>
    </row>
    <row r="2154" spans="4:4">
      <c r="D2154" s="6"/>
    </row>
    <row r="2155" spans="4:4">
      <c r="D2155" s="6"/>
    </row>
    <row r="2156" spans="4:4">
      <c r="D2156" s="6"/>
    </row>
    <row r="2157" spans="4:4">
      <c r="D2157" s="6"/>
    </row>
    <row r="2158" spans="4:4">
      <c r="D2158" s="6"/>
    </row>
    <row r="2159" spans="4:4">
      <c r="D2159" s="6"/>
    </row>
    <row r="2160" spans="4:4">
      <c r="D2160" s="6"/>
    </row>
    <row r="2161" spans="4:4">
      <c r="D2161" s="6"/>
    </row>
    <row r="2162" spans="4:4">
      <c r="D2162" s="6"/>
    </row>
    <row r="2163" spans="4:4">
      <c r="D2163" s="6"/>
    </row>
    <row r="2164" spans="4:4">
      <c r="D2164" s="6"/>
    </row>
    <row r="2165" spans="4:4">
      <c r="D2165" s="6"/>
    </row>
    <row r="2166" spans="4:4">
      <c r="D2166" s="6"/>
    </row>
    <row r="2167" spans="4:4">
      <c r="D2167" s="6"/>
    </row>
    <row r="2168" spans="4:4">
      <c r="D2168" s="6"/>
    </row>
    <row r="2169" spans="4:4">
      <c r="D2169" s="6"/>
    </row>
    <row r="2170" spans="4:4">
      <c r="D2170" s="6"/>
    </row>
    <row r="2171" spans="4:4">
      <c r="D2171" s="6"/>
    </row>
    <row r="2172" spans="4:4">
      <c r="D2172" s="6"/>
    </row>
    <row r="2173" spans="4:4">
      <c r="D2173" s="6"/>
    </row>
    <row r="2174" spans="4:4">
      <c r="D2174" s="6"/>
    </row>
    <row r="2175" spans="4:4">
      <c r="D2175" s="6"/>
    </row>
    <row r="2176" spans="4:4">
      <c r="D2176" s="6"/>
    </row>
    <row r="2177" spans="4:4">
      <c r="D2177" s="6"/>
    </row>
    <row r="2178" spans="4:4">
      <c r="D2178" s="6"/>
    </row>
    <row r="2179" spans="4:4">
      <c r="D2179" s="6"/>
    </row>
    <row r="2180" spans="4:4">
      <c r="D2180" s="6"/>
    </row>
    <row r="2181" spans="4:4">
      <c r="D2181" s="6"/>
    </row>
    <row r="2182" spans="4:4">
      <c r="D2182" s="6"/>
    </row>
    <row r="2183" spans="4:4">
      <c r="D2183" s="6"/>
    </row>
    <row r="2184" spans="4:4">
      <c r="D2184" s="6"/>
    </row>
    <row r="2185" spans="4:4">
      <c r="D2185" s="6"/>
    </row>
    <row r="2186" spans="4:4">
      <c r="D2186" s="6"/>
    </row>
    <row r="2187" spans="4:4">
      <c r="D2187" s="6"/>
    </row>
    <row r="2188" spans="4:4">
      <c r="D2188" s="6"/>
    </row>
    <row r="2189" spans="4:4">
      <c r="D2189" s="6"/>
    </row>
    <row r="2190" spans="4:4">
      <c r="D2190" s="6"/>
    </row>
    <row r="2191" spans="4:4">
      <c r="D2191" s="6"/>
    </row>
    <row r="2192" spans="4:4">
      <c r="D2192" s="6"/>
    </row>
    <row r="2193" spans="4:4">
      <c r="D2193" s="6"/>
    </row>
    <row r="2194" spans="4:4">
      <c r="D2194" s="6"/>
    </row>
    <row r="2195" spans="4:4">
      <c r="D2195" s="6"/>
    </row>
    <row r="2196" spans="4:4">
      <c r="D2196" s="6"/>
    </row>
    <row r="2197" spans="4:4">
      <c r="D2197" s="6"/>
    </row>
    <row r="2198" spans="4:4">
      <c r="D2198" s="6"/>
    </row>
    <row r="2199" spans="4:4">
      <c r="D2199" s="6"/>
    </row>
    <row r="2200" spans="4:4">
      <c r="D2200" s="6"/>
    </row>
    <row r="2201" spans="4:4">
      <c r="D2201" s="6"/>
    </row>
    <row r="2202" spans="4:4">
      <c r="D2202" s="6"/>
    </row>
    <row r="2203" spans="4:4">
      <c r="D2203" s="6"/>
    </row>
    <row r="2204" spans="4:4">
      <c r="D2204" s="6"/>
    </row>
    <row r="2205" spans="4:4">
      <c r="D2205" s="6"/>
    </row>
    <row r="2206" spans="4:4">
      <c r="D2206" s="6"/>
    </row>
    <row r="2207" spans="4:4">
      <c r="D2207" s="6"/>
    </row>
    <row r="2208" spans="4:4">
      <c r="D2208" s="6"/>
    </row>
    <row r="2209" spans="4:4">
      <c r="D2209" s="6"/>
    </row>
    <row r="2210" spans="4:4">
      <c r="D2210" s="6"/>
    </row>
    <row r="2211" spans="4:4">
      <c r="D2211" s="6"/>
    </row>
    <row r="2212" spans="4:4">
      <c r="D2212" s="6"/>
    </row>
    <row r="2213" spans="4:4">
      <c r="D2213" s="6"/>
    </row>
    <row r="2214" spans="4:4">
      <c r="D2214" s="6"/>
    </row>
    <row r="2215" spans="4:4">
      <c r="D2215" s="6"/>
    </row>
    <row r="2216" spans="4:4">
      <c r="D2216" s="6"/>
    </row>
    <row r="2217" spans="4:4">
      <c r="D2217" s="6"/>
    </row>
    <row r="2218" spans="4:4">
      <c r="D2218" s="6"/>
    </row>
    <row r="2219" spans="4:4">
      <c r="D2219" s="6"/>
    </row>
    <row r="2220" spans="4:4">
      <c r="D2220" s="6"/>
    </row>
    <row r="2221" spans="4:4">
      <c r="D2221" s="6"/>
    </row>
    <row r="2222" spans="4:4">
      <c r="D2222" s="6"/>
    </row>
    <row r="2223" spans="4:4">
      <c r="D2223" s="6"/>
    </row>
    <row r="2224" spans="4:4">
      <c r="D2224" s="6"/>
    </row>
    <row r="2225" spans="4:4">
      <c r="D2225" s="6"/>
    </row>
    <row r="2226" spans="4:4">
      <c r="D2226" s="6"/>
    </row>
    <row r="2227" spans="4:4">
      <c r="D2227" s="6"/>
    </row>
    <row r="2228" spans="4:4">
      <c r="D2228" s="6"/>
    </row>
    <row r="2229" spans="4:4">
      <c r="D2229" s="6"/>
    </row>
    <row r="2230" spans="4:4">
      <c r="D2230" s="6"/>
    </row>
    <row r="2231" spans="4:4">
      <c r="D2231" s="6"/>
    </row>
    <row r="2232" spans="4:4">
      <c r="D2232" s="6"/>
    </row>
    <row r="2233" spans="4:4">
      <c r="D2233" s="6"/>
    </row>
    <row r="2234" spans="4:4">
      <c r="D2234" s="6"/>
    </row>
    <row r="2235" spans="4:4">
      <c r="D2235" s="6"/>
    </row>
    <row r="2236" spans="4:4">
      <c r="D2236" s="6"/>
    </row>
    <row r="2237" spans="4:4">
      <c r="D2237" s="6"/>
    </row>
    <row r="2238" spans="4:4">
      <c r="D2238" s="6"/>
    </row>
    <row r="2239" spans="4:4">
      <c r="D2239" s="6"/>
    </row>
    <row r="2240" spans="4:4">
      <c r="D2240" s="6"/>
    </row>
    <row r="2241" spans="4:4">
      <c r="D2241" s="6"/>
    </row>
    <row r="2242" spans="4:4">
      <c r="D2242" s="6"/>
    </row>
    <row r="2243" spans="4:4">
      <c r="D2243" s="6"/>
    </row>
    <row r="2244" spans="4:4">
      <c r="D2244" s="6"/>
    </row>
    <row r="2245" spans="4:4">
      <c r="D2245" s="6"/>
    </row>
    <row r="2246" spans="4:4">
      <c r="D2246" s="6"/>
    </row>
    <row r="2247" spans="4:4">
      <c r="D2247" s="6"/>
    </row>
    <row r="2248" spans="4:4">
      <c r="D2248" s="6"/>
    </row>
    <row r="2249" spans="4:4">
      <c r="D2249" s="6"/>
    </row>
    <row r="2250" spans="4:4">
      <c r="D2250" s="6"/>
    </row>
    <row r="2251" spans="4:4">
      <c r="D2251" s="6"/>
    </row>
    <row r="2252" spans="4:4">
      <c r="D2252" s="6"/>
    </row>
    <row r="2253" spans="4:4">
      <c r="D2253" s="6"/>
    </row>
    <row r="2254" spans="4:4">
      <c r="D2254" s="6"/>
    </row>
    <row r="2255" spans="4:4">
      <c r="D2255" s="6"/>
    </row>
    <row r="2256" spans="4:4">
      <c r="D2256" s="6"/>
    </row>
    <row r="2257" spans="4:4">
      <c r="D2257" s="6"/>
    </row>
    <row r="2258" spans="4:4">
      <c r="D2258" s="6"/>
    </row>
    <row r="2259" spans="4:4">
      <c r="D2259" s="6"/>
    </row>
    <row r="2260" spans="4:4">
      <c r="D2260" s="6"/>
    </row>
    <row r="2261" spans="4:4">
      <c r="D2261" s="6"/>
    </row>
    <row r="2262" spans="4:4">
      <c r="D2262" s="6"/>
    </row>
    <row r="2263" spans="4:4">
      <c r="D2263" s="6"/>
    </row>
    <row r="2264" spans="4:4">
      <c r="D2264" s="6"/>
    </row>
    <row r="2265" spans="4:4">
      <c r="D2265" s="6"/>
    </row>
    <row r="2266" spans="4:4">
      <c r="D2266" s="6"/>
    </row>
    <row r="2267" spans="4:4">
      <c r="D2267" s="6"/>
    </row>
    <row r="2268" spans="4:4">
      <c r="D2268" s="6"/>
    </row>
    <row r="2269" spans="4:4">
      <c r="D2269" s="6"/>
    </row>
    <row r="2270" spans="4:4">
      <c r="D2270" s="6"/>
    </row>
    <row r="2271" spans="4:4">
      <c r="D2271" s="6"/>
    </row>
    <row r="2272" spans="4:4">
      <c r="D2272" s="6"/>
    </row>
    <row r="2273" spans="4:4">
      <c r="D2273" s="6"/>
    </row>
    <row r="2274" spans="4:4">
      <c r="D2274" s="6"/>
    </row>
    <row r="2275" spans="4:4">
      <c r="D2275" s="6"/>
    </row>
    <row r="2276" spans="4:4">
      <c r="D2276" s="6"/>
    </row>
    <row r="2277" spans="4:4">
      <c r="D2277" s="6"/>
    </row>
    <row r="2278" spans="4:4">
      <c r="D2278" s="6"/>
    </row>
    <row r="2279" spans="4:4">
      <c r="D2279" s="6"/>
    </row>
    <row r="2280" spans="4:4">
      <c r="D2280" s="6"/>
    </row>
    <row r="2281" spans="4:4">
      <c r="D2281" s="6"/>
    </row>
    <row r="2282" spans="4:4">
      <c r="D2282" s="6"/>
    </row>
    <row r="2283" spans="4:4">
      <c r="D2283" s="6"/>
    </row>
    <row r="2284" spans="4:4">
      <c r="D2284" s="6"/>
    </row>
    <row r="2285" spans="4:4">
      <c r="D2285" s="6"/>
    </row>
    <row r="2286" spans="4:4">
      <c r="D2286" s="6"/>
    </row>
    <row r="2287" spans="4:4">
      <c r="D2287" s="6"/>
    </row>
    <row r="2288" spans="4:4">
      <c r="D2288" s="6"/>
    </row>
    <row r="2289" spans="4:4">
      <c r="D2289" s="6"/>
    </row>
    <row r="2290" spans="4:4">
      <c r="D2290" s="6"/>
    </row>
    <row r="2291" spans="4:4">
      <c r="D2291" s="6"/>
    </row>
    <row r="2292" spans="4:4">
      <c r="D2292" s="6"/>
    </row>
    <row r="2293" spans="4:4">
      <c r="D2293" s="6"/>
    </row>
    <row r="2294" spans="4:4">
      <c r="D2294" s="6"/>
    </row>
    <row r="2295" spans="4:4">
      <c r="D2295" s="6"/>
    </row>
    <row r="2296" spans="4:4">
      <c r="D2296" s="6"/>
    </row>
    <row r="2297" spans="4:4">
      <c r="D2297" s="6"/>
    </row>
    <row r="2298" spans="4:4">
      <c r="D2298" s="6"/>
    </row>
    <row r="2299" spans="4:4">
      <c r="D2299" s="6"/>
    </row>
    <row r="2300" spans="4:4">
      <c r="D2300" s="6"/>
    </row>
    <row r="2301" spans="4:4">
      <c r="D2301" s="6"/>
    </row>
    <row r="2302" spans="4:4">
      <c r="D2302" s="6"/>
    </row>
    <row r="2303" spans="4:4">
      <c r="D2303" s="6"/>
    </row>
    <row r="2304" spans="4:4">
      <c r="D2304" s="6"/>
    </row>
    <row r="2305" spans="4:4">
      <c r="D2305" s="6"/>
    </row>
    <row r="2306" spans="4:4">
      <c r="D2306" s="6"/>
    </row>
    <row r="2307" spans="4:4">
      <c r="D2307" s="6"/>
    </row>
    <row r="2308" spans="4:4">
      <c r="D2308" s="6"/>
    </row>
    <row r="2309" spans="4:4">
      <c r="D2309" s="6"/>
    </row>
    <row r="2310" spans="4:4">
      <c r="D2310" s="6"/>
    </row>
    <row r="2311" spans="4:4">
      <c r="D2311" s="6"/>
    </row>
    <row r="2312" spans="4:4">
      <c r="D2312" s="6"/>
    </row>
    <row r="2313" spans="4:4">
      <c r="D2313" s="6"/>
    </row>
    <row r="2314" spans="4:4">
      <c r="D2314" s="6"/>
    </row>
    <row r="2315" spans="4:4">
      <c r="D2315" s="6"/>
    </row>
    <row r="2316" spans="4:4">
      <c r="D2316" s="6"/>
    </row>
    <row r="2317" spans="4:4">
      <c r="D2317" s="6"/>
    </row>
    <row r="2318" spans="4:4">
      <c r="D2318" s="6"/>
    </row>
    <row r="2319" spans="4:4">
      <c r="D2319" s="6"/>
    </row>
    <row r="2320" spans="4:4">
      <c r="D2320" s="6"/>
    </row>
    <row r="2321" spans="4:4">
      <c r="D2321" s="6"/>
    </row>
    <row r="2322" spans="4:4">
      <c r="D2322" s="6"/>
    </row>
    <row r="2323" spans="4:4">
      <c r="D2323" s="6"/>
    </row>
    <row r="2324" spans="4:4">
      <c r="D2324" s="6"/>
    </row>
    <row r="2325" spans="4:4">
      <c r="D2325" s="6"/>
    </row>
    <row r="2326" spans="4:4">
      <c r="D2326" s="6"/>
    </row>
    <row r="2327" spans="4:4">
      <c r="D2327" s="6"/>
    </row>
    <row r="2328" spans="4:4">
      <c r="D2328" s="6"/>
    </row>
    <row r="2329" spans="4:4">
      <c r="D2329" s="6"/>
    </row>
    <row r="2330" spans="4:4">
      <c r="D2330" s="6"/>
    </row>
    <row r="2331" spans="4:4">
      <c r="D2331" s="6"/>
    </row>
    <row r="2332" spans="4:4">
      <c r="D2332" s="6"/>
    </row>
    <row r="2333" spans="4:4">
      <c r="D2333" s="6"/>
    </row>
    <row r="2334" spans="4:4">
      <c r="D2334" s="6"/>
    </row>
    <row r="2335" spans="4:4">
      <c r="D2335" s="6"/>
    </row>
    <row r="2336" spans="4:4">
      <c r="D2336" s="6"/>
    </row>
    <row r="2337" spans="4:4">
      <c r="D2337" s="6"/>
    </row>
    <row r="2338" spans="4:4">
      <c r="D2338" s="6"/>
    </row>
    <row r="2339" spans="4:4">
      <c r="D2339" s="6"/>
    </row>
    <row r="2340" spans="4:4">
      <c r="D2340" s="6"/>
    </row>
    <row r="2341" spans="4:4">
      <c r="D2341" s="6"/>
    </row>
    <row r="2342" spans="4:4">
      <c r="D2342" s="6"/>
    </row>
    <row r="2343" spans="4:4">
      <c r="D2343" s="6"/>
    </row>
    <row r="2344" spans="4:4">
      <c r="D2344" s="6"/>
    </row>
    <row r="2345" spans="4:4">
      <c r="D2345" s="6"/>
    </row>
    <row r="2346" spans="4:4">
      <c r="D2346" s="6"/>
    </row>
    <row r="2347" spans="4:4">
      <c r="D2347" s="6"/>
    </row>
    <row r="2348" spans="4:4">
      <c r="D2348" s="6"/>
    </row>
    <row r="2349" spans="4:4">
      <c r="D2349" s="6"/>
    </row>
    <row r="2350" spans="4:4">
      <c r="D2350" s="6"/>
    </row>
    <row r="2351" spans="4:4">
      <c r="D2351" s="6"/>
    </row>
    <row r="2352" spans="4:4">
      <c r="D2352" s="6"/>
    </row>
    <row r="2353" spans="4:4">
      <c r="D2353" s="6"/>
    </row>
    <row r="2354" spans="4:4">
      <c r="D2354" s="6"/>
    </row>
    <row r="2355" spans="4:4">
      <c r="D2355" s="6"/>
    </row>
    <row r="2356" spans="4:4">
      <c r="D2356" s="6"/>
    </row>
    <row r="2357" spans="4:4">
      <c r="D2357" s="6"/>
    </row>
    <row r="2358" spans="4:4">
      <c r="D2358" s="6"/>
    </row>
    <row r="2359" spans="4:4">
      <c r="D2359" s="6"/>
    </row>
    <row r="2360" spans="4:4">
      <c r="D2360" s="6"/>
    </row>
    <row r="2361" spans="4:4">
      <c r="D2361" s="6"/>
    </row>
    <row r="2362" spans="4:4">
      <c r="D2362" s="6"/>
    </row>
    <row r="2363" spans="4:4">
      <c r="D2363" s="6"/>
    </row>
    <row r="2364" spans="4:4">
      <c r="D2364" s="6"/>
    </row>
    <row r="2365" spans="4:4">
      <c r="D2365" s="6"/>
    </row>
    <row r="2366" spans="4:4">
      <c r="D2366" s="6"/>
    </row>
    <row r="2367" spans="4:4">
      <c r="D2367" s="6"/>
    </row>
    <row r="2368" spans="4:4">
      <c r="D2368" s="6"/>
    </row>
    <row r="2369" spans="4:4">
      <c r="D2369" s="6"/>
    </row>
    <row r="2370" spans="4:4">
      <c r="D2370" s="6"/>
    </row>
    <row r="2371" spans="4:4">
      <c r="D2371" s="6"/>
    </row>
    <row r="2372" spans="4:4">
      <c r="D2372" s="6"/>
    </row>
    <row r="2373" spans="4:4">
      <c r="D2373" s="6"/>
    </row>
    <row r="2374" spans="4:4">
      <c r="D2374" s="6"/>
    </row>
    <row r="2375" spans="4:4">
      <c r="D2375" s="6"/>
    </row>
    <row r="2376" spans="4:4">
      <c r="D2376" s="6"/>
    </row>
    <row r="2377" spans="4:4">
      <c r="D2377" s="6"/>
    </row>
    <row r="2378" spans="4:4">
      <c r="D2378" s="6"/>
    </row>
    <row r="2379" spans="4:4">
      <c r="D2379" s="6"/>
    </row>
    <row r="2380" spans="4:4">
      <c r="D2380" s="6"/>
    </row>
    <row r="2381" spans="4:4">
      <c r="D2381" s="6"/>
    </row>
    <row r="2382" spans="4:4">
      <c r="D2382" s="6"/>
    </row>
    <row r="2383" spans="4:4">
      <c r="D2383" s="6"/>
    </row>
    <row r="2384" spans="4:4">
      <c r="D2384" s="6"/>
    </row>
    <row r="2385" spans="4:4">
      <c r="D2385" s="6"/>
    </row>
    <row r="2386" spans="4:4">
      <c r="D2386" s="6"/>
    </row>
    <row r="2387" spans="4:4">
      <c r="D2387" s="6"/>
    </row>
    <row r="2388" spans="4:4">
      <c r="D2388" s="6"/>
    </row>
    <row r="2389" spans="4:4">
      <c r="D2389" s="6"/>
    </row>
    <row r="2390" spans="4:4">
      <c r="D2390" s="6"/>
    </row>
    <row r="2391" spans="4:4">
      <c r="D2391" s="6"/>
    </row>
    <row r="2392" spans="4:4">
      <c r="D2392" s="6"/>
    </row>
    <row r="2393" spans="4:4">
      <c r="D2393" s="6"/>
    </row>
    <row r="2394" spans="4:4">
      <c r="D2394" s="6"/>
    </row>
    <row r="2395" spans="4:4">
      <c r="D2395" s="6"/>
    </row>
    <row r="2396" spans="4:4">
      <c r="D2396" s="6"/>
    </row>
    <row r="2397" spans="4:4">
      <c r="D2397" s="6"/>
    </row>
    <row r="2398" spans="4:4">
      <c r="D2398" s="6"/>
    </row>
    <row r="2399" spans="4:4">
      <c r="D2399" s="6"/>
    </row>
    <row r="2400" spans="4:4">
      <c r="D2400" s="6"/>
    </row>
    <row r="2401" spans="4:4">
      <c r="D2401" s="6"/>
    </row>
    <row r="2402" spans="4:4">
      <c r="D2402" s="6"/>
    </row>
    <row r="2403" spans="4:4">
      <c r="D2403" s="6"/>
    </row>
    <row r="2404" spans="4:4">
      <c r="D2404" s="6"/>
    </row>
    <row r="2405" spans="4:4">
      <c r="D2405" s="6"/>
    </row>
    <row r="2406" spans="4:4">
      <c r="D2406" s="6"/>
    </row>
    <row r="2407" spans="4:4">
      <c r="D2407" s="6"/>
    </row>
    <row r="2408" spans="4:4">
      <c r="D2408" s="6"/>
    </row>
    <row r="2409" spans="4:4">
      <c r="D2409" s="6"/>
    </row>
    <row r="2410" spans="4:4">
      <c r="D2410" s="6"/>
    </row>
    <row r="2411" spans="4:4">
      <c r="D2411" s="6"/>
    </row>
    <row r="2412" spans="4:4">
      <c r="D2412" s="6"/>
    </row>
    <row r="2413" spans="4:4">
      <c r="D2413" s="6"/>
    </row>
    <row r="2414" spans="4:4">
      <c r="D2414" s="6"/>
    </row>
    <row r="2415" spans="4:4">
      <c r="D2415" s="6"/>
    </row>
    <row r="2416" spans="4:4">
      <c r="D2416" s="6"/>
    </row>
    <row r="2417" spans="4:4">
      <c r="D2417" s="6"/>
    </row>
    <row r="2418" spans="4:4">
      <c r="D2418" s="6"/>
    </row>
    <row r="2419" spans="4:4">
      <c r="D2419" s="6"/>
    </row>
    <row r="2420" spans="4:4">
      <c r="D2420" s="6"/>
    </row>
    <row r="2421" spans="4:4">
      <c r="D2421" s="6"/>
    </row>
    <row r="2422" spans="4:4">
      <c r="D2422" s="6"/>
    </row>
    <row r="2423" spans="4:4">
      <c r="D2423" s="6"/>
    </row>
    <row r="2424" spans="4:4">
      <c r="D2424" s="6"/>
    </row>
    <row r="2425" spans="4:4">
      <c r="D2425" s="6"/>
    </row>
    <row r="2426" spans="4:4">
      <c r="D2426" s="6"/>
    </row>
    <row r="2427" spans="4:4">
      <c r="D2427" s="6"/>
    </row>
    <row r="2428" spans="4:4">
      <c r="D2428" s="6"/>
    </row>
    <row r="2429" spans="4:4">
      <c r="D2429" s="6"/>
    </row>
    <row r="2430" spans="4:4">
      <c r="D2430" s="6"/>
    </row>
    <row r="2431" spans="4:4">
      <c r="D2431" s="6"/>
    </row>
    <row r="2432" spans="4:4">
      <c r="D2432" s="6"/>
    </row>
    <row r="2433" spans="4:4">
      <c r="D2433" s="6"/>
    </row>
    <row r="2434" spans="4:4">
      <c r="D2434" s="6"/>
    </row>
    <row r="2435" spans="4:4">
      <c r="D2435" s="6"/>
    </row>
    <row r="2436" spans="4:4">
      <c r="D2436" s="6"/>
    </row>
    <row r="2437" spans="4:4">
      <c r="D2437" s="6"/>
    </row>
    <row r="2438" spans="4:4">
      <c r="D2438" s="6"/>
    </row>
    <row r="2439" spans="4:4">
      <c r="D2439" s="6"/>
    </row>
    <row r="2440" spans="4:4">
      <c r="D2440" s="6"/>
    </row>
    <row r="2441" spans="4:4">
      <c r="D2441" s="6"/>
    </row>
    <row r="2442" spans="4:4">
      <c r="D2442" s="6"/>
    </row>
    <row r="2443" spans="4:4">
      <c r="D2443" s="6"/>
    </row>
    <row r="2444" spans="4:4">
      <c r="D2444" s="6"/>
    </row>
    <row r="2445" spans="4:4">
      <c r="D2445" s="6"/>
    </row>
    <row r="2446" spans="4:4">
      <c r="D2446" s="6"/>
    </row>
    <row r="2447" spans="4:4">
      <c r="D2447" s="6"/>
    </row>
    <row r="2448" spans="4:4">
      <c r="D2448" s="6"/>
    </row>
    <row r="2449" spans="4:4">
      <c r="D2449" s="6"/>
    </row>
    <row r="2450" spans="4:4">
      <c r="D2450" s="6"/>
    </row>
    <row r="2451" spans="4:4">
      <c r="D2451" s="6"/>
    </row>
    <row r="2452" spans="4:4">
      <c r="D2452" s="6"/>
    </row>
    <row r="2453" spans="4:4">
      <c r="D2453" s="6"/>
    </row>
    <row r="2454" spans="4:4">
      <c r="D2454" s="6"/>
    </row>
    <row r="2455" spans="4:4">
      <c r="D2455" s="6"/>
    </row>
    <row r="2456" spans="4:4">
      <c r="D2456" s="6"/>
    </row>
    <row r="2457" spans="4:4">
      <c r="D2457" s="6"/>
    </row>
    <row r="2458" spans="4:4">
      <c r="D2458" s="6"/>
    </row>
    <row r="2459" spans="4:4">
      <c r="D2459" s="6"/>
    </row>
    <row r="2460" spans="4:4">
      <c r="D2460" s="6"/>
    </row>
    <row r="2461" spans="4:4">
      <c r="D2461" s="6"/>
    </row>
    <row r="2462" spans="4:4">
      <c r="D2462" s="6"/>
    </row>
    <row r="2463" spans="4:4">
      <c r="D2463" s="6"/>
    </row>
    <row r="2464" spans="4:4">
      <c r="D2464" s="6"/>
    </row>
    <row r="2465" spans="4:4">
      <c r="D2465" s="6"/>
    </row>
    <row r="2466" spans="4:4">
      <c r="D2466" s="6"/>
    </row>
    <row r="2467" spans="4:4">
      <c r="D2467" s="6"/>
    </row>
    <row r="2468" spans="4:4">
      <c r="D2468" s="6"/>
    </row>
    <row r="2469" spans="4:4">
      <c r="D2469" s="6"/>
    </row>
    <row r="2470" spans="4:4">
      <c r="D2470" s="6"/>
    </row>
    <row r="2471" spans="4:4">
      <c r="D2471" s="6"/>
    </row>
    <row r="2472" spans="4:4">
      <c r="D2472" s="6"/>
    </row>
    <row r="2473" spans="4:4">
      <c r="D2473" s="6"/>
    </row>
    <row r="2474" spans="4:4">
      <c r="D2474" s="6"/>
    </row>
    <row r="2475" spans="4:4">
      <c r="D2475" s="6"/>
    </row>
    <row r="2476" spans="4:4">
      <c r="D2476" s="6"/>
    </row>
    <row r="2477" spans="4:4">
      <c r="D2477" s="6"/>
    </row>
    <row r="2478" spans="4:4">
      <c r="D2478" s="6"/>
    </row>
    <row r="2479" spans="4:4">
      <c r="D2479" s="6"/>
    </row>
    <row r="2480" spans="4:4">
      <c r="D2480" s="6"/>
    </row>
    <row r="2481" spans="4:4">
      <c r="D2481" s="6"/>
    </row>
    <row r="2482" spans="4:4">
      <c r="D2482" s="6"/>
    </row>
    <row r="2483" spans="4:4">
      <c r="D2483" s="6"/>
    </row>
    <row r="2484" spans="4:4">
      <c r="D2484" s="6"/>
    </row>
    <row r="2485" spans="4:4">
      <c r="D2485" s="6"/>
    </row>
    <row r="2486" spans="4:4">
      <c r="D2486" s="6"/>
    </row>
    <row r="2487" spans="4:4">
      <c r="D2487" s="6"/>
    </row>
    <row r="2488" spans="4:4">
      <c r="D2488" s="6"/>
    </row>
    <row r="2489" spans="4:4">
      <c r="D2489" s="6"/>
    </row>
    <row r="2490" spans="4:4">
      <c r="D2490" s="6"/>
    </row>
    <row r="2491" spans="4:4">
      <c r="D2491" s="6"/>
    </row>
    <row r="2492" spans="4:4">
      <c r="D2492" s="6"/>
    </row>
    <row r="2493" spans="4:4">
      <c r="D2493" s="6"/>
    </row>
    <row r="2494" spans="4:4">
      <c r="D2494" s="6"/>
    </row>
    <row r="2495" spans="4:4">
      <c r="D2495" s="6"/>
    </row>
    <row r="2496" spans="4:4">
      <c r="D2496" s="6"/>
    </row>
    <row r="2497" spans="4:4">
      <c r="D2497" s="6"/>
    </row>
    <row r="2498" spans="4:4">
      <c r="D2498" s="6"/>
    </row>
    <row r="2499" spans="4:4">
      <c r="D2499" s="6"/>
    </row>
    <row r="2500" spans="4:4">
      <c r="D2500" s="6"/>
    </row>
    <row r="2501" spans="4:4">
      <c r="D2501" s="6"/>
    </row>
    <row r="2502" spans="4:4">
      <c r="D2502" s="6"/>
    </row>
    <row r="2503" spans="4:4">
      <c r="D2503" s="6"/>
    </row>
    <row r="2504" spans="4:4">
      <c r="D2504" s="6"/>
    </row>
    <row r="2505" spans="4:4">
      <c r="D2505" s="6"/>
    </row>
    <row r="2506" spans="4:4">
      <c r="D2506" s="6"/>
    </row>
    <row r="2507" spans="4:4">
      <c r="D2507" s="6"/>
    </row>
    <row r="2508" spans="4:4">
      <c r="D2508" s="6"/>
    </row>
    <row r="2509" spans="4:4">
      <c r="D2509" s="6"/>
    </row>
    <row r="2510" spans="4:4">
      <c r="D2510" s="6"/>
    </row>
    <row r="2511" spans="4:4">
      <c r="D2511" s="6"/>
    </row>
    <row r="2512" spans="4:4">
      <c r="D2512" s="6"/>
    </row>
    <row r="2513" spans="4:4">
      <c r="D2513" s="6"/>
    </row>
    <row r="2514" spans="4:4">
      <c r="D2514" s="6"/>
    </row>
    <row r="2515" spans="4:4">
      <c r="D2515" s="6"/>
    </row>
    <row r="2516" spans="4:4">
      <c r="D2516" s="6"/>
    </row>
    <row r="2517" spans="4:4">
      <c r="D2517" s="6"/>
    </row>
    <row r="2518" spans="4:4">
      <c r="D2518" s="6"/>
    </row>
    <row r="2519" spans="4:4">
      <c r="D2519" s="6"/>
    </row>
    <row r="2520" spans="4:4">
      <c r="D2520" s="6"/>
    </row>
    <row r="2521" spans="4:4">
      <c r="D2521" s="6"/>
    </row>
    <row r="2522" spans="4:4">
      <c r="D2522" s="6"/>
    </row>
    <row r="2523" spans="4:4">
      <c r="D2523" s="6"/>
    </row>
    <row r="2524" spans="4:4">
      <c r="D2524" s="6"/>
    </row>
    <row r="2525" spans="4:4">
      <c r="D2525" s="6"/>
    </row>
    <row r="2526" spans="4:4">
      <c r="D2526" s="6"/>
    </row>
    <row r="2527" spans="4:4">
      <c r="D2527" s="6"/>
    </row>
    <row r="2528" spans="4:4">
      <c r="D2528" s="6"/>
    </row>
    <row r="2529" spans="4:4">
      <c r="D2529" s="6"/>
    </row>
    <row r="2530" spans="4:4">
      <c r="D2530" s="6"/>
    </row>
    <row r="2531" spans="4:4">
      <c r="D2531" s="6"/>
    </row>
    <row r="2532" spans="4:4">
      <c r="D2532" s="6"/>
    </row>
    <row r="2533" spans="4:4">
      <c r="D2533" s="6"/>
    </row>
    <row r="2534" spans="4:4">
      <c r="D2534" s="6"/>
    </row>
    <row r="2535" spans="4:4">
      <c r="D2535" s="6"/>
    </row>
    <row r="2536" spans="4:4">
      <c r="D2536" s="6"/>
    </row>
    <row r="2537" spans="4:4">
      <c r="D2537" s="6"/>
    </row>
    <row r="2538" spans="4:4">
      <c r="D2538" s="6"/>
    </row>
    <row r="2539" spans="4:4">
      <c r="D2539" s="6"/>
    </row>
    <row r="2540" spans="4:4">
      <c r="D2540" s="6"/>
    </row>
    <row r="2541" spans="4:4">
      <c r="D2541" s="6"/>
    </row>
    <row r="2542" spans="4:4">
      <c r="D2542" s="6"/>
    </row>
    <row r="2543" spans="4:4">
      <c r="D2543" s="6"/>
    </row>
    <row r="2544" spans="4:4">
      <c r="D2544" s="6"/>
    </row>
    <row r="2545" spans="4:4">
      <c r="D2545" s="6"/>
    </row>
    <row r="2546" spans="4:4">
      <c r="D2546" s="6"/>
    </row>
    <row r="2547" spans="4:4">
      <c r="D2547" s="6"/>
    </row>
    <row r="2548" spans="4:4">
      <c r="D2548" s="6"/>
    </row>
    <row r="2549" spans="4:4">
      <c r="D2549" s="6"/>
    </row>
    <row r="2550" spans="4:4">
      <c r="D2550" s="6"/>
    </row>
    <row r="2551" spans="4:4">
      <c r="D2551" s="6"/>
    </row>
    <row r="2552" spans="4:4">
      <c r="D2552" s="6"/>
    </row>
    <row r="2553" spans="4:4">
      <c r="D2553" s="6"/>
    </row>
    <row r="2554" spans="4:4">
      <c r="D2554" s="6"/>
    </row>
    <row r="2555" spans="4:4">
      <c r="D2555" s="6"/>
    </row>
    <row r="2556" spans="4:4">
      <c r="D2556" s="6"/>
    </row>
    <row r="2557" spans="4:4">
      <c r="D2557" s="6"/>
    </row>
    <row r="2558" spans="4:4">
      <c r="D2558" s="6"/>
    </row>
    <row r="2559" spans="4:4">
      <c r="D2559" s="6"/>
    </row>
    <row r="2560" spans="4:4">
      <c r="D2560" s="6"/>
    </row>
    <row r="2561" spans="4:4">
      <c r="D2561" s="6"/>
    </row>
    <row r="2562" spans="4:4">
      <c r="D2562" s="6"/>
    </row>
    <row r="2563" spans="4:4">
      <c r="D2563" s="6"/>
    </row>
    <row r="2564" spans="4:4">
      <c r="D2564" s="6"/>
    </row>
    <row r="2565" spans="4:4">
      <c r="D2565" s="6"/>
    </row>
    <row r="2566" spans="4:4">
      <c r="D2566" s="6"/>
    </row>
    <row r="2567" spans="4:4">
      <c r="D2567" s="6"/>
    </row>
    <row r="2568" spans="4:4">
      <c r="D2568" s="6"/>
    </row>
    <row r="2569" spans="4:4">
      <c r="D2569" s="6"/>
    </row>
    <row r="2570" spans="4:4">
      <c r="D2570" s="6"/>
    </row>
    <row r="2571" spans="4:4">
      <c r="D2571" s="6"/>
    </row>
    <row r="2572" spans="4:4">
      <c r="D2572" s="6"/>
    </row>
    <row r="2573" spans="4:4">
      <c r="D2573" s="6"/>
    </row>
    <row r="2574" spans="4:4">
      <c r="D2574" s="6"/>
    </row>
    <row r="2575" spans="4:4">
      <c r="D2575" s="6"/>
    </row>
    <row r="2576" spans="4:4">
      <c r="D2576" s="6"/>
    </row>
    <row r="2577" spans="4:4">
      <c r="D2577" s="6"/>
    </row>
    <row r="2578" spans="4:4">
      <c r="D2578" s="6"/>
    </row>
    <row r="2579" spans="4:4">
      <c r="D2579" s="6"/>
    </row>
    <row r="2580" spans="4:4">
      <c r="D2580" s="6"/>
    </row>
    <row r="2581" spans="4:4">
      <c r="D2581" s="6"/>
    </row>
    <row r="2582" spans="4:4">
      <c r="D2582" s="6"/>
    </row>
    <row r="2583" spans="4:4">
      <c r="D2583" s="6"/>
    </row>
    <row r="2584" spans="4:4">
      <c r="D2584" s="6"/>
    </row>
    <row r="2585" spans="4:4">
      <c r="D2585" s="6"/>
    </row>
    <row r="2586" spans="4:4">
      <c r="D2586" s="6"/>
    </row>
    <row r="2587" spans="4:4">
      <c r="D2587" s="6"/>
    </row>
    <row r="2588" spans="4:4">
      <c r="D2588" s="6"/>
    </row>
    <row r="2589" spans="4:4">
      <c r="D2589" s="6"/>
    </row>
    <row r="2590" spans="4:4">
      <c r="D2590" s="6"/>
    </row>
    <row r="2591" spans="4:4">
      <c r="D2591" s="6"/>
    </row>
    <row r="2592" spans="4:4">
      <c r="D2592" s="6"/>
    </row>
    <row r="2593" spans="4:4">
      <c r="D2593" s="6"/>
    </row>
    <row r="2594" spans="4:4">
      <c r="D2594" s="6"/>
    </row>
    <row r="2595" spans="4:4">
      <c r="D2595" s="6"/>
    </row>
    <row r="2596" spans="4:4">
      <c r="D2596" s="6"/>
    </row>
    <row r="2597" spans="4:4">
      <c r="D2597" s="6"/>
    </row>
    <row r="2598" spans="4:4">
      <c r="D2598" s="6"/>
    </row>
    <row r="2599" spans="4:4">
      <c r="D2599" s="6"/>
    </row>
    <row r="2600" spans="4:4">
      <c r="D2600" s="6"/>
    </row>
    <row r="2601" spans="4:4">
      <c r="D2601" s="6"/>
    </row>
    <row r="2602" spans="4:4">
      <c r="D2602" s="6"/>
    </row>
    <row r="2603" spans="4:4">
      <c r="D2603" s="6"/>
    </row>
    <row r="2604" spans="4:4">
      <c r="D2604" s="6"/>
    </row>
    <row r="2605" spans="4:4">
      <c r="D2605" s="6"/>
    </row>
    <row r="2606" spans="4:4">
      <c r="D2606" s="6"/>
    </row>
    <row r="2607" spans="4:4">
      <c r="D2607" s="6"/>
    </row>
    <row r="2608" spans="4:4">
      <c r="D2608" s="6"/>
    </row>
    <row r="2609" spans="4:4">
      <c r="D2609" s="6"/>
    </row>
    <row r="2610" spans="4:4">
      <c r="D2610" s="6"/>
    </row>
    <row r="2611" spans="4:4">
      <c r="D2611" s="6"/>
    </row>
    <row r="2612" spans="4:4">
      <c r="D2612" s="6"/>
    </row>
    <row r="2613" spans="4:4">
      <c r="D2613" s="6"/>
    </row>
    <row r="2614" spans="4:4">
      <c r="D2614" s="6"/>
    </row>
    <row r="2615" spans="4:4">
      <c r="D2615" s="6"/>
    </row>
    <row r="2616" spans="4:4">
      <c r="D2616" s="6"/>
    </row>
    <row r="2617" spans="4:4">
      <c r="D2617" s="6"/>
    </row>
    <row r="2618" spans="4:4">
      <c r="D2618" s="6"/>
    </row>
    <row r="2619" spans="4:4">
      <c r="D2619" s="6"/>
    </row>
    <row r="2620" spans="4:4">
      <c r="D2620" s="6"/>
    </row>
    <row r="2621" spans="4:4">
      <c r="D2621" s="6"/>
    </row>
    <row r="2622" spans="4:4">
      <c r="D2622" s="6"/>
    </row>
    <row r="2623" spans="4:4">
      <c r="D2623" s="6"/>
    </row>
    <row r="2624" spans="4:4">
      <c r="D2624" s="6"/>
    </row>
    <row r="2625" spans="4:4">
      <c r="D2625" s="6"/>
    </row>
    <row r="2626" spans="4:4">
      <c r="D2626" s="6"/>
    </row>
    <row r="2627" spans="4:4">
      <c r="D2627" s="6"/>
    </row>
    <row r="2628" spans="4:4">
      <c r="D2628" s="6"/>
    </row>
    <row r="2629" spans="4:4">
      <c r="D2629" s="6"/>
    </row>
    <row r="2630" spans="4:4">
      <c r="D2630" s="6"/>
    </row>
    <row r="2631" spans="4:4">
      <c r="D2631" s="6"/>
    </row>
    <row r="2632" spans="4:4">
      <c r="D2632" s="6"/>
    </row>
    <row r="2633" spans="4:4">
      <c r="D2633" s="6"/>
    </row>
    <row r="2634" spans="4:4">
      <c r="D2634" s="6"/>
    </row>
    <row r="2635" spans="4:4">
      <c r="D2635" s="6"/>
    </row>
    <row r="2636" spans="4:4">
      <c r="D2636" s="6"/>
    </row>
    <row r="2637" spans="4:4">
      <c r="D2637" s="6"/>
    </row>
    <row r="2638" spans="4:4">
      <c r="D2638" s="6"/>
    </row>
    <row r="2639" spans="4:4">
      <c r="D2639" s="6"/>
    </row>
    <row r="2640" spans="4:4">
      <c r="D2640" s="6"/>
    </row>
    <row r="2641" spans="4:4">
      <c r="D2641" s="6"/>
    </row>
    <row r="2642" spans="4:4">
      <c r="D2642" s="6"/>
    </row>
    <row r="2643" spans="4:4">
      <c r="D2643" s="6"/>
    </row>
    <row r="2644" spans="4:4">
      <c r="D2644" s="6"/>
    </row>
    <row r="2645" spans="4:4">
      <c r="D2645" s="6"/>
    </row>
    <row r="2646" spans="4:4">
      <c r="D2646" s="6"/>
    </row>
    <row r="2647" spans="4:4">
      <c r="D2647" s="6"/>
    </row>
    <row r="2648" spans="4:4">
      <c r="D2648" s="6"/>
    </row>
    <row r="2649" spans="4:4">
      <c r="D2649" s="6"/>
    </row>
    <row r="2650" spans="4:4">
      <c r="D2650" s="6"/>
    </row>
    <row r="2651" spans="4:4">
      <c r="D2651" s="6"/>
    </row>
    <row r="2652" spans="4:4">
      <c r="D2652" s="6"/>
    </row>
    <row r="2653" spans="4:4">
      <c r="D2653" s="6"/>
    </row>
    <row r="2654" spans="4:4">
      <c r="D2654" s="6"/>
    </row>
    <row r="2655" spans="4:4">
      <c r="D2655" s="6"/>
    </row>
    <row r="2656" spans="4:4">
      <c r="D2656" s="6"/>
    </row>
    <row r="2657" spans="4:4">
      <c r="D2657" s="6"/>
    </row>
    <row r="2658" spans="4:4">
      <c r="D2658" s="6"/>
    </row>
    <row r="2659" spans="4:4">
      <c r="D2659" s="6"/>
    </row>
    <row r="2660" spans="4:4">
      <c r="D2660" s="6"/>
    </row>
    <row r="2661" spans="4:4">
      <c r="D2661" s="6"/>
    </row>
    <row r="2662" spans="4:4">
      <c r="D2662" s="6"/>
    </row>
    <row r="2663" spans="4:4">
      <c r="D2663" s="6"/>
    </row>
    <row r="2664" spans="4:4">
      <c r="D2664" s="6"/>
    </row>
    <row r="2665" spans="4:4">
      <c r="D2665" s="6"/>
    </row>
    <row r="2666" spans="4:4">
      <c r="D2666" s="6"/>
    </row>
    <row r="2667" spans="4:4">
      <c r="D2667" s="6"/>
    </row>
    <row r="2668" spans="4:4">
      <c r="D2668" s="6"/>
    </row>
    <row r="2669" spans="4:4">
      <c r="D2669" s="6"/>
    </row>
    <row r="2670" spans="4:4">
      <c r="D2670" s="6"/>
    </row>
    <row r="2671" spans="4:4">
      <c r="D2671" s="6"/>
    </row>
    <row r="2672" spans="4:4">
      <c r="D2672" s="6"/>
    </row>
    <row r="2673" spans="4:4">
      <c r="D2673" s="6"/>
    </row>
    <row r="2674" spans="4:4">
      <c r="D2674" s="6"/>
    </row>
    <row r="2675" spans="4:4">
      <c r="D2675" s="6"/>
    </row>
    <row r="2676" spans="4:4">
      <c r="D2676" s="6"/>
    </row>
    <row r="2677" spans="4:4">
      <c r="D2677" s="6"/>
    </row>
    <row r="2678" spans="4:4">
      <c r="D2678" s="6"/>
    </row>
    <row r="2679" spans="4:4">
      <c r="D2679" s="6"/>
    </row>
    <row r="2680" spans="4:4">
      <c r="D2680" s="6"/>
    </row>
    <row r="2681" spans="4:4">
      <c r="D2681" s="6"/>
    </row>
    <row r="2682" spans="4:4">
      <c r="D2682" s="6"/>
    </row>
    <row r="2683" spans="4:4">
      <c r="D2683" s="6"/>
    </row>
    <row r="2684" spans="4:4">
      <c r="D2684" s="6"/>
    </row>
    <row r="2685" spans="4:4">
      <c r="D2685" s="6"/>
    </row>
    <row r="2686" spans="4:4">
      <c r="D2686" s="6"/>
    </row>
    <row r="2687" spans="4:4">
      <c r="D2687" s="6"/>
    </row>
    <row r="2688" spans="4:4">
      <c r="D2688" s="6"/>
    </row>
    <row r="2689" spans="4:4">
      <c r="D2689" s="6"/>
    </row>
    <row r="2690" spans="4:4">
      <c r="D2690" s="6"/>
    </row>
    <row r="2691" spans="4:4">
      <c r="D2691" s="6"/>
    </row>
    <row r="2692" spans="4:4">
      <c r="D2692" s="6"/>
    </row>
    <row r="2693" spans="4:4">
      <c r="D2693" s="6"/>
    </row>
    <row r="2694" spans="4:4">
      <c r="D2694" s="6"/>
    </row>
    <row r="2695" spans="4:4">
      <c r="D2695" s="6"/>
    </row>
    <row r="2696" spans="4:4">
      <c r="D2696" s="6"/>
    </row>
    <row r="2697" spans="4:4">
      <c r="D2697" s="6"/>
    </row>
    <row r="2698" spans="4:4">
      <c r="D2698" s="6"/>
    </row>
    <row r="2699" spans="4:4">
      <c r="D2699" s="6"/>
    </row>
    <row r="2700" spans="4:4">
      <c r="D2700" s="6"/>
    </row>
    <row r="2701" spans="4:4">
      <c r="D2701" s="6"/>
    </row>
    <row r="2702" spans="4:4">
      <c r="D2702" s="6"/>
    </row>
    <row r="2703" spans="4:4">
      <c r="D2703" s="6"/>
    </row>
    <row r="2704" spans="4:4">
      <c r="D2704" s="6"/>
    </row>
    <row r="2705" spans="4:4">
      <c r="D2705" s="6"/>
    </row>
    <row r="2706" spans="4:4">
      <c r="D2706" s="6"/>
    </row>
    <row r="2707" spans="4:4">
      <c r="D2707" s="6"/>
    </row>
    <row r="2708" spans="4:4">
      <c r="D2708" s="6"/>
    </row>
    <row r="2709" spans="4:4">
      <c r="D2709" s="6"/>
    </row>
    <row r="2710" spans="4:4">
      <c r="D2710" s="6"/>
    </row>
    <row r="2711" spans="4:4">
      <c r="D2711" s="6"/>
    </row>
    <row r="2712" spans="4:4">
      <c r="D2712" s="6"/>
    </row>
    <row r="2713" spans="4:4">
      <c r="D2713" s="6"/>
    </row>
    <row r="2714" spans="4:4">
      <c r="D2714" s="6"/>
    </row>
    <row r="2715" spans="4:4">
      <c r="D2715" s="6"/>
    </row>
    <row r="2716" spans="4:4">
      <c r="D2716" s="6"/>
    </row>
    <row r="2717" spans="4:4">
      <c r="D2717" s="6"/>
    </row>
    <row r="2718" spans="4:4">
      <c r="D2718" s="6"/>
    </row>
    <row r="2719" spans="4:4">
      <c r="D2719" s="6"/>
    </row>
    <row r="2720" spans="4:4">
      <c r="D2720" s="6"/>
    </row>
    <row r="2721" spans="4:4">
      <c r="D2721" s="6"/>
    </row>
    <row r="2722" spans="4:4">
      <c r="D2722" s="6"/>
    </row>
    <row r="2723" spans="4:4">
      <c r="D2723" s="6"/>
    </row>
    <row r="2724" spans="4:4">
      <c r="D2724" s="6"/>
    </row>
    <row r="2725" spans="4:4">
      <c r="D2725" s="6"/>
    </row>
    <row r="2726" spans="4:4">
      <c r="D2726" s="6"/>
    </row>
    <row r="2727" spans="4:4">
      <c r="D2727" s="6"/>
    </row>
    <row r="2728" spans="4:4">
      <c r="D2728" s="6"/>
    </row>
    <row r="2729" spans="4:4">
      <c r="D2729" s="6"/>
    </row>
    <row r="2730" spans="4:4">
      <c r="D2730" s="6"/>
    </row>
    <row r="2731" spans="4:4">
      <c r="D2731" s="6"/>
    </row>
    <row r="2732" spans="4:4">
      <c r="D2732" s="6"/>
    </row>
    <row r="2733" spans="4:4">
      <c r="D2733" s="6"/>
    </row>
    <row r="2734" spans="4:4">
      <c r="D2734" s="6"/>
    </row>
    <row r="2735" spans="4:4">
      <c r="D2735" s="6"/>
    </row>
    <row r="2736" spans="4:4">
      <c r="D2736" s="6"/>
    </row>
    <row r="2737" spans="4:4">
      <c r="D2737" s="6"/>
    </row>
    <row r="2738" spans="4:4">
      <c r="D2738" s="6"/>
    </row>
    <row r="2739" spans="4:4">
      <c r="D2739" s="6"/>
    </row>
    <row r="2740" spans="4:4">
      <c r="D2740" s="6"/>
    </row>
    <row r="2741" spans="4:4">
      <c r="D2741" s="6"/>
    </row>
    <row r="2742" spans="4:4">
      <c r="D2742" s="6"/>
    </row>
    <row r="2743" spans="4:4">
      <c r="D2743" s="6"/>
    </row>
    <row r="2744" spans="4:4">
      <c r="D2744" s="6"/>
    </row>
    <row r="2745" spans="4:4">
      <c r="D2745" s="6"/>
    </row>
    <row r="2746" spans="4:4">
      <c r="D2746" s="6"/>
    </row>
    <row r="2747" spans="4:4">
      <c r="D2747" s="6"/>
    </row>
    <row r="2748" spans="4:4">
      <c r="D2748" s="6"/>
    </row>
    <row r="2749" spans="4:4">
      <c r="D2749" s="6"/>
    </row>
    <row r="2750" spans="4:4">
      <c r="D2750" s="6"/>
    </row>
    <row r="2751" spans="4:4">
      <c r="D2751" s="6"/>
    </row>
    <row r="2752" spans="4:4">
      <c r="D2752" s="6"/>
    </row>
    <row r="2753" spans="4:4">
      <c r="D2753" s="6"/>
    </row>
    <row r="2754" spans="4:4">
      <c r="D2754" s="6"/>
    </row>
    <row r="2755" spans="4:4">
      <c r="D2755" s="6"/>
    </row>
    <row r="2756" spans="4:4">
      <c r="D2756" s="6"/>
    </row>
    <row r="2757" spans="4:4">
      <c r="D2757" s="6"/>
    </row>
    <row r="2758" spans="4:4">
      <c r="D2758" s="6"/>
    </row>
    <row r="2759" spans="4:4">
      <c r="D2759" s="6"/>
    </row>
    <row r="2760" spans="4:4">
      <c r="D2760" s="6"/>
    </row>
    <row r="2761" spans="4:4">
      <c r="D2761" s="6"/>
    </row>
    <row r="2762" spans="4:4">
      <c r="D2762" s="6"/>
    </row>
    <row r="2763" spans="4:4">
      <c r="D2763" s="6"/>
    </row>
    <row r="2764" spans="4:4">
      <c r="D2764" s="6"/>
    </row>
    <row r="2765" spans="4:4">
      <c r="D2765" s="6"/>
    </row>
    <row r="2766" spans="4:4">
      <c r="D2766" s="6"/>
    </row>
    <row r="2767" spans="4:4">
      <c r="D2767" s="6"/>
    </row>
    <row r="2768" spans="4:4">
      <c r="D2768" s="6"/>
    </row>
    <row r="2769" spans="4:4">
      <c r="D2769" s="6"/>
    </row>
    <row r="2770" spans="4:4">
      <c r="D2770" s="6"/>
    </row>
    <row r="2771" spans="4:4">
      <c r="D2771" s="6"/>
    </row>
    <row r="2772" spans="4:4">
      <c r="D2772" s="6"/>
    </row>
    <row r="2773" spans="4:4">
      <c r="D2773" s="6"/>
    </row>
    <row r="2774" spans="4:4">
      <c r="D2774" s="6"/>
    </row>
    <row r="2775" spans="4:4">
      <c r="D2775" s="6"/>
    </row>
    <row r="2776" spans="4:4">
      <c r="D2776" s="6"/>
    </row>
    <row r="2777" spans="4:4">
      <c r="D2777" s="6"/>
    </row>
    <row r="2778" spans="4:4">
      <c r="D2778" s="6"/>
    </row>
    <row r="2779" spans="4:4">
      <c r="D2779" s="6"/>
    </row>
    <row r="2780" spans="4:4">
      <c r="D2780" s="6"/>
    </row>
    <row r="2781" spans="4:4">
      <c r="D2781" s="6"/>
    </row>
    <row r="2782" spans="4:4">
      <c r="D2782" s="6"/>
    </row>
    <row r="2783" spans="4:4">
      <c r="D2783" s="6"/>
    </row>
    <row r="2784" spans="4:4">
      <c r="D2784" s="6"/>
    </row>
    <row r="2785" spans="4:4">
      <c r="D2785" s="6"/>
    </row>
    <row r="2786" spans="4:4">
      <c r="D2786" s="6"/>
    </row>
    <row r="2787" spans="4:4">
      <c r="D2787" s="6"/>
    </row>
    <row r="2788" spans="4:4">
      <c r="D2788" s="6"/>
    </row>
    <row r="2789" spans="4:4">
      <c r="D2789" s="6"/>
    </row>
    <row r="2790" spans="4:4">
      <c r="D2790" s="6"/>
    </row>
    <row r="2791" spans="4:4">
      <c r="D2791" s="6"/>
    </row>
    <row r="2792" spans="4:4">
      <c r="D2792" s="6"/>
    </row>
    <row r="2793" spans="4:4">
      <c r="D2793" s="6"/>
    </row>
    <row r="2794" spans="4:4">
      <c r="D2794" s="6"/>
    </row>
    <row r="2795" spans="4:4">
      <c r="D2795" s="6"/>
    </row>
    <row r="2796" spans="4:4">
      <c r="D2796" s="6"/>
    </row>
    <row r="2797" spans="4:4">
      <c r="D2797" s="6"/>
    </row>
    <row r="2798" spans="4:4">
      <c r="D2798" s="6"/>
    </row>
    <row r="2799" spans="4:4">
      <c r="D2799" s="6"/>
    </row>
    <row r="2800" spans="4:4">
      <c r="D2800" s="6"/>
    </row>
    <row r="2801" spans="4:4">
      <c r="D2801" s="6"/>
    </row>
    <row r="2802" spans="4:4">
      <c r="D2802" s="6"/>
    </row>
    <row r="2803" spans="4:4">
      <c r="D2803" s="6"/>
    </row>
    <row r="2804" spans="4:4">
      <c r="D2804" s="6"/>
    </row>
    <row r="2805" spans="4:4">
      <c r="D2805" s="6"/>
    </row>
    <row r="2806" spans="4:4">
      <c r="D2806" s="6"/>
    </row>
    <row r="2807" spans="4:4">
      <c r="D2807" s="6"/>
    </row>
    <row r="2808" spans="4:4">
      <c r="D2808" s="6"/>
    </row>
    <row r="2809" spans="4:4">
      <c r="D2809" s="6"/>
    </row>
    <row r="2810" spans="4:4">
      <c r="D2810" s="6"/>
    </row>
    <row r="2811" spans="4:4">
      <c r="D2811" s="6"/>
    </row>
    <row r="2812" spans="4:4">
      <c r="D2812" s="6"/>
    </row>
    <row r="2813" spans="4:4">
      <c r="D2813" s="6"/>
    </row>
    <row r="2814" spans="4:4">
      <c r="D2814" s="6"/>
    </row>
    <row r="2815" spans="4:4">
      <c r="D2815" s="6"/>
    </row>
    <row r="2816" spans="4:4">
      <c r="D2816" s="6"/>
    </row>
    <row r="2817" spans="4:4">
      <c r="D2817" s="6"/>
    </row>
    <row r="2818" spans="4:4">
      <c r="D2818" s="6"/>
    </row>
    <row r="2819" spans="4:4">
      <c r="D2819" s="6"/>
    </row>
    <row r="2820" spans="4:4">
      <c r="D2820" s="6"/>
    </row>
    <row r="2821" spans="4:4">
      <c r="D2821" s="6"/>
    </row>
    <row r="2822" spans="4:4">
      <c r="D2822" s="6"/>
    </row>
    <row r="2823" spans="4:4">
      <c r="D2823" s="6"/>
    </row>
    <row r="2824" spans="4:4">
      <c r="D2824" s="6"/>
    </row>
    <row r="2825" spans="4:4">
      <c r="D2825" s="6"/>
    </row>
    <row r="2826" spans="4:4">
      <c r="D2826" s="6"/>
    </row>
    <row r="2827" spans="4:4">
      <c r="D2827" s="6"/>
    </row>
    <row r="2828" spans="4:4">
      <c r="D2828" s="6"/>
    </row>
    <row r="2829" spans="4:4">
      <c r="D2829" s="6"/>
    </row>
    <row r="2830" spans="4:4">
      <c r="D2830" s="6"/>
    </row>
    <row r="2831" spans="4:4">
      <c r="D2831" s="6"/>
    </row>
    <row r="2832" spans="4:4">
      <c r="D2832" s="6"/>
    </row>
    <row r="2833" spans="4:4">
      <c r="D2833" s="6"/>
    </row>
    <row r="2834" spans="4:4">
      <c r="D2834" s="6"/>
    </row>
    <row r="2835" spans="4:4">
      <c r="D2835" s="6"/>
    </row>
    <row r="2836" spans="4:4">
      <c r="D2836" s="6"/>
    </row>
    <row r="2837" spans="4:4">
      <c r="D2837" s="6"/>
    </row>
    <row r="2838" spans="4:4">
      <c r="D2838" s="6"/>
    </row>
    <row r="2839" spans="4:4">
      <c r="D2839" s="6"/>
    </row>
    <row r="2840" spans="4:4">
      <c r="D2840" s="6"/>
    </row>
    <row r="2841" spans="4:4">
      <c r="D2841" s="6"/>
    </row>
    <row r="2842" spans="4:4">
      <c r="D2842" s="6"/>
    </row>
    <row r="2843" spans="4:4">
      <c r="D2843" s="6"/>
    </row>
    <row r="2844" spans="4:4">
      <c r="D2844" s="6"/>
    </row>
    <row r="2845" spans="4:4">
      <c r="D2845" s="6"/>
    </row>
    <row r="2846" spans="4:4">
      <c r="D2846" s="6"/>
    </row>
    <row r="2847" spans="4:4">
      <c r="D2847" s="6"/>
    </row>
    <row r="2848" spans="4:4">
      <c r="D2848" s="6"/>
    </row>
    <row r="2849" spans="4:4">
      <c r="D2849" s="6"/>
    </row>
    <row r="2850" spans="4:4">
      <c r="D2850" s="6"/>
    </row>
    <row r="2851" spans="4:4">
      <c r="D2851" s="6"/>
    </row>
    <row r="2852" spans="4:4">
      <c r="D2852" s="6"/>
    </row>
    <row r="2853" spans="4:4">
      <c r="D2853" s="6"/>
    </row>
    <row r="2854" spans="4:4">
      <c r="D2854" s="6"/>
    </row>
    <row r="2855" spans="4:4">
      <c r="D2855" s="6"/>
    </row>
    <row r="2856" spans="4:4">
      <c r="D2856" s="6"/>
    </row>
    <row r="2857" spans="4:4">
      <c r="D2857" s="6"/>
    </row>
    <row r="2858" spans="4:4">
      <c r="D2858" s="6"/>
    </row>
    <row r="2859" spans="4:4">
      <c r="D2859" s="6"/>
    </row>
    <row r="2860" spans="4:4">
      <c r="D2860" s="6"/>
    </row>
    <row r="2861" spans="4:4">
      <c r="D2861" s="6"/>
    </row>
    <row r="2862" spans="4:4">
      <c r="D2862" s="6"/>
    </row>
    <row r="2863" spans="4:4">
      <c r="D2863" s="6"/>
    </row>
    <row r="2864" spans="4:4">
      <c r="D2864" s="6"/>
    </row>
    <row r="2865" spans="4:4">
      <c r="D2865" s="6"/>
    </row>
    <row r="2866" spans="4:4">
      <c r="D2866" s="6"/>
    </row>
    <row r="2867" spans="4:4">
      <c r="D2867" s="6"/>
    </row>
    <row r="2868" spans="4:4">
      <c r="D2868" s="6"/>
    </row>
    <row r="2869" spans="4:4">
      <c r="D2869" s="6"/>
    </row>
    <row r="2870" spans="4:4">
      <c r="D2870" s="6"/>
    </row>
    <row r="2871" spans="4:4">
      <c r="D2871" s="6"/>
    </row>
    <row r="2872" spans="4:4">
      <c r="D2872" s="6"/>
    </row>
    <row r="2873" spans="4:4">
      <c r="D2873" s="6"/>
    </row>
    <row r="2874" spans="4:4">
      <c r="D2874" s="6"/>
    </row>
    <row r="2875" spans="4:4">
      <c r="D2875" s="6"/>
    </row>
    <row r="2876" spans="4:4">
      <c r="D2876" s="6"/>
    </row>
    <row r="2877" spans="4:4">
      <c r="D2877" s="6"/>
    </row>
    <row r="2878" spans="4:4">
      <c r="D2878" s="6"/>
    </row>
    <row r="2879" spans="4:4">
      <c r="D2879" s="6"/>
    </row>
    <row r="2880" spans="4:4">
      <c r="D2880" s="6"/>
    </row>
    <row r="2881" spans="4:4">
      <c r="D2881" s="6"/>
    </row>
    <row r="2882" spans="4:4">
      <c r="D2882" s="6"/>
    </row>
    <row r="2883" spans="4:4">
      <c r="D2883" s="6"/>
    </row>
    <row r="2884" spans="4:4">
      <c r="D2884" s="6"/>
    </row>
    <row r="2885" spans="4:4">
      <c r="D2885" s="6"/>
    </row>
    <row r="2886" spans="4:4">
      <c r="D2886" s="6"/>
    </row>
    <row r="2887" spans="4:4">
      <c r="D2887" s="6"/>
    </row>
    <row r="2888" spans="4:4">
      <c r="D2888" s="6"/>
    </row>
    <row r="2889" spans="4:4">
      <c r="D2889" s="6"/>
    </row>
    <row r="2890" spans="4:4">
      <c r="D2890" s="6"/>
    </row>
    <row r="2891" spans="4:4">
      <c r="D2891" s="6"/>
    </row>
    <row r="2892" spans="4:4">
      <c r="D2892" s="6"/>
    </row>
    <row r="2893" spans="4:4">
      <c r="D2893" s="6"/>
    </row>
    <row r="2894" spans="4:4">
      <c r="D2894" s="6"/>
    </row>
    <row r="2895" spans="4:4">
      <c r="D2895" s="6"/>
    </row>
    <row r="2896" spans="4:4">
      <c r="D2896" s="6"/>
    </row>
    <row r="2897" spans="4:4">
      <c r="D2897" s="6"/>
    </row>
    <row r="2898" spans="4:4">
      <c r="D2898" s="6"/>
    </row>
    <row r="2899" spans="4:4">
      <c r="D2899" s="6"/>
    </row>
    <row r="2900" spans="4:4">
      <c r="D2900" s="6"/>
    </row>
    <row r="2901" spans="4:4">
      <c r="D2901" s="6"/>
    </row>
    <row r="2902" spans="4:4">
      <c r="D2902" s="6"/>
    </row>
    <row r="2903" spans="4:4">
      <c r="D2903" s="6"/>
    </row>
    <row r="2904" spans="4:4">
      <c r="D2904" s="6"/>
    </row>
    <row r="2905" spans="4:4">
      <c r="D2905" s="6"/>
    </row>
    <row r="2906" spans="4:4">
      <c r="D2906" s="6"/>
    </row>
    <row r="2907" spans="4:4">
      <c r="D2907" s="6"/>
    </row>
    <row r="2908" spans="4:4">
      <c r="D2908" s="6"/>
    </row>
    <row r="2909" spans="4:4">
      <c r="D2909" s="6"/>
    </row>
    <row r="2910" spans="4:4">
      <c r="D2910" s="6"/>
    </row>
    <row r="2911" spans="4:4">
      <c r="D2911" s="6"/>
    </row>
    <row r="2912" spans="4:4">
      <c r="D2912" s="6"/>
    </row>
    <row r="2913" spans="4:4">
      <c r="D2913" s="6"/>
    </row>
    <row r="2914" spans="4:4">
      <c r="D2914" s="6"/>
    </row>
    <row r="2915" spans="4:4">
      <c r="D2915" s="6"/>
    </row>
    <row r="2916" spans="4:4">
      <c r="D2916" s="6"/>
    </row>
    <row r="2917" spans="4:4">
      <c r="D2917" s="6"/>
    </row>
    <row r="2918" spans="4:4">
      <c r="D2918" s="6"/>
    </row>
    <row r="2919" spans="4:4">
      <c r="D2919" s="6"/>
    </row>
    <row r="2920" spans="4:4">
      <c r="D2920" s="6"/>
    </row>
    <row r="2921" spans="4:4">
      <c r="D2921" s="6"/>
    </row>
    <row r="2922" spans="4:4">
      <c r="D2922" s="6"/>
    </row>
    <row r="2923" spans="4:4">
      <c r="D2923" s="6"/>
    </row>
    <row r="2924" spans="4:4">
      <c r="D2924" s="6"/>
    </row>
    <row r="2925" spans="4:4">
      <c r="D2925" s="6"/>
    </row>
    <row r="2926" spans="4:4">
      <c r="D2926" s="6"/>
    </row>
    <row r="2927" spans="4:4">
      <c r="D2927" s="6"/>
    </row>
    <row r="2928" spans="4:4">
      <c r="D2928" s="6"/>
    </row>
    <row r="2929" spans="4:4">
      <c r="D2929" s="6"/>
    </row>
    <row r="2930" spans="4:4">
      <c r="D2930" s="6"/>
    </row>
    <row r="2931" spans="4:4">
      <c r="D2931" s="6"/>
    </row>
    <row r="2932" spans="4:4">
      <c r="D2932" s="6"/>
    </row>
    <row r="2933" spans="4:4">
      <c r="D2933" s="6"/>
    </row>
    <row r="2934" spans="4:4">
      <c r="D2934" s="6"/>
    </row>
    <row r="2935" spans="4:4">
      <c r="D2935" s="6"/>
    </row>
    <row r="2936" spans="4:4">
      <c r="D2936" s="6"/>
    </row>
    <row r="2937" spans="4:4">
      <c r="D2937" s="6"/>
    </row>
    <row r="2938" spans="4:4">
      <c r="D2938" s="6"/>
    </row>
    <row r="2939" spans="4:4">
      <c r="D2939" s="6"/>
    </row>
    <row r="2940" spans="4:4">
      <c r="D2940" s="6"/>
    </row>
    <row r="2941" spans="4:4">
      <c r="D2941" s="6"/>
    </row>
    <row r="2942" spans="4:4">
      <c r="D2942" s="6"/>
    </row>
    <row r="2943" spans="4:4">
      <c r="D2943" s="6"/>
    </row>
    <row r="2944" spans="4:4">
      <c r="D2944" s="6"/>
    </row>
    <row r="2945" spans="4:4">
      <c r="D2945" s="6"/>
    </row>
    <row r="2946" spans="4:4">
      <c r="D2946" s="6"/>
    </row>
    <row r="2947" spans="4:4">
      <c r="D2947" s="6"/>
    </row>
    <row r="2948" spans="4:4">
      <c r="D2948" s="6"/>
    </row>
    <row r="2949" spans="4:4">
      <c r="D2949" s="6"/>
    </row>
    <row r="2950" spans="4:4">
      <c r="D2950" s="6"/>
    </row>
    <row r="2951" spans="4:4">
      <c r="D2951" s="6"/>
    </row>
    <row r="2952" spans="4:4">
      <c r="D2952" s="6"/>
    </row>
    <row r="2953" spans="4:4">
      <c r="D2953" s="6"/>
    </row>
    <row r="2954" spans="4:4">
      <c r="D2954" s="6"/>
    </row>
    <row r="2955" spans="4:4">
      <c r="D2955" s="6"/>
    </row>
    <row r="2956" spans="4:4">
      <c r="D2956" s="6"/>
    </row>
    <row r="2957" spans="4:4">
      <c r="D2957" s="6"/>
    </row>
    <row r="2958" spans="4:4">
      <c r="D2958" s="6"/>
    </row>
    <row r="2959" spans="4:4">
      <c r="D2959" s="6"/>
    </row>
    <row r="2960" spans="4:4">
      <c r="D2960" s="6"/>
    </row>
    <row r="2961" spans="4:4">
      <c r="D2961" s="6"/>
    </row>
    <row r="2962" spans="4:4">
      <c r="D2962" s="6"/>
    </row>
    <row r="2963" spans="4:4">
      <c r="D2963" s="6"/>
    </row>
    <row r="2964" spans="4:4">
      <c r="D2964" s="6"/>
    </row>
    <row r="2965" spans="4:4">
      <c r="D2965" s="6"/>
    </row>
    <row r="2966" spans="4:4">
      <c r="D2966" s="6"/>
    </row>
    <row r="2967" spans="4:4">
      <c r="D2967" s="6"/>
    </row>
    <row r="2968" spans="4:4">
      <c r="D2968" s="6"/>
    </row>
    <row r="2969" spans="4:4">
      <c r="D2969" s="6"/>
    </row>
    <row r="2970" spans="4:4">
      <c r="D2970" s="6"/>
    </row>
    <row r="2971" spans="4:4">
      <c r="D2971" s="6"/>
    </row>
    <row r="2972" spans="4:4">
      <c r="D2972" s="6"/>
    </row>
    <row r="2973" spans="4:4">
      <c r="D2973" s="6"/>
    </row>
    <row r="2974" spans="4:4">
      <c r="D2974" s="6"/>
    </row>
    <row r="2975" spans="4:4">
      <c r="D2975" s="6"/>
    </row>
    <row r="2976" spans="4:4">
      <c r="D2976" s="6"/>
    </row>
    <row r="2977" spans="4:4">
      <c r="D2977" s="6"/>
    </row>
    <row r="2978" spans="4:4">
      <c r="D2978" s="6"/>
    </row>
    <row r="2979" spans="4:4">
      <c r="D2979" s="6"/>
    </row>
    <row r="2980" spans="4:4">
      <c r="D2980" s="6"/>
    </row>
    <row r="2981" spans="4:4">
      <c r="D2981" s="6"/>
    </row>
    <row r="2982" spans="4:4">
      <c r="D2982" s="6"/>
    </row>
    <row r="2983" spans="4:4">
      <c r="D2983" s="6"/>
    </row>
    <row r="2984" spans="4:4">
      <c r="D2984" s="6"/>
    </row>
    <row r="2985" spans="4:4">
      <c r="D2985" s="6"/>
    </row>
    <row r="2986" spans="4:4">
      <c r="D2986" s="6"/>
    </row>
    <row r="2987" spans="4:4">
      <c r="D2987" s="6"/>
    </row>
    <row r="2988" spans="4:4">
      <c r="D2988" s="6"/>
    </row>
    <row r="2989" spans="4:4">
      <c r="D2989" s="6"/>
    </row>
    <row r="2990" spans="4:4">
      <c r="D2990" s="6"/>
    </row>
    <row r="2991" spans="4:4">
      <c r="D2991" s="6"/>
    </row>
    <row r="2992" spans="4:4">
      <c r="D2992" s="6"/>
    </row>
    <row r="2993" spans="4:4">
      <c r="D2993" s="6"/>
    </row>
    <row r="2994" spans="4:4">
      <c r="D2994" s="6"/>
    </row>
    <row r="2995" spans="4:4">
      <c r="D2995" s="6"/>
    </row>
    <row r="2996" spans="4:4">
      <c r="D2996" s="6"/>
    </row>
    <row r="2997" spans="4:4">
      <c r="D2997" s="6"/>
    </row>
    <row r="2998" spans="4:4">
      <c r="D2998" s="6"/>
    </row>
    <row r="2999" spans="4:4">
      <c r="D2999" s="6"/>
    </row>
    <row r="3000" spans="4:4">
      <c r="D3000" s="6"/>
    </row>
    <row r="3001" spans="4:4">
      <c r="D3001" s="6"/>
    </row>
    <row r="3002" spans="4:4">
      <c r="D3002" s="6"/>
    </row>
    <row r="3003" spans="4:4">
      <c r="D3003" s="6"/>
    </row>
    <row r="3004" spans="4:4">
      <c r="D3004" s="6"/>
    </row>
    <row r="3005" spans="4:4">
      <c r="D3005" s="6"/>
    </row>
    <row r="3006" spans="4:4">
      <c r="D3006" s="6"/>
    </row>
    <row r="3007" spans="4:4">
      <c r="D3007" s="6"/>
    </row>
    <row r="3008" spans="4:4">
      <c r="D3008" s="6"/>
    </row>
    <row r="3009" spans="4:4">
      <c r="D3009" s="6"/>
    </row>
    <row r="3010" spans="4:4">
      <c r="D3010" s="6"/>
    </row>
    <row r="3011" spans="4:4">
      <c r="D3011" s="6"/>
    </row>
    <row r="3012" spans="4:4">
      <c r="D3012" s="6"/>
    </row>
    <row r="3013" spans="4:4">
      <c r="D3013" s="6"/>
    </row>
    <row r="3014" spans="4:4">
      <c r="D3014" s="6"/>
    </row>
    <row r="3015" spans="4:4">
      <c r="D3015" s="6"/>
    </row>
    <row r="3016" spans="4:4">
      <c r="D3016" s="6"/>
    </row>
    <row r="3017" spans="4:4">
      <c r="D3017" s="6"/>
    </row>
    <row r="3018" spans="4:4">
      <c r="D3018" s="6"/>
    </row>
    <row r="3019" spans="4:4">
      <c r="D3019" s="6"/>
    </row>
    <row r="3020" spans="4:4">
      <c r="D3020" s="6"/>
    </row>
    <row r="3021" spans="4:4">
      <c r="D3021" s="6"/>
    </row>
    <row r="3022" spans="4:4">
      <c r="D3022" s="6"/>
    </row>
    <row r="3023" spans="4:4">
      <c r="D3023" s="6"/>
    </row>
    <row r="3024" spans="4:4">
      <c r="D3024" s="6"/>
    </row>
    <row r="3025" spans="4:4">
      <c r="D3025" s="6"/>
    </row>
    <row r="3026" spans="4:4">
      <c r="D3026" s="6"/>
    </row>
    <row r="3027" spans="4:4">
      <c r="D3027" s="6"/>
    </row>
    <row r="3028" spans="4:4">
      <c r="D3028" s="6"/>
    </row>
    <row r="3029" spans="4:4">
      <c r="D3029" s="6"/>
    </row>
    <row r="3030" spans="4:4">
      <c r="D3030" s="6"/>
    </row>
    <row r="3031" spans="4:4">
      <c r="D3031" s="6"/>
    </row>
    <row r="3032" spans="4:4">
      <c r="D3032" s="6"/>
    </row>
    <row r="3033" spans="4:4">
      <c r="D3033" s="6"/>
    </row>
    <row r="3034" spans="4:4">
      <c r="D3034" s="6"/>
    </row>
    <row r="3035" spans="4:4">
      <c r="D3035" s="6"/>
    </row>
    <row r="3036" spans="4:4">
      <c r="D3036" s="6"/>
    </row>
    <row r="3037" spans="4:4">
      <c r="D3037" s="6"/>
    </row>
    <row r="3038" spans="4:4">
      <c r="D3038" s="6"/>
    </row>
    <row r="3039" spans="4:4">
      <c r="D3039" s="6"/>
    </row>
    <row r="3040" spans="4:4">
      <c r="D3040" s="6"/>
    </row>
    <row r="3041" spans="4:4">
      <c r="D3041" s="6"/>
    </row>
    <row r="3042" spans="4:4">
      <c r="D3042" s="6"/>
    </row>
    <row r="3043" spans="4:4">
      <c r="D3043" s="6"/>
    </row>
    <row r="3044" spans="4:4">
      <c r="D3044" s="6"/>
    </row>
    <row r="3045" spans="4:4">
      <c r="D3045" s="6"/>
    </row>
    <row r="3046" spans="4:4">
      <c r="D3046" s="6"/>
    </row>
    <row r="3047" spans="4:4">
      <c r="D3047" s="6"/>
    </row>
    <row r="3048" spans="4:4">
      <c r="D3048" s="6"/>
    </row>
    <row r="3049" spans="4:4">
      <c r="D3049" s="6"/>
    </row>
    <row r="3050" spans="4:4">
      <c r="D3050" s="6"/>
    </row>
    <row r="3051" spans="4:4">
      <c r="D3051" s="6"/>
    </row>
    <row r="3052" spans="4:4">
      <c r="D3052" s="6"/>
    </row>
    <row r="3053" spans="4:4">
      <c r="D3053" s="6"/>
    </row>
    <row r="3054" spans="4:4">
      <c r="D3054" s="6"/>
    </row>
    <row r="3055" spans="4:4">
      <c r="D3055" s="6"/>
    </row>
    <row r="3056" spans="4:4">
      <c r="D3056" s="6"/>
    </row>
    <row r="3057" spans="4:4">
      <c r="D3057" s="6"/>
    </row>
    <row r="3058" spans="4:4">
      <c r="D3058" s="6"/>
    </row>
    <row r="3059" spans="4:4">
      <c r="D3059" s="6"/>
    </row>
    <row r="3060" spans="4:4">
      <c r="D3060" s="6"/>
    </row>
    <row r="3061" spans="4:4">
      <c r="D3061" s="6"/>
    </row>
    <row r="3062" spans="4:4">
      <c r="D3062" s="6"/>
    </row>
    <row r="3063" spans="4:4">
      <c r="D3063" s="6"/>
    </row>
    <row r="3064" spans="4:4">
      <c r="D3064" s="6"/>
    </row>
    <row r="3065" spans="4:4">
      <c r="D3065" s="6"/>
    </row>
    <row r="3066" spans="4:4">
      <c r="D3066" s="6"/>
    </row>
    <row r="3067" spans="4:4">
      <c r="D3067" s="6"/>
    </row>
    <row r="3068" spans="4:4">
      <c r="D3068" s="6"/>
    </row>
    <row r="3069" spans="4:4">
      <c r="D3069" s="6"/>
    </row>
    <row r="3070" spans="4:4">
      <c r="D3070" s="6"/>
    </row>
    <row r="3071" spans="4:4">
      <c r="D3071" s="6"/>
    </row>
    <row r="3072" spans="4:4">
      <c r="D3072" s="6"/>
    </row>
    <row r="3073" spans="4:4">
      <c r="D3073" s="6"/>
    </row>
    <row r="3074" spans="4:4">
      <c r="D3074" s="6"/>
    </row>
    <row r="3075" spans="4:4">
      <c r="D3075" s="6"/>
    </row>
    <row r="3076" spans="4:4">
      <c r="D3076" s="6"/>
    </row>
    <row r="3077" spans="4:4">
      <c r="D3077" s="6"/>
    </row>
    <row r="3078" spans="4:4">
      <c r="D3078" s="6"/>
    </row>
    <row r="3079" spans="4:4">
      <c r="D3079" s="6"/>
    </row>
    <row r="3080" spans="4:4">
      <c r="D3080" s="6"/>
    </row>
    <row r="3081" spans="4:4">
      <c r="D3081" s="6"/>
    </row>
    <row r="3082" spans="4:4">
      <c r="D3082" s="6"/>
    </row>
    <row r="3083" spans="4:4">
      <c r="D3083" s="6"/>
    </row>
    <row r="3084" spans="4:4">
      <c r="D3084" s="6"/>
    </row>
    <row r="3085" spans="4:4">
      <c r="D3085" s="6"/>
    </row>
    <row r="3086" spans="4:4">
      <c r="D3086" s="6"/>
    </row>
    <row r="3087" spans="4:4">
      <c r="D3087" s="6"/>
    </row>
    <row r="3088" spans="4:4">
      <c r="D3088" s="6"/>
    </row>
    <row r="3089" spans="4:4">
      <c r="D3089" s="6"/>
    </row>
    <row r="3090" spans="4:4">
      <c r="D3090" s="6"/>
    </row>
    <row r="3091" spans="4:4">
      <c r="D3091" s="6"/>
    </row>
    <row r="3092" spans="4:4">
      <c r="D3092" s="6"/>
    </row>
    <row r="3093" spans="4:4">
      <c r="D3093" s="6"/>
    </row>
    <row r="3094" spans="4:4">
      <c r="D3094" s="6"/>
    </row>
    <row r="3095" spans="4:4">
      <c r="D3095" s="6"/>
    </row>
    <row r="3096" spans="4:4">
      <c r="D3096" s="6"/>
    </row>
    <row r="3097" spans="4:4">
      <c r="D3097" s="6"/>
    </row>
    <row r="3098" spans="4:4">
      <c r="D3098" s="6"/>
    </row>
    <row r="3099" spans="4:4">
      <c r="D3099" s="6"/>
    </row>
    <row r="3100" spans="4:4">
      <c r="D3100" s="6"/>
    </row>
    <row r="3101" spans="4:4">
      <c r="D3101" s="6"/>
    </row>
    <row r="3102" spans="4:4">
      <c r="D3102" s="6"/>
    </row>
    <row r="3103" spans="4:4">
      <c r="D3103" s="6"/>
    </row>
    <row r="3104" spans="4:4">
      <c r="D3104" s="6"/>
    </row>
    <row r="3105" spans="4:4">
      <c r="D3105" s="6"/>
    </row>
    <row r="3106" spans="4:4">
      <c r="D3106" s="6"/>
    </row>
    <row r="3107" spans="4:4">
      <c r="D3107" s="6"/>
    </row>
    <row r="3108" spans="4:4">
      <c r="D3108" s="6"/>
    </row>
    <row r="3109" spans="4:4">
      <c r="D3109" s="6"/>
    </row>
    <row r="3110" spans="4:4">
      <c r="D3110" s="6"/>
    </row>
    <row r="3111" spans="4:4">
      <c r="D3111" s="6"/>
    </row>
    <row r="3112" spans="4:4">
      <c r="D3112" s="6"/>
    </row>
    <row r="3113" spans="4:4">
      <c r="D3113" s="6"/>
    </row>
    <row r="3114" spans="4:4">
      <c r="D3114" s="6"/>
    </row>
    <row r="3115" spans="4:4">
      <c r="D3115" s="6"/>
    </row>
    <row r="3116" spans="4:4">
      <c r="D3116" s="6"/>
    </row>
    <row r="3117" spans="4:4">
      <c r="D3117" s="6"/>
    </row>
    <row r="3118" spans="4:4">
      <c r="D3118" s="6"/>
    </row>
    <row r="3119" spans="4:4">
      <c r="D3119" s="6"/>
    </row>
    <row r="3120" spans="4:4">
      <c r="D3120" s="6"/>
    </row>
    <row r="3121" spans="4:4">
      <c r="D3121" s="6"/>
    </row>
    <row r="3122" spans="4:4">
      <c r="D3122" s="6"/>
    </row>
    <row r="3123" spans="4:4">
      <c r="D3123" s="6"/>
    </row>
    <row r="3124" spans="4:4">
      <c r="D3124" s="6"/>
    </row>
    <row r="3125" spans="4:4">
      <c r="D3125" s="6"/>
    </row>
    <row r="3126" spans="4:4">
      <c r="D3126" s="6"/>
    </row>
    <row r="3127" spans="4:4">
      <c r="D3127" s="6"/>
    </row>
    <row r="3128" spans="4:4">
      <c r="D3128" s="6"/>
    </row>
    <row r="3129" spans="4:4">
      <c r="D3129" s="6"/>
    </row>
    <row r="3130" spans="4:4">
      <c r="D3130" s="6"/>
    </row>
    <row r="3131" spans="4:4">
      <c r="D3131" s="6"/>
    </row>
    <row r="3132" spans="4:4">
      <c r="D3132" s="6"/>
    </row>
    <row r="3133" spans="4:4">
      <c r="D3133" s="6"/>
    </row>
    <row r="3134" spans="4:4">
      <c r="D3134" s="6"/>
    </row>
    <row r="3135" spans="4:4">
      <c r="D3135" s="6"/>
    </row>
    <row r="3136" spans="4:4">
      <c r="D3136" s="6"/>
    </row>
    <row r="3137" spans="4:4">
      <c r="D3137" s="6"/>
    </row>
    <row r="3138" spans="4:4">
      <c r="D3138" s="6"/>
    </row>
    <row r="3139" spans="4:4">
      <c r="D3139" s="6"/>
    </row>
    <row r="3140" spans="4:4">
      <c r="D3140" s="6"/>
    </row>
    <row r="3141" spans="4:4">
      <c r="D3141" s="6"/>
    </row>
    <row r="3142" spans="4:4">
      <c r="D3142" s="6"/>
    </row>
    <row r="3143" spans="4:4">
      <c r="D3143" s="6"/>
    </row>
    <row r="3144" spans="4:4">
      <c r="D3144" s="6"/>
    </row>
    <row r="3145" spans="4:4">
      <c r="D3145" s="6"/>
    </row>
    <row r="3146" spans="4:4">
      <c r="D3146" s="6"/>
    </row>
    <row r="3147" spans="4:4">
      <c r="D3147" s="6"/>
    </row>
    <row r="3148" spans="4:4">
      <c r="D3148" s="6"/>
    </row>
    <row r="3149" spans="4:4">
      <c r="D3149" s="6"/>
    </row>
    <row r="3150" spans="4:4">
      <c r="D3150" s="6"/>
    </row>
    <row r="3151" spans="4:4">
      <c r="D3151" s="6"/>
    </row>
    <row r="3152" spans="4:4">
      <c r="D3152" s="6"/>
    </row>
    <row r="3153" spans="4:4">
      <c r="D3153" s="6"/>
    </row>
    <row r="3154" spans="4:4">
      <c r="D3154" s="6"/>
    </row>
    <row r="3155" spans="4:4">
      <c r="D3155" s="6"/>
    </row>
    <row r="3156" spans="4:4">
      <c r="D3156" s="6"/>
    </row>
    <row r="3157" spans="4:4">
      <c r="D3157" s="6"/>
    </row>
    <row r="3158" spans="4:4">
      <c r="D3158" s="6"/>
    </row>
    <row r="3159" spans="4:4">
      <c r="D3159" s="6"/>
    </row>
    <row r="3160" spans="4:4">
      <c r="D3160" s="6"/>
    </row>
    <row r="3161" spans="4:4">
      <c r="D3161" s="6"/>
    </row>
    <row r="3162" spans="4:4">
      <c r="D3162" s="6"/>
    </row>
    <row r="3163" spans="4:4">
      <c r="D3163" s="6"/>
    </row>
    <row r="3164" spans="4:4">
      <c r="D3164" s="6"/>
    </row>
    <row r="3165" spans="4:4">
      <c r="D3165" s="6"/>
    </row>
    <row r="3166" spans="4:4">
      <c r="D3166" s="6"/>
    </row>
    <row r="3167" spans="4:4">
      <c r="D3167" s="6"/>
    </row>
    <row r="3168" spans="4:4">
      <c r="D3168" s="6"/>
    </row>
    <row r="3169" spans="4:4">
      <c r="D3169" s="6"/>
    </row>
    <row r="3170" spans="4:4">
      <c r="D3170" s="6"/>
    </row>
    <row r="3171" spans="4:4">
      <c r="D3171" s="6"/>
    </row>
    <row r="3172" spans="4:4">
      <c r="D3172" s="6"/>
    </row>
    <row r="3173" spans="4:4">
      <c r="D3173" s="6"/>
    </row>
    <row r="3174" spans="4:4">
      <c r="D3174" s="6"/>
    </row>
    <row r="3175" spans="4:4">
      <c r="D3175" s="6"/>
    </row>
    <row r="3176" spans="4:4">
      <c r="D3176" s="6"/>
    </row>
    <row r="3177" spans="4:4">
      <c r="D3177" s="6"/>
    </row>
    <row r="3178" spans="4:4">
      <c r="D3178" s="6"/>
    </row>
    <row r="3179" spans="4:4">
      <c r="D3179" s="6"/>
    </row>
    <row r="3180" spans="4:4">
      <c r="D3180" s="6"/>
    </row>
    <row r="3181" spans="4:4">
      <c r="D3181" s="6"/>
    </row>
    <row r="3182" spans="4:4">
      <c r="D3182" s="6"/>
    </row>
    <row r="3183" spans="4:4">
      <c r="D3183" s="6"/>
    </row>
    <row r="3184" spans="4:4">
      <c r="D3184" s="6"/>
    </row>
    <row r="3185" spans="4:4">
      <c r="D3185" s="6"/>
    </row>
    <row r="3186" spans="4:4">
      <c r="D3186" s="6"/>
    </row>
    <row r="3187" spans="4:4">
      <c r="D3187" s="6"/>
    </row>
    <row r="3188" spans="4:4">
      <c r="D3188" s="6"/>
    </row>
    <row r="3189" spans="4:4">
      <c r="D3189" s="6"/>
    </row>
    <row r="3190" spans="4:4">
      <c r="D3190" s="6"/>
    </row>
    <row r="3191" spans="4:4">
      <c r="D3191" s="6"/>
    </row>
    <row r="3192" spans="4:4">
      <c r="D3192" s="6"/>
    </row>
    <row r="3193" spans="4:4">
      <c r="D3193" s="6"/>
    </row>
    <row r="3194" spans="4:4">
      <c r="D3194" s="6"/>
    </row>
    <row r="3195" spans="4:4">
      <c r="D3195" s="6"/>
    </row>
    <row r="3196" spans="4:4">
      <c r="D3196" s="6"/>
    </row>
    <row r="3197" spans="4:4">
      <c r="D3197" s="6"/>
    </row>
    <row r="3198" spans="4:4">
      <c r="D3198" s="6"/>
    </row>
    <row r="3199" spans="4:4">
      <c r="D3199" s="6"/>
    </row>
    <row r="3200" spans="4:4">
      <c r="D3200" s="6"/>
    </row>
    <row r="3201" spans="4:4">
      <c r="D3201" s="6"/>
    </row>
    <row r="3202" spans="4:4">
      <c r="D3202" s="6"/>
    </row>
    <row r="3203" spans="4:4">
      <c r="D3203" s="6"/>
    </row>
    <row r="3204" spans="4:4">
      <c r="D3204" s="6"/>
    </row>
    <row r="3205" spans="4:4">
      <c r="D3205" s="6"/>
    </row>
    <row r="3206" spans="4:4">
      <c r="D3206" s="6"/>
    </row>
    <row r="3207" spans="4:4">
      <c r="D3207" s="6"/>
    </row>
    <row r="3208" spans="4:4">
      <c r="D3208" s="6"/>
    </row>
    <row r="3209" spans="4:4">
      <c r="D3209" s="6"/>
    </row>
    <row r="3210" spans="4:4">
      <c r="D3210" s="6"/>
    </row>
    <row r="3211" spans="4:4">
      <c r="D3211" s="6"/>
    </row>
    <row r="3212" spans="4:4">
      <c r="D3212" s="6"/>
    </row>
    <row r="3213" spans="4:4">
      <c r="D3213" s="6"/>
    </row>
    <row r="3214" spans="4:4">
      <c r="D3214" s="6"/>
    </row>
    <row r="3215" spans="4:4">
      <c r="D3215" s="6"/>
    </row>
    <row r="3216" spans="4:4">
      <c r="D3216" s="6"/>
    </row>
    <row r="3217" spans="4:4">
      <c r="D3217" s="6"/>
    </row>
    <row r="3218" spans="4:4">
      <c r="D3218" s="6"/>
    </row>
    <row r="3219" spans="4:4">
      <c r="D3219" s="6"/>
    </row>
    <row r="3220" spans="4:4">
      <c r="D3220" s="6"/>
    </row>
    <row r="3221" spans="4:4">
      <c r="D3221" s="6"/>
    </row>
    <row r="3222" spans="4:4">
      <c r="D3222" s="6"/>
    </row>
    <row r="3223" spans="4:4">
      <c r="D3223" s="6"/>
    </row>
    <row r="3224" spans="4:4">
      <c r="D3224" s="6"/>
    </row>
    <row r="3225" spans="4:4">
      <c r="D3225" s="6"/>
    </row>
    <row r="3226" spans="4:4">
      <c r="D3226" s="6"/>
    </row>
    <row r="3227" spans="4:4">
      <c r="D3227" s="6"/>
    </row>
    <row r="3228" spans="4:4">
      <c r="D3228" s="6"/>
    </row>
    <row r="3229" spans="4:4">
      <c r="D3229" s="6"/>
    </row>
    <row r="3230" spans="4:4">
      <c r="D3230" s="6"/>
    </row>
    <row r="3231" spans="4:4">
      <c r="D3231" s="6"/>
    </row>
    <row r="3232" spans="4:4">
      <c r="D3232" s="6"/>
    </row>
    <row r="3233" spans="4:4">
      <c r="D3233" s="6"/>
    </row>
    <row r="3234" spans="4:4">
      <c r="D3234" s="6"/>
    </row>
    <row r="3235" spans="4:4">
      <c r="D3235" s="6"/>
    </row>
    <row r="3236" spans="4:4">
      <c r="D3236" s="6"/>
    </row>
    <row r="3237" spans="4:4">
      <c r="D3237" s="6"/>
    </row>
    <row r="3238" spans="4:4">
      <c r="D3238" s="6"/>
    </row>
    <row r="3239" spans="4:4">
      <c r="D3239" s="6"/>
    </row>
    <row r="3240" spans="4:4">
      <c r="D3240" s="6"/>
    </row>
    <row r="3241" spans="4:4">
      <c r="D3241" s="6"/>
    </row>
    <row r="3242" spans="4:4">
      <c r="D3242" s="6"/>
    </row>
    <row r="3243" spans="4:4">
      <c r="D3243" s="6"/>
    </row>
    <row r="3244" spans="4:4">
      <c r="D3244" s="6"/>
    </row>
    <row r="3245" spans="4:4">
      <c r="D3245" s="6"/>
    </row>
    <row r="3246" spans="4:4">
      <c r="D3246" s="6"/>
    </row>
    <row r="3247" spans="4:4">
      <c r="D3247" s="6"/>
    </row>
    <row r="3248" spans="4:4">
      <c r="D3248" s="6"/>
    </row>
    <row r="3249" spans="4:4">
      <c r="D3249" s="6"/>
    </row>
    <row r="3250" spans="4:4">
      <c r="D3250" s="6"/>
    </row>
    <row r="3251" spans="4:4">
      <c r="D3251" s="6"/>
    </row>
    <row r="3252" spans="4:4">
      <c r="D3252" s="6"/>
    </row>
    <row r="3253" spans="4:4">
      <c r="D3253" s="6"/>
    </row>
    <row r="3254" spans="4:4">
      <c r="D3254" s="6"/>
    </row>
    <row r="3255" spans="4:4">
      <c r="D3255" s="6"/>
    </row>
    <row r="3256" spans="4:4">
      <c r="D3256" s="6"/>
    </row>
    <row r="3257" spans="4:4">
      <c r="D3257" s="6"/>
    </row>
    <row r="3258" spans="4:4">
      <c r="D3258" s="6"/>
    </row>
    <row r="3259" spans="4:4">
      <c r="D3259" s="6"/>
    </row>
    <row r="3260" spans="4:4">
      <c r="D3260" s="6"/>
    </row>
    <row r="3261" spans="4:4">
      <c r="D3261" s="6"/>
    </row>
    <row r="3262" spans="4:4">
      <c r="D3262" s="6"/>
    </row>
    <row r="3263" spans="4:4">
      <c r="D3263" s="6"/>
    </row>
    <row r="3264" spans="4:4">
      <c r="D3264" s="6"/>
    </row>
    <row r="3265" spans="4:4">
      <c r="D3265" s="6"/>
    </row>
    <row r="3266" spans="4:4">
      <c r="D3266" s="6"/>
    </row>
    <row r="3267" spans="4:4">
      <c r="D3267" s="6"/>
    </row>
    <row r="3268" spans="4:4">
      <c r="D3268" s="6"/>
    </row>
    <row r="3269" spans="4:4">
      <c r="D3269" s="6"/>
    </row>
    <row r="3270" spans="4:4">
      <c r="D3270" s="6"/>
    </row>
    <row r="3271" spans="4:4">
      <c r="D3271" s="6"/>
    </row>
    <row r="3272" spans="4:4">
      <c r="D3272" s="6"/>
    </row>
    <row r="3273" spans="4:4">
      <c r="D3273" s="6"/>
    </row>
    <row r="3274" spans="4:4">
      <c r="D3274" s="6"/>
    </row>
    <row r="3275" spans="4:4">
      <c r="D3275" s="6"/>
    </row>
    <row r="3276" spans="4:4">
      <c r="D3276" s="6"/>
    </row>
    <row r="3277" spans="4:4">
      <c r="D3277" s="6"/>
    </row>
    <row r="3278" spans="4:4">
      <c r="D3278" s="6"/>
    </row>
    <row r="3279" spans="4:4">
      <c r="D3279" s="6"/>
    </row>
    <row r="3280" spans="4:4">
      <c r="D3280" s="6"/>
    </row>
    <row r="3281" spans="4:4">
      <c r="D3281" s="6"/>
    </row>
    <row r="3282" spans="4:4">
      <c r="D3282" s="6"/>
    </row>
    <row r="3283" spans="4:4">
      <c r="D3283" s="6"/>
    </row>
    <row r="3284" spans="4:4">
      <c r="D3284" s="6"/>
    </row>
    <row r="3285" spans="4:4">
      <c r="D3285" s="6"/>
    </row>
    <row r="3286" spans="4:4">
      <c r="D3286" s="6"/>
    </row>
    <row r="3287" spans="4:4">
      <c r="D3287" s="6"/>
    </row>
    <row r="3288" spans="4:4">
      <c r="D3288" s="6"/>
    </row>
    <row r="3289" spans="4:4">
      <c r="D3289" s="6"/>
    </row>
    <row r="3290" spans="4:4">
      <c r="D3290" s="6"/>
    </row>
    <row r="3291" spans="4:4">
      <c r="D3291" s="6"/>
    </row>
    <row r="3292" spans="4:4">
      <c r="D3292" s="6"/>
    </row>
    <row r="3293" spans="4:4">
      <c r="D3293" s="6"/>
    </row>
    <row r="3294" spans="4:4">
      <c r="D3294" s="6"/>
    </row>
    <row r="3295" spans="4:4">
      <c r="D3295" s="6"/>
    </row>
    <row r="3296" spans="4:4">
      <c r="D3296" s="6"/>
    </row>
    <row r="3297" spans="4:4">
      <c r="D3297" s="6"/>
    </row>
    <row r="3298" spans="4:4">
      <c r="D3298" s="6"/>
    </row>
    <row r="3299" spans="4:4">
      <c r="D3299" s="6"/>
    </row>
    <row r="3300" spans="4:4">
      <c r="D3300" s="6"/>
    </row>
    <row r="3301" spans="4:4">
      <c r="D3301" s="6"/>
    </row>
    <row r="3302" spans="4:4">
      <c r="D3302" s="6"/>
    </row>
    <row r="3303" spans="4:4">
      <c r="D3303" s="6"/>
    </row>
    <row r="3304" spans="4:4">
      <c r="D3304" s="6"/>
    </row>
    <row r="3305" spans="4:4">
      <c r="D3305" s="6"/>
    </row>
    <row r="3306" spans="4:4">
      <c r="D3306" s="6"/>
    </row>
    <row r="3307" spans="4:4">
      <c r="D3307" s="6"/>
    </row>
    <row r="3308" spans="4:4">
      <c r="D3308" s="6"/>
    </row>
    <row r="3309" spans="4:4">
      <c r="D3309" s="6"/>
    </row>
    <row r="3310" spans="4:4">
      <c r="D3310" s="6"/>
    </row>
    <row r="3311" spans="4:4">
      <c r="D3311" s="6"/>
    </row>
    <row r="3312" spans="4:4">
      <c r="D3312" s="6"/>
    </row>
    <row r="3313" spans="4:4">
      <c r="D3313" s="6"/>
    </row>
    <row r="3314" spans="4:4">
      <c r="D3314" s="6"/>
    </row>
    <row r="3315" spans="4:4">
      <c r="D3315" s="6"/>
    </row>
    <row r="3316" spans="4:4">
      <c r="D3316" s="6"/>
    </row>
    <row r="3317" spans="4:4">
      <c r="D3317" s="6"/>
    </row>
    <row r="3318" spans="4:4">
      <c r="D3318" s="6"/>
    </row>
    <row r="3319" spans="4:4">
      <c r="D3319" s="6"/>
    </row>
    <row r="3320" spans="4:4">
      <c r="D3320" s="6"/>
    </row>
    <row r="3321" spans="4:4">
      <c r="D3321" s="6"/>
    </row>
    <row r="3322" spans="4:4">
      <c r="D3322" s="6"/>
    </row>
    <row r="3323" spans="4:4">
      <c r="D3323" s="6"/>
    </row>
    <row r="3324" spans="4:4">
      <c r="D3324" s="6"/>
    </row>
    <row r="3325" spans="4:4">
      <c r="D3325" s="6"/>
    </row>
    <row r="3326" spans="4:4">
      <c r="D3326" s="6"/>
    </row>
    <row r="3327" spans="4:4">
      <c r="D3327" s="6"/>
    </row>
    <row r="3328" spans="4:4">
      <c r="D3328" s="6"/>
    </row>
    <row r="3329" spans="4:4">
      <c r="D3329" s="6"/>
    </row>
    <row r="3330" spans="4:4">
      <c r="D3330" s="6"/>
    </row>
    <row r="3331" spans="4:4">
      <c r="D3331" s="6"/>
    </row>
    <row r="3332" spans="4:4">
      <c r="D3332" s="6"/>
    </row>
    <row r="3333" spans="4:4">
      <c r="D3333" s="6"/>
    </row>
    <row r="3334" spans="4:4">
      <c r="D3334" s="6"/>
    </row>
    <row r="3335" spans="4:4">
      <c r="D3335" s="6"/>
    </row>
    <row r="3336" spans="4:4">
      <c r="D3336" s="6"/>
    </row>
    <row r="3337" spans="4:4">
      <c r="D3337" s="6"/>
    </row>
    <row r="3338" spans="4:4">
      <c r="D3338" s="6"/>
    </row>
    <row r="3339" spans="4:4">
      <c r="D3339" s="6"/>
    </row>
    <row r="3340" spans="4:4">
      <c r="D3340" s="6"/>
    </row>
    <row r="3341" spans="4:4">
      <c r="D3341" s="6"/>
    </row>
    <row r="3342" spans="4:4">
      <c r="D3342" s="6"/>
    </row>
    <row r="3343" spans="4:4">
      <c r="D3343" s="6"/>
    </row>
    <row r="3344" spans="4:4">
      <c r="D3344" s="6"/>
    </row>
    <row r="3345" spans="4:4">
      <c r="D3345" s="6"/>
    </row>
    <row r="3346" spans="4:4">
      <c r="D3346" s="6"/>
    </row>
    <row r="3347" spans="4:4">
      <c r="D3347" s="6"/>
    </row>
    <row r="3348" spans="4:4">
      <c r="D3348" s="6"/>
    </row>
    <row r="3349" spans="4:4">
      <c r="D3349" s="6"/>
    </row>
    <row r="3350" spans="4:4">
      <c r="D3350" s="6"/>
    </row>
    <row r="3351" spans="4:4">
      <c r="D3351" s="6"/>
    </row>
    <row r="3352" spans="4:4">
      <c r="D3352" s="6"/>
    </row>
    <row r="3353" spans="4:4">
      <c r="D3353" s="6"/>
    </row>
    <row r="3354" spans="4:4">
      <c r="D3354" s="6"/>
    </row>
    <row r="3355" spans="4:4">
      <c r="D3355" s="6"/>
    </row>
    <row r="3356" spans="4:4">
      <c r="D3356" s="6"/>
    </row>
    <row r="3357" spans="4:4">
      <c r="D3357" s="6"/>
    </row>
    <row r="3358" spans="4:4">
      <c r="D3358" s="6"/>
    </row>
    <row r="3359" spans="4:4">
      <c r="D3359" s="6"/>
    </row>
    <row r="3360" spans="4:4">
      <c r="D3360" s="6"/>
    </row>
    <row r="3361" spans="4:4">
      <c r="D3361" s="6"/>
    </row>
    <row r="3362" spans="4:4">
      <c r="D3362" s="6"/>
    </row>
    <row r="3363" spans="4:4">
      <c r="D3363" s="6"/>
    </row>
    <row r="3364" spans="4:4">
      <c r="D3364" s="6"/>
    </row>
    <row r="3365" spans="4:4">
      <c r="D3365" s="6"/>
    </row>
    <row r="3366" spans="4:4">
      <c r="D3366" s="6"/>
    </row>
    <row r="3367" spans="4:4">
      <c r="D3367" s="6"/>
    </row>
    <row r="3368" spans="4:4">
      <c r="D3368" s="6"/>
    </row>
    <row r="3369" spans="4:4">
      <c r="D3369" s="6"/>
    </row>
    <row r="3370" spans="4:4">
      <c r="D3370" s="6"/>
    </row>
    <row r="3371" spans="4:4">
      <c r="D3371" s="6"/>
    </row>
    <row r="3372" spans="4:4">
      <c r="D3372" s="6"/>
    </row>
    <row r="3373" spans="4:4">
      <c r="D3373" s="6"/>
    </row>
    <row r="3374" spans="4:4">
      <c r="D3374" s="6"/>
    </row>
    <row r="3375" spans="4:4">
      <c r="D3375" s="6"/>
    </row>
    <row r="3376" spans="4:4">
      <c r="D3376" s="6"/>
    </row>
    <row r="3377" spans="4:4">
      <c r="D3377" s="6"/>
    </row>
    <row r="3378" spans="4:4">
      <c r="D3378" s="6"/>
    </row>
    <row r="3379" spans="4:4">
      <c r="D3379" s="6"/>
    </row>
    <row r="3380" spans="4:4">
      <c r="D3380" s="6"/>
    </row>
    <row r="3381" spans="4:4">
      <c r="D3381" s="6"/>
    </row>
    <row r="3382" spans="4:4">
      <c r="D3382" s="6"/>
    </row>
    <row r="3383" spans="4:4">
      <c r="D3383" s="6"/>
    </row>
    <row r="3384" spans="4:4">
      <c r="D3384" s="6"/>
    </row>
    <row r="3385" spans="4:4">
      <c r="D3385" s="6"/>
    </row>
    <row r="3386" spans="4:4">
      <c r="D3386" s="6"/>
    </row>
    <row r="3387" spans="4:4">
      <c r="D3387" s="6"/>
    </row>
    <row r="3388" spans="4:4">
      <c r="D3388" s="6"/>
    </row>
    <row r="3389" spans="4:4">
      <c r="D3389" s="6"/>
    </row>
    <row r="3390" spans="4:4">
      <c r="D3390" s="6"/>
    </row>
    <row r="3391" spans="4:4">
      <c r="D3391" s="6"/>
    </row>
    <row r="3392" spans="4:4">
      <c r="D3392" s="6"/>
    </row>
    <row r="3393" spans="4:4">
      <c r="D3393" s="6"/>
    </row>
    <row r="3394" spans="4:4">
      <c r="D3394" s="6"/>
    </row>
    <row r="3395" spans="4:4">
      <c r="D3395" s="6"/>
    </row>
    <row r="3396" spans="4:4">
      <c r="D3396" s="6"/>
    </row>
    <row r="3397" spans="4:4">
      <c r="D3397" s="6"/>
    </row>
    <row r="3398" spans="4:4">
      <c r="D3398" s="6"/>
    </row>
    <row r="3399" spans="4:4">
      <c r="D3399" s="6"/>
    </row>
    <row r="3400" spans="4:4">
      <c r="D3400" s="6"/>
    </row>
    <row r="3401" spans="4:4">
      <c r="D3401" s="6"/>
    </row>
    <row r="3402" spans="4:4">
      <c r="D3402" s="6"/>
    </row>
    <row r="3403" spans="4:4">
      <c r="D3403" s="6"/>
    </row>
    <row r="3404" spans="4:4">
      <c r="D3404" s="6"/>
    </row>
    <row r="3405" spans="4:4">
      <c r="D3405" s="6"/>
    </row>
    <row r="3406" spans="4:4">
      <c r="D3406" s="6"/>
    </row>
    <row r="3407" spans="4:4">
      <c r="D3407" s="6"/>
    </row>
    <row r="3408" spans="4:4">
      <c r="D3408" s="6"/>
    </row>
    <row r="3409" spans="4:4">
      <c r="D3409" s="6"/>
    </row>
    <row r="3410" spans="4:4">
      <c r="D3410" s="6"/>
    </row>
    <row r="3411" spans="4:4">
      <c r="D3411" s="6"/>
    </row>
    <row r="3412" spans="4:4">
      <c r="D3412" s="6"/>
    </row>
    <row r="3413" spans="4:4">
      <c r="D3413" s="6"/>
    </row>
    <row r="3414" spans="4:4">
      <c r="D3414" s="6"/>
    </row>
    <row r="3415" spans="4:4">
      <c r="D3415" s="6"/>
    </row>
    <row r="3416" spans="4:4">
      <c r="D3416" s="6"/>
    </row>
    <row r="3417" spans="4:4">
      <c r="D3417" s="6"/>
    </row>
    <row r="3418" spans="4:4">
      <c r="D3418" s="6"/>
    </row>
    <row r="3419" spans="4:4">
      <c r="D3419" s="6"/>
    </row>
    <row r="3420" spans="4:4">
      <c r="D3420" s="6"/>
    </row>
    <row r="3421" spans="4:4">
      <c r="D3421" s="6"/>
    </row>
    <row r="3422" spans="4:4">
      <c r="D3422" s="6"/>
    </row>
    <row r="3423" spans="4:4">
      <c r="D3423" s="6"/>
    </row>
    <row r="3424" spans="4:4">
      <c r="D3424" s="6"/>
    </row>
    <row r="3425" spans="4:4">
      <c r="D3425" s="6"/>
    </row>
    <row r="3426" spans="4:4">
      <c r="D3426" s="6"/>
    </row>
    <row r="3427" spans="4:4">
      <c r="D3427" s="6"/>
    </row>
    <row r="3428" spans="4:4">
      <c r="D3428" s="6"/>
    </row>
    <row r="3429" spans="4:4">
      <c r="D3429" s="6"/>
    </row>
    <row r="3430" spans="4:4">
      <c r="D3430" s="6"/>
    </row>
    <row r="3431" spans="4:4">
      <c r="D3431" s="6"/>
    </row>
    <row r="3432" spans="4:4">
      <c r="D3432" s="6"/>
    </row>
    <row r="3433" spans="4:4">
      <c r="D3433" s="6"/>
    </row>
    <row r="3434" spans="4:4">
      <c r="D3434" s="6"/>
    </row>
    <row r="3435" spans="4:4">
      <c r="D3435" s="6"/>
    </row>
    <row r="3436" spans="4:4">
      <c r="D3436" s="6"/>
    </row>
    <row r="3437" spans="4:4">
      <c r="D3437" s="6"/>
    </row>
    <row r="3438" spans="4:4">
      <c r="D3438" s="6"/>
    </row>
    <row r="3439" spans="4:4">
      <c r="D3439" s="6"/>
    </row>
    <row r="3440" spans="4:4">
      <c r="D3440" s="6"/>
    </row>
    <row r="3441" spans="4:4">
      <c r="D3441" s="6"/>
    </row>
    <row r="3442" spans="4:4">
      <c r="D3442" s="6"/>
    </row>
    <row r="3443" spans="4:4">
      <c r="D3443" s="6"/>
    </row>
    <row r="3444" spans="4:4">
      <c r="D3444" s="6"/>
    </row>
    <row r="3445" spans="4:4">
      <c r="D3445" s="6"/>
    </row>
    <row r="3446" spans="4:4">
      <c r="D3446" s="6"/>
    </row>
    <row r="3447" spans="4:4">
      <c r="D3447" s="6"/>
    </row>
    <row r="3448" spans="4:4">
      <c r="D3448" s="6"/>
    </row>
    <row r="3449" spans="4:4">
      <c r="D3449" s="6"/>
    </row>
    <row r="3450" spans="4:4">
      <c r="D3450" s="6"/>
    </row>
    <row r="3451" spans="4:4">
      <c r="D3451" s="6"/>
    </row>
    <row r="3452" spans="4:4">
      <c r="D3452" s="6"/>
    </row>
    <row r="3453" spans="4:4">
      <c r="D3453" s="6"/>
    </row>
    <row r="3454" spans="4:4">
      <c r="D3454" s="6"/>
    </row>
    <row r="3455" spans="4:4">
      <c r="D3455" s="6"/>
    </row>
    <row r="3456" spans="4:4">
      <c r="D3456" s="6"/>
    </row>
    <row r="3457" spans="4:4">
      <c r="D3457" s="6"/>
    </row>
    <row r="3458" spans="4:4">
      <c r="D3458" s="6"/>
    </row>
    <row r="3459" spans="4:4">
      <c r="D3459" s="6"/>
    </row>
    <row r="3460" spans="4:4">
      <c r="D3460" s="6"/>
    </row>
    <row r="3461" spans="4:4">
      <c r="D3461" s="6"/>
    </row>
    <row r="3462" spans="4:4">
      <c r="D3462" s="6"/>
    </row>
    <row r="3463" spans="4:4">
      <c r="D3463" s="6"/>
    </row>
    <row r="3464" spans="4:4">
      <c r="D3464" s="6"/>
    </row>
    <row r="3465" spans="4:4">
      <c r="D3465" s="6"/>
    </row>
    <row r="3466" spans="4:4">
      <c r="D3466" s="6"/>
    </row>
    <row r="3467" spans="4:4">
      <c r="D3467" s="6"/>
    </row>
    <row r="3468" spans="4:4">
      <c r="D3468" s="6"/>
    </row>
    <row r="3469" spans="4:4">
      <c r="D3469" s="6"/>
    </row>
    <row r="3470" spans="4:4">
      <c r="D3470" s="6"/>
    </row>
    <row r="3471" spans="4:4">
      <c r="D3471" s="6"/>
    </row>
    <row r="3472" spans="4:4">
      <c r="D3472" s="6"/>
    </row>
    <row r="3473" spans="4:4">
      <c r="D3473" s="6"/>
    </row>
    <row r="3474" spans="4:4">
      <c r="D3474" s="6"/>
    </row>
    <row r="3475" spans="4:4">
      <c r="D3475" s="6"/>
    </row>
    <row r="3476" spans="4:4">
      <c r="D3476" s="6"/>
    </row>
    <row r="3477" spans="4:4">
      <c r="D3477" s="6"/>
    </row>
    <row r="3478" spans="4:4">
      <c r="D3478" s="6"/>
    </row>
    <row r="3479" spans="4:4">
      <c r="D3479" s="6"/>
    </row>
    <row r="3480" spans="4:4">
      <c r="D3480" s="6"/>
    </row>
    <row r="3481" spans="4:4">
      <c r="D3481" s="6"/>
    </row>
    <row r="3482" spans="4:4">
      <c r="D3482" s="6"/>
    </row>
    <row r="3483" spans="4:4">
      <c r="D3483" s="6"/>
    </row>
    <row r="3484" spans="4:4">
      <c r="D3484" s="6"/>
    </row>
    <row r="3485" spans="4:4">
      <c r="D3485" s="6"/>
    </row>
    <row r="3486" spans="4:4">
      <c r="D3486" s="6"/>
    </row>
    <row r="3487" spans="4:4">
      <c r="D3487" s="6"/>
    </row>
    <row r="3488" spans="4:4">
      <c r="D3488" s="6"/>
    </row>
    <row r="3489" spans="4:4">
      <c r="D3489" s="6"/>
    </row>
    <row r="3490" spans="4:4">
      <c r="D3490" s="6"/>
    </row>
    <row r="3491" spans="4:4">
      <c r="D3491" s="6"/>
    </row>
    <row r="3492" spans="4:4">
      <c r="D3492" s="6"/>
    </row>
    <row r="3493" spans="4:4">
      <c r="D3493" s="6"/>
    </row>
    <row r="3494" spans="4:4">
      <c r="D3494" s="6"/>
    </row>
    <row r="3495" spans="4:4">
      <c r="D3495" s="6"/>
    </row>
    <row r="3496" spans="4:4">
      <c r="D3496" s="6"/>
    </row>
    <row r="3497" spans="4:4">
      <c r="D3497" s="6"/>
    </row>
    <row r="3498" spans="4:4">
      <c r="D3498" s="6"/>
    </row>
    <row r="3499" spans="4:4">
      <c r="D3499" s="6"/>
    </row>
    <row r="3500" spans="4:4">
      <c r="D3500" s="6"/>
    </row>
    <row r="3501" spans="4:4">
      <c r="D3501" s="6"/>
    </row>
    <row r="3502" spans="4:4">
      <c r="D3502" s="6"/>
    </row>
    <row r="3503" spans="4:4">
      <c r="D3503" s="6"/>
    </row>
    <row r="3504" spans="4:4">
      <c r="D3504" s="6"/>
    </row>
    <row r="3505" spans="4:4">
      <c r="D3505" s="6"/>
    </row>
    <row r="3506" spans="4:4">
      <c r="D3506" s="6"/>
    </row>
    <row r="3507" spans="4:4">
      <c r="D3507" s="6"/>
    </row>
    <row r="3508" spans="4:4">
      <c r="D3508" s="6"/>
    </row>
    <row r="3509" spans="4:4">
      <c r="D3509" s="6"/>
    </row>
    <row r="3510" spans="4:4">
      <c r="D3510" s="6"/>
    </row>
    <row r="3511" spans="4:4">
      <c r="D3511" s="6"/>
    </row>
    <row r="3512" spans="4:4">
      <c r="D3512" s="6"/>
    </row>
    <row r="3513" spans="4:4">
      <c r="D3513" s="6"/>
    </row>
    <row r="3514" spans="4:4">
      <c r="D3514" s="6"/>
    </row>
    <row r="3515" spans="4:4">
      <c r="D3515" s="6"/>
    </row>
    <row r="3516" spans="4:4">
      <c r="D3516" s="6"/>
    </row>
    <row r="3517" spans="4:4">
      <c r="D3517" s="6"/>
    </row>
    <row r="3518" spans="4:4">
      <c r="D3518" s="6"/>
    </row>
    <row r="3519" spans="4:4">
      <c r="D3519" s="6"/>
    </row>
    <row r="3520" spans="4:4">
      <c r="D3520" s="6"/>
    </row>
    <row r="3521" spans="4:4">
      <c r="D3521" s="6"/>
    </row>
    <row r="3522" spans="4:4">
      <c r="D3522" s="6"/>
    </row>
    <row r="3523" spans="4:4">
      <c r="D3523" s="6"/>
    </row>
    <row r="3524" spans="4:4">
      <c r="D3524" s="6"/>
    </row>
    <row r="3525" spans="4:4">
      <c r="D3525" s="6"/>
    </row>
    <row r="3526" spans="4:4">
      <c r="D3526" s="6"/>
    </row>
    <row r="3527" spans="4:4">
      <c r="D3527" s="6"/>
    </row>
    <row r="3528" spans="4:4">
      <c r="D3528" s="6"/>
    </row>
    <row r="3529" spans="4:4">
      <c r="D3529" s="6"/>
    </row>
    <row r="3530" spans="4:4">
      <c r="D3530" s="6"/>
    </row>
    <row r="3531" spans="4:4">
      <c r="D3531" s="6"/>
    </row>
    <row r="3532" spans="4:4">
      <c r="D3532" s="6"/>
    </row>
    <row r="3533" spans="4:4">
      <c r="D3533" s="6"/>
    </row>
    <row r="3534" spans="4:4">
      <c r="D3534" s="6"/>
    </row>
    <row r="3535" spans="4:4">
      <c r="D3535" s="6"/>
    </row>
    <row r="3536" spans="4:4">
      <c r="D3536" s="6"/>
    </row>
    <row r="3537" spans="4:4">
      <c r="D3537" s="6"/>
    </row>
    <row r="3538" spans="4:4">
      <c r="D3538" s="6"/>
    </row>
    <row r="3539" spans="4:4">
      <c r="D3539" s="6"/>
    </row>
    <row r="3540" spans="4:4">
      <c r="D3540" s="6"/>
    </row>
    <row r="3541" spans="4:4">
      <c r="D3541" s="6"/>
    </row>
    <row r="3542" spans="4:4">
      <c r="D3542" s="6"/>
    </row>
    <row r="3543" spans="4:4">
      <c r="D3543" s="6"/>
    </row>
    <row r="3544" spans="4:4">
      <c r="D3544" s="6"/>
    </row>
    <row r="3545" spans="4:4">
      <c r="D3545" s="6"/>
    </row>
    <row r="3546" spans="4:4">
      <c r="D3546" s="6"/>
    </row>
    <row r="3547" spans="4:4">
      <c r="D3547" s="6"/>
    </row>
    <row r="3548" spans="4:4">
      <c r="D3548" s="6"/>
    </row>
    <row r="3549" spans="4:4">
      <c r="D3549" s="6"/>
    </row>
    <row r="3550" spans="4:4">
      <c r="D3550" s="6"/>
    </row>
    <row r="3551" spans="4:4">
      <c r="D3551" s="6"/>
    </row>
    <row r="3552" spans="4:4">
      <c r="D3552" s="6"/>
    </row>
    <row r="3553" spans="4:4">
      <c r="D3553" s="6"/>
    </row>
    <row r="3554" spans="4:4">
      <c r="D3554" s="6"/>
    </row>
    <row r="3555" spans="4:4">
      <c r="D3555" s="6"/>
    </row>
    <row r="3556" spans="4:4">
      <c r="D3556" s="6"/>
    </row>
    <row r="3557" spans="4:4">
      <c r="D3557" s="6"/>
    </row>
    <row r="3558" spans="4:4">
      <c r="D3558" s="6"/>
    </row>
    <row r="3559" spans="4:4">
      <c r="D3559" s="6"/>
    </row>
    <row r="3560" spans="4:4">
      <c r="D3560" s="6"/>
    </row>
    <row r="3561" spans="4:4">
      <c r="D3561" s="6"/>
    </row>
    <row r="3562" spans="4:4">
      <c r="D3562" s="6"/>
    </row>
    <row r="3563" spans="4:4">
      <c r="D3563" s="6"/>
    </row>
    <row r="3564" spans="4:4">
      <c r="D3564" s="6"/>
    </row>
    <row r="3565" spans="4:4">
      <c r="D3565" s="6"/>
    </row>
    <row r="3566" spans="4:4">
      <c r="D3566" s="6"/>
    </row>
    <row r="3567" spans="4:4">
      <c r="D3567" s="6"/>
    </row>
    <row r="3568" spans="4:4">
      <c r="D3568" s="6"/>
    </row>
    <row r="3569" spans="4:4">
      <c r="D3569" s="6"/>
    </row>
    <row r="3570" spans="4:4">
      <c r="D3570" s="6"/>
    </row>
    <row r="3571" spans="4:4">
      <c r="D3571" s="6"/>
    </row>
    <row r="3572" spans="4:4">
      <c r="D3572" s="6"/>
    </row>
    <row r="3573" spans="4:4">
      <c r="D3573" s="6"/>
    </row>
    <row r="3574" spans="4:4">
      <c r="D3574" s="6"/>
    </row>
    <row r="3575" spans="4:4">
      <c r="D3575" s="6"/>
    </row>
    <row r="3576" spans="4:4">
      <c r="D3576" s="6"/>
    </row>
    <row r="3577" spans="4:4">
      <c r="D3577" s="6"/>
    </row>
    <row r="3578" spans="4:4">
      <c r="D3578" s="6"/>
    </row>
    <row r="3579" spans="4:4">
      <c r="D3579" s="6"/>
    </row>
    <row r="3580" spans="4:4">
      <c r="D3580" s="6"/>
    </row>
    <row r="3581" spans="4:4">
      <c r="D3581" s="6"/>
    </row>
    <row r="3582" spans="4:4">
      <c r="D3582" s="6"/>
    </row>
    <row r="3583" spans="4:4">
      <c r="D3583" s="6"/>
    </row>
    <row r="3584" spans="4:4">
      <c r="D3584" s="6"/>
    </row>
    <row r="3585" spans="4:4">
      <c r="D3585" s="6"/>
    </row>
    <row r="3586" spans="4:4">
      <c r="D3586" s="6"/>
    </row>
    <row r="3587" spans="4:4">
      <c r="D3587" s="6"/>
    </row>
    <row r="3588" spans="4:4">
      <c r="D3588" s="6"/>
    </row>
    <row r="3589" spans="4:4">
      <c r="D3589" s="6"/>
    </row>
    <row r="3590" spans="4:4">
      <c r="D3590" s="6"/>
    </row>
    <row r="3591" spans="4:4">
      <c r="D3591" s="6"/>
    </row>
    <row r="3592" spans="4:4">
      <c r="D3592" s="6"/>
    </row>
    <row r="3593" spans="4:4">
      <c r="D3593" s="6"/>
    </row>
    <row r="3594" spans="4:4">
      <c r="D3594" s="6"/>
    </row>
    <row r="3595" spans="4:4">
      <c r="D3595" s="6"/>
    </row>
    <row r="3596" spans="4:4">
      <c r="D3596" s="6"/>
    </row>
    <row r="3597" spans="4:4">
      <c r="D3597" s="6"/>
    </row>
    <row r="3598" spans="4:4">
      <c r="D3598" s="6"/>
    </row>
    <row r="3599" spans="4:4">
      <c r="D3599" s="6"/>
    </row>
    <row r="3600" spans="4:4">
      <c r="D3600" s="6"/>
    </row>
    <row r="3601" spans="4:4">
      <c r="D3601" s="6"/>
    </row>
    <row r="3602" spans="4:4">
      <c r="D3602" s="6"/>
    </row>
    <row r="3603" spans="4:4">
      <c r="D3603" s="6"/>
    </row>
    <row r="3604" spans="4:4">
      <c r="D3604" s="6"/>
    </row>
    <row r="3605" spans="4:4">
      <c r="D3605" s="6"/>
    </row>
    <row r="3606" spans="4:4">
      <c r="D3606" s="6"/>
    </row>
    <row r="3607" spans="4:4">
      <c r="D3607" s="6"/>
    </row>
    <row r="3608" spans="4:4">
      <c r="D3608" s="6"/>
    </row>
    <row r="3609" spans="4:4">
      <c r="D3609" s="6"/>
    </row>
    <row r="3610" spans="4:4">
      <c r="D3610" s="6"/>
    </row>
    <row r="3611" spans="4:4">
      <c r="D3611" s="6"/>
    </row>
    <row r="3612" spans="4:4">
      <c r="D3612" s="6"/>
    </row>
    <row r="3613" spans="4:4">
      <c r="D3613" s="6"/>
    </row>
    <row r="3614" spans="4:4">
      <c r="D3614" s="6"/>
    </row>
    <row r="3615" spans="4:4">
      <c r="D3615" s="6"/>
    </row>
    <row r="3616" spans="4:4">
      <c r="D3616" s="6"/>
    </row>
    <row r="3617" spans="4:4">
      <c r="D3617" s="6"/>
    </row>
    <row r="3618" spans="4:4">
      <c r="D3618" s="6"/>
    </row>
    <row r="3619" spans="4:4">
      <c r="D3619" s="6"/>
    </row>
    <row r="3620" spans="4:4">
      <c r="D3620" s="6"/>
    </row>
    <row r="3621" spans="4:4">
      <c r="D3621" s="6"/>
    </row>
    <row r="3622" spans="4:4">
      <c r="D3622" s="6"/>
    </row>
    <row r="3623" spans="4:4">
      <c r="D3623" s="6"/>
    </row>
    <row r="3624" spans="4:4">
      <c r="D3624" s="6"/>
    </row>
    <row r="3625" spans="4:4">
      <c r="D3625" s="6"/>
    </row>
    <row r="3626" spans="4:4">
      <c r="D3626" s="6"/>
    </row>
    <row r="3627" spans="4:4">
      <c r="D3627" s="6"/>
    </row>
    <row r="3628" spans="4:4">
      <c r="D3628" s="6"/>
    </row>
    <row r="3629" spans="4:4">
      <c r="D3629" s="6"/>
    </row>
    <row r="3630" spans="4:4">
      <c r="D3630" s="6"/>
    </row>
    <row r="3631" spans="4:4">
      <c r="D3631" s="6"/>
    </row>
    <row r="3632" spans="4:4">
      <c r="D3632" s="6"/>
    </row>
    <row r="3633" spans="4:4">
      <c r="D3633" s="6"/>
    </row>
    <row r="3634" spans="4:4">
      <c r="D3634" s="6"/>
    </row>
    <row r="3635" spans="4:4">
      <c r="D3635" s="6"/>
    </row>
    <row r="3636" spans="4:4">
      <c r="D3636" s="6"/>
    </row>
    <row r="3637" spans="4:4">
      <c r="D3637" s="6"/>
    </row>
    <row r="3638" spans="4:4">
      <c r="D3638" s="6"/>
    </row>
    <row r="3639" spans="4:4">
      <c r="D3639" s="6"/>
    </row>
    <row r="3640" spans="4:4">
      <c r="D3640" s="6"/>
    </row>
    <row r="3641" spans="4:4">
      <c r="D3641" s="6"/>
    </row>
    <row r="3642" spans="4:4">
      <c r="D3642" s="6"/>
    </row>
    <row r="3643" spans="4:4">
      <c r="D3643" s="6"/>
    </row>
    <row r="3644" spans="4:4">
      <c r="D3644" s="6"/>
    </row>
    <row r="3645" spans="4:4">
      <c r="D3645" s="6"/>
    </row>
    <row r="3646" spans="4:4">
      <c r="D3646" s="6"/>
    </row>
    <row r="3647" spans="4:4">
      <c r="D3647" s="6"/>
    </row>
    <row r="3648" spans="4:4">
      <c r="D3648" s="6"/>
    </row>
    <row r="3649" spans="4:4">
      <c r="D3649" s="6"/>
    </row>
    <row r="3650" spans="4:4">
      <c r="D3650" s="6"/>
    </row>
    <row r="3651" spans="4:4">
      <c r="D3651" s="6"/>
    </row>
    <row r="3652" spans="4:4">
      <c r="D3652" s="6"/>
    </row>
    <row r="3653" spans="4:4">
      <c r="D3653" s="6"/>
    </row>
    <row r="3654" spans="4:4">
      <c r="D3654" s="6"/>
    </row>
    <row r="3655" spans="4:4">
      <c r="D3655" s="6"/>
    </row>
    <row r="3656" spans="4:4">
      <c r="D3656" s="6"/>
    </row>
    <row r="3657" spans="4:4">
      <c r="D3657" s="6"/>
    </row>
    <row r="3658" spans="4:4">
      <c r="D3658" s="6"/>
    </row>
    <row r="3659" spans="4:4">
      <c r="D3659" s="6"/>
    </row>
    <row r="3660" spans="4:4">
      <c r="D3660" s="6"/>
    </row>
    <row r="3661" spans="4:4">
      <c r="D3661" s="6"/>
    </row>
    <row r="3662" spans="4:4">
      <c r="D3662" s="6"/>
    </row>
    <row r="3663" spans="4:4">
      <c r="D3663" s="6"/>
    </row>
    <row r="3664" spans="4:4">
      <c r="D3664" s="6"/>
    </row>
    <row r="3665" spans="4:4">
      <c r="D3665" s="6"/>
    </row>
    <row r="3666" spans="4:4">
      <c r="D3666" s="6"/>
    </row>
    <row r="3667" spans="4:4">
      <c r="D3667" s="6"/>
    </row>
    <row r="3668" spans="4:4">
      <c r="D3668" s="6"/>
    </row>
    <row r="3669" spans="4:4">
      <c r="D3669" s="6"/>
    </row>
    <row r="3670" spans="4:4">
      <c r="D3670" s="6"/>
    </row>
    <row r="3671" spans="4:4">
      <c r="D3671" s="6"/>
    </row>
    <row r="3672" spans="4:4">
      <c r="D3672" s="6"/>
    </row>
    <row r="3673" spans="4:4">
      <c r="D3673" s="6"/>
    </row>
    <row r="3674" spans="4:4">
      <c r="D3674" s="6"/>
    </row>
    <row r="3675" spans="4:4">
      <c r="D3675" s="6"/>
    </row>
    <row r="3676" spans="4:4">
      <c r="D3676" s="6"/>
    </row>
    <row r="3677" spans="4:4">
      <c r="D3677" s="6"/>
    </row>
    <row r="3678" spans="4:4">
      <c r="D3678" s="6"/>
    </row>
    <row r="3679" spans="4:4">
      <c r="D3679" s="6"/>
    </row>
    <row r="3680" spans="4:4">
      <c r="D3680" s="6"/>
    </row>
    <row r="3681" spans="4:4">
      <c r="D3681" s="6"/>
    </row>
    <row r="3682" spans="4:4">
      <c r="D3682" s="6"/>
    </row>
    <row r="3683" spans="4:4">
      <c r="D3683" s="6"/>
    </row>
    <row r="3684" spans="4:4">
      <c r="D3684" s="6"/>
    </row>
    <row r="3685" spans="4:4">
      <c r="D3685" s="6"/>
    </row>
    <row r="3686" spans="4:4">
      <c r="D3686" s="6"/>
    </row>
    <row r="3687" spans="4:4">
      <c r="D3687" s="6"/>
    </row>
    <row r="3688" spans="4:4">
      <c r="D3688" s="6"/>
    </row>
    <row r="3689" spans="4:4">
      <c r="D3689" s="6"/>
    </row>
    <row r="3690" spans="4:4">
      <c r="D3690" s="6"/>
    </row>
    <row r="3691" spans="4:4">
      <c r="D3691" s="6"/>
    </row>
    <row r="3692" spans="4:4">
      <c r="D3692" s="6"/>
    </row>
    <row r="3693" spans="4:4">
      <c r="D3693" s="6"/>
    </row>
    <row r="3694" spans="4:4">
      <c r="D3694" s="6"/>
    </row>
    <row r="3695" spans="4:4">
      <c r="D3695" s="6"/>
    </row>
    <row r="3696" spans="4:4">
      <c r="D3696" s="6"/>
    </row>
    <row r="3697" spans="4:4">
      <c r="D3697" s="6"/>
    </row>
    <row r="3698" spans="4:4">
      <c r="D3698" s="6"/>
    </row>
    <row r="3699" spans="4:4">
      <c r="D3699" s="6"/>
    </row>
    <row r="3700" spans="4:4">
      <c r="D3700" s="6"/>
    </row>
    <row r="3701" spans="4:4">
      <c r="D3701" s="6"/>
    </row>
    <row r="3702" spans="4:4">
      <c r="D3702" s="6"/>
    </row>
    <row r="3703" spans="4:4">
      <c r="D3703" s="6"/>
    </row>
    <row r="3704" spans="4:4">
      <c r="D3704" s="6"/>
    </row>
    <row r="3705" spans="4:4">
      <c r="D3705" s="6"/>
    </row>
    <row r="3706" spans="4:4">
      <c r="D3706" s="6"/>
    </row>
    <row r="3707" spans="4:4">
      <c r="D3707" s="6"/>
    </row>
    <row r="3708" spans="4:4">
      <c r="D3708" s="6"/>
    </row>
    <row r="3709" spans="4:4">
      <c r="D3709" s="6"/>
    </row>
    <row r="3710" spans="4:4">
      <c r="D3710" s="6"/>
    </row>
    <row r="3711" spans="4:4">
      <c r="D3711" s="6"/>
    </row>
    <row r="3712" spans="4:4">
      <c r="D3712" s="6"/>
    </row>
    <row r="3713" spans="4:4">
      <c r="D3713" s="6"/>
    </row>
    <row r="3714" spans="4:4">
      <c r="D3714" s="6"/>
    </row>
    <row r="3715" spans="4:4">
      <c r="D3715" s="6"/>
    </row>
    <row r="3716" spans="4:4">
      <c r="D3716" s="6"/>
    </row>
    <row r="3717" spans="4:4">
      <c r="D3717" s="6"/>
    </row>
    <row r="3718" spans="4:4">
      <c r="D3718" s="6"/>
    </row>
    <row r="3719" spans="4:4">
      <c r="D3719" s="6"/>
    </row>
    <row r="3720" spans="4:4">
      <c r="D3720" s="6"/>
    </row>
    <row r="3721" spans="4:4">
      <c r="D3721" s="6"/>
    </row>
    <row r="3722" spans="4:4">
      <c r="D3722" s="6"/>
    </row>
    <row r="3723" spans="4:4">
      <c r="D3723" s="6"/>
    </row>
    <row r="3724" spans="4:4">
      <c r="D3724" s="6"/>
    </row>
    <row r="3725" spans="4:4">
      <c r="D3725" s="6"/>
    </row>
    <row r="3726" spans="4:4">
      <c r="D3726" s="6"/>
    </row>
    <row r="3727" spans="4:4">
      <c r="D3727" s="6"/>
    </row>
    <row r="3728" spans="4:4">
      <c r="D3728" s="6"/>
    </row>
    <row r="3729" spans="4:4">
      <c r="D3729" s="6"/>
    </row>
    <row r="3730" spans="4:4">
      <c r="D3730" s="6"/>
    </row>
    <row r="3731" spans="4:4">
      <c r="D3731" s="6"/>
    </row>
    <row r="3732" spans="4:4">
      <c r="D3732" s="6"/>
    </row>
    <row r="3733" spans="4:4">
      <c r="D3733" s="6"/>
    </row>
    <row r="3734" spans="4:4">
      <c r="D3734" s="6"/>
    </row>
    <row r="3735" spans="4:4">
      <c r="D3735" s="6"/>
    </row>
    <row r="3736" spans="4:4">
      <c r="D3736" s="6"/>
    </row>
    <row r="3737" spans="4:4">
      <c r="D3737" s="6"/>
    </row>
    <row r="3738" spans="4:4">
      <c r="D3738" s="6"/>
    </row>
    <row r="3739" spans="4:4">
      <c r="D3739" s="6"/>
    </row>
    <row r="3740" spans="4:4">
      <c r="D3740" s="6"/>
    </row>
    <row r="3741" spans="4:4">
      <c r="D3741" s="6"/>
    </row>
    <row r="3742" spans="4:4">
      <c r="D3742" s="6"/>
    </row>
    <row r="3743" spans="4:4">
      <c r="D3743" s="6"/>
    </row>
    <row r="3744" spans="4:4">
      <c r="D3744" s="6"/>
    </row>
    <row r="3745" spans="4:4">
      <c r="D3745" s="6"/>
    </row>
    <row r="3746" spans="4:4">
      <c r="D3746" s="6"/>
    </row>
    <row r="3747" spans="4:4">
      <c r="D3747" s="6"/>
    </row>
    <row r="3748" spans="4:4">
      <c r="D3748" s="6"/>
    </row>
    <row r="3749" spans="4:4">
      <c r="D3749" s="6"/>
    </row>
    <row r="3750" spans="4:4">
      <c r="D3750" s="6"/>
    </row>
    <row r="3751" spans="4:4">
      <c r="D3751" s="6"/>
    </row>
    <row r="3752" spans="4:4">
      <c r="D3752" s="6"/>
    </row>
    <row r="3753" spans="4:4">
      <c r="D3753" s="6"/>
    </row>
    <row r="3754" spans="4:4">
      <c r="D3754" s="6"/>
    </row>
    <row r="3755" spans="4:4">
      <c r="D3755" s="6"/>
    </row>
    <row r="3756" spans="4:4">
      <c r="D3756" s="6"/>
    </row>
    <row r="3757" spans="4:4">
      <c r="D3757" s="6"/>
    </row>
    <row r="3758" spans="4:4">
      <c r="D3758" s="6"/>
    </row>
    <row r="3759" spans="4:4">
      <c r="D3759" s="6"/>
    </row>
    <row r="3760" spans="4:4">
      <c r="D3760" s="6"/>
    </row>
    <row r="3761" spans="4:4">
      <c r="D3761" s="6"/>
    </row>
    <row r="3762" spans="4:4">
      <c r="D3762" s="6"/>
    </row>
    <row r="3763" spans="4:4">
      <c r="D3763" s="6"/>
    </row>
    <row r="3764" spans="4:4">
      <c r="D3764" s="6"/>
    </row>
    <row r="3765" spans="4:4">
      <c r="D3765" s="6"/>
    </row>
    <row r="3766" spans="4:4">
      <c r="D3766" s="6"/>
    </row>
    <row r="3767" spans="4:4">
      <c r="D3767" s="6"/>
    </row>
    <row r="3768" spans="4:4">
      <c r="D3768" s="6"/>
    </row>
    <row r="3769" spans="4:4">
      <c r="D3769" s="6"/>
    </row>
    <row r="3770" spans="4:4">
      <c r="D3770" s="6"/>
    </row>
    <row r="3771" spans="4:4">
      <c r="D3771" s="6"/>
    </row>
    <row r="3772" spans="4:4">
      <c r="D3772" s="6"/>
    </row>
    <row r="3773" spans="4:4">
      <c r="D3773" s="6"/>
    </row>
    <row r="3774" spans="4:4">
      <c r="D3774" s="6"/>
    </row>
    <row r="3775" spans="4:4">
      <c r="D3775" s="6"/>
    </row>
    <row r="3776" spans="4:4">
      <c r="D3776" s="6"/>
    </row>
    <row r="3777" spans="4:4">
      <c r="D3777" s="6"/>
    </row>
    <row r="3778" spans="4:4">
      <c r="D3778" s="6"/>
    </row>
    <row r="3779" spans="4:4">
      <c r="D3779" s="6"/>
    </row>
    <row r="3780" spans="4:4">
      <c r="D3780" s="6"/>
    </row>
    <row r="3781" spans="4:4">
      <c r="D3781" s="6"/>
    </row>
    <row r="3782" spans="4:4">
      <c r="D3782" s="6"/>
    </row>
    <row r="3783" spans="4:4">
      <c r="D3783" s="6"/>
    </row>
    <row r="3784" spans="4:4">
      <c r="D3784" s="6"/>
    </row>
    <row r="3785" spans="4:4">
      <c r="D3785" s="6"/>
    </row>
    <row r="3786" spans="4:4">
      <c r="D3786" s="6"/>
    </row>
    <row r="3787" spans="4:4">
      <c r="D3787" s="6"/>
    </row>
    <row r="3788" spans="4:4">
      <c r="D3788" s="6"/>
    </row>
    <row r="3789" spans="4:4">
      <c r="D3789" s="6"/>
    </row>
    <row r="3790" spans="4:4">
      <c r="D3790" s="6"/>
    </row>
    <row r="3791" spans="4:4">
      <c r="D3791" s="6"/>
    </row>
    <row r="3792" spans="4:4">
      <c r="D3792" s="6"/>
    </row>
    <row r="3793" spans="4:4">
      <c r="D3793" s="6"/>
    </row>
    <row r="3794" spans="4:4">
      <c r="D3794" s="6"/>
    </row>
    <row r="3795" spans="4:4">
      <c r="D3795" s="6"/>
    </row>
    <row r="3796" spans="4:4">
      <c r="D3796" s="6"/>
    </row>
    <row r="3797" spans="4:4">
      <c r="D3797" s="6"/>
    </row>
    <row r="3798" spans="4:4">
      <c r="D3798" s="6"/>
    </row>
    <row r="3799" spans="4:4">
      <c r="D3799" s="6"/>
    </row>
    <row r="3800" spans="4:4">
      <c r="D3800" s="6"/>
    </row>
    <row r="3801" spans="4:4">
      <c r="D3801" s="6"/>
    </row>
    <row r="3802" spans="4:4">
      <c r="D3802" s="6"/>
    </row>
    <row r="3803" spans="4:4">
      <c r="D3803" s="6"/>
    </row>
    <row r="3804" spans="4:4">
      <c r="D3804" s="6"/>
    </row>
    <row r="3805" spans="4:4">
      <c r="D3805" s="6"/>
    </row>
    <row r="3806" spans="4:4">
      <c r="D3806" s="6"/>
    </row>
    <row r="3807" spans="4:4">
      <c r="D3807" s="6"/>
    </row>
    <row r="3808" spans="4:4">
      <c r="D3808" s="6"/>
    </row>
    <row r="3809" spans="4:4">
      <c r="D3809" s="6"/>
    </row>
    <row r="3810" spans="4:4">
      <c r="D3810" s="6"/>
    </row>
    <row r="3811" spans="4:4">
      <c r="D3811" s="6"/>
    </row>
    <row r="3812" spans="4:4">
      <c r="D3812" s="6"/>
    </row>
    <row r="3813" spans="4:4">
      <c r="D3813" s="6"/>
    </row>
    <row r="3814" spans="4:4">
      <c r="D3814" s="6"/>
    </row>
    <row r="3815" spans="4:4">
      <c r="D3815" s="6"/>
    </row>
    <row r="3816" spans="4:4">
      <c r="D3816" s="6"/>
    </row>
    <row r="3817" spans="4:4">
      <c r="D3817" s="6"/>
    </row>
    <row r="3818" spans="4:4">
      <c r="D3818" s="6"/>
    </row>
    <row r="3819" spans="4:4">
      <c r="D3819" s="6"/>
    </row>
    <row r="3820" spans="4:4">
      <c r="D3820" s="6"/>
    </row>
    <row r="3821" spans="4:4">
      <c r="D3821" s="6"/>
    </row>
    <row r="3822" spans="4:4">
      <c r="D3822" s="6"/>
    </row>
    <row r="3823" spans="4:4">
      <c r="D3823" s="6"/>
    </row>
    <row r="3824" spans="4:4">
      <c r="D3824" s="6"/>
    </row>
    <row r="3825" spans="4:4">
      <c r="D3825" s="6"/>
    </row>
    <row r="3826" spans="4:4">
      <c r="D3826" s="6"/>
    </row>
    <row r="3827" spans="4:4">
      <c r="D3827" s="6"/>
    </row>
    <row r="3828" spans="4:4">
      <c r="D3828" s="6"/>
    </row>
    <row r="3829" spans="4:4">
      <c r="D3829" s="6"/>
    </row>
    <row r="3830" spans="4:4">
      <c r="D3830" s="6"/>
    </row>
    <row r="3831" spans="4:4">
      <c r="D3831" s="6"/>
    </row>
    <row r="3832" spans="4:4">
      <c r="D3832" s="6"/>
    </row>
    <row r="3833" spans="4:4">
      <c r="D3833" s="6"/>
    </row>
    <row r="3834" spans="4:4">
      <c r="D3834" s="6"/>
    </row>
    <row r="3835" spans="4:4">
      <c r="D3835" s="6"/>
    </row>
    <row r="3836" spans="4:4">
      <c r="D3836" s="6"/>
    </row>
    <row r="3837" spans="4:4">
      <c r="D3837" s="6"/>
    </row>
    <row r="3838" spans="4:4">
      <c r="D3838" s="6"/>
    </row>
    <row r="3839" spans="4:4">
      <c r="D3839" s="6"/>
    </row>
    <row r="3840" spans="4:4">
      <c r="D3840" s="6"/>
    </row>
    <row r="3841" spans="4:4">
      <c r="D3841" s="6"/>
    </row>
    <row r="3842" spans="4:4">
      <c r="D3842" s="6"/>
    </row>
    <row r="3843" spans="4:4">
      <c r="D3843" s="6"/>
    </row>
    <row r="3844" spans="4:4">
      <c r="D3844" s="6"/>
    </row>
    <row r="3845" spans="4:4">
      <c r="D3845" s="6"/>
    </row>
    <row r="3846" spans="4:4">
      <c r="D3846" s="6"/>
    </row>
    <row r="3847" spans="4:4">
      <c r="D3847" s="6"/>
    </row>
    <row r="3848" spans="4:4">
      <c r="D3848" s="6"/>
    </row>
    <row r="3849" spans="4:4">
      <c r="D3849" s="6"/>
    </row>
    <row r="3850" spans="4:4">
      <c r="D3850" s="6"/>
    </row>
    <row r="3851" spans="4:4">
      <c r="D3851" s="6"/>
    </row>
    <row r="3852" spans="4:4">
      <c r="D3852" s="6"/>
    </row>
    <row r="3853" spans="4:4">
      <c r="D3853" s="6"/>
    </row>
    <row r="3854" spans="4:4">
      <c r="D3854" s="6"/>
    </row>
    <row r="3855" spans="4:4">
      <c r="D3855" s="6"/>
    </row>
    <row r="3856" spans="4:4">
      <c r="D3856" s="6"/>
    </row>
    <row r="3857" spans="4:4">
      <c r="D3857" s="6"/>
    </row>
    <row r="3858" spans="4:4">
      <c r="D3858" s="6"/>
    </row>
    <row r="3859" spans="4:4">
      <c r="D3859" s="6"/>
    </row>
    <row r="3860" spans="4:4">
      <c r="D3860" s="6"/>
    </row>
    <row r="3861" spans="4:4">
      <c r="D3861" s="6"/>
    </row>
    <row r="3862" spans="4:4">
      <c r="D3862" s="6"/>
    </row>
    <row r="3863" spans="4:4">
      <c r="D3863" s="6"/>
    </row>
    <row r="3864" spans="4:4">
      <c r="D3864" s="6"/>
    </row>
    <row r="3865" spans="4:4">
      <c r="D3865" s="6"/>
    </row>
    <row r="3866" spans="4:4">
      <c r="D3866" s="6"/>
    </row>
    <row r="3867" spans="4:4">
      <c r="D3867" s="6"/>
    </row>
    <row r="3868" spans="4:4">
      <c r="D3868" s="6"/>
    </row>
    <row r="3869" spans="4:4">
      <c r="D3869" s="6"/>
    </row>
    <row r="3870" spans="4:4">
      <c r="D3870" s="6"/>
    </row>
    <row r="3871" spans="4:4">
      <c r="D3871" s="6"/>
    </row>
    <row r="3872" spans="4:4">
      <c r="D3872" s="6"/>
    </row>
    <row r="3873" spans="4:4">
      <c r="D3873" s="6"/>
    </row>
    <row r="3874" spans="4:4">
      <c r="D3874" s="6"/>
    </row>
    <row r="3875" spans="4:4">
      <c r="D3875" s="6"/>
    </row>
    <row r="3876" spans="4:4">
      <c r="D3876" s="6"/>
    </row>
    <row r="3877" spans="4:4">
      <c r="D3877" s="6"/>
    </row>
    <row r="3878" spans="4:4">
      <c r="D3878" s="6"/>
    </row>
    <row r="3879" spans="4:4">
      <c r="D3879" s="6"/>
    </row>
    <row r="3880" spans="4:4">
      <c r="D3880" s="6"/>
    </row>
    <row r="3881" spans="4:4">
      <c r="D3881" s="6"/>
    </row>
    <row r="3882" spans="4:4">
      <c r="D3882" s="6"/>
    </row>
    <row r="3883" spans="4:4">
      <c r="D3883" s="6"/>
    </row>
    <row r="3884" spans="4:4">
      <c r="D3884" s="6"/>
    </row>
    <row r="3885" spans="4:4">
      <c r="D3885" s="6"/>
    </row>
    <row r="3886" spans="4:4">
      <c r="D3886" s="6"/>
    </row>
    <row r="3887" spans="4:4">
      <c r="D3887" s="6"/>
    </row>
    <row r="3888" spans="4:4">
      <c r="D3888" s="6"/>
    </row>
    <row r="3889" spans="4:4">
      <c r="D3889" s="6"/>
    </row>
    <row r="3890" spans="4:4">
      <c r="D3890" s="6"/>
    </row>
    <row r="3891" spans="4:4">
      <c r="D3891" s="6"/>
    </row>
    <row r="3892" spans="4:4">
      <c r="D3892" s="6"/>
    </row>
    <row r="3893" spans="4:4">
      <c r="D3893" s="6"/>
    </row>
    <row r="3894" spans="4:4">
      <c r="D3894" s="6"/>
    </row>
    <row r="3895" spans="4:4">
      <c r="D3895" s="6"/>
    </row>
    <row r="3896" spans="4:4">
      <c r="D3896" s="6"/>
    </row>
    <row r="3897" spans="4:4">
      <c r="D3897" s="6"/>
    </row>
    <row r="3898" spans="4:4">
      <c r="D3898" s="6"/>
    </row>
    <row r="3899" spans="4:4">
      <c r="D3899" s="6"/>
    </row>
    <row r="3900" spans="4:4">
      <c r="D3900" s="6"/>
    </row>
    <row r="3901" spans="4:4">
      <c r="D3901" s="6"/>
    </row>
    <row r="3902" spans="4:4">
      <c r="D3902" s="6"/>
    </row>
    <row r="3903" spans="4:4">
      <c r="D3903" s="6"/>
    </row>
    <row r="3904" spans="4:4">
      <c r="D3904" s="6"/>
    </row>
    <row r="3905" spans="4:4">
      <c r="D3905" s="6"/>
    </row>
    <row r="3906" spans="4:4">
      <c r="D3906" s="6"/>
    </row>
    <row r="3907" spans="4:4">
      <c r="D3907" s="6"/>
    </row>
    <row r="3908" spans="4:4">
      <c r="D3908" s="6"/>
    </row>
    <row r="3909" spans="4:4">
      <c r="D3909" s="6"/>
    </row>
    <row r="3910" spans="4:4">
      <c r="D3910" s="6"/>
    </row>
    <row r="3911" spans="4:4">
      <c r="D3911" s="6"/>
    </row>
    <row r="3912" spans="4:4">
      <c r="D3912" s="6"/>
    </row>
    <row r="3913" spans="4:4">
      <c r="D3913" s="6"/>
    </row>
    <row r="3914" spans="4:4">
      <c r="D3914" s="6"/>
    </row>
    <row r="3915" spans="4:4">
      <c r="D3915" s="6"/>
    </row>
    <row r="3916" spans="4:4">
      <c r="D3916" s="6"/>
    </row>
    <row r="3917" spans="4:4">
      <c r="D3917" s="6"/>
    </row>
    <row r="3918" spans="4:4">
      <c r="D3918" s="6"/>
    </row>
    <row r="3919" spans="4:4">
      <c r="D3919" s="6"/>
    </row>
    <row r="3920" spans="4:4">
      <c r="D3920" s="6"/>
    </row>
    <row r="3921" spans="4:4">
      <c r="D3921" s="6"/>
    </row>
    <row r="3922" spans="4:4">
      <c r="D3922" s="6"/>
    </row>
    <row r="3923" spans="4:4">
      <c r="D3923" s="6"/>
    </row>
    <row r="3924" spans="4:4">
      <c r="D3924" s="6"/>
    </row>
    <row r="3925" spans="4:4">
      <c r="D3925" s="6"/>
    </row>
    <row r="3926" spans="4:4">
      <c r="D3926" s="6"/>
    </row>
    <row r="3927" spans="4:4">
      <c r="D3927" s="6"/>
    </row>
    <row r="3928" spans="4:4">
      <c r="D3928" s="6"/>
    </row>
    <row r="3929" spans="4:4">
      <c r="D3929" s="6"/>
    </row>
    <row r="3930" spans="4:4">
      <c r="D3930" s="6"/>
    </row>
    <row r="3931" spans="4:4">
      <c r="D3931" s="6"/>
    </row>
    <row r="3932" spans="4:4">
      <c r="D3932" s="6"/>
    </row>
    <row r="3933" spans="4:4">
      <c r="D3933" s="6"/>
    </row>
    <row r="3934" spans="4:4">
      <c r="D3934" s="6"/>
    </row>
    <row r="3935" spans="4:4">
      <c r="D3935" s="6"/>
    </row>
    <row r="3936" spans="4:4">
      <c r="D3936" s="6"/>
    </row>
    <row r="3937" spans="4:4">
      <c r="D3937" s="6"/>
    </row>
    <row r="3938" spans="4:4">
      <c r="D3938" s="6"/>
    </row>
    <row r="3939" spans="4:4">
      <c r="D3939" s="6"/>
    </row>
    <row r="3940" spans="4:4">
      <c r="D3940" s="6"/>
    </row>
    <row r="3941" spans="4:4">
      <c r="D3941" s="6"/>
    </row>
    <row r="3942" spans="4:4">
      <c r="D3942" s="6"/>
    </row>
    <row r="3943" spans="4:4">
      <c r="D3943" s="6"/>
    </row>
    <row r="3944" spans="4:4">
      <c r="D3944" s="6"/>
    </row>
    <row r="3945" spans="4:4">
      <c r="D3945" s="6"/>
    </row>
    <row r="3946" spans="4:4">
      <c r="D3946" s="6"/>
    </row>
    <row r="3947" spans="4:4">
      <c r="D3947" s="6"/>
    </row>
    <row r="3948" spans="4:4">
      <c r="D3948" s="6"/>
    </row>
    <row r="3949" spans="4:4">
      <c r="D3949" s="6"/>
    </row>
    <row r="3950" spans="4:4">
      <c r="D3950" s="6"/>
    </row>
    <row r="3951" spans="4:4">
      <c r="D3951" s="6"/>
    </row>
    <row r="3952" spans="4:4">
      <c r="D3952" s="6"/>
    </row>
    <row r="3953" spans="4:4">
      <c r="D3953" s="6"/>
    </row>
    <row r="3954" spans="4:4">
      <c r="D3954" s="6"/>
    </row>
    <row r="3955" spans="4:4">
      <c r="D3955" s="6"/>
    </row>
    <row r="3956" spans="4:4">
      <c r="D3956" s="6"/>
    </row>
    <row r="3957" spans="4:4">
      <c r="D3957" s="6"/>
    </row>
    <row r="3958" spans="4:4">
      <c r="D3958" s="6"/>
    </row>
    <row r="3959" spans="4:4">
      <c r="D3959" s="6"/>
    </row>
    <row r="3960" spans="4:4">
      <c r="D3960" s="6"/>
    </row>
    <row r="3961" spans="4:4">
      <c r="D3961" s="6"/>
    </row>
    <row r="3962" spans="4:4">
      <c r="D3962" s="6"/>
    </row>
    <row r="3963" spans="4:4">
      <c r="D3963" s="6"/>
    </row>
    <row r="3964" spans="4:4">
      <c r="D3964" s="6"/>
    </row>
    <row r="3965" spans="4:4">
      <c r="D3965" s="6"/>
    </row>
    <row r="3966" spans="4:4">
      <c r="D3966" s="6"/>
    </row>
    <row r="3967" spans="4:4">
      <c r="D3967" s="6"/>
    </row>
    <row r="3968" spans="4:4">
      <c r="D3968" s="6"/>
    </row>
    <row r="3969" spans="4:4">
      <c r="D3969" s="6"/>
    </row>
    <row r="3970" spans="4:4">
      <c r="D3970" s="6"/>
    </row>
    <row r="3971" spans="4:4">
      <c r="D3971" s="6"/>
    </row>
    <row r="3972" spans="4:4">
      <c r="D3972" s="6"/>
    </row>
    <row r="3973" spans="4:4">
      <c r="D3973" s="6"/>
    </row>
    <row r="3974" spans="4:4">
      <c r="D3974" s="6"/>
    </row>
    <row r="3975" spans="4:4">
      <c r="D3975" s="6"/>
    </row>
    <row r="3976" spans="4:4">
      <c r="D3976" s="6"/>
    </row>
    <row r="3977" spans="4:4">
      <c r="D3977" s="6"/>
    </row>
    <row r="3978" spans="4:4">
      <c r="D3978" s="6"/>
    </row>
    <row r="3979" spans="4:4">
      <c r="D3979" s="6"/>
    </row>
    <row r="3980" spans="4:4">
      <c r="D3980" s="6"/>
    </row>
    <row r="3981" spans="4:4">
      <c r="D3981" s="6"/>
    </row>
    <row r="3982" spans="4:4">
      <c r="D3982" s="6"/>
    </row>
    <row r="3983" spans="4:4">
      <c r="D3983" s="6"/>
    </row>
    <row r="3984" spans="4:4">
      <c r="D3984" s="6"/>
    </row>
    <row r="3985" spans="4:4">
      <c r="D3985" s="6"/>
    </row>
    <row r="3986" spans="4:4">
      <c r="D3986" s="6"/>
    </row>
    <row r="3987" spans="4:4">
      <c r="D3987" s="6"/>
    </row>
    <row r="3988" spans="4:4">
      <c r="D3988" s="6"/>
    </row>
    <row r="3989" spans="4:4">
      <c r="D3989" s="6"/>
    </row>
    <row r="3990" spans="4:4">
      <c r="D3990" s="6"/>
    </row>
    <row r="3991" spans="4:4">
      <c r="D3991" s="6"/>
    </row>
    <row r="3992" spans="4:4">
      <c r="D3992" s="6"/>
    </row>
    <row r="3993" spans="4:4">
      <c r="D3993" s="6"/>
    </row>
    <row r="3994" spans="4:4">
      <c r="D3994" s="6"/>
    </row>
    <row r="3995" spans="4:4">
      <c r="D3995" s="6"/>
    </row>
    <row r="3996" spans="4:4">
      <c r="D3996" s="6"/>
    </row>
    <row r="3997" spans="4:4">
      <c r="D3997" s="6"/>
    </row>
    <row r="3998" spans="4:4">
      <c r="D3998" s="6"/>
    </row>
    <row r="3999" spans="4:4">
      <c r="D3999" s="6"/>
    </row>
    <row r="4000" spans="4:4">
      <c r="D4000" s="6"/>
    </row>
    <row r="4001" spans="4:4">
      <c r="D4001" s="6"/>
    </row>
    <row r="4002" spans="4:4">
      <c r="D4002" s="6"/>
    </row>
    <row r="4003" spans="4:4">
      <c r="D4003" s="6"/>
    </row>
    <row r="4004" spans="4:4">
      <c r="D4004" s="6"/>
    </row>
    <row r="4005" spans="4:4">
      <c r="D4005" s="6"/>
    </row>
    <row r="4006" spans="4:4">
      <c r="D4006" s="6"/>
    </row>
    <row r="4007" spans="4:4">
      <c r="D4007" s="6"/>
    </row>
    <row r="4008" spans="4:4">
      <c r="D4008" s="6"/>
    </row>
    <row r="4009" spans="4:4">
      <c r="D4009" s="6"/>
    </row>
    <row r="4010" spans="4:4">
      <c r="D4010" s="6"/>
    </row>
    <row r="4011" spans="4:4">
      <c r="D4011" s="6"/>
    </row>
    <row r="4012" spans="4:4">
      <c r="D4012" s="6"/>
    </row>
    <row r="4013" spans="4:4">
      <c r="D4013" s="6"/>
    </row>
    <row r="4014" spans="4:4">
      <c r="D4014" s="6"/>
    </row>
    <row r="4015" spans="4:4">
      <c r="D4015" s="6"/>
    </row>
    <row r="4016" spans="4:4">
      <c r="D4016" s="6"/>
    </row>
    <row r="4017" spans="4:4">
      <c r="D4017" s="6"/>
    </row>
    <row r="4018" spans="4:4">
      <c r="D4018" s="6"/>
    </row>
    <row r="4019" spans="4:4">
      <c r="D4019" s="6"/>
    </row>
    <row r="4020" spans="4:4">
      <c r="D4020" s="6"/>
    </row>
    <row r="4021" spans="4:4">
      <c r="D4021" s="6"/>
    </row>
    <row r="4022" spans="4:4">
      <c r="D4022" s="6"/>
    </row>
    <row r="4023" spans="4:4">
      <c r="D4023" s="6"/>
    </row>
    <row r="4024" spans="4:4">
      <c r="D4024" s="6"/>
    </row>
    <row r="4025" spans="4:4">
      <c r="D4025" s="6"/>
    </row>
    <row r="4026" spans="4:4">
      <c r="D4026" s="6"/>
    </row>
    <row r="4027" spans="4:4">
      <c r="D4027" s="6"/>
    </row>
    <row r="4028" spans="4:4">
      <c r="D4028" s="6"/>
    </row>
    <row r="4029" spans="4:4">
      <c r="D4029" s="6"/>
    </row>
    <row r="4030" spans="4:4">
      <c r="D4030" s="6"/>
    </row>
    <row r="4031" spans="4:4">
      <c r="D4031" s="6"/>
    </row>
    <row r="4032" spans="4:4">
      <c r="D4032" s="6"/>
    </row>
    <row r="4033" spans="4:4">
      <c r="D4033" s="6"/>
    </row>
    <row r="4034" spans="4:4">
      <c r="D4034" s="6"/>
    </row>
    <row r="4035" spans="4:4">
      <c r="D4035" s="6"/>
    </row>
    <row r="4036" spans="4:4">
      <c r="D4036" s="6"/>
    </row>
    <row r="4037" spans="4:4">
      <c r="D4037" s="6"/>
    </row>
    <row r="4038" spans="4:4">
      <c r="D4038" s="6"/>
    </row>
    <row r="4039" spans="4:4">
      <c r="D4039" s="6"/>
    </row>
    <row r="4040" spans="4:4">
      <c r="D4040" s="6"/>
    </row>
    <row r="4041" spans="4:4">
      <c r="D4041" s="6"/>
    </row>
    <row r="4042" spans="4:4">
      <c r="D4042" s="6"/>
    </row>
    <row r="4043" spans="4:4">
      <c r="D4043" s="6"/>
    </row>
    <row r="4044" spans="4:4">
      <c r="D4044" s="6"/>
    </row>
    <row r="4045" spans="4:4">
      <c r="D4045" s="6"/>
    </row>
    <row r="4046" spans="4:4">
      <c r="D4046" s="6"/>
    </row>
    <row r="4047" spans="4:4">
      <c r="D4047" s="6"/>
    </row>
    <row r="4048" spans="4:4">
      <c r="D4048" s="6"/>
    </row>
    <row r="4049" spans="4:4">
      <c r="D4049" s="6"/>
    </row>
    <row r="4050" spans="4:4">
      <c r="D4050" s="6"/>
    </row>
    <row r="4051" spans="4:4">
      <c r="D4051" s="6"/>
    </row>
    <row r="4052" spans="4:4">
      <c r="D4052" s="6"/>
    </row>
    <row r="4053" spans="4:4">
      <c r="D4053" s="6"/>
    </row>
    <row r="4054" spans="4:4">
      <c r="D4054" s="6"/>
    </row>
    <row r="4055" spans="4:4">
      <c r="D4055" s="6"/>
    </row>
    <row r="4056" spans="4:4">
      <c r="D4056" s="6"/>
    </row>
    <row r="4057" spans="4:4">
      <c r="D4057" s="6"/>
    </row>
    <row r="4058" spans="4:4">
      <c r="D4058" s="6"/>
    </row>
    <row r="4059" spans="4:4">
      <c r="D4059" s="6"/>
    </row>
    <row r="4060" spans="4:4">
      <c r="D4060" s="6"/>
    </row>
    <row r="4061" spans="4:4">
      <c r="D4061" s="6"/>
    </row>
    <row r="4062" spans="4:4">
      <c r="D4062" s="6"/>
    </row>
    <row r="4063" spans="4:4">
      <c r="D4063" s="6"/>
    </row>
    <row r="4064" spans="4:4">
      <c r="D4064" s="6"/>
    </row>
    <row r="4065" spans="4:4">
      <c r="D4065" s="6"/>
    </row>
    <row r="4066" spans="4:4">
      <c r="D4066" s="6"/>
    </row>
    <row r="4067" spans="4:4">
      <c r="D4067" s="6"/>
    </row>
    <row r="4068" spans="4:4">
      <c r="D4068" s="6"/>
    </row>
    <row r="4069" spans="4:4">
      <c r="D4069" s="6"/>
    </row>
    <row r="4070" spans="4:4">
      <c r="D4070" s="6"/>
    </row>
    <row r="4071" spans="4:4">
      <c r="D4071" s="6"/>
    </row>
    <row r="4072" spans="4:4">
      <c r="D4072" s="6"/>
    </row>
    <row r="4073" spans="4:4">
      <c r="D4073" s="6"/>
    </row>
    <row r="4074" spans="4:4">
      <c r="D4074" s="6"/>
    </row>
    <row r="4075" spans="4:4">
      <c r="D4075" s="6"/>
    </row>
    <row r="4076" spans="4:4">
      <c r="D4076" s="6"/>
    </row>
    <row r="4077" spans="4:4">
      <c r="D4077" s="6"/>
    </row>
    <row r="4078" spans="4:4">
      <c r="D4078" s="6"/>
    </row>
    <row r="4079" spans="4:4">
      <c r="D4079" s="6"/>
    </row>
    <row r="4080" spans="4:4">
      <c r="D4080" s="6"/>
    </row>
    <row r="4081" spans="4:4">
      <c r="D4081" s="6"/>
    </row>
    <row r="4082" spans="4:4">
      <c r="D4082" s="6"/>
    </row>
    <row r="4083" spans="4:4">
      <c r="D4083" s="6"/>
    </row>
    <row r="4084" spans="4:4">
      <c r="D4084" s="6"/>
    </row>
    <row r="4085" spans="4:4">
      <c r="D4085" s="6"/>
    </row>
    <row r="4086" spans="4:4">
      <c r="D4086" s="6"/>
    </row>
    <row r="4087" spans="4:4">
      <c r="D4087" s="6"/>
    </row>
    <row r="4088" spans="4:4">
      <c r="D4088" s="6"/>
    </row>
    <row r="4089" spans="4:4">
      <c r="D4089" s="6"/>
    </row>
    <row r="4090" spans="4:4">
      <c r="D4090" s="6"/>
    </row>
    <row r="4091" spans="4:4">
      <c r="D4091" s="6"/>
    </row>
    <row r="4092" spans="4:4">
      <c r="D4092" s="6"/>
    </row>
    <row r="4093" spans="4:4">
      <c r="D4093" s="6"/>
    </row>
    <row r="4094" spans="4:4">
      <c r="D4094" s="6"/>
    </row>
    <row r="4095" spans="4:4">
      <c r="D4095" s="6"/>
    </row>
    <row r="4096" spans="4:4">
      <c r="D4096" s="6"/>
    </row>
    <row r="4097" spans="4:4">
      <c r="D4097" s="6"/>
    </row>
    <row r="4098" spans="4:4">
      <c r="D4098" s="6"/>
    </row>
    <row r="4099" spans="4:4">
      <c r="D4099" s="6"/>
    </row>
    <row r="4100" spans="4:4">
      <c r="D4100" s="6"/>
    </row>
    <row r="4101" spans="4:4">
      <c r="D4101" s="6"/>
    </row>
    <row r="4102" spans="4:4">
      <c r="D4102" s="6"/>
    </row>
    <row r="4103" spans="4:4">
      <c r="D4103" s="6"/>
    </row>
    <row r="4104" spans="4:4">
      <c r="D4104" s="6"/>
    </row>
    <row r="4105" spans="4:4">
      <c r="D4105" s="6"/>
    </row>
    <row r="4106" spans="4:4">
      <c r="D4106" s="6"/>
    </row>
    <row r="4107" spans="4:4">
      <c r="D4107" s="6"/>
    </row>
    <row r="4108" spans="4:4">
      <c r="D4108" s="6"/>
    </row>
    <row r="4109" spans="4:4">
      <c r="D4109" s="6"/>
    </row>
    <row r="4110" spans="4:4">
      <c r="D4110" s="6"/>
    </row>
    <row r="4111" spans="4:4">
      <c r="D4111" s="6"/>
    </row>
    <row r="4112" spans="4:4">
      <c r="D4112" s="6"/>
    </row>
    <row r="4113" spans="4:4">
      <c r="D4113" s="6"/>
    </row>
    <row r="4114" spans="4:4">
      <c r="D4114" s="6"/>
    </row>
    <row r="4115" spans="4:4">
      <c r="D4115" s="6"/>
    </row>
    <row r="4116" spans="4:4">
      <c r="D4116" s="6"/>
    </row>
    <row r="4117" spans="4:4">
      <c r="D4117" s="6"/>
    </row>
    <row r="4118" spans="4:4">
      <c r="D4118" s="6"/>
    </row>
    <row r="4119" spans="4:4">
      <c r="D4119" s="6"/>
    </row>
    <row r="4120" spans="4:4">
      <c r="D4120" s="6"/>
    </row>
    <row r="4121" spans="4:4">
      <c r="D4121" s="6"/>
    </row>
    <row r="4122" spans="4:4">
      <c r="D4122" s="6"/>
    </row>
    <row r="4123" spans="4:4">
      <c r="D4123" s="6"/>
    </row>
    <row r="4124" spans="4:4">
      <c r="D4124" s="6"/>
    </row>
    <row r="4125" spans="4:4">
      <c r="D4125" s="6"/>
    </row>
    <row r="4126" spans="4:4">
      <c r="D4126" s="6"/>
    </row>
    <row r="4127" spans="4:4">
      <c r="D4127" s="6"/>
    </row>
    <row r="4128" spans="4:4">
      <c r="D4128" s="6"/>
    </row>
    <row r="4129" spans="4:4">
      <c r="D4129" s="6"/>
    </row>
    <row r="4130" spans="4:4">
      <c r="D4130" s="6"/>
    </row>
    <row r="4131" spans="4:4">
      <c r="D4131" s="6"/>
    </row>
    <row r="4132" spans="4:4">
      <c r="D4132" s="6"/>
    </row>
    <row r="4133" spans="4:4">
      <c r="D4133" s="6"/>
    </row>
    <row r="4134" spans="4:4">
      <c r="D4134" s="6"/>
    </row>
    <row r="4135" spans="4:4">
      <c r="D4135" s="6"/>
    </row>
    <row r="4136" spans="4:4">
      <c r="D4136" s="6"/>
    </row>
    <row r="4137" spans="4:4">
      <c r="D4137" s="6"/>
    </row>
    <row r="4138" spans="4:4">
      <c r="D4138" s="6"/>
    </row>
    <row r="4139" spans="4:4">
      <c r="D4139" s="6"/>
    </row>
    <row r="4140" spans="4:4">
      <c r="D4140" s="6"/>
    </row>
    <row r="4141" spans="4:4">
      <c r="D4141" s="6"/>
    </row>
    <row r="4142" spans="4:4">
      <c r="D4142" s="6"/>
    </row>
    <row r="4143" spans="4:4">
      <c r="D4143" s="6"/>
    </row>
    <row r="4144" spans="4:4">
      <c r="D4144" s="6"/>
    </row>
    <row r="4145" spans="4:4">
      <c r="D4145" s="6"/>
    </row>
    <row r="4146" spans="4:4">
      <c r="D4146" s="6"/>
    </row>
    <row r="4147" spans="4:4">
      <c r="D4147" s="6"/>
    </row>
    <row r="4148" spans="4:4">
      <c r="D4148" s="6"/>
    </row>
    <row r="4149" spans="4:4">
      <c r="D4149" s="6"/>
    </row>
    <row r="4150" spans="4:4">
      <c r="D4150" s="6"/>
    </row>
    <row r="4151" spans="4:4">
      <c r="D4151" s="6"/>
    </row>
    <row r="4152" spans="4:4">
      <c r="D4152" s="6"/>
    </row>
    <row r="4153" spans="4:4">
      <c r="D4153" s="6"/>
    </row>
    <row r="4154" spans="4:4">
      <c r="D4154" s="6"/>
    </row>
    <row r="4155" spans="4:4">
      <c r="D4155" s="6"/>
    </row>
    <row r="4156" spans="4:4">
      <c r="D4156" s="6"/>
    </row>
    <row r="4157" spans="4:4">
      <c r="D4157" s="6"/>
    </row>
    <row r="4158" spans="4:4">
      <c r="D4158" s="6"/>
    </row>
    <row r="4159" spans="4:4">
      <c r="D4159" s="6"/>
    </row>
    <row r="4160" spans="4:4">
      <c r="D4160" s="6"/>
    </row>
    <row r="4161" spans="4:4">
      <c r="D4161" s="6"/>
    </row>
    <row r="4162" spans="4:4">
      <c r="D4162" s="6"/>
    </row>
    <row r="4163" spans="4:4">
      <c r="D4163" s="6"/>
    </row>
    <row r="4164" spans="4:4">
      <c r="D4164" s="6"/>
    </row>
    <row r="4165" spans="4:4">
      <c r="D4165" s="6"/>
    </row>
    <row r="4166" spans="4:4">
      <c r="D4166" s="6"/>
    </row>
    <row r="4167" spans="4:4">
      <c r="D4167" s="6"/>
    </row>
    <row r="4168" spans="4:4">
      <c r="D4168" s="6"/>
    </row>
    <row r="4169" spans="4:4">
      <c r="D4169" s="6"/>
    </row>
    <row r="4170" spans="4:4">
      <c r="D4170" s="6"/>
    </row>
    <row r="4171" spans="4:4">
      <c r="D4171" s="6"/>
    </row>
    <row r="4172" spans="4:4">
      <c r="D4172" s="6"/>
    </row>
    <row r="4173" spans="4:4">
      <c r="D4173" s="6"/>
    </row>
    <row r="4174" spans="4:4">
      <c r="D4174" s="6"/>
    </row>
    <row r="4175" spans="4:4">
      <c r="D4175" s="6"/>
    </row>
    <row r="4176" spans="4:4">
      <c r="D4176" s="6"/>
    </row>
    <row r="4177" spans="4:4">
      <c r="D4177" s="6"/>
    </row>
    <row r="4178" spans="4:4">
      <c r="D4178" s="6"/>
    </row>
    <row r="4179" spans="4:4">
      <c r="D4179" s="6"/>
    </row>
    <row r="4180" spans="4:4">
      <c r="D4180" s="6"/>
    </row>
    <row r="4181" spans="4:4">
      <c r="D4181" s="6"/>
    </row>
    <row r="4182" spans="4:4">
      <c r="D4182" s="6"/>
    </row>
    <row r="4183" spans="4:4">
      <c r="D4183" s="6"/>
    </row>
    <row r="4184" spans="4:4">
      <c r="D4184" s="6"/>
    </row>
    <row r="4185" spans="4:4">
      <c r="D4185" s="6"/>
    </row>
    <row r="4186" spans="4:4">
      <c r="D4186" s="6"/>
    </row>
    <row r="4187" spans="4:4">
      <c r="D4187" s="6"/>
    </row>
    <row r="4188" spans="4:4">
      <c r="D4188" s="6"/>
    </row>
    <row r="4189" spans="4:4">
      <c r="D4189" s="6"/>
    </row>
    <row r="4190" spans="4:4">
      <c r="D4190" s="6"/>
    </row>
    <row r="4191" spans="4:4">
      <c r="D4191" s="6"/>
    </row>
    <row r="4192" spans="4:4">
      <c r="D4192" s="6"/>
    </row>
    <row r="4193" spans="4:4">
      <c r="D4193" s="6"/>
    </row>
    <row r="4194" spans="4:4">
      <c r="D4194" s="6"/>
    </row>
    <row r="4195" spans="4:4">
      <c r="D4195" s="6"/>
    </row>
    <row r="4196" spans="4:4">
      <c r="D4196" s="6"/>
    </row>
    <row r="4197" spans="4:4">
      <c r="D4197" s="6"/>
    </row>
    <row r="4198" spans="4:4">
      <c r="D4198" s="6"/>
    </row>
    <row r="4199" spans="4:4">
      <c r="D4199" s="6"/>
    </row>
    <row r="4200" spans="4:4">
      <c r="D4200" s="6"/>
    </row>
    <row r="4201" spans="4:4">
      <c r="D4201" s="6"/>
    </row>
    <row r="4202" spans="4:4">
      <c r="D4202" s="6"/>
    </row>
    <row r="4203" spans="4:4">
      <c r="D4203" s="6"/>
    </row>
    <row r="4204" spans="4:4">
      <c r="D4204" s="6"/>
    </row>
    <row r="4205" spans="4:4">
      <c r="D4205" s="6"/>
    </row>
    <row r="4206" spans="4:4">
      <c r="D4206" s="6"/>
    </row>
    <row r="4207" spans="4:4">
      <c r="D4207" s="6"/>
    </row>
    <row r="4208" spans="4:4">
      <c r="D4208" s="6"/>
    </row>
    <row r="4209" spans="4:4">
      <c r="D4209" s="6"/>
    </row>
    <row r="4210" spans="4:4">
      <c r="D4210" s="6"/>
    </row>
    <row r="4211" spans="4:4">
      <c r="D4211" s="6"/>
    </row>
    <row r="4212" spans="4:4">
      <c r="D4212" s="6"/>
    </row>
    <row r="4213" spans="4:4">
      <c r="D4213" s="6"/>
    </row>
    <row r="4214" spans="4:4">
      <c r="D4214" s="6"/>
    </row>
    <row r="4215" spans="4:4">
      <c r="D4215" s="6"/>
    </row>
    <row r="4216" spans="4:4">
      <c r="D4216" s="6"/>
    </row>
    <row r="4217" spans="4:4">
      <c r="D4217" s="6"/>
    </row>
    <row r="4218" spans="4:4">
      <c r="D4218" s="6"/>
    </row>
    <row r="4219" spans="4:4">
      <c r="D4219" s="6"/>
    </row>
    <row r="4220" spans="4:4">
      <c r="D4220" s="6"/>
    </row>
    <row r="4221" spans="4:4">
      <c r="D4221" s="6"/>
    </row>
    <row r="4222" spans="4:4">
      <c r="D4222" s="6"/>
    </row>
    <row r="4223" spans="4:4">
      <c r="D4223" s="6"/>
    </row>
    <row r="4224" spans="4:4">
      <c r="D4224" s="6"/>
    </row>
    <row r="4225" spans="4:4">
      <c r="D4225" s="6"/>
    </row>
    <row r="4226" spans="4:4">
      <c r="D4226" s="6"/>
    </row>
    <row r="4227" spans="4:4">
      <c r="D4227" s="6"/>
    </row>
    <row r="4228" spans="4:4">
      <c r="D4228" s="6"/>
    </row>
    <row r="4229" spans="4:4">
      <c r="D4229" s="6"/>
    </row>
    <row r="4230" spans="4:4">
      <c r="D4230" s="6"/>
    </row>
    <row r="4231" spans="4:4">
      <c r="D4231" s="6"/>
    </row>
    <row r="4232" spans="4:4">
      <c r="D4232" s="6"/>
    </row>
    <row r="4233" spans="4:4">
      <c r="D4233" s="6"/>
    </row>
    <row r="4234" spans="4:4">
      <c r="D4234" s="6"/>
    </row>
    <row r="4235" spans="4:4">
      <c r="D4235" s="6"/>
    </row>
    <row r="4236" spans="4:4">
      <c r="D4236" s="6"/>
    </row>
    <row r="4237" spans="4:4">
      <c r="D4237" s="6"/>
    </row>
    <row r="4238" spans="4:4">
      <c r="D4238" s="6"/>
    </row>
    <row r="4239" spans="4:4">
      <c r="D4239" s="6"/>
    </row>
    <row r="4240" spans="4:4">
      <c r="D4240" s="6"/>
    </row>
    <row r="4241" spans="4:4">
      <c r="D4241" s="6"/>
    </row>
    <row r="4242" spans="4:4">
      <c r="D4242" s="6"/>
    </row>
    <row r="4243" spans="4:4">
      <c r="D4243" s="6"/>
    </row>
    <row r="4244" spans="4:4">
      <c r="D4244" s="6"/>
    </row>
    <row r="4245" spans="4:4">
      <c r="D4245" s="6"/>
    </row>
    <row r="4246" spans="4:4">
      <c r="D4246" s="6"/>
    </row>
    <row r="4247" spans="4:4">
      <c r="D4247" s="6"/>
    </row>
    <row r="4248" spans="4:4">
      <c r="D4248" s="6"/>
    </row>
    <row r="4249" spans="4:4">
      <c r="D4249" s="6"/>
    </row>
    <row r="4250" spans="4:4">
      <c r="D4250" s="6"/>
    </row>
    <row r="4251" spans="4:4">
      <c r="D4251" s="6"/>
    </row>
    <row r="4252" spans="4:4">
      <c r="D4252" s="6"/>
    </row>
    <row r="4253" spans="4:4">
      <c r="D4253" s="6"/>
    </row>
    <row r="4254" spans="4:4">
      <c r="D4254" s="6"/>
    </row>
    <row r="4255" spans="4:4">
      <c r="D4255" s="6"/>
    </row>
    <row r="4256" spans="4:4">
      <c r="D4256" s="6"/>
    </row>
    <row r="4257" spans="4:4">
      <c r="D4257" s="6"/>
    </row>
    <row r="4258" spans="4:4">
      <c r="D4258" s="6"/>
    </row>
    <row r="4259" spans="4:4">
      <c r="D4259" s="6"/>
    </row>
    <row r="4260" spans="4:4">
      <c r="D4260" s="6"/>
    </row>
    <row r="4261" spans="4:4">
      <c r="D4261" s="6"/>
    </row>
    <row r="4262" spans="4:4">
      <c r="D4262" s="6"/>
    </row>
    <row r="4263" spans="4:4">
      <c r="D4263" s="6"/>
    </row>
    <row r="4264" spans="4:4">
      <c r="D4264" s="6"/>
    </row>
    <row r="4265" spans="4:4">
      <c r="D4265" s="6"/>
    </row>
    <row r="4266" spans="4:4">
      <c r="D4266" s="6"/>
    </row>
    <row r="4267" spans="4:4">
      <c r="D4267" s="6"/>
    </row>
    <row r="4268" spans="4:4">
      <c r="D4268" s="6"/>
    </row>
    <row r="4269" spans="4:4">
      <c r="D4269" s="6"/>
    </row>
    <row r="4270" spans="4:4">
      <c r="D4270" s="6"/>
    </row>
    <row r="4271" spans="4:4">
      <c r="D4271" s="6"/>
    </row>
    <row r="4272" spans="4:4">
      <c r="D4272" s="6"/>
    </row>
    <row r="4273" spans="4:4">
      <c r="D4273" s="6"/>
    </row>
    <row r="4274" spans="4:4">
      <c r="D4274" s="6"/>
    </row>
    <row r="4275" spans="4:4">
      <c r="D4275" s="6"/>
    </row>
    <row r="4276" spans="4:4">
      <c r="D4276" s="6"/>
    </row>
    <row r="4277" spans="4:4">
      <c r="D4277" s="6"/>
    </row>
    <row r="4278" spans="4:4">
      <c r="D4278" s="6"/>
    </row>
    <row r="4279" spans="4:4">
      <c r="D4279" s="6"/>
    </row>
    <row r="4280" spans="4:4">
      <c r="D4280" s="6"/>
    </row>
    <row r="4281" spans="4:4">
      <c r="D4281" s="6"/>
    </row>
    <row r="4282" spans="4:4">
      <c r="D4282" s="6"/>
    </row>
    <row r="4283" spans="4:4">
      <c r="D4283" s="6"/>
    </row>
    <row r="4284" spans="4:4">
      <c r="D4284" s="6"/>
    </row>
    <row r="4285" spans="4:4">
      <c r="D4285" s="6"/>
    </row>
    <row r="4286" spans="4:4">
      <c r="D4286" s="6"/>
    </row>
    <row r="4287" spans="4:4">
      <c r="D4287" s="6"/>
    </row>
    <row r="4288" spans="4:4">
      <c r="D4288" s="6"/>
    </row>
    <row r="4289" spans="4:4">
      <c r="D4289" s="6"/>
    </row>
    <row r="4290" spans="4:4">
      <c r="D4290" s="6"/>
    </row>
    <row r="4291" spans="4:4">
      <c r="D4291" s="6"/>
    </row>
    <row r="4292" spans="4:4">
      <c r="D4292" s="6"/>
    </row>
    <row r="4293" spans="4:4">
      <c r="D4293" s="6"/>
    </row>
    <row r="4294" spans="4:4">
      <c r="D4294" s="6"/>
    </row>
    <row r="4295" spans="4:4">
      <c r="D4295" s="6"/>
    </row>
    <row r="4296" spans="4:4">
      <c r="D4296" s="6"/>
    </row>
    <row r="4297" spans="4:4">
      <c r="D4297" s="6"/>
    </row>
    <row r="4298" spans="4:4">
      <c r="D4298" s="6"/>
    </row>
    <row r="4299" spans="4:4">
      <c r="D4299" s="6"/>
    </row>
    <row r="4300" spans="4:4">
      <c r="D4300" s="6"/>
    </row>
    <row r="4301" spans="4:4">
      <c r="D4301" s="6"/>
    </row>
    <row r="4302" spans="4:4">
      <c r="D4302" s="6"/>
    </row>
    <row r="4303" spans="4:4">
      <c r="D4303" s="6"/>
    </row>
    <row r="4304" spans="4:4">
      <c r="D4304" s="6"/>
    </row>
    <row r="4305" spans="4:4">
      <c r="D4305" s="6"/>
    </row>
    <row r="4306" spans="4:4">
      <c r="D4306" s="6"/>
    </row>
    <row r="4307" spans="4:4">
      <c r="D4307" s="6"/>
    </row>
    <row r="4308" spans="4:4">
      <c r="D4308" s="6"/>
    </row>
    <row r="4309" spans="4:4">
      <c r="D4309" s="6"/>
    </row>
    <row r="4310" spans="4:4">
      <c r="D4310" s="6"/>
    </row>
    <row r="4311" spans="4:4">
      <c r="D4311" s="6"/>
    </row>
    <row r="4312" spans="4:4">
      <c r="D4312" s="6"/>
    </row>
    <row r="4313" spans="4:4">
      <c r="D4313" s="6"/>
    </row>
    <row r="4314" spans="4:4">
      <c r="D4314" s="6"/>
    </row>
    <row r="4315" spans="4:4">
      <c r="D4315" s="6"/>
    </row>
    <row r="4316" spans="4:4">
      <c r="D4316" s="6"/>
    </row>
    <row r="4317" spans="4:4">
      <c r="D4317" s="6"/>
    </row>
    <row r="4318" spans="4:4">
      <c r="D4318" s="6"/>
    </row>
    <row r="4319" spans="4:4">
      <c r="D4319" s="6"/>
    </row>
    <row r="4320" spans="4:4">
      <c r="D4320" s="6"/>
    </row>
    <row r="4321" spans="4:4">
      <c r="D4321" s="6"/>
    </row>
    <row r="4322" spans="4:4">
      <c r="D4322" s="6"/>
    </row>
    <row r="4323" spans="4:4">
      <c r="D4323" s="6"/>
    </row>
    <row r="4324" spans="4:4">
      <c r="D4324" s="6"/>
    </row>
    <row r="4325" spans="4:4">
      <c r="D4325" s="6"/>
    </row>
    <row r="4326" spans="4:4">
      <c r="D4326" s="6"/>
    </row>
    <row r="4327" spans="4:4">
      <c r="D4327" s="6"/>
    </row>
    <row r="4328" spans="4:4">
      <c r="D4328" s="6"/>
    </row>
    <row r="4329" spans="4:4">
      <c r="D4329" s="6"/>
    </row>
    <row r="4330" spans="4:4">
      <c r="D4330" s="6"/>
    </row>
    <row r="4331" spans="4:4">
      <c r="D4331" s="6"/>
    </row>
    <row r="4332" spans="4:4">
      <c r="D4332" s="6"/>
    </row>
    <row r="4333" spans="4:4">
      <c r="D4333" s="6"/>
    </row>
    <row r="4334" spans="4:4">
      <c r="D4334" s="6"/>
    </row>
    <row r="4335" spans="4:4">
      <c r="D4335" s="6"/>
    </row>
    <row r="4336" spans="4:4">
      <c r="D4336" s="6"/>
    </row>
    <row r="4337" spans="4:4">
      <c r="D4337" s="6"/>
    </row>
    <row r="4338" spans="4:4">
      <c r="D4338" s="6"/>
    </row>
    <row r="4339" spans="4:4">
      <c r="D4339" s="6"/>
    </row>
    <row r="4340" spans="4:4">
      <c r="D4340" s="6"/>
    </row>
    <row r="4341" spans="4:4">
      <c r="D4341" s="6"/>
    </row>
    <row r="4342" spans="4:4">
      <c r="D4342" s="6"/>
    </row>
    <row r="4343" spans="4:4">
      <c r="D4343" s="6"/>
    </row>
    <row r="4344" spans="4:4">
      <c r="D4344" s="6"/>
    </row>
    <row r="4345" spans="4:4">
      <c r="D4345" s="6"/>
    </row>
    <row r="4346" spans="4:4">
      <c r="D4346" s="6"/>
    </row>
    <row r="4347" spans="4:4">
      <c r="D4347" s="6"/>
    </row>
    <row r="4348" spans="4:4">
      <c r="D4348" s="6"/>
    </row>
    <row r="4349" spans="4:4">
      <c r="D4349" s="6"/>
    </row>
    <row r="4350" spans="4:4">
      <c r="D4350" s="6"/>
    </row>
    <row r="4351" spans="4:4">
      <c r="D4351" s="6"/>
    </row>
    <row r="4352" spans="4:4">
      <c r="D4352" s="6"/>
    </row>
    <row r="4353" spans="4:4">
      <c r="D4353" s="6"/>
    </row>
    <row r="4354" spans="4:4">
      <c r="D4354" s="6"/>
    </row>
    <row r="4355" spans="4:4">
      <c r="D4355" s="6"/>
    </row>
    <row r="4356" spans="4:4">
      <c r="D4356" s="6"/>
    </row>
    <row r="4357" spans="4:4">
      <c r="D4357" s="6"/>
    </row>
    <row r="4358" spans="4:4">
      <c r="D4358" s="6"/>
    </row>
    <row r="4359" spans="4:4">
      <c r="D4359" s="6"/>
    </row>
    <row r="4360" spans="4:4">
      <c r="D4360" s="6"/>
    </row>
    <row r="4361" spans="4:4">
      <c r="D4361" s="6"/>
    </row>
    <row r="4362" spans="4:4">
      <c r="D4362" s="6"/>
    </row>
    <row r="4363" spans="4:4">
      <c r="D4363" s="6"/>
    </row>
    <row r="4364" spans="4:4">
      <c r="D4364" s="6"/>
    </row>
    <row r="4365" spans="4:4">
      <c r="D4365" s="6"/>
    </row>
    <row r="4366" spans="4:4">
      <c r="D4366" s="6"/>
    </row>
    <row r="4367" spans="4:4">
      <c r="D4367" s="6"/>
    </row>
    <row r="4368" spans="4:4">
      <c r="D4368" s="6"/>
    </row>
    <row r="4369" spans="4:4">
      <c r="D4369" s="6"/>
    </row>
    <row r="4370" spans="4:4">
      <c r="D4370" s="6"/>
    </row>
    <row r="4371" spans="4:4">
      <c r="D4371" s="6"/>
    </row>
    <row r="4372" spans="4:4">
      <c r="D4372" s="6"/>
    </row>
    <row r="4373" spans="4:4">
      <c r="D4373" s="6"/>
    </row>
    <row r="4374" spans="4:4">
      <c r="D4374" s="6"/>
    </row>
    <row r="4375" spans="4:4">
      <c r="D4375" s="6"/>
    </row>
    <row r="4376" spans="4:4">
      <c r="D4376" s="6"/>
    </row>
    <row r="4377" spans="4:4">
      <c r="D4377" s="6"/>
    </row>
    <row r="4378" spans="4:4">
      <c r="D4378" s="6"/>
    </row>
    <row r="4379" spans="4:4">
      <c r="D4379" s="6"/>
    </row>
    <row r="4380" spans="4:4">
      <c r="D4380" s="6"/>
    </row>
    <row r="4381" spans="4:4">
      <c r="D4381" s="6"/>
    </row>
    <row r="4382" spans="4:4">
      <c r="D4382" s="6"/>
    </row>
    <row r="4383" spans="4:4">
      <c r="D4383" s="6"/>
    </row>
    <row r="4384" spans="4:4">
      <c r="D4384" s="6"/>
    </row>
    <row r="4385" spans="4:4">
      <c r="D4385" s="6"/>
    </row>
    <row r="4386" spans="4:4">
      <c r="D4386" s="6"/>
    </row>
    <row r="4387" spans="4:4">
      <c r="D4387" s="6"/>
    </row>
    <row r="4388" spans="4:4">
      <c r="D4388" s="6"/>
    </row>
    <row r="4389" spans="4:4">
      <c r="D4389" s="6"/>
    </row>
    <row r="4390" spans="4:4">
      <c r="D4390" s="6"/>
    </row>
    <row r="4391" spans="4:4">
      <c r="D4391" s="6"/>
    </row>
    <row r="4392" spans="4:4">
      <c r="D4392" s="6"/>
    </row>
    <row r="4393" spans="4:4">
      <c r="D4393" s="6"/>
    </row>
    <row r="4394" spans="4:4">
      <c r="D4394" s="6"/>
    </row>
    <row r="4395" spans="4:4">
      <c r="D4395" s="6"/>
    </row>
    <row r="4396" spans="4:4">
      <c r="D4396" s="6"/>
    </row>
    <row r="4397" spans="4:4">
      <c r="D4397" s="6"/>
    </row>
    <row r="4398" spans="4:4">
      <c r="D4398" s="6"/>
    </row>
    <row r="4399" spans="4:4">
      <c r="D4399" s="6"/>
    </row>
    <row r="4400" spans="4:4">
      <c r="D4400" s="6"/>
    </row>
    <row r="4401" spans="4:4">
      <c r="D4401" s="6"/>
    </row>
    <row r="4402" spans="4:4">
      <c r="D4402" s="6"/>
    </row>
    <row r="4403" spans="4:4">
      <c r="D4403" s="6"/>
    </row>
    <row r="4404" spans="4:4">
      <c r="D4404" s="6"/>
    </row>
    <row r="4405" spans="4:4">
      <c r="D4405" s="6"/>
    </row>
    <row r="4406" spans="4:4">
      <c r="D4406" s="6"/>
    </row>
    <row r="4407" spans="4:4">
      <c r="D4407" s="6"/>
    </row>
    <row r="4408" spans="4:4">
      <c r="D4408" s="6"/>
    </row>
    <row r="4409" spans="4:4">
      <c r="D4409" s="6"/>
    </row>
    <row r="4410" spans="4:4">
      <c r="D4410" s="6"/>
    </row>
    <row r="4411" spans="4:4">
      <c r="D4411" s="6"/>
    </row>
    <row r="4412" spans="4:4">
      <c r="D4412" s="6"/>
    </row>
    <row r="4413" spans="4:4">
      <c r="D4413" s="6"/>
    </row>
    <row r="4414" spans="4:4">
      <c r="D4414" s="6"/>
    </row>
    <row r="4415" spans="4:4">
      <c r="D4415" s="6"/>
    </row>
    <row r="4416" spans="4:4">
      <c r="D4416" s="6"/>
    </row>
    <row r="4417" spans="4:4">
      <c r="D4417" s="6"/>
    </row>
    <row r="4418" spans="4:4">
      <c r="D4418" s="6"/>
    </row>
    <row r="4419" spans="4:4">
      <c r="D4419" s="6"/>
    </row>
    <row r="4420" spans="4:4">
      <c r="D4420" s="6"/>
    </row>
    <row r="4421" spans="4:4">
      <c r="D4421" s="6"/>
    </row>
    <row r="4422" spans="4:4">
      <c r="D4422" s="6"/>
    </row>
    <row r="4423" spans="4:4">
      <c r="D4423" s="6"/>
    </row>
    <row r="4424" spans="4:4">
      <c r="D4424" s="6"/>
    </row>
    <row r="4425" spans="4:4">
      <c r="D4425" s="6"/>
    </row>
    <row r="4426" spans="4:4">
      <c r="D4426" s="6"/>
    </row>
    <row r="4427" spans="4:4">
      <c r="D4427" s="6"/>
    </row>
    <row r="4428" spans="4:4">
      <c r="D4428" s="6"/>
    </row>
    <row r="4429" spans="4:4">
      <c r="D4429" s="6"/>
    </row>
    <row r="4430" spans="4:4">
      <c r="D4430" s="6"/>
    </row>
    <row r="4431" spans="4:4">
      <c r="D4431" s="6"/>
    </row>
    <row r="4432" spans="4:4">
      <c r="D4432" s="6"/>
    </row>
    <row r="4433" spans="4:4">
      <c r="D4433" s="6"/>
    </row>
    <row r="4434" spans="4:4">
      <c r="D4434" s="6"/>
    </row>
    <row r="4435" spans="4:4">
      <c r="D4435" s="6"/>
    </row>
    <row r="4436" spans="4:4">
      <c r="D4436" s="6"/>
    </row>
    <row r="4437" spans="4:4">
      <c r="D4437" s="6"/>
    </row>
    <row r="4438" spans="4:4">
      <c r="D4438" s="6"/>
    </row>
    <row r="4439" spans="4:4">
      <c r="D4439" s="6"/>
    </row>
    <row r="4440" spans="4:4">
      <c r="D4440" s="6"/>
    </row>
    <row r="4441" spans="4:4">
      <c r="D4441" s="6"/>
    </row>
    <row r="4442" spans="4:4">
      <c r="D4442" s="6"/>
    </row>
    <row r="4443" spans="4:4">
      <c r="D4443" s="6"/>
    </row>
    <row r="4444" spans="4:4">
      <c r="D4444" s="6"/>
    </row>
    <row r="4445" spans="4:4">
      <c r="D4445" s="6"/>
    </row>
    <row r="4446" spans="4:4">
      <c r="D4446" s="6"/>
    </row>
    <row r="4447" spans="4:4">
      <c r="D4447" s="6"/>
    </row>
    <row r="4448" spans="4:4">
      <c r="D4448" s="6"/>
    </row>
    <row r="4449" spans="4:4">
      <c r="D4449" s="6"/>
    </row>
    <row r="4450" spans="4:4">
      <c r="D4450" s="6"/>
    </row>
    <row r="4451" spans="4:4">
      <c r="D4451" s="6"/>
    </row>
    <row r="4452" spans="4:4">
      <c r="D4452" s="6"/>
    </row>
    <row r="4453" spans="4:4">
      <c r="D4453" s="6"/>
    </row>
    <row r="4454" spans="4:4">
      <c r="D4454" s="6"/>
    </row>
    <row r="4455" spans="4:4">
      <c r="D4455" s="6"/>
    </row>
    <row r="4456" spans="4:4">
      <c r="D4456" s="6"/>
    </row>
    <row r="4457" spans="4:4">
      <c r="D4457" s="6"/>
    </row>
    <row r="4458" spans="4:4">
      <c r="D4458" s="6"/>
    </row>
    <row r="4459" spans="4:4">
      <c r="D4459" s="6"/>
    </row>
    <row r="4460" spans="4:4">
      <c r="D4460" s="6"/>
    </row>
    <row r="4461" spans="4:4">
      <c r="D4461" s="6"/>
    </row>
    <row r="4462" spans="4:4">
      <c r="D4462" s="6"/>
    </row>
    <row r="4463" spans="4:4">
      <c r="D4463" s="6"/>
    </row>
    <row r="4464" spans="4:4">
      <c r="D4464" s="6"/>
    </row>
    <row r="4465" spans="4:4">
      <c r="D4465" s="6"/>
    </row>
    <row r="4466" spans="4:4">
      <c r="D4466" s="6"/>
    </row>
    <row r="4467" spans="4:4">
      <c r="D4467" s="6"/>
    </row>
    <row r="4468" spans="4:4">
      <c r="D4468" s="6"/>
    </row>
    <row r="4469" spans="4:4">
      <c r="D4469" s="6"/>
    </row>
    <row r="4470" spans="4:4">
      <c r="D4470" s="6"/>
    </row>
    <row r="4471" spans="4:4">
      <c r="D4471" s="6"/>
    </row>
    <row r="4472" spans="4:4">
      <c r="D4472" s="6"/>
    </row>
    <row r="4473" spans="4:4">
      <c r="D4473" s="6"/>
    </row>
    <row r="4474" spans="4:4">
      <c r="D4474" s="6"/>
    </row>
    <row r="4475" spans="4:4">
      <c r="D4475" s="6"/>
    </row>
    <row r="4476" spans="4:4">
      <c r="D4476" s="6"/>
    </row>
    <row r="4477" spans="4:4">
      <c r="D4477" s="6"/>
    </row>
    <row r="4478" spans="4:4">
      <c r="D4478" s="6"/>
    </row>
    <row r="4479" spans="4:4">
      <c r="D4479" s="6"/>
    </row>
    <row r="4480" spans="4:4">
      <c r="D4480" s="6"/>
    </row>
    <row r="4481" spans="4:4">
      <c r="D4481" s="6"/>
    </row>
    <row r="4482" spans="4:4">
      <c r="D4482" s="6"/>
    </row>
    <row r="4483" spans="4:4">
      <c r="D4483" s="6"/>
    </row>
    <row r="4484" spans="4:4">
      <c r="D4484" s="6"/>
    </row>
    <row r="4485" spans="4:4">
      <c r="D4485" s="6"/>
    </row>
    <row r="4486" spans="4:4">
      <c r="D4486" s="6"/>
    </row>
    <row r="4487" spans="4:4">
      <c r="D4487" s="6"/>
    </row>
    <row r="4488" spans="4:4">
      <c r="D4488" s="6"/>
    </row>
    <row r="4489" spans="4:4">
      <c r="D4489" s="6"/>
    </row>
    <row r="4490" spans="4:4">
      <c r="D4490" s="6"/>
    </row>
    <row r="4491" spans="4:4">
      <c r="D4491" s="6"/>
    </row>
    <row r="4492" spans="4:4">
      <c r="D4492" s="6"/>
    </row>
    <row r="4493" spans="4:4">
      <c r="D4493" s="6"/>
    </row>
    <row r="4494" spans="4:4">
      <c r="D4494" s="6"/>
    </row>
    <row r="4495" spans="4:4">
      <c r="D4495" s="6"/>
    </row>
    <row r="4496" spans="4:4">
      <c r="D4496" s="6"/>
    </row>
    <row r="4497" spans="4:4">
      <c r="D4497" s="6"/>
    </row>
    <row r="4498" spans="4:4">
      <c r="D4498" s="6"/>
    </row>
    <row r="4499" spans="4:4">
      <c r="D4499" s="6"/>
    </row>
    <row r="4500" spans="4:4">
      <c r="D4500" s="6"/>
    </row>
    <row r="4501" spans="4:4">
      <c r="D4501" s="6"/>
    </row>
    <row r="4502" spans="4:4">
      <c r="D4502" s="6"/>
    </row>
    <row r="4503" spans="4:4">
      <c r="D4503" s="6"/>
    </row>
    <row r="4504" spans="4:4">
      <c r="D4504" s="6"/>
    </row>
    <row r="4505" spans="4:4">
      <c r="D4505" s="6"/>
    </row>
    <row r="4506" spans="4:4">
      <c r="D4506" s="6"/>
    </row>
    <row r="4507" spans="4:4">
      <c r="D4507" s="6"/>
    </row>
    <row r="4508" spans="4:4">
      <c r="D4508" s="6"/>
    </row>
    <row r="4509" spans="4:4">
      <c r="D4509" s="6"/>
    </row>
    <row r="4510" spans="4:4">
      <c r="D4510" s="6"/>
    </row>
    <row r="4511" spans="4:4">
      <c r="D4511" s="6"/>
    </row>
    <row r="4512" spans="4:4">
      <c r="D4512" s="6"/>
    </row>
    <row r="4513" spans="4:4">
      <c r="D4513" s="6"/>
    </row>
    <row r="4514" spans="4:4">
      <c r="D4514" s="6"/>
    </row>
    <row r="4515" spans="4:4">
      <c r="D4515" s="6"/>
    </row>
    <row r="4516" spans="4:4">
      <c r="D4516" s="6"/>
    </row>
    <row r="4517" spans="4:4">
      <c r="D4517" s="6"/>
    </row>
    <row r="4518" spans="4:4">
      <c r="D4518" s="6"/>
    </row>
    <row r="4519" spans="4:4">
      <c r="D4519" s="6"/>
    </row>
    <row r="4520" spans="4:4">
      <c r="D4520" s="6"/>
    </row>
    <row r="4521" spans="4:4">
      <c r="D4521" s="6"/>
    </row>
    <row r="4522" spans="4:4">
      <c r="D4522" s="6"/>
    </row>
    <row r="4523" spans="4:4">
      <c r="D4523" s="6"/>
    </row>
    <row r="4524" spans="4:4">
      <c r="D4524" s="6"/>
    </row>
    <row r="4525" spans="4:4">
      <c r="D4525" s="6"/>
    </row>
    <row r="4526" spans="4:4">
      <c r="D4526" s="6"/>
    </row>
    <row r="4527" spans="4:4">
      <c r="D4527" s="6"/>
    </row>
    <row r="4528" spans="4:4">
      <c r="D4528" s="6"/>
    </row>
    <row r="4529" spans="4:4">
      <c r="D4529" s="6"/>
    </row>
    <row r="4530" spans="4:4">
      <c r="D4530" s="6"/>
    </row>
    <row r="4531" spans="4:4">
      <c r="D4531" s="6"/>
    </row>
    <row r="4532" spans="4:4">
      <c r="D4532" s="6"/>
    </row>
    <row r="4533" spans="4:4">
      <c r="D4533" s="6"/>
    </row>
    <row r="4534" spans="4:4">
      <c r="D4534" s="6"/>
    </row>
    <row r="4535" spans="4:4">
      <c r="D4535" s="6"/>
    </row>
    <row r="4536" spans="4:4">
      <c r="D4536" s="6"/>
    </row>
    <row r="4537" spans="4:4">
      <c r="D4537" s="6"/>
    </row>
    <row r="4538" spans="4:4">
      <c r="D4538" s="6"/>
    </row>
    <row r="4539" spans="4:4">
      <c r="D4539" s="6"/>
    </row>
    <row r="4540" spans="4:4">
      <c r="D4540" s="6"/>
    </row>
    <row r="4541" spans="4:4">
      <c r="D4541" s="6"/>
    </row>
    <row r="4542" spans="4:4">
      <c r="D4542" s="6"/>
    </row>
    <row r="4543" spans="4:4">
      <c r="D4543" s="6"/>
    </row>
    <row r="4544" spans="4:4">
      <c r="D4544" s="6"/>
    </row>
    <row r="4545" spans="4:4">
      <c r="D4545" s="6"/>
    </row>
    <row r="4546" spans="4:4">
      <c r="D4546" s="6"/>
    </row>
    <row r="4547" spans="4:4">
      <c r="D4547" s="6"/>
    </row>
    <row r="4548" spans="4:4">
      <c r="D4548" s="6"/>
    </row>
    <row r="4549" spans="4:4">
      <c r="D4549" s="6"/>
    </row>
    <row r="4550" spans="4:4">
      <c r="D4550" s="6"/>
    </row>
    <row r="4551" spans="4:4">
      <c r="D4551" s="6"/>
    </row>
    <row r="4552" spans="4:4">
      <c r="D4552" s="6"/>
    </row>
    <row r="4553" spans="4:4">
      <c r="D4553" s="6"/>
    </row>
    <row r="4554" spans="4:4">
      <c r="D4554" s="6"/>
    </row>
    <row r="4555" spans="4:4">
      <c r="D4555" s="6"/>
    </row>
    <row r="4556" spans="4:4">
      <c r="D4556" s="6"/>
    </row>
    <row r="4557" spans="4:4">
      <c r="D4557" s="6"/>
    </row>
    <row r="4558" spans="4:4">
      <c r="D4558" s="6"/>
    </row>
    <row r="4559" spans="4:4">
      <c r="D4559" s="6"/>
    </row>
    <row r="4560" spans="4:4">
      <c r="D4560" s="6"/>
    </row>
    <row r="4561" spans="4:4">
      <c r="D4561" s="6"/>
    </row>
    <row r="4562" spans="4:4">
      <c r="D4562" s="6"/>
    </row>
    <row r="4563" spans="4:4">
      <c r="D4563" s="6"/>
    </row>
    <row r="4564" spans="4:4">
      <c r="D4564" s="6"/>
    </row>
    <row r="4565" spans="4:4">
      <c r="D4565" s="6"/>
    </row>
    <row r="4566" spans="4:4">
      <c r="D4566" s="6"/>
    </row>
    <row r="4567" spans="4:4">
      <c r="D4567" s="6"/>
    </row>
    <row r="4568" spans="4:4">
      <c r="D4568" s="6"/>
    </row>
    <row r="4569" spans="4:4">
      <c r="D4569" s="6"/>
    </row>
    <row r="4570" spans="4:4">
      <c r="D4570" s="6"/>
    </row>
    <row r="4571" spans="4:4">
      <c r="D4571" s="6"/>
    </row>
    <row r="4572" spans="4:4">
      <c r="D4572" s="6"/>
    </row>
    <row r="4573" spans="4:4">
      <c r="D4573" s="6"/>
    </row>
    <row r="4574" spans="4:4">
      <c r="D4574" s="6"/>
    </row>
    <row r="4575" spans="4:4">
      <c r="D4575" s="6"/>
    </row>
    <row r="4576" spans="4:4">
      <c r="D4576" s="6"/>
    </row>
    <row r="4577" spans="4:4">
      <c r="D4577" s="6"/>
    </row>
    <row r="4578" spans="4:4">
      <c r="D4578" s="6"/>
    </row>
    <row r="4579" spans="4:4">
      <c r="D4579" s="6"/>
    </row>
    <row r="4580" spans="4:4">
      <c r="D4580" s="6"/>
    </row>
    <row r="4581" spans="4:4">
      <c r="D4581" s="6"/>
    </row>
    <row r="4582" spans="4:4">
      <c r="D4582" s="6"/>
    </row>
    <row r="4583" spans="4:4">
      <c r="D4583" s="6"/>
    </row>
    <row r="4584" spans="4:4">
      <c r="D4584" s="6"/>
    </row>
    <row r="4585" spans="4:4">
      <c r="D4585" s="6"/>
    </row>
    <row r="4586" spans="4:4">
      <c r="D4586" s="6"/>
    </row>
    <row r="4587" spans="4:4">
      <c r="D4587" s="6"/>
    </row>
    <row r="4588" spans="4:4">
      <c r="D4588" s="6"/>
    </row>
    <row r="4589" spans="4:4">
      <c r="D4589" s="6"/>
    </row>
    <row r="4590" spans="4:4">
      <c r="D4590" s="6"/>
    </row>
    <row r="4591" spans="4:4">
      <c r="D4591" s="6"/>
    </row>
    <row r="4592" spans="4:4">
      <c r="D4592" s="6"/>
    </row>
    <row r="4593" spans="4:4">
      <c r="D4593" s="6"/>
    </row>
    <row r="4594" spans="4:4">
      <c r="D4594" s="6"/>
    </row>
    <row r="4595" spans="4:4">
      <c r="D4595" s="6"/>
    </row>
    <row r="4596" spans="4:4">
      <c r="D4596" s="6"/>
    </row>
    <row r="4597" spans="4:4">
      <c r="D4597" s="6"/>
    </row>
    <row r="4598" spans="4:4">
      <c r="D4598" s="6"/>
    </row>
    <row r="4599" spans="4:4">
      <c r="D4599" s="6"/>
    </row>
    <row r="4600" spans="4:4">
      <c r="D4600" s="6"/>
    </row>
    <row r="4601" spans="4:4">
      <c r="D4601" s="6"/>
    </row>
    <row r="4602" spans="4:4">
      <c r="D4602" s="6"/>
    </row>
    <row r="4603" spans="4:4">
      <c r="D4603" s="6"/>
    </row>
    <row r="4604" spans="4:4">
      <c r="D4604" s="6"/>
    </row>
    <row r="4605" spans="4:4">
      <c r="D4605" s="6"/>
    </row>
    <row r="4606" spans="4:4">
      <c r="D4606" s="6"/>
    </row>
    <row r="4607" spans="4:4">
      <c r="D4607" s="6"/>
    </row>
    <row r="4608" spans="4:4">
      <c r="D4608" s="6"/>
    </row>
    <row r="4609" spans="4:4">
      <c r="D4609" s="6"/>
    </row>
    <row r="4610" spans="4:4">
      <c r="D4610" s="6"/>
    </row>
    <row r="4611" spans="4:4">
      <c r="D4611" s="6"/>
    </row>
    <row r="4612" spans="4:4">
      <c r="D4612" s="6"/>
    </row>
    <row r="4613" spans="4:4">
      <c r="D4613" s="6"/>
    </row>
    <row r="4614" spans="4:4">
      <c r="D4614" s="6"/>
    </row>
    <row r="4615" spans="4:4">
      <c r="D4615" s="6"/>
    </row>
    <row r="4616" spans="4:4">
      <c r="D4616" s="6"/>
    </row>
    <row r="4617" spans="4:4">
      <c r="D4617" s="6"/>
    </row>
    <row r="4618" spans="4:4">
      <c r="D4618" s="6"/>
    </row>
    <row r="4619" spans="4:4">
      <c r="D4619" s="6"/>
    </row>
    <row r="4620" spans="4:4">
      <c r="D4620" s="6"/>
    </row>
    <row r="4621" spans="4:4">
      <c r="D4621" s="6"/>
    </row>
    <row r="4622" spans="4:4">
      <c r="D4622" s="6"/>
    </row>
    <row r="4623" spans="4:4">
      <c r="D4623" s="6"/>
    </row>
    <row r="4624" spans="4:4">
      <c r="D4624" s="6"/>
    </row>
    <row r="4625" spans="4:4">
      <c r="D4625" s="6"/>
    </row>
    <row r="4626" spans="4:4">
      <c r="D4626" s="6"/>
    </row>
    <row r="4627" spans="4:4">
      <c r="D4627" s="6"/>
    </row>
    <row r="4628" spans="4:4">
      <c r="D4628" s="6"/>
    </row>
    <row r="4629" spans="4:4">
      <c r="D4629" s="6"/>
    </row>
    <row r="4630" spans="4:4">
      <c r="D4630" s="6"/>
    </row>
    <row r="4631" spans="4:4">
      <c r="D4631" s="6"/>
    </row>
    <row r="4632" spans="4:4">
      <c r="D4632" s="6"/>
    </row>
    <row r="4633" spans="4:4">
      <c r="D4633" s="6"/>
    </row>
    <row r="4634" spans="4:4">
      <c r="D4634" s="6"/>
    </row>
    <row r="4635" spans="4:4">
      <c r="D4635" s="6"/>
    </row>
    <row r="4636" spans="4:4">
      <c r="D4636" s="6"/>
    </row>
    <row r="4637" spans="4:4">
      <c r="D4637" s="6"/>
    </row>
    <row r="4638" spans="4:4">
      <c r="D4638" s="6"/>
    </row>
    <row r="4639" spans="4:4">
      <c r="D4639" s="6"/>
    </row>
    <row r="4640" spans="4:4">
      <c r="D4640" s="6"/>
    </row>
    <row r="4641" spans="4:4">
      <c r="D4641" s="6"/>
    </row>
    <row r="4642" spans="4:4">
      <c r="D4642" s="6"/>
    </row>
    <row r="4643" spans="4:4">
      <c r="D4643" s="6"/>
    </row>
    <row r="4644" spans="4:4">
      <c r="D4644" s="6"/>
    </row>
    <row r="4645" spans="4:4">
      <c r="D4645" s="6"/>
    </row>
    <row r="4646" spans="4:4">
      <c r="D4646" s="6"/>
    </row>
    <row r="4647" spans="4:4">
      <c r="D4647" s="6"/>
    </row>
    <row r="4648" spans="4:4">
      <c r="D4648" s="6"/>
    </row>
    <row r="4649" spans="4:4">
      <c r="D4649" s="6"/>
    </row>
    <row r="4650" spans="4:4">
      <c r="D4650" s="6"/>
    </row>
    <row r="4651" spans="4:4">
      <c r="D4651" s="6"/>
    </row>
    <row r="4652" spans="4:4">
      <c r="D4652" s="6"/>
    </row>
    <row r="4653" spans="4:4">
      <c r="D4653" s="6"/>
    </row>
    <row r="4654" spans="4:4">
      <c r="D4654" s="6"/>
    </row>
    <row r="4655" spans="4:4">
      <c r="D4655" s="6"/>
    </row>
    <row r="4656" spans="4:4">
      <c r="D4656" s="6"/>
    </row>
    <row r="4657" spans="4:4">
      <c r="D4657" s="6"/>
    </row>
    <row r="4658" spans="4:4">
      <c r="D4658" s="6"/>
    </row>
    <row r="4659" spans="4:4">
      <c r="D4659" s="6"/>
    </row>
    <row r="4660" spans="4:4">
      <c r="D4660" s="6"/>
    </row>
    <row r="4661" spans="4:4">
      <c r="D4661" s="6"/>
    </row>
    <row r="4662" spans="4:4">
      <c r="D4662" s="6"/>
    </row>
    <row r="4663" spans="4:4">
      <c r="D4663" s="6"/>
    </row>
    <row r="4664" spans="4:4">
      <c r="D4664" s="6"/>
    </row>
    <row r="4665" spans="4:4">
      <c r="D4665" s="6"/>
    </row>
    <row r="4666" spans="4:4">
      <c r="D4666" s="6"/>
    </row>
    <row r="4667" spans="4:4">
      <c r="D4667" s="6"/>
    </row>
    <row r="4668" spans="4:4">
      <c r="D4668" s="6"/>
    </row>
    <row r="4669" spans="4:4">
      <c r="D4669" s="6"/>
    </row>
    <row r="4670" spans="4:4">
      <c r="D4670" s="6"/>
    </row>
    <row r="4671" spans="4:4">
      <c r="D4671" s="6"/>
    </row>
    <row r="4672" spans="4:4">
      <c r="D4672" s="6"/>
    </row>
    <row r="4673" spans="4:4">
      <c r="D4673" s="6"/>
    </row>
    <row r="4674" spans="4:4">
      <c r="D4674" s="6"/>
    </row>
    <row r="4675" spans="4:4">
      <c r="D4675" s="6"/>
    </row>
    <row r="4676" spans="4:4">
      <c r="D4676" s="6"/>
    </row>
    <row r="4677" spans="4:4">
      <c r="D4677" s="6"/>
    </row>
    <row r="4678" spans="4:4">
      <c r="D4678" s="6"/>
    </row>
    <row r="4679" spans="4:4">
      <c r="D4679" s="6"/>
    </row>
    <row r="4680" spans="4:4">
      <c r="D4680" s="6"/>
    </row>
    <row r="4681" spans="4:4">
      <c r="D4681" s="6"/>
    </row>
    <row r="4682" spans="4:4">
      <c r="D4682" s="6"/>
    </row>
    <row r="4683" spans="4:4">
      <c r="D4683" s="6"/>
    </row>
    <row r="4684" spans="4:4">
      <c r="D4684" s="6"/>
    </row>
    <row r="4685" spans="4:4">
      <c r="D4685" s="6"/>
    </row>
    <row r="4686" spans="4:4">
      <c r="D4686" s="6"/>
    </row>
    <row r="4687" spans="4:4">
      <c r="D4687" s="6"/>
    </row>
    <row r="4688" spans="4:4">
      <c r="D4688" s="6"/>
    </row>
    <row r="4689" spans="4:4">
      <c r="D4689" s="6"/>
    </row>
    <row r="4690" spans="4:4">
      <c r="D4690" s="6"/>
    </row>
    <row r="4691" spans="4:4">
      <c r="D4691" s="6"/>
    </row>
    <row r="4692" spans="4:4">
      <c r="D4692" s="6"/>
    </row>
    <row r="4693" spans="4:4">
      <c r="D4693" s="6"/>
    </row>
    <row r="4694" spans="4:4">
      <c r="D4694" s="6"/>
    </row>
    <row r="4695" spans="4:4">
      <c r="D4695" s="6"/>
    </row>
    <row r="4696" spans="4:4">
      <c r="D4696" s="6"/>
    </row>
    <row r="4697" spans="4:4">
      <c r="D4697" s="6"/>
    </row>
    <row r="4698" spans="4:4">
      <c r="D4698" s="6"/>
    </row>
    <row r="4699" spans="4:4">
      <c r="D4699" s="6"/>
    </row>
    <row r="4700" spans="4:4">
      <c r="D4700" s="6"/>
    </row>
    <row r="4701" spans="4:4">
      <c r="D4701" s="6"/>
    </row>
    <row r="4702" spans="4:4">
      <c r="D4702" s="6"/>
    </row>
    <row r="4703" spans="4:4">
      <c r="D4703" s="6"/>
    </row>
    <row r="4704" spans="4:4">
      <c r="D4704" s="6"/>
    </row>
    <row r="4705" spans="4:4">
      <c r="D4705" s="6"/>
    </row>
    <row r="4706" spans="4:4">
      <c r="D4706" s="6"/>
    </row>
    <row r="4707" spans="4:4">
      <c r="D4707" s="6"/>
    </row>
    <row r="4708" spans="4:4">
      <c r="D4708" s="6"/>
    </row>
    <row r="4709" spans="4:4">
      <c r="D4709" s="6"/>
    </row>
    <row r="4710" spans="4:4">
      <c r="D4710" s="6"/>
    </row>
    <row r="4711" spans="4:4">
      <c r="D4711" s="6"/>
    </row>
    <row r="4712" spans="4:4">
      <c r="D4712" s="6"/>
    </row>
    <row r="4713" spans="4:4">
      <c r="D4713" s="6"/>
    </row>
    <row r="4714" spans="4:4">
      <c r="D4714" s="6"/>
    </row>
    <row r="4715" spans="4:4">
      <c r="D4715" s="6"/>
    </row>
    <row r="4716" spans="4:4">
      <c r="D4716" s="6"/>
    </row>
    <row r="4717" spans="4:4">
      <c r="D4717" s="6"/>
    </row>
    <row r="4718" spans="4:4">
      <c r="D4718" s="6"/>
    </row>
    <row r="4719" spans="4:4">
      <c r="D4719" s="6"/>
    </row>
    <row r="4720" spans="4:4">
      <c r="D4720" s="6"/>
    </row>
    <row r="4721" spans="4:4">
      <c r="D4721" s="6"/>
    </row>
    <row r="4722" spans="4:4">
      <c r="D4722" s="6"/>
    </row>
    <row r="4723" spans="4:4">
      <c r="D4723" s="6"/>
    </row>
    <row r="4724" spans="4:4">
      <c r="D4724" s="6"/>
    </row>
    <row r="4725" spans="4:4">
      <c r="D4725" s="6"/>
    </row>
    <row r="4726" spans="4:4">
      <c r="D4726" s="6"/>
    </row>
    <row r="4727" spans="4:4">
      <c r="D4727" s="6"/>
    </row>
    <row r="4728" spans="4:4">
      <c r="D4728" s="6"/>
    </row>
    <row r="4729" spans="4:4">
      <c r="D4729" s="6"/>
    </row>
    <row r="4730" spans="4:4">
      <c r="D4730" s="6"/>
    </row>
    <row r="4731" spans="4:4">
      <c r="D4731" s="6"/>
    </row>
    <row r="4732" spans="4:4">
      <c r="D4732" s="6"/>
    </row>
    <row r="4733" spans="4:4">
      <c r="D4733" s="6"/>
    </row>
    <row r="4734" spans="4:4">
      <c r="D4734" s="6"/>
    </row>
    <row r="4735" spans="4:4">
      <c r="D4735" s="6"/>
    </row>
    <row r="4736" spans="4:4">
      <c r="D4736" s="6"/>
    </row>
    <row r="4737" spans="4:4">
      <c r="D4737" s="6"/>
    </row>
    <row r="4738" spans="4:4">
      <c r="D4738" s="6"/>
    </row>
    <row r="4739" spans="4:4">
      <c r="D4739" s="6"/>
    </row>
    <row r="4740" spans="4:4">
      <c r="D4740" s="6"/>
    </row>
    <row r="4741" spans="4:4">
      <c r="D4741" s="6"/>
    </row>
    <row r="4742" spans="4:4">
      <c r="D4742" s="6"/>
    </row>
    <row r="4743" spans="4:4">
      <c r="D4743" s="6"/>
    </row>
    <row r="4744" spans="4:4">
      <c r="D4744" s="6"/>
    </row>
    <row r="4745" spans="4:4">
      <c r="D4745" s="6"/>
    </row>
    <row r="4746" spans="4:4">
      <c r="D4746" s="6"/>
    </row>
    <row r="4747" spans="4:4">
      <c r="D4747" s="6"/>
    </row>
    <row r="4748" spans="4:4">
      <c r="D4748" s="6"/>
    </row>
    <row r="4749" spans="4:4">
      <c r="D4749" s="6"/>
    </row>
    <row r="4750" spans="4:4">
      <c r="D4750" s="6"/>
    </row>
    <row r="4751" spans="4:4">
      <c r="D4751" s="6"/>
    </row>
    <row r="4752" spans="4:4">
      <c r="D4752" s="6"/>
    </row>
    <row r="4753" spans="4:4">
      <c r="D4753" s="6"/>
    </row>
    <row r="4754" spans="4:4">
      <c r="D4754" s="6"/>
    </row>
    <row r="4755" spans="4:4">
      <c r="D4755" s="6"/>
    </row>
    <row r="4756" spans="4:4">
      <c r="D4756" s="6"/>
    </row>
    <row r="4757" spans="4:4">
      <c r="D4757" s="6"/>
    </row>
    <row r="4758" spans="4:4">
      <c r="D4758" s="6"/>
    </row>
    <row r="4759" spans="4:4">
      <c r="D4759" s="6"/>
    </row>
    <row r="4760" spans="4:4">
      <c r="D4760" s="6"/>
    </row>
    <row r="4761" spans="4:4">
      <c r="D4761" s="6"/>
    </row>
    <row r="4762" spans="4:4">
      <c r="D4762" s="6"/>
    </row>
    <row r="4763" spans="4:4">
      <c r="D4763" s="6"/>
    </row>
    <row r="4764" spans="4:4">
      <c r="D4764" s="6"/>
    </row>
    <row r="4765" spans="4:4">
      <c r="D4765" s="6"/>
    </row>
    <row r="4766" spans="4:4">
      <c r="D4766" s="6"/>
    </row>
    <row r="4767" spans="4:4">
      <c r="D4767" s="6"/>
    </row>
    <row r="4768" spans="4:4">
      <c r="D4768" s="6"/>
    </row>
    <row r="4769" spans="4:4">
      <c r="D4769" s="6"/>
    </row>
    <row r="4770" spans="4:4">
      <c r="D4770" s="6"/>
    </row>
    <row r="4771" spans="4:4">
      <c r="D4771" s="6"/>
    </row>
    <row r="4772" spans="4:4">
      <c r="D4772" s="6"/>
    </row>
    <row r="4773" spans="4:4">
      <c r="D4773" s="6"/>
    </row>
    <row r="4774" spans="4:4">
      <c r="D4774" s="6"/>
    </row>
    <row r="4775" spans="4:4">
      <c r="D4775" s="6"/>
    </row>
    <row r="4776" spans="4:4">
      <c r="D4776" s="6"/>
    </row>
    <row r="4777" spans="4:4">
      <c r="D4777" s="6"/>
    </row>
    <row r="4778" spans="4:4">
      <c r="D4778" s="6"/>
    </row>
    <row r="4779" spans="4:4">
      <c r="D4779" s="6"/>
    </row>
    <row r="4780" spans="4:4">
      <c r="D4780" s="6"/>
    </row>
    <row r="4781" spans="4:4">
      <c r="D4781" s="6"/>
    </row>
    <row r="4782" spans="4:4">
      <c r="D4782" s="6"/>
    </row>
    <row r="4783" spans="4:4">
      <c r="D4783" s="6"/>
    </row>
    <row r="4784" spans="4:4">
      <c r="D4784" s="6"/>
    </row>
    <row r="4785" spans="4:4">
      <c r="D4785" s="6"/>
    </row>
    <row r="4786" spans="4:4">
      <c r="D4786" s="6"/>
    </row>
    <row r="4787" spans="4:4">
      <c r="D4787" s="6"/>
    </row>
    <row r="4788" spans="4:4">
      <c r="D4788" s="6"/>
    </row>
    <row r="4789" spans="4:4">
      <c r="D4789" s="6"/>
    </row>
    <row r="4790" spans="4:4">
      <c r="D4790" s="6"/>
    </row>
    <row r="4791" spans="4:4">
      <c r="D4791" s="6"/>
    </row>
    <row r="4792" spans="4:4">
      <c r="D4792" s="6"/>
    </row>
    <row r="4793" spans="4:4">
      <c r="D4793" s="6"/>
    </row>
    <row r="4794" spans="4:4">
      <c r="D4794" s="6"/>
    </row>
    <row r="4795" spans="4:4">
      <c r="D4795" s="6"/>
    </row>
    <row r="4796" spans="4:4">
      <c r="D4796" s="6"/>
    </row>
    <row r="4797" spans="4:4">
      <c r="D4797" s="6"/>
    </row>
    <row r="4798" spans="4:4">
      <c r="D4798" s="6"/>
    </row>
    <row r="4799" spans="4:4">
      <c r="D4799" s="6"/>
    </row>
    <row r="4800" spans="4:4">
      <c r="D4800" s="6"/>
    </row>
    <row r="4801" spans="4:4">
      <c r="D4801" s="6"/>
    </row>
    <row r="4802" spans="4:4">
      <c r="D4802" s="6"/>
    </row>
    <row r="4803" spans="4:4">
      <c r="D4803" s="6"/>
    </row>
    <row r="4804" spans="4:4">
      <c r="D4804" s="6"/>
    </row>
    <row r="4805" spans="4:4">
      <c r="D4805" s="6"/>
    </row>
    <row r="4806" spans="4:4">
      <c r="D4806" s="6"/>
    </row>
    <row r="4807" spans="4:4">
      <c r="D4807" s="6"/>
    </row>
    <row r="4808" spans="4:4">
      <c r="D4808" s="6"/>
    </row>
    <row r="4809" spans="4:4">
      <c r="D4809" s="6"/>
    </row>
    <row r="4810" spans="4:4">
      <c r="D4810" s="6"/>
    </row>
    <row r="4811" spans="4:4">
      <c r="D4811" s="6"/>
    </row>
    <row r="4812" spans="4:4">
      <c r="D4812" s="6"/>
    </row>
    <row r="4813" spans="4:4">
      <c r="D4813" s="6"/>
    </row>
    <row r="4814" spans="4:4">
      <c r="D4814" s="6"/>
    </row>
    <row r="4815" spans="4:4">
      <c r="D4815" s="6"/>
    </row>
    <row r="4816" spans="4:4">
      <c r="D4816" s="6"/>
    </row>
    <row r="4817" spans="4:4">
      <c r="D4817" s="6"/>
    </row>
    <row r="4818" spans="4:4">
      <c r="D4818" s="6"/>
    </row>
    <row r="4819" spans="4:4">
      <c r="D4819" s="6"/>
    </row>
    <row r="4820" spans="4:4">
      <c r="D4820" s="6"/>
    </row>
    <row r="4821" spans="4:4">
      <c r="D4821" s="6"/>
    </row>
    <row r="4822" spans="4:4">
      <c r="D4822" s="6"/>
    </row>
    <row r="4823" spans="4:4">
      <c r="D4823" s="6"/>
    </row>
    <row r="4824" spans="4:4">
      <c r="D4824" s="6"/>
    </row>
    <row r="4825" spans="4:4">
      <c r="D4825" s="6"/>
    </row>
    <row r="4826" spans="4:4">
      <c r="D4826" s="6"/>
    </row>
    <row r="4827" spans="4:4">
      <c r="D4827" s="6"/>
    </row>
    <row r="4828" spans="4:4">
      <c r="D4828" s="6"/>
    </row>
    <row r="4829" spans="4:4">
      <c r="D4829" s="6"/>
    </row>
    <row r="4830" spans="4:4">
      <c r="D4830" s="6"/>
    </row>
    <row r="4831" spans="4:4">
      <c r="D4831" s="6"/>
    </row>
    <row r="4832" spans="4:4">
      <c r="D4832" s="6"/>
    </row>
    <row r="4833" spans="4:4">
      <c r="D4833" s="6"/>
    </row>
    <row r="4834" spans="4:4">
      <c r="D4834" s="6"/>
    </row>
    <row r="4835" spans="4:4">
      <c r="D4835" s="6"/>
    </row>
    <row r="4836" spans="4:4">
      <c r="D4836" s="6"/>
    </row>
    <row r="4837" spans="4:4">
      <c r="D4837" s="6"/>
    </row>
    <row r="4838" spans="4:4">
      <c r="D4838" s="6"/>
    </row>
    <row r="4839" spans="4:4">
      <c r="D4839" s="6"/>
    </row>
    <row r="4840" spans="4:4">
      <c r="D4840" s="6"/>
    </row>
    <row r="4841" spans="4:4">
      <c r="D4841" s="6"/>
    </row>
    <row r="4842" spans="4:4">
      <c r="D4842" s="6"/>
    </row>
    <row r="4843" spans="4:4">
      <c r="D4843" s="6"/>
    </row>
    <row r="4844" spans="4:4">
      <c r="D4844" s="6"/>
    </row>
    <row r="4845" spans="4:4">
      <c r="D4845" s="6"/>
    </row>
    <row r="4846" spans="4:4">
      <c r="D4846" s="6"/>
    </row>
    <row r="4847" spans="4:4">
      <c r="D4847" s="6"/>
    </row>
    <row r="4848" spans="4:4">
      <c r="D4848" s="6"/>
    </row>
    <row r="4849" spans="4:4">
      <c r="D4849" s="6"/>
    </row>
    <row r="4850" spans="4:4">
      <c r="D4850" s="6"/>
    </row>
    <row r="4851" spans="4:4">
      <c r="D4851" s="6"/>
    </row>
    <row r="4852" spans="4:4">
      <c r="D4852" s="6"/>
    </row>
    <row r="4853" spans="4:4">
      <c r="D4853" s="6"/>
    </row>
    <row r="4854" spans="4:4">
      <c r="D4854" s="6"/>
    </row>
    <row r="4855" spans="4:4">
      <c r="D4855" s="6"/>
    </row>
    <row r="4856" spans="4:4">
      <c r="D4856" s="6"/>
    </row>
    <row r="4857" spans="4:4">
      <c r="D4857" s="6"/>
    </row>
    <row r="4858" spans="4:4">
      <c r="D4858" s="6"/>
    </row>
    <row r="4859" spans="4:4">
      <c r="D4859" s="6"/>
    </row>
    <row r="4860" spans="4:4">
      <c r="D4860" s="6"/>
    </row>
    <row r="4861" spans="4:4">
      <c r="D4861" s="6"/>
    </row>
    <row r="4862" spans="4:4">
      <c r="D4862" s="6"/>
    </row>
    <row r="4863" spans="4:4">
      <c r="D4863" s="6"/>
    </row>
    <row r="4864" spans="4:4">
      <c r="D4864" s="6"/>
    </row>
    <row r="4865" spans="4:4">
      <c r="D4865" s="6"/>
    </row>
    <row r="4866" spans="4:4">
      <c r="D4866" s="6"/>
    </row>
    <row r="4867" spans="4:4">
      <c r="D4867" s="6"/>
    </row>
    <row r="4868" spans="4:4">
      <c r="D4868" s="6"/>
    </row>
    <row r="4869" spans="4:4">
      <c r="D4869" s="6"/>
    </row>
    <row r="4870" spans="4:4">
      <c r="D4870" s="6"/>
    </row>
    <row r="4871" spans="4:4">
      <c r="D4871" s="6"/>
    </row>
    <row r="4872" spans="4:4">
      <c r="D4872" s="6"/>
    </row>
    <row r="4873" spans="4:4">
      <c r="D4873" s="6"/>
    </row>
    <row r="4874" spans="4:4">
      <c r="D4874" s="6"/>
    </row>
    <row r="4875" spans="4:4">
      <c r="D4875" s="6"/>
    </row>
    <row r="4876" spans="4:4">
      <c r="D4876" s="6"/>
    </row>
    <row r="4877" spans="4:4">
      <c r="D4877" s="6"/>
    </row>
    <row r="4878" spans="4:4">
      <c r="D4878" s="6"/>
    </row>
    <row r="4879" spans="4:4">
      <c r="D4879" s="6"/>
    </row>
    <row r="4880" spans="4:4">
      <c r="D4880" s="6"/>
    </row>
    <row r="4881" spans="4:4">
      <c r="D4881" s="6"/>
    </row>
    <row r="4882" spans="4:4">
      <c r="D4882" s="6"/>
    </row>
    <row r="4883" spans="4:4">
      <c r="D4883" s="6"/>
    </row>
    <row r="4884" spans="4:4">
      <c r="D4884" s="6"/>
    </row>
    <row r="4885" spans="4:4">
      <c r="D4885" s="6"/>
    </row>
    <row r="4886" spans="4:4">
      <c r="D4886" s="6"/>
    </row>
    <row r="4887" spans="4:4">
      <c r="D4887" s="6"/>
    </row>
    <row r="4888" spans="4:4">
      <c r="D4888" s="6"/>
    </row>
    <row r="4889" spans="4:4">
      <c r="D4889" s="6"/>
    </row>
    <row r="4890" spans="4:4">
      <c r="D4890" s="6"/>
    </row>
    <row r="4891" spans="4:4">
      <c r="D4891" s="6"/>
    </row>
    <row r="4892" spans="4:4">
      <c r="D4892" s="6"/>
    </row>
    <row r="4893" spans="4:4">
      <c r="D4893" s="6"/>
    </row>
    <row r="4894" spans="4:4">
      <c r="D4894" s="6"/>
    </row>
    <row r="4895" spans="4:4">
      <c r="D4895" s="6"/>
    </row>
    <row r="4896" spans="4:4">
      <c r="D4896" s="6"/>
    </row>
    <row r="4897" spans="4:4">
      <c r="D4897" s="6"/>
    </row>
    <row r="4898" spans="4:4">
      <c r="D4898" s="6"/>
    </row>
    <row r="4899" spans="4:4">
      <c r="D4899" s="6"/>
    </row>
    <row r="4900" spans="4:4">
      <c r="D4900" s="6"/>
    </row>
    <row r="4901" spans="4:4">
      <c r="D4901" s="6"/>
    </row>
    <row r="4902" spans="4:4">
      <c r="D4902" s="6"/>
    </row>
    <row r="4903" spans="4:4">
      <c r="D4903" s="6"/>
    </row>
    <row r="4904" spans="4:4">
      <c r="D4904" s="6"/>
    </row>
    <row r="4905" spans="4:4">
      <c r="D4905" s="6"/>
    </row>
    <row r="4906" spans="4:4">
      <c r="D4906" s="6"/>
    </row>
    <row r="4907" spans="4:4">
      <c r="D4907" s="6"/>
    </row>
    <row r="4908" spans="4:4">
      <c r="D4908" s="6"/>
    </row>
    <row r="4909" spans="4:4">
      <c r="D4909" s="6"/>
    </row>
    <row r="4910" spans="4:4">
      <c r="D4910" s="6"/>
    </row>
    <row r="4911" spans="4:4">
      <c r="D4911" s="6"/>
    </row>
    <row r="4912" spans="4:4">
      <c r="D4912" s="6"/>
    </row>
    <row r="4913" spans="4:4">
      <c r="D4913" s="6"/>
    </row>
    <row r="4914" spans="4:4">
      <c r="D4914" s="6"/>
    </row>
    <row r="4915" spans="4:4">
      <c r="D4915" s="6"/>
    </row>
    <row r="4916" spans="4:4">
      <c r="D4916" s="6"/>
    </row>
    <row r="4917" spans="4:4">
      <c r="D4917" s="6"/>
    </row>
    <row r="4918" spans="4:4">
      <c r="D4918" s="6"/>
    </row>
    <row r="4919" spans="4:4">
      <c r="D4919" s="6"/>
    </row>
    <row r="4920" spans="4:4">
      <c r="D4920" s="6"/>
    </row>
    <row r="4921" spans="4:4">
      <c r="D4921" s="6"/>
    </row>
    <row r="4922" spans="4:4">
      <c r="D4922" s="6"/>
    </row>
    <row r="4923" spans="4:4">
      <c r="D4923" s="6"/>
    </row>
    <row r="4924" spans="4:4">
      <c r="D4924" s="6"/>
    </row>
    <row r="4925" spans="4:4">
      <c r="D4925" s="6"/>
    </row>
    <row r="4926" spans="4:4">
      <c r="D4926" s="6"/>
    </row>
    <row r="4927" spans="4:4">
      <c r="D4927" s="6"/>
    </row>
    <row r="4928" spans="4:4">
      <c r="D4928" s="6"/>
    </row>
    <row r="4929" spans="4:4">
      <c r="D4929" s="6"/>
    </row>
    <row r="4930" spans="4:4">
      <c r="D4930" s="6"/>
    </row>
    <row r="4931" spans="4:4">
      <c r="D4931" s="6"/>
    </row>
    <row r="4932" spans="4:4">
      <c r="D4932" s="6"/>
    </row>
    <row r="4933" spans="4:4">
      <c r="D4933" s="6"/>
    </row>
    <row r="4934" spans="4:4">
      <c r="D4934" s="6"/>
    </row>
    <row r="4935" spans="4:4">
      <c r="D4935" s="6"/>
    </row>
    <row r="4936" spans="4:4">
      <c r="D4936" s="6"/>
    </row>
    <row r="4937" spans="4:4">
      <c r="D4937" s="6"/>
    </row>
    <row r="4938" spans="4:4">
      <c r="D4938" s="6"/>
    </row>
    <row r="4939" spans="4:4">
      <c r="D4939" s="6"/>
    </row>
    <row r="4940" spans="4:4">
      <c r="D4940" s="6"/>
    </row>
    <row r="4941" spans="4:4">
      <c r="D4941" s="6"/>
    </row>
    <row r="4942" spans="4:4">
      <c r="D4942" s="6"/>
    </row>
    <row r="4943" spans="4:4">
      <c r="D4943" s="6"/>
    </row>
    <row r="4944" spans="4:4">
      <c r="D4944" s="6"/>
    </row>
    <row r="4945" spans="4:4">
      <c r="D4945" s="6"/>
    </row>
    <row r="4946" spans="4:4">
      <c r="D4946" s="6"/>
    </row>
    <row r="4947" spans="4:4">
      <c r="D4947" s="6"/>
    </row>
    <row r="4948" spans="4:4">
      <c r="D4948" s="6"/>
    </row>
    <row r="4949" spans="4:4">
      <c r="D4949" s="6"/>
    </row>
    <row r="4950" spans="4:4">
      <c r="D4950" s="6"/>
    </row>
    <row r="4951" spans="4:4">
      <c r="D4951" s="6"/>
    </row>
    <row r="4952" spans="4:4">
      <c r="D4952" s="6"/>
    </row>
    <row r="4953" spans="4:4">
      <c r="D4953" s="6"/>
    </row>
    <row r="4954" spans="4:4">
      <c r="D4954" s="6"/>
    </row>
    <row r="4955" spans="4:4">
      <c r="D4955" s="6"/>
    </row>
    <row r="4956" spans="4:4">
      <c r="D4956" s="6"/>
    </row>
    <row r="4957" spans="4:4">
      <c r="D4957" s="6"/>
    </row>
    <row r="4958" spans="4:4">
      <c r="D4958" s="6"/>
    </row>
    <row r="4959" spans="4:4">
      <c r="D4959" s="6"/>
    </row>
    <row r="4960" spans="4:4">
      <c r="D4960" s="6"/>
    </row>
    <row r="4961" spans="4:4">
      <c r="D4961" s="6"/>
    </row>
    <row r="4962" spans="4:4">
      <c r="D4962" s="6"/>
    </row>
    <row r="4963" spans="4:4">
      <c r="D4963" s="6"/>
    </row>
    <row r="4964" spans="4:4">
      <c r="D4964" s="6"/>
    </row>
    <row r="4965" spans="4:4">
      <c r="D4965" s="6"/>
    </row>
    <row r="4966" spans="4:4">
      <c r="D4966" s="6"/>
    </row>
    <row r="4967" spans="4:4">
      <c r="D4967" s="6"/>
    </row>
    <row r="4968" spans="4:4">
      <c r="D4968" s="6"/>
    </row>
    <row r="4969" spans="4:4">
      <c r="D4969" s="6"/>
    </row>
    <row r="4970" spans="4:4">
      <c r="D4970" s="6"/>
    </row>
    <row r="4971" spans="4:4">
      <c r="D4971" s="6"/>
    </row>
    <row r="4972" spans="4:4">
      <c r="D4972" s="6"/>
    </row>
    <row r="4973" spans="4:4">
      <c r="D4973" s="6"/>
    </row>
    <row r="4974" spans="4:4">
      <c r="D4974" s="6"/>
    </row>
    <row r="4975" spans="4:4">
      <c r="D4975" s="6"/>
    </row>
    <row r="4976" spans="4:4">
      <c r="D4976" s="6"/>
    </row>
    <row r="4977" spans="4:4">
      <c r="D4977" s="6"/>
    </row>
    <row r="4978" spans="4:4">
      <c r="D4978" s="6"/>
    </row>
    <row r="4979" spans="4:4">
      <c r="D4979" s="6"/>
    </row>
    <row r="4980" spans="4:4">
      <c r="D4980" s="6"/>
    </row>
    <row r="4981" spans="4:4">
      <c r="D4981" s="6"/>
    </row>
    <row r="4982" spans="4:4">
      <c r="D4982" s="6"/>
    </row>
    <row r="4983" spans="4:4">
      <c r="D4983" s="6"/>
    </row>
    <row r="4984" spans="4:4">
      <c r="D4984" s="6"/>
    </row>
    <row r="4985" spans="4:4">
      <c r="D4985" s="6"/>
    </row>
    <row r="4986" spans="4:4">
      <c r="D4986" s="6"/>
    </row>
    <row r="4987" spans="4:4">
      <c r="D4987" s="6"/>
    </row>
    <row r="4988" spans="4:4">
      <c r="D4988" s="6"/>
    </row>
    <row r="4989" spans="4:4">
      <c r="D4989" s="6"/>
    </row>
    <row r="4990" spans="4:4">
      <c r="D4990" s="6"/>
    </row>
    <row r="4991" spans="4:4">
      <c r="D4991" s="6"/>
    </row>
    <row r="4992" spans="4:4">
      <c r="D4992" s="6"/>
    </row>
    <row r="4993" spans="4:4">
      <c r="D4993" s="6"/>
    </row>
    <row r="4994" spans="4:4">
      <c r="D4994" s="6"/>
    </row>
    <row r="4995" spans="4:4">
      <c r="D4995" s="6"/>
    </row>
    <row r="4996" spans="4:4">
      <c r="D4996" s="6"/>
    </row>
    <row r="4997" spans="4:4">
      <c r="D4997" s="6"/>
    </row>
    <row r="4998" spans="4:4">
      <c r="D4998" s="6"/>
    </row>
    <row r="4999" spans="4:4">
      <c r="D4999" s="6"/>
    </row>
    <row r="5000" spans="4:4">
      <c r="D5000" s="6"/>
    </row>
    <row r="5001" spans="4:4">
      <c r="D5001" s="6"/>
    </row>
    <row r="5002" spans="4:4">
      <c r="D5002" s="6"/>
    </row>
    <row r="5003" spans="4:4">
      <c r="D5003" s="6"/>
    </row>
    <row r="5004" spans="4:4">
      <c r="D5004" s="6"/>
    </row>
    <row r="5005" spans="4:4">
      <c r="D5005" s="6"/>
    </row>
    <row r="5006" spans="4:4">
      <c r="D5006" s="6"/>
    </row>
    <row r="5007" spans="4:4">
      <c r="D5007" s="6"/>
    </row>
    <row r="5008" spans="4:4">
      <c r="D5008" s="6"/>
    </row>
    <row r="5009" spans="4:4">
      <c r="D5009" s="6"/>
    </row>
    <row r="5010" spans="4:4">
      <c r="D5010" s="6"/>
    </row>
    <row r="5011" spans="4:4">
      <c r="D5011" s="6"/>
    </row>
    <row r="5012" spans="4:4">
      <c r="D5012" s="6"/>
    </row>
    <row r="5013" spans="4:4">
      <c r="D5013" s="6"/>
    </row>
    <row r="5014" spans="4:4">
      <c r="D5014" s="6"/>
    </row>
    <row r="5015" spans="4:4">
      <c r="D5015" s="6"/>
    </row>
    <row r="5016" spans="4:4">
      <c r="D5016" s="6"/>
    </row>
    <row r="5017" spans="4:4">
      <c r="D5017" s="6"/>
    </row>
    <row r="5018" spans="4:4">
      <c r="D5018" s="6"/>
    </row>
    <row r="5019" spans="4:4">
      <c r="D5019" s="6"/>
    </row>
    <row r="5020" spans="4:4">
      <c r="D5020" s="6"/>
    </row>
    <row r="5021" spans="4:4">
      <c r="D5021" s="6"/>
    </row>
    <row r="5022" spans="4:4">
      <c r="D5022" s="6"/>
    </row>
    <row r="5023" spans="4:4">
      <c r="D5023" s="6"/>
    </row>
    <row r="5024" spans="4:4">
      <c r="D5024" s="6"/>
    </row>
    <row r="5025" spans="4:4">
      <c r="D5025" s="6"/>
    </row>
    <row r="5026" spans="4:4">
      <c r="D5026" s="6"/>
    </row>
    <row r="5027" spans="4:4">
      <c r="D5027" s="6"/>
    </row>
    <row r="5028" spans="4:4">
      <c r="D5028" s="6"/>
    </row>
    <row r="5029" spans="4:4">
      <c r="D5029" s="6"/>
    </row>
    <row r="5030" spans="4:4">
      <c r="D5030" s="6"/>
    </row>
    <row r="5031" spans="4:4">
      <c r="D5031" s="6"/>
    </row>
    <row r="5032" spans="4:4">
      <c r="D5032" s="6"/>
    </row>
    <row r="5033" spans="4:4">
      <c r="D5033" s="6"/>
    </row>
    <row r="5034" spans="4:4">
      <c r="D5034" s="6"/>
    </row>
    <row r="5035" spans="4:4">
      <c r="D5035" s="6"/>
    </row>
    <row r="5036" spans="4:4">
      <c r="D5036" s="6"/>
    </row>
    <row r="5037" spans="4:4">
      <c r="D5037" s="6"/>
    </row>
    <row r="5038" spans="4:4">
      <c r="D5038" s="6"/>
    </row>
    <row r="5039" spans="4:4">
      <c r="D5039" s="6"/>
    </row>
    <row r="5040" spans="4:4">
      <c r="D5040" s="6"/>
    </row>
    <row r="5041" spans="4:4">
      <c r="D5041" s="6"/>
    </row>
    <row r="5042" spans="4:4">
      <c r="D5042" s="6"/>
    </row>
    <row r="5043" spans="4:4">
      <c r="D5043" s="6"/>
    </row>
    <row r="5044" spans="4:4">
      <c r="D5044" s="6"/>
    </row>
    <row r="5045" spans="4:4">
      <c r="D5045" s="6"/>
    </row>
    <row r="5046" spans="4:4">
      <c r="D5046" s="6"/>
    </row>
    <row r="5047" spans="4:4">
      <c r="D5047" s="6"/>
    </row>
    <row r="5048" spans="4:4">
      <c r="D5048" s="6"/>
    </row>
    <row r="5049" spans="4:4">
      <c r="D5049" s="6"/>
    </row>
    <row r="5050" spans="4:4">
      <c r="D5050" s="6"/>
    </row>
    <row r="5051" spans="4:4">
      <c r="D5051" s="6"/>
    </row>
    <row r="5052" spans="4:4">
      <c r="D5052" s="6"/>
    </row>
    <row r="5053" spans="4:4">
      <c r="D5053" s="6"/>
    </row>
    <row r="5054" spans="4:4">
      <c r="D5054" s="6"/>
    </row>
    <row r="5055" spans="4:4">
      <c r="D5055" s="6"/>
    </row>
    <row r="5056" spans="4:4">
      <c r="D5056" s="6"/>
    </row>
    <row r="5057" spans="4:4">
      <c r="D5057" s="6"/>
    </row>
    <row r="5058" spans="4:4">
      <c r="D5058" s="6"/>
    </row>
    <row r="5059" spans="4:4">
      <c r="D5059" s="6"/>
    </row>
    <row r="5060" spans="4:4">
      <c r="D5060" s="6"/>
    </row>
    <row r="5061" spans="4:4">
      <c r="D5061" s="6"/>
    </row>
    <row r="5062" spans="4:4">
      <c r="D5062" s="6"/>
    </row>
    <row r="5063" spans="4:4">
      <c r="D5063" s="6"/>
    </row>
    <row r="5064" spans="4:4">
      <c r="D5064" s="6"/>
    </row>
    <row r="5065" spans="4:4">
      <c r="D5065" s="6"/>
    </row>
    <row r="5066" spans="4:4">
      <c r="D5066" s="6"/>
    </row>
    <row r="5067" spans="4:4">
      <c r="D5067" s="6"/>
    </row>
    <row r="5068" spans="4:4">
      <c r="D5068" s="6"/>
    </row>
    <row r="5069" spans="4:4">
      <c r="D5069" s="6"/>
    </row>
    <row r="5070" spans="4:4">
      <c r="D5070" s="6"/>
    </row>
    <row r="5071" spans="4:4">
      <c r="D5071" s="6"/>
    </row>
    <row r="5072" spans="4:4">
      <c r="D5072" s="6"/>
    </row>
    <row r="5073" spans="4:4">
      <c r="D5073" s="6"/>
    </row>
    <row r="5074" spans="4:4">
      <c r="D5074" s="6"/>
    </row>
    <row r="5075" spans="4:4">
      <c r="D5075" s="6"/>
    </row>
    <row r="5076" spans="4:4">
      <c r="D5076" s="6"/>
    </row>
    <row r="5077" spans="4:4">
      <c r="D5077" s="6"/>
    </row>
    <row r="5078" spans="4:4">
      <c r="D5078" s="6"/>
    </row>
    <row r="5079" spans="4:4">
      <c r="D5079" s="6"/>
    </row>
    <row r="5080" spans="4:4">
      <c r="D5080" s="6"/>
    </row>
    <row r="5081" spans="4:4">
      <c r="D5081" s="6"/>
    </row>
    <row r="5082" spans="4:4">
      <c r="D5082" s="6"/>
    </row>
    <row r="5083" spans="4:4">
      <c r="D5083" s="6"/>
    </row>
    <row r="5084" spans="4:4">
      <c r="D5084" s="6"/>
    </row>
    <row r="5085" spans="4:4">
      <c r="D5085" s="6"/>
    </row>
    <row r="5086" spans="4:4">
      <c r="D5086" s="6"/>
    </row>
    <row r="5087" spans="4:4">
      <c r="D5087" s="6"/>
    </row>
    <row r="5088" spans="4:4">
      <c r="D5088" s="6"/>
    </row>
    <row r="5089" spans="4:4">
      <c r="D5089" s="6"/>
    </row>
    <row r="5090" spans="4:4">
      <c r="D5090" s="6"/>
    </row>
    <row r="5091" spans="4:4">
      <c r="D5091" s="6"/>
    </row>
    <row r="5092" spans="4:4">
      <c r="D5092" s="6"/>
    </row>
    <row r="5093" spans="4:4">
      <c r="D5093" s="6"/>
    </row>
    <row r="5094" spans="4:4">
      <c r="D5094" s="6"/>
    </row>
    <row r="5095" spans="4:4">
      <c r="D5095" s="6"/>
    </row>
    <row r="5096" spans="4:4">
      <c r="D5096" s="6"/>
    </row>
    <row r="5097" spans="4:4">
      <c r="D5097" s="6"/>
    </row>
    <row r="5098" spans="4:4">
      <c r="D5098" s="6"/>
    </row>
    <row r="5099" spans="4:4">
      <c r="D5099" s="6"/>
    </row>
    <row r="5100" spans="4:4">
      <c r="D5100" s="6"/>
    </row>
    <row r="5101" spans="4:4">
      <c r="D5101" s="6"/>
    </row>
    <row r="5102" spans="4:4">
      <c r="D5102" s="6"/>
    </row>
    <row r="5103" spans="4:4">
      <c r="D5103" s="6"/>
    </row>
    <row r="5104" spans="4:4">
      <c r="D5104" s="6"/>
    </row>
    <row r="5105" spans="4:4">
      <c r="D5105" s="6"/>
    </row>
    <row r="5106" spans="4:4">
      <c r="D5106" s="6"/>
    </row>
    <row r="5107" spans="4:4">
      <c r="D5107" s="6"/>
    </row>
    <row r="5108" spans="4:4">
      <c r="D5108" s="6"/>
    </row>
    <row r="5109" spans="4:4">
      <c r="D5109" s="6"/>
    </row>
    <row r="5110" spans="4:4">
      <c r="D5110" s="6"/>
    </row>
    <row r="5111" spans="4:4">
      <c r="D5111" s="6"/>
    </row>
    <row r="5112" spans="4:4">
      <c r="D5112" s="6"/>
    </row>
    <row r="5113" spans="4:4">
      <c r="D5113" s="6"/>
    </row>
    <row r="5114" spans="4:4">
      <c r="D5114" s="6"/>
    </row>
    <row r="5115" spans="4:4">
      <c r="D5115" s="6"/>
    </row>
    <row r="5116" spans="4:4">
      <c r="D5116" s="6"/>
    </row>
    <row r="5117" spans="4:4">
      <c r="D5117" s="6"/>
    </row>
    <row r="5118" spans="4:4">
      <c r="D5118" s="6"/>
    </row>
    <row r="5119" spans="4:4">
      <c r="D5119" s="6"/>
    </row>
    <row r="5120" spans="4:4">
      <c r="D5120" s="6"/>
    </row>
    <row r="5121" spans="4:4">
      <c r="D5121" s="6"/>
    </row>
    <row r="5122" spans="4:4">
      <c r="D5122" s="6"/>
    </row>
    <row r="5123" spans="4:4">
      <c r="D5123" s="6"/>
    </row>
    <row r="5124" spans="4:4">
      <c r="D5124" s="6"/>
    </row>
    <row r="5125" spans="4:4">
      <c r="D5125" s="6"/>
    </row>
    <row r="5126" spans="4:4">
      <c r="D5126" s="6"/>
    </row>
    <row r="5127" spans="4:4">
      <c r="D5127" s="6"/>
    </row>
    <row r="5128" spans="4:4">
      <c r="D5128" s="6"/>
    </row>
    <row r="5129" spans="4:4">
      <c r="D5129" s="6"/>
    </row>
    <row r="5130" spans="4:4">
      <c r="D5130" s="6"/>
    </row>
    <row r="5131" spans="4:4">
      <c r="D5131" s="6"/>
    </row>
    <row r="5132" spans="4:4">
      <c r="D5132" s="6"/>
    </row>
    <row r="5133" spans="4:4">
      <c r="D5133" s="6"/>
    </row>
    <row r="5134" spans="4:4">
      <c r="D5134" s="6"/>
    </row>
    <row r="5135" spans="4:4">
      <c r="D5135" s="6"/>
    </row>
    <row r="5136" spans="4:4">
      <c r="D5136" s="6"/>
    </row>
    <row r="5137" spans="4:4">
      <c r="D5137" s="6"/>
    </row>
    <row r="5138" spans="4:4">
      <c r="D5138" s="6"/>
    </row>
    <row r="5139" spans="4:4">
      <c r="D5139" s="6"/>
    </row>
    <row r="5140" spans="4:4">
      <c r="D5140" s="6"/>
    </row>
    <row r="5141" spans="4:4">
      <c r="D5141" s="6"/>
    </row>
    <row r="5142" spans="4:4">
      <c r="D5142" s="6"/>
    </row>
    <row r="5143" spans="4:4">
      <c r="D5143" s="6"/>
    </row>
    <row r="5144" spans="4:4">
      <c r="D5144" s="6"/>
    </row>
    <row r="5145" spans="4:4">
      <c r="D5145" s="6"/>
    </row>
    <row r="5146" spans="4:4">
      <c r="D5146" s="6"/>
    </row>
    <row r="5147" spans="4:4">
      <c r="D5147" s="6"/>
    </row>
    <row r="5148" spans="4:4">
      <c r="D5148" s="6"/>
    </row>
    <row r="5149" spans="4:4">
      <c r="D5149" s="6"/>
    </row>
    <row r="5150" spans="4:4">
      <c r="D5150" s="6"/>
    </row>
    <row r="5151" spans="4:4">
      <c r="D5151" s="6"/>
    </row>
    <row r="5152" spans="4:4">
      <c r="D5152" s="6"/>
    </row>
    <row r="5153" spans="4:4">
      <c r="D5153" s="6"/>
    </row>
    <row r="5154" spans="4:4">
      <c r="D5154" s="6"/>
    </row>
    <row r="5155" spans="4:4">
      <c r="D5155" s="6"/>
    </row>
    <row r="5156" spans="4:4">
      <c r="D5156" s="6"/>
    </row>
    <row r="5157" spans="4:4">
      <c r="D5157" s="6"/>
    </row>
    <row r="5158" spans="4:4">
      <c r="D5158" s="6"/>
    </row>
    <row r="5159" spans="4:4">
      <c r="D5159" s="6"/>
    </row>
    <row r="5160" spans="4:4">
      <c r="D5160" s="6"/>
    </row>
    <row r="5161" spans="4:4">
      <c r="D5161" s="6"/>
    </row>
    <row r="5162" spans="4:4">
      <c r="D5162" s="6"/>
    </row>
    <row r="5163" spans="4:4">
      <c r="D5163" s="6"/>
    </row>
    <row r="5164" spans="4:4">
      <c r="D5164" s="6"/>
    </row>
    <row r="5165" spans="4:4">
      <c r="D5165" s="6"/>
    </row>
    <row r="5166" spans="4:4">
      <c r="D5166" s="6"/>
    </row>
    <row r="5167" spans="4:4">
      <c r="D5167" s="6"/>
    </row>
    <row r="5168" spans="4:4">
      <c r="D5168" s="6"/>
    </row>
    <row r="5169" spans="4:4">
      <c r="D5169" s="6"/>
    </row>
    <row r="5170" spans="4:4">
      <c r="D5170" s="6"/>
    </row>
    <row r="5171" spans="4:4">
      <c r="D5171" s="6"/>
    </row>
    <row r="5172" spans="4:4">
      <c r="D5172" s="6"/>
    </row>
    <row r="5173" spans="4:4">
      <c r="D5173" s="6"/>
    </row>
    <row r="5174" spans="4:4">
      <c r="D5174" s="6"/>
    </row>
    <row r="5175" spans="4:4">
      <c r="D5175" s="6"/>
    </row>
    <row r="5176" spans="4:4">
      <c r="D5176" s="6"/>
    </row>
    <row r="5177" spans="4:4">
      <c r="D5177" s="6"/>
    </row>
    <row r="5178" spans="4:4">
      <c r="D5178" s="6"/>
    </row>
    <row r="5179" spans="4:4">
      <c r="D5179" s="6"/>
    </row>
    <row r="5180" spans="4:4">
      <c r="D5180" s="6"/>
    </row>
    <row r="5181" spans="4:4">
      <c r="D5181" s="6"/>
    </row>
    <row r="5182" spans="4:4">
      <c r="D5182" s="6"/>
    </row>
    <row r="5183" spans="4:4">
      <c r="D5183" s="6"/>
    </row>
    <row r="5184" spans="4:4">
      <c r="D5184" s="6"/>
    </row>
    <row r="5185" spans="4:4">
      <c r="D5185" s="6"/>
    </row>
    <row r="5186" spans="4:4">
      <c r="D5186" s="6"/>
    </row>
    <row r="5187" spans="4:4">
      <c r="D5187" s="6"/>
    </row>
    <row r="5188" spans="4:4">
      <c r="D5188" s="6"/>
    </row>
    <row r="5189" spans="4:4">
      <c r="D5189" s="6"/>
    </row>
    <row r="5190" spans="4:4">
      <c r="D5190" s="6"/>
    </row>
    <row r="5191" spans="4:4">
      <c r="D5191" s="6"/>
    </row>
    <row r="5192" spans="4:4">
      <c r="D5192" s="6"/>
    </row>
    <row r="5193" spans="4:4">
      <c r="D5193" s="6"/>
    </row>
    <row r="5194" spans="4:4">
      <c r="D5194" s="6"/>
    </row>
    <row r="5195" spans="4:4">
      <c r="D5195" s="6"/>
    </row>
    <row r="5196" spans="4:4">
      <c r="D5196" s="6"/>
    </row>
    <row r="5197" spans="4:4">
      <c r="D5197" s="6"/>
    </row>
    <row r="5198" spans="4:4">
      <c r="D5198" s="6"/>
    </row>
    <row r="5199" spans="4:4">
      <c r="D5199" s="6"/>
    </row>
    <row r="5200" spans="4:4">
      <c r="D5200" s="6"/>
    </row>
    <row r="5201" spans="4:4">
      <c r="D5201" s="6"/>
    </row>
    <row r="5202" spans="4:4">
      <c r="D5202" s="6"/>
    </row>
    <row r="5203" spans="4:4">
      <c r="D5203" s="6"/>
    </row>
    <row r="5204" spans="4:4">
      <c r="D5204" s="6"/>
    </row>
    <row r="5205" spans="4:4">
      <c r="D5205" s="6"/>
    </row>
    <row r="5206" spans="4:4">
      <c r="D5206" s="6"/>
    </row>
    <row r="5207" spans="4:4">
      <c r="D5207" s="6"/>
    </row>
    <row r="5208" spans="4:4">
      <c r="D5208" s="6"/>
    </row>
    <row r="5209" spans="4:4">
      <c r="D5209" s="6"/>
    </row>
    <row r="5210" spans="4:4">
      <c r="D5210" s="6"/>
    </row>
    <row r="5211" spans="4:4">
      <c r="D5211" s="6"/>
    </row>
    <row r="5212" spans="4:4">
      <c r="D5212" s="6"/>
    </row>
    <row r="5213" spans="4:4">
      <c r="D5213" s="6"/>
    </row>
    <row r="5214" spans="4:4">
      <c r="D5214" s="6"/>
    </row>
    <row r="5215" spans="4:4">
      <c r="D5215" s="6"/>
    </row>
    <row r="5216" spans="4:4">
      <c r="D5216" s="6"/>
    </row>
    <row r="5217" spans="4:4">
      <c r="D5217" s="6"/>
    </row>
    <row r="5218" spans="4:4">
      <c r="D5218" s="6"/>
    </row>
    <row r="5219" spans="4:4">
      <c r="D5219" s="6"/>
    </row>
    <row r="5220" spans="4:4">
      <c r="D5220" s="6"/>
    </row>
    <row r="5221" spans="4:4">
      <c r="D5221" s="6"/>
    </row>
    <row r="5222" spans="4:4">
      <c r="D5222" s="6"/>
    </row>
    <row r="5223" spans="4:4">
      <c r="D5223" s="6"/>
    </row>
    <row r="5224" spans="4:4">
      <c r="D5224" s="6"/>
    </row>
    <row r="5225" spans="4:4">
      <c r="D5225" s="6"/>
    </row>
    <row r="5226" spans="4:4">
      <c r="D5226" s="6"/>
    </row>
    <row r="5227" spans="4:4">
      <c r="D5227" s="6"/>
    </row>
    <row r="5228" spans="4:4">
      <c r="D5228" s="6"/>
    </row>
    <row r="5229" spans="4:4">
      <c r="D5229" s="6"/>
    </row>
    <row r="5230" spans="4:4">
      <c r="D5230" s="6"/>
    </row>
    <row r="5231" spans="4:4">
      <c r="D5231" s="6"/>
    </row>
    <row r="5232" spans="4:4">
      <c r="D5232" s="6"/>
    </row>
    <row r="5233" spans="4:4">
      <c r="D5233" s="6"/>
    </row>
    <row r="5234" spans="4:4">
      <c r="D5234" s="6"/>
    </row>
    <row r="5235" spans="4:4">
      <c r="D5235" s="6"/>
    </row>
    <row r="5236" spans="4:4">
      <c r="D5236" s="6"/>
    </row>
    <row r="5237" spans="4:4">
      <c r="D5237" s="6"/>
    </row>
    <row r="5238" spans="4:4">
      <c r="D5238" s="6"/>
    </row>
    <row r="5239" spans="4:4">
      <c r="D5239" s="6"/>
    </row>
    <row r="5240" spans="4:4">
      <c r="D5240" s="6"/>
    </row>
    <row r="5241" spans="4:4">
      <c r="D5241" s="6"/>
    </row>
    <row r="5242" spans="4:4">
      <c r="D5242" s="6"/>
    </row>
    <row r="5243" spans="4:4">
      <c r="D5243" s="6"/>
    </row>
    <row r="5244" spans="4:4">
      <c r="D5244" s="6"/>
    </row>
    <row r="5245" spans="4:4">
      <c r="D5245" s="6"/>
    </row>
    <row r="5246" spans="4:4">
      <c r="D5246" s="6"/>
    </row>
    <row r="5247" spans="4:4">
      <c r="D5247" s="6"/>
    </row>
    <row r="5248" spans="4:4">
      <c r="D5248" s="6"/>
    </row>
    <row r="5249" spans="4:4">
      <c r="D5249" s="6"/>
    </row>
    <row r="5250" spans="4:4">
      <c r="D5250" s="6"/>
    </row>
    <row r="5251" spans="4:4">
      <c r="D5251" s="6"/>
    </row>
    <row r="5252" spans="4:4">
      <c r="D5252" s="6"/>
    </row>
    <row r="5253" spans="4:4">
      <c r="D5253" s="6"/>
    </row>
    <row r="5254" spans="4:4">
      <c r="D5254" s="6"/>
    </row>
    <row r="5255" spans="4:4">
      <c r="D5255" s="6"/>
    </row>
    <row r="5256" spans="4:4">
      <c r="D5256" s="6"/>
    </row>
    <row r="5257" spans="4:4">
      <c r="D5257" s="6"/>
    </row>
    <row r="5258" spans="4:4">
      <c r="D5258" s="6"/>
    </row>
    <row r="5259" spans="4:4">
      <c r="D5259" s="6"/>
    </row>
    <row r="5260" spans="4:4">
      <c r="D5260" s="6"/>
    </row>
    <row r="5261" spans="4:4">
      <c r="D5261" s="6"/>
    </row>
    <row r="5262" spans="4:4">
      <c r="D5262" s="6"/>
    </row>
    <row r="5263" spans="4:4">
      <c r="D5263" s="6"/>
    </row>
    <row r="5264" spans="4:4">
      <c r="D5264" s="6"/>
    </row>
    <row r="5265" spans="4:4">
      <c r="D5265" s="6"/>
    </row>
    <row r="5266" spans="4:4">
      <c r="D5266" s="6"/>
    </row>
    <row r="5267" spans="4:4">
      <c r="D5267" s="6"/>
    </row>
    <row r="5268" spans="4:4">
      <c r="D5268" s="6"/>
    </row>
    <row r="5269" spans="4:4">
      <c r="D5269" s="6"/>
    </row>
    <row r="5270" spans="4:4">
      <c r="D5270" s="6"/>
    </row>
    <row r="5271" spans="4:4">
      <c r="D5271" s="6"/>
    </row>
    <row r="5272" spans="4:4">
      <c r="D5272" s="6"/>
    </row>
    <row r="5273" spans="4:4">
      <c r="D5273" s="6"/>
    </row>
    <row r="5274" spans="4:4">
      <c r="D5274" s="6"/>
    </row>
    <row r="5275" spans="4:4">
      <c r="D5275" s="6"/>
    </row>
    <row r="5276" spans="4:4">
      <c r="D5276" s="6"/>
    </row>
    <row r="5277" spans="4:4">
      <c r="D5277" s="6"/>
    </row>
    <row r="5278" spans="4:4">
      <c r="D5278" s="6"/>
    </row>
    <row r="5279" spans="4:4">
      <c r="D5279" s="6"/>
    </row>
    <row r="5280" spans="4:4">
      <c r="D5280" s="6"/>
    </row>
    <row r="5281" spans="4:4">
      <c r="D5281" s="6"/>
    </row>
    <row r="5282" spans="4:4">
      <c r="D5282" s="6"/>
    </row>
    <row r="5283" spans="4:4">
      <c r="D5283" s="6"/>
    </row>
    <row r="5284" spans="4:4">
      <c r="D5284" s="6"/>
    </row>
    <row r="5285" spans="4:4">
      <c r="D5285" s="6"/>
    </row>
    <row r="5286" spans="4:4">
      <c r="D5286" s="6"/>
    </row>
    <row r="5287" spans="4:4">
      <c r="D5287" s="6"/>
    </row>
    <row r="5288" spans="4:4">
      <c r="D5288" s="6"/>
    </row>
    <row r="5289" spans="4:4">
      <c r="D5289" s="6"/>
    </row>
    <row r="5290" spans="4:4">
      <c r="D5290" s="6"/>
    </row>
    <row r="5291" spans="4:4">
      <c r="D5291" s="6"/>
    </row>
    <row r="5292" spans="4:4">
      <c r="D5292" s="6"/>
    </row>
    <row r="5293" spans="4:4">
      <c r="D5293" s="6"/>
    </row>
    <row r="5294" spans="4:4">
      <c r="D5294" s="6"/>
    </row>
    <row r="5295" spans="4:4">
      <c r="D5295" s="6"/>
    </row>
    <row r="5296" spans="4:4">
      <c r="D5296" s="6"/>
    </row>
    <row r="5297" spans="4:4">
      <c r="D5297" s="6"/>
    </row>
    <row r="5298" spans="4:4">
      <c r="D5298" s="6"/>
    </row>
    <row r="5299" spans="4:4">
      <c r="D5299" s="6"/>
    </row>
    <row r="5300" spans="4:4">
      <c r="D5300" s="6"/>
    </row>
    <row r="5301" spans="4:4">
      <c r="D5301" s="6"/>
    </row>
    <row r="5302" spans="4:4">
      <c r="D5302" s="6"/>
    </row>
    <row r="5303" spans="4:4">
      <c r="D5303" s="6"/>
    </row>
    <row r="5304" spans="4:4">
      <c r="D5304" s="6"/>
    </row>
    <row r="5305" spans="4:4">
      <c r="D5305" s="6"/>
    </row>
    <row r="5306" spans="4:4">
      <c r="D5306" s="6"/>
    </row>
    <row r="5307" spans="4:4">
      <c r="D5307" s="6"/>
    </row>
    <row r="5308" spans="4:4">
      <c r="D5308" s="6"/>
    </row>
    <row r="5309" spans="4:4">
      <c r="D5309" s="6"/>
    </row>
    <row r="5310" spans="4:4">
      <c r="D5310" s="6"/>
    </row>
    <row r="5311" spans="4:4">
      <c r="D5311" s="6"/>
    </row>
    <row r="5312" spans="4:4">
      <c r="D5312" s="6"/>
    </row>
    <row r="5313" spans="4:4">
      <c r="D5313" s="6"/>
    </row>
    <row r="5314" spans="4:4">
      <c r="D5314" s="6"/>
    </row>
    <row r="5315" spans="4:4">
      <c r="D5315" s="6"/>
    </row>
    <row r="5316" spans="4:4">
      <c r="D5316" s="6"/>
    </row>
    <row r="5317" spans="4:4">
      <c r="D5317" s="6"/>
    </row>
    <row r="5318" spans="4:4">
      <c r="D5318" s="6"/>
    </row>
    <row r="5319" spans="4:4">
      <c r="D5319" s="6"/>
    </row>
    <row r="5320" spans="4:4">
      <c r="D5320" s="6"/>
    </row>
    <row r="5321" spans="4:4">
      <c r="D5321" s="6"/>
    </row>
    <row r="5322" spans="4:4">
      <c r="D5322" s="6"/>
    </row>
    <row r="5323" spans="4:4">
      <c r="D5323" s="6"/>
    </row>
    <row r="5324" spans="4:4">
      <c r="D5324" s="6"/>
    </row>
    <row r="5325" spans="4:4">
      <c r="D5325" s="6"/>
    </row>
    <row r="5326" spans="4:4">
      <c r="D5326" s="6"/>
    </row>
    <row r="5327" spans="4:4">
      <c r="D5327" s="6"/>
    </row>
    <row r="5328" spans="4:4">
      <c r="D5328" s="6"/>
    </row>
    <row r="5329" spans="4:4">
      <c r="D5329" s="6"/>
    </row>
    <row r="5330" spans="4:4">
      <c r="D5330" s="6"/>
    </row>
    <row r="5331" spans="4:4">
      <c r="D5331" s="6"/>
    </row>
    <row r="5332" spans="4:4">
      <c r="D5332" s="6"/>
    </row>
    <row r="5333" spans="4:4">
      <c r="D5333" s="6"/>
    </row>
    <row r="5334" spans="4:4">
      <c r="D5334" s="6"/>
    </row>
    <row r="5335" spans="4:4">
      <c r="D5335" s="6"/>
    </row>
    <row r="5336" spans="4:4">
      <c r="D5336" s="6"/>
    </row>
    <row r="5337" spans="4:4">
      <c r="D5337" s="6"/>
    </row>
    <row r="5338" spans="4:4">
      <c r="D5338" s="6"/>
    </row>
    <row r="5339" spans="4:4">
      <c r="D5339" s="6"/>
    </row>
    <row r="5340" spans="4:4">
      <c r="D5340" s="6"/>
    </row>
    <row r="5341" spans="4:4">
      <c r="D5341" s="6"/>
    </row>
    <row r="5342" spans="4:4">
      <c r="D5342" s="6"/>
    </row>
    <row r="5343" spans="4:4">
      <c r="D5343" s="6"/>
    </row>
    <row r="5344" spans="4:4">
      <c r="D5344" s="6"/>
    </row>
    <row r="5345" spans="4:4">
      <c r="D5345" s="6"/>
    </row>
    <row r="5346" spans="4:4">
      <c r="D5346" s="6"/>
    </row>
    <row r="5347" spans="4:4">
      <c r="D5347" s="6"/>
    </row>
    <row r="5348" spans="4:4">
      <c r="D5348" s="6"/>
    </row>
    <row r="5349" spans="4:4">
      <c r="D5349" s="6"/>
    </row>
    <row r="5350" spans="4:4">
      <c r="D5350" s="6"/>
    </row>
    <row r="5351" spans="4:4">
      <c r="D5351" s="6"/>
    </row>
    <row r="5352" spans="4:4">
      <c r="D5352" s="6"/>
    </row>
    <row r="5353" spans="4:4">
      <c r="D5353" s="6"/>
    </row>
    <row r="5354" spans="4:4">
      <c r="D5354" s="6"/>
    </row>
    <row r="5355" spans="4:4">
      <c r="D5355" s="6"/>
    </row>
    <row r="5356" spans="4:4">
      <c r="D5356" s="6"/>
    </row>
    <row r="5357" spans="4:4">
      <c r="D5357" s="6"/>
    </row>
    <row r="5358" spans="4:4">
      <c r="D5358" s="6"/>
    </row>
    <row r="5359" spans="4:4">
      <c r="D5359" s="6"/>
    </row>
    <row r="5360" spans="4:4">
      <c r="D5360" s="6"/>
    </row>
    <row r="5361" spans="4:4">
      <c r="D5361" s="6"/>
    </row>
    <row r="5362" spans="4:4">
      <c r="D5362" s="6"/>
    </row>
    <row r="5363" spans="4:4">
      <c r="D5363" s="6"/>
    </row>
    <row r="5364" spans="4:4">
      <c r="D5364" s="6"/>
    </row>
    <row r="5365" spans="4:4">
      <c r="D5365" s="6"/>
    </row>
    <row r="5366" spans="4:4">
      <c r="D5366" s="6"/>
    </row>
    <row r="5367" spans="4:4">
      <c r="D5367" s="6"/>
    </row>
    <row r="5368" spans="4:4">
      <c r="D5368" s="6"/>
    </row>
    <row r="5369" spans="4:4">
      <c r="D5369" s="6"/>
    </row>
    <row r="5370" spans="4:4">
      <c r="D5370" s="6"/>
    </row>
    <row r="5371" spans="4:4">
      <c r="D5371" s="6"/>
    </row>
    <row r="5372" spans="4:4">
      <c r="D5372" s="6"/>
    </row>
    <row r="5373" spans="4:4">
      <c r="D5373" s="6"/>
    </row>
    <row r="5374" spans="4:4">
      <c r="D5374" s="6"/>
    </row>
    <row r="5375" spans="4:4">
      <c r="D5375" s="6"/>
    </row>
    <row r="5376" spans="4:4">
      <c r="D5376" s="6"/>
    </row>
    <row r="5377" spans="4:4">
      <c r="D5377" s="6"/>
    </row>
    <row r="5378" spans="4:4">
      <c r="D5378" s="6"/>
    </row>
    <row r="5379" spans="4:4">
      <c r="D5379" s="6"/>
    </row>
    <row r="5380" spans="4:4">
      <c r="D5380" s="6"/>
    </row>
    <row r="5381" spans="4:4">
      <c r="D5381" s="6"/>
    </row>
    <row r="5382" spans="4:4">
      <c r="D5382" s="6"/>
    </row>
    <row r="5383" spans="4:4">
      <c r="D5383" s="6"/>
    </row>
    <row r="5384" spans="4:4">
      <c r="D5384" s="6"/>
    </row>
    <row r="5385" spans="4:4">
      <c r="D5385" s="6"/>
    </row>
    <row r="5386" spans="4:4">
      <c r="D5386" s="6"/>
    </row>
    <row r="5387" spans="4:4">
      <c r="D5387" s="6"/>
    </row>
    <row r="5388" spans="4:4">
      <c r="D5388" s="6"/>
    </row>
    <row r="5389" spans="4:4">
      <c r="D5389" s="6"/>
    </row>
    <row r="5390" spans="4:4">
      <c r="D5390" s="6"/>
    </row>
    <row r="5391" spans="4:4">
      <c r="D5391" s="6"/>
    </row>
    <row r="5392" spans="4:4">
      <c r="D5392" s="6"/>
    </row>
    <row r="5393" spans="4:4">
      <c r="D5393" s="6"/>
    </row>
    <row r="5394" spans="4:4">
      <c r="D5394" s="6"/>
    </row>
    <row r="5395" spans="4:4">
      <c r="D5395" s="6"/>
    </row>
    <row r="5396" spans="4:4">
      <c r="D5396" s="6"/>
    </row>
    <row r="5397" spans="4:4">
      <c r="D5397" s="6"/>
    </row>
    <row r="5398" spans="4:4">
      <c r="D5398" s="6"/>
    </row>
    <row r="5399" spans="4:4">
      <c r="D5399" s="6"/>
    </row>
    <row r="5400" spans="4:4">
      <c r="D5400" s="6"/>
    </row>
    <row r="5401" spans="4:4">
      <c r="D5401" s="6"/>
    </row>
    <row r="5402" spans="4:4">
      <c r="D5402" s="6"/>
    </row>
    <row r="5403" spans="4:4">
      <c r="D5403" s="6"/>
    </row>
    <row r="5404" spans="4:4">
      <c r="D5404" s="6"/>
    </row>
    <row r="5405" spans="4:4">
      <c r="D5405" s="6"/>
    </row>
    <row r="5406" spans="4:4">
      <c r="D5406" s="6"/>
    </row>
    <row r="5407" spans="4:4">
      <c r="D5407" s="6"/>
    </row>
    <row r="5408" spans="4:4">
      <c r="D5408" s="6"/>
    </row>
    <row r="5409" spans="4:4">
      <c r="D5409" s="6"/>
    </row>
    <row r="5410" spans="4:4">
      <c r="D5410" s="6"/>
    </row>
    <row r="5411" spans="4:4">
      <c r="D5411" s="6"/>
    </row>
    <row r="5412" spans="4:4">
      <c r="D5412" s="6"/>
    </row>
    <row r="5413" spans="4:4">
      <c r="D5413" s="6"/>
    </row>
    <row r="5414" spans="4:4">
      <c r="D5414" s="6"/>
    </row>
    <row r="5415" spans="4:4">
      <c r="D5415" s="6"/>
    </row>
    <row r="5416" spans="4:4">
      <c r="D5416" s="6"/>
    </row>
    <row r="5417" spans="4:4">
      <c r="D5417" s="6"/>
    </row>
    <row r="5418" spans="4:4">
      <c r="D5418" s="6"/>
    </row>
    <row r="5419" spans="4:4">
      <c r="D5419" s="6"/>
    </row>
    <row r="5420" spans="4:4">
      <c r="D5420" s="6"/>
    </row>
    <row r="5421" spans="4:4">
      <c r="D5421" s="6"/>
    </row>
    <row r="5422" spans="4:4">
      <c r="D5422" s="6"/>
    </row>
    <row r="5423" spans="4:4">
      <c r="D5423" s="6"/>
    </row>
    <row r="5424" spans="4:4">
      <c r="D5424" s="6"/>
    </row>
    <row r="5425" spans="4:4">
      <c r="D5425" s="6"/>
    </row>
    <row r="5426" spans="4:4">
      <c r="D5426" s="6"/>
    </row>
    <row r="5427" spans="4:4">
      <c r="D5427" s="6"/>
    </row>
    <row r="5428" spans="4:4">
      <c r="D5428" s="6"/>
    </row>
    <row r="5429" spans="4:4">
      <c r="D5429" s="6"/>
    </row>
    <row r="5430" spans="4:4">
      <c r="D5430" s="6"/>
    </row>
    <row r="5431" spans="4:4">
      <c r="D5431" s="6"/>
    </row>
    <row r="5432" spans="4:4">
      <c r="D5432" s="6"/>
    </row>
    <row r="5433" spans="4:4">
      <c r="D5433" s="6"/>
    </row>
    <row r="5434" spans="4:4">
      <c r="D5434" s="6"/>
    </row>
    <row r="5435" spans="4:4">
      <c r="D5435" s="6"/>
    </row>
    <row r="5436" spans="4:4">
      <c r="D5436" s="6"/>
    </row>
    <row r="5437" spans="4:4">
      <c r="D5437" s="6"/>
    </row>
    <row r="5438" spans="4:4">
      <c r="D5438" s="6"/>
    </row>
    <row r="5439" spans="4:4">
      <c r="D5439" s="6"/>
    </row>
    <row r="5440" spans="4:4">
      <c r="D5440" s="6"/>
    </row>
    <row r="5441" spans="4:4">
      <c r="D5441" s="6"/>
    </row>
    <row r="5442" spans="4:4">
      <c r="D5442" s="6"/>
    </row>
    <row r="5443" spans="4:4">
      <c r="D5443" s="6"/>
    </row>
    <row r="5444" spans="4:4">
      <c r="D5444" s="6"/>
    </row>
    <row r="5445" spans="4:4">
      <c r="D5445" s="6"/>
    </row>
    <row r="5446" spans="4:4">
      <c r="D5446" s="6"/>
    </row>
    <row r="5447" spans="4:4">
      <c r="D5447" s="6"/>
    </row>
    <row r="5448" spans="4:4">
      <c r="D5448" s="6"/>
    </row>
    <row r="5449" spans="4:4">
      <c r="D5449" s="6"/>
    </row>
    <row r="5450" spans="4:4">
      <c r="D5450" s="6"/>
    </row>
    <row r="5451" spans="4:4">
      <c r="D5451" s="6"/>
    </row>
    <row r="5452" spans="4:4">
      <c r="D5452" s="6"/>
    </row>
    <row r="5453" spans="4:4">
      <c r="D5453" s="6"/>
    </row>
    <row r="5454" spans="4:4">
      <c r="D5454" s="6"/>
    </row>
    <row r="5455" spans="4:4">
      <c r="D5455" s="6"/>
    </row>
    <row r="5456" spans="4:4">
      <c r="D5456" s="6"/>
    </row>
    <row r="5457" spans="4:4">
      <c r="D5457" s="6"/>
    </row>
    <row r="5458" spans="4:4">
      <c r="D5458" s="6"/>
    </row>
    <row r="5459" spans="4:4">
      <c r="D5459" s="6"/>
    </row>
    <row r="5460" spans="4:4">
      <c r="D5460" s="6"/>
    </row>
    <row r="5461" spans="4:4">
      <c r="D5461" s="6"/>
    </row>
    <row r="5462" spans="4:4">
      <c r="D5462" s="6"/>
    </row>
    <row r="5463" spans="4:4">
      <c r="D5463" s="6"/>
    </row>
    <row r="5464" spans="4:4">
      <c r="D5464" s="6"/>
    </row>
    <row r="5465" spans="4:4">
      <c r="D5465" s="6"/>
    </row>
    <row r="5466" spans="4:4">
      <c r="D5466" s="6"/>
    </row>
    <row r="5467" spans="4:4">
      <c r="D5467" s="6"/>
    </row>
    <row r="5468" spans="4:4">
      <c r="D5468" s="6"/>
    </row>
    <row r="5469" spans="4:4">
      <c r="D5469" s="6"/>
    </row>
    <row r="5470" spans="4:4">
      <c r="D5470" s="6"/>
    </row>
    <row r="5471" spans="4:4">
      <c r="D5471" s="6"/>
    </row>
    <row r="5472" spans="4:4">
      <c r="D5472" s="6"/>
    </row>
    <row r="5473" spans="4:4">
      <c r="D5473" s="6"/>
    </row>
    <row r="5474" spans="4:4">
      <c r="D5474" s="6"/>
    </row>
    <row r="5475" spans="4:4">
      <c r="D5475" s="6"/>
    </row>
    <row r="5476" spans="4:4">
      <c r="D5476" s="6"/>
    </row>
    <row r="5477" spans="4:4">
      <c r="D5477" s="6"/>
    </row>
    <row r="5478" spans="4:4">
      <c r="D5478" s="6"/>
    </row>
    <row r="5479" spans="4:4">
      <c r="D5479" s="6"/>
    </row>
    <row r="5480" spans="4:4">
      <c r="D5480" s="6"/>
    </row>
    <row r="5481" spans="4:4">
      <c r="D5481" s="6"/>
    </row>
    <row r="5482" spans="4:4">
      <c r="D5482" s="6"/>
    </row>
    <row r="5483" spans="4:4">
      <c r="D5483" s="6"/>
    </row>
    <row r="5484" spans="4:4">
      <c r="D5484" s="6"/>
    </row>
    <row r="5485" spans="4:4">
      <c r="D5485" s="6"/>
    </row>
    <row r="5486" spans="4:4">
      <c r="D5486" s="6"/>
    </row>
    <row r="5487" spans="4:4">
      <c r="D5487" s="6"/>
    </row>
    <row r="5488" spans="4:4">
      <c r="D5488" s="6"/>
    </row>
    <row r="5489" spans="4:4">
      <c r="D5489" s="6"/>
    </row>
    <row r="5490" spans="4:4">
      <c r="D5490" s="6"/>
    </row>
    <row r="5491" spans="4:4">
      <c r="D5491" s="6"/>
    </row>
    <row r="5492" spans="4:4">
      <c r="D5492" s="6"/>
    </row>
    <row r="5493" spans="4:4">
      <c r="D5493" s="6"/>
    </row>
    <row r="5494" spans="4:4">
      <c r="D5494" s="6"/>
    </row>
    <row r="5495" spans="4:4">
      <c r="D5495" s="6"/>
    </row>
    <row r="5496" spans="4:4">
      <c r="D5496" s="6"/>
    </row>
    <row r="5497" spans="4:4">
      <c r="D5497" s="6"/>
    </row>
    <row r="5498" spans="4:4">
      <c r="D5498" s="6"/>
    </row>
    <row r="5499" spans="4:4">
      <c r="D5499" s="6"/>
    </row>
    <row r="5500" spans="4:4">
      <c r="D5500" s="6"/>
    </row>
    <row r="5501" spans="4:4">
      <c r="D5501" s="6"/>
    </row>
    <row r="5502" spans="4:4">
      <c r="D5502" s="6"/>
    </row>
    <row r="5503" spans="4:4">
      <c r="D5503" s="6"/>
    </row>
    <row r="5504" spans="4:4">
      <c r="D5504" s="6"/>
    </row>
    <row r="5505" spans="4:4">
      <c r="D5505" s="6"/>
    </row>
    <row r="5506" spans="4:4">
      <c r="D5506" s="6"/>
    </row>
    <row r="5507" spans="4:4">
      <c r="D5507" s="6"/>
    </row>
    <row r="5508" spans="4:4">
      <c r="D5508" s="6"/>
    </row>
    <row r="5509" spans="4:4">
      <c r="D5509" s="6"/>
    </row>
    <row r="5510" spans="4:4">
      <c r="D5510" s="6"/>
    </row>
    <row r="5511" spans="4:4">
      <c r="D5511" s="6"/>
    </row>
    <row r="5512" spans="4:4">
      <c r="D5512" s="6"/>
    </row>
    <row r="5513" spans="4:4">
      <c r="D5513" s="6"/>
    </row>
    <row r="5514" spans="4:4">
      <c r="D5514" s="6"/>
    </row>
    <row r="5515" spans="4:4">
      <c r="D5515" s="6"/>
    </row>
    <row r="5516" spans="4:4">
      <c r="D5516" s="6"/>
    </row>
    <row r="5517" spans="4:4">
      <c r="D5517" s="6"/>
    </row>
    <row r="5518" spans="4:4">
      <c r="D5518" s="6"/>
    </row>
    <row r="5519" spans="4:4">
      <c r="D5519" s="6"/>
    </row>
    <row r="5520" spans="4:4">
      <c r="D5520" s="6"/>
    </row>
    <row r="5521" spans="4:4">
      <c r="D5521" s="6"/>
    </row>
    <row r="5522" spans="4:4">
      <c r="D5522" s="6"/>
    </row>
    <row r="5523" spans="4:4">
      <c r="D5523" s="6"/>
    </row>
    <row r="5524" spans="4:4">
      <c r="D5524" s="6"/>
    </row>
    <row r="5525" spans="4:4">
      <c r="D5525" s="6"/>
    </row>
    <row r="5526" spans="4:4">
      <c r="D5526" s="6"/>
    </row>
    <row r="5527" spans="4:4">
      <c r="D5527" s="6"/>
    </row>
    <row r="5528" spans="4:4">
      <c r="D5528" s="6"/>
    </row>
    <row r="5529" spans="4:4">
      <c r="D5529" s="6"/>
    </row>
    <row r="5530" spans="4:4">
      <c r="D5530" s="6"/>
    </row>
    <row r="5531" spans="4:4">
      <c r="D5531" s="6"/>
    </row>
    <row r="5532" spans="4:4">
      <c r="D5532" s="6"/>
    </row>
    <row r="5533" spans="4:4">
      <c r="D5533" s="6"/>
    </row>
    <row r="5534" spans="4:4">
      <c r="D5534" s="6"/>
    </row>
    <row r="5535" spans="4:4">
      <c r="D5535" s="6"/>
    </row>
    <row r="5536" spans="4:4">
      <c r="D5536" s="6"/>
    </row>
    <row r="5537" spans="4:4">
      <c r="D5537" s="6"/>
    </row>
    <row r="5538" spans="4:4">
      <c r="D5538" s="6"/>
    </row>
    <row r="5539" spans="4:4">
      <c r="D5539" s="6"/>
    </row>
    <row r="5540" spans="4:4">
      <c r="D5540" s="6"/>
    </row>
    <row r="5541" spans="4:4">
      <c r="D5541" s="6"/>
    </row>
    <row r="5542" spans="4:4">
      <c r="D5542" s="6"/>
    </row>
    <row r="5543" spans="4:4">
      <c r="D5543" s="6"/>
    </row>
    <row r="5544" spans="4:4">
      <c r="D5544" s="6"/>
    </row>
    <row r="5545" spans="4:4">
      <c r="D5545" s="6"/>
    </row>
    <row r="5546" spans="4:4">
      <c r="D5546" s="6"/>
    </row>
    <row r="5547" spans="4:4">
      <c r="D5547" s="6"/>
    </row>
    <row r="5548" spans="4:4">
      <c r="D5548" s="6"/>
    </row>
    <row r="5549" spans="4:4">
      <c r="D5549" s="6"/>
    </row>
    <row r="5550" spans="4:4">
      <c r="D5550" s="6"/>
    </row>
    <row r="5551" spans="4:4">
      <c r="D5551" s="6"/>
    </row>
    <row r="5552" spans="4:4">
      <c r="D5552" s="6"/>
    </row>
    <row r="5553" spans="4:4">
      <c r="D5553" s="6"/>
    </row>
    <row r="5554" spans="4:4">
      <c r="D5554" s="6"/>
    </row>
    <row r="5555" spans="4:4">
      <c r="D5555" s="6"/>
    </row>
    <row r="5556" spans="4:4">
      <c r="D5556" s="6"/>
    </row>
    <row r="5557" spans="4:4">
      <c r="D5557" s="6"/>
    </row>
    <row r="5558" spans="4:4">
      <c r="D5558" s="6"/>
    </row>
    <row r="5559" spans="4:4">
      <c r="D5559" s="6"/>
    </row>
    <row r="5560" spans="4:4">
      <c r="D5560" s="6"/>
    </row>
    <row r="5561" spans="4:4">
      <c r="D5561" s="6"/>
    </row>
    <row r="5562" spans="4:4">
      <c r="D5562" s="6"/>
    </row>
    <row r="5563" spans="4:4">
      <c r="D5563" s="6"/>
    </row>
    <row r="5564" spans="4:4">
      <c r="D5564" s="6"/>
    </row>
    <row r="5565" spans="4:4">
      <c r="D5565" s="6"/>
    </row>
    <row r="5566" spans="4:4">
      <c r="D5566" s="6"/>
    </row>
    <row r="5567" spans="4:4">
      <c r="D5567" s="6"/>
    </row>
    <row r="5568" spans="4:4">
      <c r="D5568" s="6"/>
    </row>
    <row r="5569" spans="4:4">
      <c r="D5569" s="6"/>
    </row>
    <row r="5570" spans="4:4">
      <c r="D5570" s="6"/>
    </row>
    <row r="5571" spans="4:4">
      <c r="D5571" s="6"/>
    </row>
    <row r="5572" spans="4:4">
      <c r="D5572" s="6"/>
    </row>
    <row r="5573" spans="4:4">
      <c r="D5573" s="6"/>
    </row>
    <row r="5574" spans="4:4">
      <c r="D5574" s="6"/>
    </row>
    <row r="5575" spans="4:4">
      <c r="D5575" s="6"/>
    </row>
    <row r="5576" spans="4:4">
      <c r="D5576" s="6"/>
    </row>
    <row r="5577" spans="4:4">
      <c r="D5577" s="6"/>
    </row>
    <row r="5578" spans="4:4">
      <c r="D5578" s="6"/>
    </row>
    <row r="5579" spans="4:4">
      <c r="D5579" s="6"/>
    </row>
    <row r="5580" spans="4:4">
      <c r="D5580" s="6"/>
    </row>
    <row r="5581" spans="4:4">
      <c r="D5581" s="6"/>
    </row>
    <row r="5582" spans="4:4">
      <c r="D5582" s="6"/>
    </row>
    <row r="5583" spans="4:4">
      <c r="D5583" s="6"/>
    </row>
    <row r="5584" spans="4:4">
      <c r="D5584" s="6"/>
    </row>
    <row r="5585" spans="4:4">
      <c r="D5585" s="6"/>
    </row>
    <row r="5586" spans="4:4">
      <c r="D5586" s="6"/>
    </row>
    <row r="5587" spans="4:4">
      <c r="D5587" s="6"/>
    </row>
    <row r="5588" spans="4:4">
      <c r="D5588" s="6"/>
    </row>
    <row r="5589" spans="4:4">
      <c r="D5589" s="6"/>
    </row>
    <row r="5590" spans="4:4">
      <c r="D5590" s="6"/>
    </row>
    <row r="5591" spans="4:4">
      <c r="D5591" s="6"/>
    </row>
    <row r="5592" spans="4:4">
      <c r="D5592" s="6"/>
    </row>
    <row r="5593" spans="4:4">
      <c r="D5593" s="6"/>
    </row>
    <row r="5594" spans="4:4">
      <c r="D5594" s="6"/>
    </row>
    <row r="5595" spans="4:4">
      <c r="D5595" s="6"/>
    </row>
    <row r="5596" spans="4:4">
      <c r="D5596" s="6"/>
    </row>
    <row r="5597" spans="4:4">
      <c r="D5597" s="6"/>
    </row>
    <row r="5598" spans="4:4">
      <c r="D5598" s="6"/>
    </row>
    <row r="5599" spans="4:4">
      <c r="D5599" s="6"/>
    </row>
    <row r="5600" spans="4:4">
      <c r="D5600" s="6"/>
    </row>
    <row r="5601" spans="4:4">
      <c r="D5601" s="6"/>
    </row>
    <row r="5602" spans="4:4">
      <c r="D5602" s="6"/>
    </row>
    <row r="5603" spans="4:4">
      <c r="D5603" s="6"/>
    </row>
    <row r="5604" spans="4:4">
      <c r="D5604" s="6"/>
    </row>
    <row r="5605" spans="4:4">
      <c r="D5605" s="6"/>
    </row>
    <row r="5606" spans="4:4">
      <c r="D5606" s="6"/>
    </row>
    <row r="5607" spans="4:4">
      <c r="D5607" s="6"/>
    </row>
    <row r="5608" spans="4:4">
      <c r="D5608" s="6"/>
    </row>
    <row r="5609" spans="4:4">
      <c r="D5609" s="6"/>
    </row>
    <row r="5610" spans="4:4">
      <c r="D5610" s="6"/>
    </row>
    <row r="5611" spans="4:4">
      <c r="D5611" s="6"/>
    </row>
    <row r="5612" spans="4:4">
      <c r="D5612" s="6"/>
    </row>
    <row r="5613" spans="4:4">
      <c r="D5613" s="6"/>
    </row>
    <row r="5614" spans="4:4">
      <c r="D5614" s="6"/>
    </row>
    <row r="5615" spans="4:4">
      <c r="D5615" s="6"/>
    </row>
    <row r="5616" spans="4:4">
      <c r="D5616" s="6"/>
    </row>
    <row r="5617" spans="4:4">
      <c r="D5617" s="6"/>
    </row>
    <row r="5618" spans="4:4">
      <c r="D5618" s="6"/>
    </row>
    <row r="5619" spans="4:4">
      <c r="D5619" s="6"/>
    </row>
    <row r="5620" spans="4:4">
      <c r="D5620" s="6"/>
    </row>
    <row r="5621" spans="4:4">
      <c r="D5621" s="6"/>
    </row>
    <row r="5622" spans="4:4">
      <c r="D5622" s="6"/>
    </row>
    <row r="5623" spans="4:4">
      <c r="D5623" s="6"/>
    </row>
    <row r="5624" spans="4:4">
      <c r="D5624" s="6"/>
    </row>
    <row r="5625" spans="4:4">
      <c r="D5625" s="6"/>
    </row>
    <row r="5626" spans="4:4">
      <c r="D5626" s="6"/>
    </row>
    <row r="5627" spans="4:4">
      <c r="D5627" s="6"/>
    </row>
    <row r="5628" spans="4:4">
      <c r="D5628" s="6"/>
    </row>
    <row r="5629" spans="4:4">
      <c r="D5629" s="6"/>
    </row>
    <row r="5630" spans="4:4">
      <c r="D5630" s="6"/>
    </row>
    <row r="5631" spans="4:4">
      <c r="D5631" s="6"/>
    </row>
    <row r="5632" spans="4:4">
      <c r="D5632" s="6"/>
    </row>
    <row r="5633" spans="4:4">
      <c r="D5633" s="6"/>
    </row>
    <row r="5634" spans="4:4">
      <c r="D5634" s="6"/>
    </row>
    <row r="5635" spans="4:4">
      <c r="D5635" s="6"/>
    </row>
    <row r="5636" spans="4:4">
      <c r="D5636" s="6"/>
    </row>
    <row r="5637" spans="4:4">
      <c r="D5637" s="6"/>
    </row>
    <row r="5638" spans="4:4">
      <c r="D5638" s="6"/>
    </row>
    <row r="5639" spans="4:4">
      <c r="D5639" s="6"/>
    </row>
    <row r="5640" spans="4:4">
      <c r="D5640" s="6"/>
    </row>
    <row r="5641" spans="4:4">
      <c r="D5641" s="6"/>
    </row>
    <row r="5642" spans="4:4">
      <c r="D5642" s="6"/>
    </row>
    <row r="5643" spans="4:4">
      <c r="D5643" s="6"/>
    </row>
    <row r="5644" spans="4:4">
      <c r="D5644" s="6"/>
    </row>
    <row r="5645" spans="4:4">
      <c r="D5645" s="6"/>
    </row>
    <row r="5646" spans="4:4">
      <c r="D5646" s="6"/>
    </row>
    <row r="5647" spans="4:4">
      <c r="D5647" s="6"/>
    </row>
    <row r="5648" spans="4:4">
      <c r="D5648" s="6"/>
    </row>
    <row r="5649" spans="4:4">
      <c r="D5649" s="6"/>
    </row>
    <row r="5650" spans="4:4">
      <c r="D5650" s="6"/>
    </row>
    <row r="5651" spans="4:4">
      <c r="D5651" s="6"/>
    </row>
    <row r="5652" spans="4:4">
      <c r="D5652" s="6"/>
    </row>
    <row r="5653" spans="4:4">
      <c r="D5653" s="6"/>
    </row>
    <row r="5654" spans="4:4">
      <c r="D5654" s="6"/>
    </row>
    <row r="5655" spans="4:4">
      <c r="D5655" s="6"/>
    </row>
    <row r="5656" spans="4:4">
      <c r="D5656" s="6"/>
    </row>
    <row r="5657" spans="4:4">
      <c r="D5657" s="6"/>
    </row>
    <row r="5658" spans="4:4">
      <c r="D5658" s="6"/>
    </row>
    <row r="5659" spans="4:4">
      <c r="D5659" s="6"/>
    </row>
    <row r="5660" spans="4:4">
      <c r="D5660" s="6"/>
    </row>
    <row r="5661" spans="4:4">
      <c r="D5661" s="6"/>
    </row>
    <row r="5662" spans="4:4">
      <c r="D5662" s="6"/>
    </row>
    <row r="5663" spans="4:4">
      <c r="D5663" s="6"/>
    </row>
    <row r="5664" spans="4:4">
      <c r="D5664" s="6"/>
    </row>
    <row r="5665" spans="4:4">
      <c r="D5665" s="6"/>
    </row>
    <row r="5666" spans="4:4">
      <c r="D5666" s="6"/>
    </row>
    <row r="5667" spans="4:4">
      <c r="D5667" s="6"/>
    </row>
    <row r="5668" spans="4:4">
      <c r="D5668" s="6"/>
    </row>
    <row r="5669" spans="4:4">
      <c r="D5669" s="6"/>
    </row>
    <row r="5670" spans="4:4">
      <c r="D5670" s="6"/>
    </row>
    <row r="5671" spans="4:4">
      <c r="D5671" s="6"/>
    </row>
    <row r="5672" spans="4:4">
      <c r="D5672" s="6"/>
    </row>
    <row r="5673" spans="4:4">
      <c r="D5673" s="6"/>
    </row>
    <row r="5674" spans="4:4">
      <c r="D5674" s="6"/>
    </row>
    <row r="5675" spans="4:4">
      <c r="D5675" s="6"/>
    </row>
    <row r="5676" spans="4:4">
      <c r="D5676" s="6"/>
    </row>
    <row r="5677" spans="4:4">
      <c r="D5677" s="6"/>
    </row>
    <row r="5678" spans="4:4">
      <c r="D5678" s="6"/>
    </row>
    <row r="5679" spans="4:4">
      <c r="D5679" s="6"/>
    </row>
    <row r="5680" spans="4:4">
      <c r="D5680" s="6"/>
    </row>
    <row r="5681" spans="4:4">
      <c r="D5681" s="6"/>
    </row>
    <row r="5682" spans="4:4">
      <c r="D5682" s="6"/>
    </row>
    <row r="5683" spans="4:4">
      <c r="D5683" s="6"/>
    </row>
    <row r="5684" spans="4:4">
      <c r="D5684" s="6"/>
    </row>
    <row r="5685" spans="4:4">
      <c r="D5685" s="6"/>
    </row>
    <row r="5686" spans="4:4">
      <c r="D5686" s="6"/>
    </row>
    <row r="5687" spans="4:4">
      <c r="D5687" s="6"/>
    </row>
    <row r="5688" spans="4:4">
      <c r="D5688" s="6"/>
    </row>
    <row r="5689" spans="4:4">
      <c r="D5689" s="6"/>
    </row>
    <row r="5690" spans="4:4">
      <c r="D5690" s="6"/>
    </row>
    <row r="5691" spans="4:4">
      <c r="D5691" s="6"/>
    </row>
    <row r="5692" spans="4:4">
      <c r="D5692" s="6"/>
    </row>
    <row r="5693" spans="4:4">
      <c r="D5693" s="6"/>
    </row>
    <row r="5694" spans="4:4">
      <c r="D5694" s="6"/>
    </row>
    <row r="5695" spans="4:4">
      <c r="D5695" s="6"/>
    </row>
    <row r="5696" spans="4:4">
      <c r="D5696" s="6"/>
    </row>
    <row r="5697" spans="4:4">
      <c r="D5697" s="6"/>
    </row>
    <row r="5698" spans="4:4">
      <c r="D5698" s="6"/>
    </row>
    <row r="5699" spans="4:4">
      <c r="D5699" s="6"/>
    </row>
    <row r="5700" spans="4:4">
      <c r="D5700" s="6"/>
    </row>
    <row r="5701" spans="4:4">
      <c r="D5701" s="6"/>
    </row>
    <row r="5702" spans="4:4">
      <c r="D5702" s="6"/>
    </row>
    <row r="5703" spans="4:4">
      <c r="D5703" s="6"/>
    </row>
    <row r="5704" spans="4:4">
      <c r="D5704" s="6"/>
    </row>
    <row r="5705" spans="4:4">
      <c r="D5705" s="6"/>
    </row>
    <row r="5706" spans="4:4">
      <c r="D5706" s="6"/>
    </row>
    <row r="5707" spans="4:4">
      <c r="D5707" s="6"/>
    </row>
    <row r="5708" spans="4:4">
      <c r="D5708" s="6"/>
    </row>
    <row r="5709" spans="4:4">
      <c r="D5709" s="6"/>
    </row>
    <row r="5710" spans="4:4">
      <c r="D5710" s="6"/>
    </row>
    <row r="5711" spans="4:4">
      <c r="D5711" s="6"/>
    </row>
    <row r="5712" spans="4:4">
      <c r="D5712" s="6"/>
    </row>
    <row r="5713" spans="4:4">
      <c r="D5713" s="6"/>
    </row>
    <row r="5714" spans="4:4">
      <c r="D5714" s="6"/>
    </row>
    <row r="5715" spans="4:4">
      <c r="D5715" s="6"/>
    </row>
    <row r="5716" spans="4:4">
      <c r="D5716" s="6"/>
    </row>
    <row r="5717" spans="4:4">
      <c r="D5717" s="6"/>
    </row>
    <row r="5718" spans="4:4">
      <c r="D5718" s="6"/>
    </row>
    <row r="5719" spans="4:4">
      <c r="D5719" s="6"/>
    </row>
    <row r="5720" spans="4:4">
      <c r="D5720" s="6"/>
    </row>
    <row r="5721" spans="4:4">
      <c r="D5721" s="6"/>
    </row>
    <row r="5722" spans="4:4">
      <c r="D5722" s="6"/>
    </row>
    <row r="5723" spans="4:4">
      <c r="D5723" s="6"/>
    </row>
    <row r="5724" spans="4:4">
      <c r="D5724" s="6"/>
    </row>
    <row r="5725" spans="4:4">
      <c r="D5725" s="6"/>
    </row>
    <row r="5726" spans="4:4">
      <c r="D5726" s="6"/>
    </row>
    <row r="5727" spans="4:4">
      <c r="D5727" s="6"/>
    </row>
    <row r="5728" spans="4:4">
      <c r="D5728" s="6"/>
    </row>
    <row r="5729" spans="4:4">
      <c r="D5729" s="6"/>
    </row>
    <row r="5730" spans="4:4">
      <c r="D5730" s="6"/>
    </row>
    <row r="5731" spans="4:4">
      <c r="D5731" s="6"/>
    </row>
    <row r="5732" spans="4:4">
      <c r="D5732" s="6"/>
    </row>
    <row r="5733" spans="4:4">
      <c r="D5733" s="6"/>
    </row>
    <row r="5734" spans="4:4">
      <c r="D5734" s="6"/>
    </row>
    <row r="5735" spans="4:4">
      <c r="D5735" s="6"/>
    </row>
    <row r="5736" spans="4:4">
      <c r="D5736" s="6"/>
    </row>
    <row r="5737" spans="4:4">
      <c r="D5737" s="6"/>
    </row>
    <row r="5738" spans="4:4">
      <c r="D5738" s="6"/>
    </row>
    <row r="5739" spans="4:4">
      <c r="D5739" s="6"/>
    </row>
    <row r="5740" spans="4:4">
      <c r="D5740" s="6"/>
    </row>
    <row r="5741" spans="4:4">
      <c r="D5741" s="6"/>
    </row>
    <row r="5742" spans="4:4">
      <c r="D5742" s="6"/>
    </row>
    <row r="5743" spans="4:4">
      <c r="D5743" s="6"/>
    </row>
    <row r="5744" spans="4:4">
      <c r="D5744" s="6"/>
    </row>
    <row r="5745" spans="4:4">
      <c r="D5745" s="6"/>
    </row>
    <row r="5746" spans="4:4">
      <c r="D5746" s="6"/>
    </row>
    <row r="5747" spans="4:4">
      <c r="D5747" s="6"/>
    </row>
    <row r="5748" spans="4:4">
      <c r="D5748" s="6"/>
    </row>
    <row r="5749" spans="4:4">
      <c r="D5749" s="6"/>
    </row>
    <row r="5750" spans="4:4">
      <c r="D5750" s="6"/>
    </row>
    <row r="5751" spans="4:4">
      <c r="D5751" s="6"/>
    </row>
    <row r="5752" spans="4:4">
      <c r="D5752" s="6"/>
    </row>
    <row r="5753" spans="4:4">
      <c r="D5753" s="6"/>
    </row>
    <row r="5754" spans="4:4">
      <c r="D5754" s="6"/>
    </row>
    <row r="5755" spans="4:4">
      <c r="D5755" s="6"/>
    </row>
    <row r="5756" spans="4:4">
      <c r="D5756" s="6"/>
    </row>
    <row r="5757" spans="4:4">
      <c r="D5757" s="6"/>
    </row>
    <row r="5758" spans="4:4">
      <c r="D5758" s="6"/>
    </row>
    <row r="5759" spans="4:4">
      <c r="D5759" s="6"/>
    </row>
    <row r="5760" spans="4:4">
      <c r="D5760" s="6"/>
    </row>
    <row r="5761" spans="4:4">
      <c r="D5761" s="6"/>
    </row>
    <row r="5762" spans="4:4">
      <c r="D5762" s="6"/>
    </row>
    <row r="5763" spans="4:4">
      <c r="D5763" s="6"/>
    </row>
    <row r="5764" spans="4:4">
      <c r="D5764" s="6"/>
    </row>
    <row r="5765" spans="4:4">
      <c r="D5765" s="6"/>
    </row>
    <row r="5766" spans="4:4">
      <c r="D5766" s="6"/>
    </row>
    <row r="5767" spans="4:4">
      <c r="D5767" s="6"/>
    </row>
    <row r="5768" spans="4:4">
      <c r="D5768" s="6"/>
    </row>
    <row r="5769" spans="4:4">
      <c r="D5769" s="6"/>
    </row>
    <row r="5770" spans="4:4">
      <c r="D5770" s="6"/>
    </row>
    <row r="5771" spans="4:4">
      <c r="D5771" s="6"/>
    </row>
    <row r="5772" spans="4:4">
      <c r="D5772" s="6"/>
    </row>
    <row r="5773" spans="4:4">
      <c r="D5773" s="6"/>
    </row>
    <row r="5774" spans="4:4">
      <c r="D5774" s="6"/>
    </row>
    <row r="5775" spans="4:4">
      <c r="D5775" s="6"/>
    </row>
    <row r="5776" spans="4:4">
      <c r="D5776" s="6"/>
    </row>
    <row r="5777" spans="4:4">
      <c r="D5777" s="6"/>
    </row>
    <row r="5778" spans="4:4">
      <c r="D5778" s="6"/>
    </row>
    <row r="5779" spans="4:4">
      <c r="D5779" s="6"/>
    </row>
    <row r="5780" spans="4:4">
      <c r="D5780" s="6"/>
    </row>
    <row r="5781" spans="4:4">
      <c r="D5781" s="6"/>
    </row>
    <row r="5782" spans="4:4">
      <c r="D5782" s="6"/>
    </row>
    <row r="5783" spans="4:4">
      <c r="D5783" s="6"/>
    </row>
    <row r="5784" spans="4:4">
      <c r="D5784" s="6"/>
    </row>
    <row r="5785" spans="4:4">
      <c r="D5785" s="6"/>
    </row>
    <row r="5786" spans="4:4">
      <c r="D5786" s="6"/>
    </row>
    <row r="5787" spans="4:4">
      <c r="D5787" s="6"/>
    </row>
    <row r="5788" spans="4:4">
      <c r="D5788" s="6"/>
    </row>
    <row r="5789" spans="4:4">
      <c r="D5789" s="6"/>
    </row>
    <row r="5790" spans="4:4">
      <c r="D5790" s="6"/>
    </row>
    <row r="5791" spans="4:4">
      <c r="D5791" s="6"/>
    </row>
    <row r="5792" spans="4:4">
      <c r="D5792" s="6"/>
    </row>
    <row r="5793" spans="4:4">
      <c r="D5793" s="6"/>
    </row>
    <row r="5794" spans="4:4">
      <c r="D5794" s="6"/>
    </row>
    <row r="5795" spans="4:4">
      <c r="D5795" s="6"/>
    </row>
    <row r="5796" spans="4:4">
      <c r="D5796" s="6"/>
    </row>
    <row r="5797" spans="4:4">
      <c r="D5797" s="6"/>
    </row>
    <row r="5798" spans="4:4">
      <c r="D5798" s="6"/>
    </row>
    <row r="5799" spans="4:4">
      <c r="D5799" s="6"/>
    </row>
    <row r="5800" spans="4:4">
      <c r="D5800" s="6"/>
    </row>
    <row r="5801" spans="4:4">
      <c r="D5801" s="6"/>
    </row>
    <row r="5802" spans="4:4">
      <c r="D5802" s="6"/>
    </row>
    <row r="5803" spans="4:4">
      <c r="D5803" s="6"/>
    </row>
    <row r="5804" spans="4:4">
      <c r="D5804" s="6"/>
    </row>
    <row r="5805" spans="4:4">
      <c r="D5805" s="6"/>
    </row>
    <row r="5806" spans="4:4">
      <c r="D5806" s="6"/>
    </row>
    <row r="5807" spans="4:4">
      <c r="D5807" s="6"/>
    </row>
    <row r="5808" spans="4:4">
      <c r="D5808" s="6"/>
    </row>
    <row r="5809" spans="4:4">
      <c r="D5809" s="6"/>
    </row>
    <row r="5810" spans="4:4">
      <c r="D5810" s="6"/>
    </row>
    <row r="5811" spans="4:4">
      <c r="D5811" s="6"/>
    </row>
    <row r="5812" spans="4:4">
      <c r="D5812" s="6"/>
    </row>
    <row r="5813" spans="4:4">
      <c r="D5813" s="6"/>
    </row>
    <row r="5814" spans="4:4">
      <c r="D5814" s="6"/>
    </row>
    <row r="5815" spans="4:4">
      <c r="D5815" s="6"/>
    </row>
    <row r="5816" spans="4:4">
      <c r="D5816" s="6"/>
    </row>
    <row r="5817" spans="4:4">
      <c r="D5817" s="6"/>
    </row>
    <row r="5818" spans="4:4">
      <c r="D5818" s="6"/>
    </row>
    <row r="5819" spans="4:4">
      <c r="D5819" s="6"/>
    </row>
    <row r="5820" spans="4:4">
      <c r="D5820" s="6"/>
    </row>
    <row r="5821" spans="4:4">
      <c r="D5821" s="6"/>
    </row>
    <row r="5822" spans="4:4">
      <c r="D5822" s="6"/>
    </row>
    <row r="5823" spans="4:4">
      <c r="D5823" s="6"/>
    </row>
    <row r="5824" spans="4:4">
      <c r="D5824" s="6"/>
    </row>
    <row r="5825" spans="4:4">
      <c r="D5825" s="6"/>
    </row>
    <row r="5826" spans="4:4">
      <c r="D5826" s="6"/>
    </row>
    <row r="5827" spans="4:4">
      <c r="D5827" s="6"/>
    </row>
    <row r="5828" spans="4:4">
      <c r="D5828" s="6"/>
    </row>
    <row r="5829" spans="4:4">
      <c r="D5829" s="6"/>
    </row>
    <row r="5830" spans="4:4">
      <c r="D5830" s="6"/>
    </row>
    <row r="5831" spans="4:4">
      <c r="D5831" s="6"/>
    </row>
    <row r="5832" spans="4:4">
      <c r="D5832" s="6"/>
    </row>
    <row r="5833" spans="4:4">
      <c r="D5833" s="6"/>
    </row>
    <row r="5834" spans="4:4">
      <c r="D5834" s="6"/>
    </row>
    <row r="5835" spans="4:4">
      <c r="D5835" s="6"/>
    </row>
    <row r="5836" spans="4:4">
      <c r="D5836" s="6"/>
    </row>
    <row r="5837" spans="4:4">
      <c r="D5837" s="6"/>
    </row>
    <row r="5838" spans="4:4">
      <c r="D5838" s="6"/>
    </row>
    <row r="5839" spans="4:4">
      <c r="D5839" s="6"/>
    </row>
    <row r="5840" spans="4:4">
      <c r="D5840" s="6"/>
    </row>
    <row r="5841" spans="4:4">
      <c r="D5841" s="6"/>
    </row>
    <row r="5842" spans="4:4">
      <c r="D5842" s="6"/>
    </row>
    <row r="5843" spans="4:4">
      <c r="D5843" s="6"/>
    </row>
    <row r="5844" spans="4:4">
      <c r="D5844" s="6"/>
    </row>
    <row r="5845" spans="4:4">
      <c r="D5845" s="6"/>
    </row>
    <row r="5846" spans="4:4">
      <c r="D5846" s="6"/>
    </row>
    <row r="5847" spans="4:4">
      <c r="D5847" s="6"/>
    </row>
    <row r="5848" spans="4:4">
      <c r="D5848" s="6"/>
    </row>
    <row r="5849" spans="4:4">
      <c r="D5849" s="6"/>
    </row>
    <row r="5850" spans="4:4">
      <c r="D5850" s="6"/>
    </row>
    <row r="5851" spans="4:4">
      <c r="D5851" s="6"/>
    </row>
    <row r="5852" spans="4:4">
      <c r="D5852" s="6"/>
    </row>
    <row r="5853" spans="4:4">
      <c r="D5853" s="6"/>
    </row>
    <row r="5854" spans="4:4">
      <c r="D5854" s="6"/>
    </row>
    <row r="5855" spans="4:4">
      <c r="D5855" s="6"/>
    </row>
    <row r="5856" spans="4:4">
      <c r="D5856" s="6"/>
    </row>
    <row r="5857" spans="4:4">
      <c r="D5857" s="6"/>
    </row>
    <row r="5858" spans="4:4">
      <c r="D5858" s="6"/>
    </row>
    <row r="5859" spans="4:4">
      <c r="D5859" s="6"/>
    </row>
    <row r="5860" spans="4:4">
      <c r="D5860" s="6"/>
    </row>
    <row r="5861" spans="4:4">
      <c r="D5861" s="6"/>
    </row>
    <row r="5862" spans="4:4">
      <c r="D5862" s="6"/>
    </row>
    <row r="5863" spans="4:4">
      <c r="D5863" s="6"/>
    </row>
    <row r="5864" spans="4:4">
      <c r="D5864" s="6"/>
    </row>
    <row r="5865" spans="4:4">
      <c r="D5865" s="6"/>
    </row>
    <row r="5866" spans="4:4">
      <c r="D5866" s="6"/>
    </row>
    <row r="5867" spans="4:4">
      <c r="D5867" s="6"/>
    </row>
    <row r="5868" spans="4:4">
      <c r="D5868" s="6"/>
    </row>
    <row r="5869" spans="4:4">
      <c r="D5869" s="6"/>
    </row>
    <row r="5870" spans="4:4">
      <c r="D5870" s="6"/>
    </row>
    <row r="5871" spans="4:4">
      <c r="D5871" s="6"/>
    </row>
    <row r="5872" spans="4:4">
      <c r="D5872" s="6"/>
    </row>
    <row r="5873" spans="4:4">
      <c r="D5873" s="6"/>
    </row>
    <row r="5874" spans="4:4">
      <c r="D5874" s="6"/>
    </row>
    <row r="5875" spans="4:4">
      <c r="D5875" s="6"/>
    </row>
    <row r="5876" spans="4:4">
      <c r="D5876" s="6"/>
    </row>
    <row r="5877" spans="4:4">
      <c r="D5877" s="6"/>
    </row>
    <row r="5878" spans="4:4">
      <c r="D5878" s="6"/>
    </row>
    <row r="5879" spans="4:4">
      <c r="D5879" s="6"/>
    </row>
    <row r="5880" spans="4:4">
      <c r="D5880" s="6"/>
    </row>
    <row r="5881" spans="4:4">
      <c r="D5881" s="6"/>
    </row>
    <row r="5882" spans="4:4">
      <c r="D5882" s="6"/>
    </row>
    <row r="5883" spans="4:4">
      <c r="D5883" s="6"/>
    </row>
    <row r="5884" spans="4:4">
      <c r="D5884" s="6"/>
    </row>
    <row r="5885" spans="4:4">
      <c r="D5885" s="6"/>
    </row>
    <row r="5886" spans="4:4">
      <c r="D5886" s="6"/>
    </row>
    <row r="5887" spans="4:4">
      <c r="D5887" s="6"/>
    </row>
    <row r="5888" spans="4:4">
      <c r="D5888" s="6"/>
    </row>
    <row r="5889" spans="4:4">
      <c r="D5889" s="6"/>
    </row>
    <row r="5890" spans="4:4">
      <c r="D5890" s="6"/>
    </row>
    <row r="5891" spans="4:4">
      <c r="D5891" s="6"/>
    </row>
    <row r="5892" spans="4:4">
      <c r="D5892" s="6"/>
    </row>
    <row r="5893" spans="4:4">
      <c r="D5893" s="6"/>
    </row>
    <row r="5894" spans="4:4">
      <c r="D5894" s="6"/>
    </row>
    <row r="5895" spans="4:4">
      <c r="D5895" s="6"/>
    </row>
    <row r="5896" spans="4:4">
      <c r="D5896" s="6"/>
    </row>
    <row r="5897" spans="4:4">
      <c r="D5897" s="6"/>
    </row>
    <row r="5898" spans="4:4">
      <c r="D5898" s="6"/>
    </row>
    <row r="5899" spans="4:4">
      <c r="D5899" s="6"/>
    </row>
    <row r="5900" spans="4:4">
      <c r="D5900" s="6"/>
    </row>
    <row r="5901" spans="4:4">
      <c r="D5901" s="6"/>
    </row>
    <row r="5902" spans="4:4">
      <c r="D5902" s="6"/>
    </row>
    <row r="5903" spans="4:4">
      <c r="D5903" s="6"/>
    </row>
    <row r="5904" spans="4:4">
      <c r="D5904" s="6"/>
    </row>
    <row r="5905" spans="4:4">
      <c r="D5905" s="6"/>
    </row>
    <row r="5906" spans="4:4">
      <c r="D5906" s="6"/>
    </row>
    <row r="5907" spans="4:4">
      <c r="D5907" s="6"/>
    </row>
    <row r="5908" spans="4:4">
      <c r="D5908" s="6"/>
    </row>
    <row r="5909" spans="4:4">
      <c r="D5909" s="6"/>
    </row>
    <row r="5910" spans="4:4">
      <c r="D5910" s="6"/>
    </row>
    <row r="5911" spans="4:4">
      <c r="D5911" s="6"/>
    </row>
    <row r="5912" spans="4:4">
      <c r="D5912" s="6"/>
    </row>
    <row r="5913" spans="4:4">
      <c r="D5913" s="6"/>
    </row>
    <row r="5914" spans="4:4">
      <c r="D5914" s="6"/>
    </row>
    <row r="5915" spans="4:4">
      <c r="D5915" s="6"/>
    </row>
    <row r="5916" spans="4:4">
      <c r="D5916" s="6"/>
    </row>
    <row r="5917" spans="4:4">
      <c r="D5917" s="6"/>
    </row>
    <row r="5918" spans="4:4">
      <c r="D5918" s="6"/>
    </row>
    <row r="5919" spans="4:4">
      <c r="D5919" s="6"/>
    </row>
    <row r="5920" spans="4:4">
      <c r="D5920" s="6"/>
    </row>
    <row r="5921" spans="4:4">
      <c r="D5921" s="6"/>
    </row>
    <row r="5922" spans="4:4">
      <c r="D5922" s="6"/>
    </row>
    <row r="5923" spans="4:4">
      <c r="D5923" s="6"/>
    </row>
    <row r="5924" spans="4:4">
      <c r="D5924" s="6"/>
    </row>
    <row r="5925" spans="4:4">
      <c r="D5925" s="6"/>
    </row>
    <row r="5926" spans="4:4">
      <c r="D5926" s="6"/>
    </row>
    <row r="5927" spans="4:4">
      <c r="D5927" s="6"/>
    </row>
    <row r="5928" spans="4:4">
      <c r="D5928" s="6"/>
    </row>
    <row r="5929" spans="4:4">
      <c r="D5929" s="6"/>
    </row>
    <row r="5930" spans="4:4">
      <c r="D5930" s="6"/>
    </row>
    <row r="5931" spans="4:4">
      <c r="D5931" s="6"/>
    </row>
    <row r="5932" spans="4:4">
      <c r="D5932" s="6"/>
    </row>
    <row r="5933" spans="4:4">
      <c r="D5933" s="6"/>
    </row>
    <row r="5934" spans="4:4">
      <c r="D5934" s="6"/>
    </row>
    <row r="5935" spans="4:4">
      <c r="D5935" s="6"/>
    </row>
    <row r="5936" spans="4:4">
      <c r="D5936" s="6"/>
    </row>
    <row r="5937" spans="4:4">
      <c r="D5937" s="6"/>
    </row>
    <row r="5938" spans="4:4">
      <c r="D5938" s="6"/>
    </row>
    <row r="5939" spans="4:4">
      <c r="D5939" s="6"/>
    </row>
    <row r="5940" spans="4:4">
      <c r="D5940" s="6"/>
    </row>
    <row r="5941" spans="4:4">
      <c r="D5941" s="6"/>
    </row>
    <row r="5942" spans="4:4">
      <c r="D5942" s="6"/>
    </row>
    <row r="5943" spans="4:4">
      <c r="D5943" s="6"/>
    </row>
    <row r="5944" spans="4:4">
      <c r="D5944" s="6"/>
    </row>
    <row r="5945" spans="4:4">
      <c r="D5945" s="6"/>
    </row>
    <row r="5946" spans="4:4">
      <c r="D5946" s="6"/>
    </row>
    <row r="5947" spans="4:4">
      <c r="D5947" s="6"/>
    </row>
    <row r="5948" spans="4:4">
      <c r="D5948" s="6"/>
    </row>
    <row r="5949" spans="4:4">
      <c r="D5949" s="6"/>
    </row>
    <row r="5950" spans="4:4">
      <c r="D5950" s="6"/>
    </row>
    <row r="5951" spans="4:4">
      <c r="D5951" s="6"/>
    </row>
    <row r="5952" spans="4:4">
      <c r="D5952" s="6"/>
    </row>
    <row r="5953" spans="4:4">
      <c r="D5953" s="6"/>
    </row>
    <row r="5954" spans="4:4">
      <c r="D5954" s="6"/>
    </row>
    <row r="5955" spans="4:4">
      <c r="D5955" s="6"/>
    </row>
    <row r="5956" spans="4:4">
      <c r="D5956" s="6"/>
    </row>
    <row r="5957" spans="4:4">
      <c r="D5957" s="6"/>
    </row>
    <row r="5958" spans="4:4">
      <c r="D5958" s="6"/>
    </row>
    <row r="5959" spans="4:4">
      <c r="D5959" s="6"/>
    </row>
    <row r="5960" spans="4:4">
      <c r="D5960" s="6"/>
    </row>
    <row r="5961" spans="4:4">
      <c r="D5961" s="6"/>
    </row>
    <row r="5962" spans="4:4">
      <c r="D5962" s="6"/>
    </row>
    <row r="5963" spans="4:4">
      <c r="D5963" s="6"/>
    </row>
    <row r="5964" spans="4:4">
      <c r="D5964" s="6"/>
    </row>
    <row r="5965" spans="4:4">
      <c r="D5965" s="6"/>
    </row>
    <row r="5966" spans="4:4">
      <c r="D5966" s="6"/>
    </row>
    <row r="5967" spans="4:4">
      <c r="D5967" s="6"/>
    </row>
    <row r="5968" spans="4:4">
      <c r="D5968" s="6"/>
    </row>
    <row r="5969" spans="4:4">
      <c r="D5969" s="6"/>
    </row>
    <row r="5970" spans="4:4">
      <c r="D5970" s="6"/>
    </row>
    <row r="5971" spans="4:4">
      <c r="D5971" s="6"/>
    </row>
    <row r="5972" spans="4:4">
      <c r="D5972" s="6"/>
    </row>
    <row r="5973" spans="4:4">
      <c r="D5973" s="6"/>
    </row>
    <row r="5974" spans="4:4">
      <c r="D5974" s="6"/>
    </row>
    <row r="5975" spans="4:4">
      <c r="D5975" s="6"/>
    </row>
    <row r="5976" spans="4:4">
      <c r="D5976" s="6"/>
    </row>
    <row r="5977" spans="4:4">
      <c r="D5977" s="6"/>
    </row>
    <row r="5978" spans="4:4">
      <c r="D5978" s="6"/>
    </row>
    <row r="5979" spans="4:4">
      <c r="D5979" s="6"/>
    </row>
    <row r="5980" spans="4:4">
      <c r="D5980" s="6"/>
    </row>
    <row r="5981" spans="4:4">
      <c r="D5981" s="6"/>
    </row>
    <row r="5982" spans="4:4">
      <c r="D5982" s="6"/>
    </row>
    <row r="5983" spans="4:4">
      <c r="D5983" s="6"/>
    </row>
    <row r="5984" spans="4:4">
      <c r="D5984" s="6"/>
    </row>
    <row r="5985" spans="4:4">
      <c r="D5985" s="6"/>
    </row>
    <row r="5986" spans="4:4">
      <c r="D5986" s="6"/>
    </row>
    <row r="5987" spans="4:4">
      <c r="D5987" s="6"/>
    </row>
    <row r="5988" spans="4:4">
      <c r="D5988" s="6"/>
    </row>
    <row r="5989" spans="4:4">
      <c r="D5989" s="6"/>
    </row>
    <row r="5990" spans="4:4">
      <c r="D5990" s="6"/>
    </row>
    <row r="5991" spans="4:4">
      <c r="D5991" s="6"/>
    </row>
    <row r="5992" spans="4:4">
      <c r="D5992" s="6"/>
    </row>
    <row r="5993" spans="4:4">
      <c r="D5993" s="6"/>
    </row>
    <row r="5994" spans="4:4">
      <c r="D5994" s="6"/>
    </row>
    <row r="5995" spans="4:4">
      <c r="D5995" s="6"/>
    </row>
    <row r="5996" spans="4:4">
      <c r="D5996" s="6"/>
    </row>
    <row r="5997" spans="4:4">
      <c r="D5997" s="6"/>
    </row>
    <row r="5998" spans="4:4">
      <c r="D5998" s="6"/>
    </row>
    <row r="5999" spans="4:4">
      <c r="D5999" s="6"/>
    </row>
    <row r="6000" spans="4:4">
      <c r="D6000" s="6"/>
    </row>
    <row r="6001" spans="4:4">
      <c r="D6001" s="6"/>
    </row>
    <row r="6002" spans="4:4">
      <c r="D6002" s="6"/>
    </row>
    <row r="6003" spans="4:4">
      <c r="D6003" s="6"/>
    </row>
    <row r="6004" spans="4:4">
      <c r="D6004" s="6"/>
    </row>
    <row r="6005" spans="4:4">
      <c r="D6005" s="6"/>
    </row>
    <row r="6006" spans="4:4">
      <c r="D6006" s="6"/>
    </row>
    <row r="6007" spans="4:4">
      <c r="D6007" s="6"/>
    </row>
    <row r="6008" spans="4:4">
      <c r="D6008" s="6"/>
    </row>
    <row r="6009" spans="4:4">
      <c r="D6009" s="6"/>
    </row>
    <row r="6010" spans="4:4">
      <c r="D6010" s="6"/>
    </row>
    <row r="6011" spans="4:4">
      <c r="D6011" s="6"/>
    </row>
    <row r="6012" spans="4:4">
      <c r="D6012" s="6"/>
    </row>
    <row r="6013" spans="4:4">
      <c r="D6013" s="6"/>
    </row>
    <row r="6014" spans="4:4">
      <c r="D6014" s="6"/>
    </row>
    <row r="6015" spans="4:4">
      <c r="D6015" s="6"/>
    </row>
    <row r="6016" spans="4:4">
      <c r="D6016" s="6"/>
    </row>
    <row r="6017" spans="4:4">
      <c r="D6017" s="6"/>
    </row>
    <row r="6018" spans="4:4">
      <c r="D6018" s="6"/>
    </row>
    <row r="6019" spans="4:4">
      <c r="D6019" s="6"/>
    </row>
    <row r="6020" spans="4:4">
      <c r="D6020" s="6"/>
    </row>
    <row r="6021" spans="4:4">
      <c r="D6021" s="6"/>
    </row>
    <row r="6022" spans="4:4">
      <c r="D6022" s="6"/>
    </row>
    <row r="6023" spans="4:4">
      <c r="D6023" s="6"/>
    </row>
    <row r="6024" spans="4:4">
      <c r="D6024" s="6"/>
    </row>
    <row r="6025" spans="4:4">
      <c r="D6025" s="6"/>
    </row>
    <row r="6026" spans="4:4">
      <c r="D6026" s="6"/>
    </row>
    <row r="6027" spans="4:4">
      <c r="D6027" s="6"/>
    </row>
    <row r="6028" spans="4:4">
      <c r="D6028" s="6"/>
    </row>
    <row r="6029" spans="4:4">
      <c r="D6029" s="6"/>
    </row>
    <row r="6030" spans="4:4">
      <c r="D6030" s="6"/>
    </row>
    <row r="6031" spans="4:4">
      <c r="D6031" s="6"/>
    </row>
    <row r="6032" spans="4:4">
      <c r="D6032" s="6"/>
    </row>
    <row r="6033" spans="4:4">
      <c r="D6033" s="6"/>
    </row>
    <row r="6034" spans="4:4">
      <c r="D6034" s="6"/>
    </row>
    <row r="6035" spans="4:4">
      <c r="D6035" s="6"/>
    </row>
    <row r="6036" spans="4:4">
      <c r="D6036" s="6"/>
    </row>
    <row r="6037" spans="4:4">
      <c r="D6037" s="6"/>
    </row>
    <row r="6038" spans="4:4">
      <c r="D6038" s="6"/>
    </row>
    <row r="6039" spans="4:4">
      <c r="D6039" s="6"/>
    </row>
    <row r="6040" spans="4:4">
      <c r="D6040" s="6"/>
    </row>
    <row r="6041" spans="4:4">
      <c r="D6041" s="6"/>
    </row>
    <row r="6042" spans="4:4">
      <c r="D6042" s="6"/>
    </row>
    <row r="6043" spans="4:4">
      <c r="D6043" s="6"/>
    </row>
    <row r="6044" spans="4:4">
      <c r="D6044" s="6"/>
    </row>
    <row r="6045" spans="4:4">
      <c r="D6045" s="6"/>
    </row>
    <row r="6046" spans="4:4">
      <c r="D6046" s="6"/>
    </row>
    <row r="6047" spans="4:4">
      <c r="D6047" s="6"/>
    </row>
    <row r="6048" spans="4:4">
      <c r="D6048" s="6"/>
    </row>
    <row r="6049" spans="4:4">
      <c r="D6049" s="6"/>
    </row>
    <row r="6050" spans="4:4">
      <c r="D6050" s="6"/>
    </row>
    <row r="6051" spans="4:4">
      <c r="D6051" s="6"/>
    </row>
    <row r="6052" spans="4:4">
      <c r="D6052" s="6"/>
    </row>
    <row r="6053" spans="4:4">
      <c r="D6053" s="6"/>
    </row>
    <row r="6054" spans="4:4">
      <c r="D6054" s="6"/>
    </row>
    <row r="6055" spans="4:4">
      <c r="D6055" s="6"/>
    </row>
    <row r="6056" spans="4:4">
      <c r="D6056" s="6"/>
    </row>
    <row r="6057" spans="4:4">
      <c r="D6057" s="6"/>
    </row>
    <row r="6058" spans="4:4">
      <c r="D6058" s="6"/>
    </row>
    <row r="6059" spans="4:4">
      <c r="D6059" s="6"/>
    </row>
    <row r="6060" spans="4:4">
      <c r="D6060" s="6"/>
    </row>
    <row r="6061" spans="4:4">
      <c r="D6061" s="6"/>
    </row>
    <row r="6062" spans="4:4">
      <c r="D6062" s="6"/>
    </row>
    <row r="6063" spans="4:4">
      <c r="D6063" s="6"/>
    </row>
    <row r="6064" spans="4:4">
      <c r="D6064" s="6"/>
    </row>
    <row r="6065" spans="4:4">
      <c r="D6065" s="6"/>
    </row>
    <row r="6066" spans="4:4">
      <c r="D6066" s="6"/>
    </row>
    <row r="6067" spans="4:4">
      <c r="D6067" s="6"/>
    </row>
    <row r="6068" spans="4:4">
      <c r="D6068" s="6"/>
    </row>
    <row r="6069" spans="4:4">
      <c r="D6069" s="6"/>
    </row>
    <row r="6070" spans="4:4">
      <c r="D6070" s="6"/>
    </row>
    <row r="6071" spans="4:4">
      <c r="D6071" s="6"/>
    </row>
    <row r="6072" spans="4:4">
      <c r="D6072" s="6"/>
    </row>
    <row r="6073" spans="4:4">
      <c r="D6073" s="6"/>
    </row>
    <row r="6074" spans="4:4">
      <c r="D6074" s="6"/>
    </row>
    <row r="6075" spans="4:4">
      <c r="D6075" s="6"/>
    </row>
    <row r="6076" spans="4:4">
      <c r="D6076" s="6"/>
    </row>
    <row r="6077" spans="4:4">
      <c r="D6077" s="6"/>
    </row>
    <row r="6078" spans="4:4">
      <c r="D6078" s="6"/>
    </row>
    <row r="6079" spans="4:4">
      <c r="D6079" s="6"/>
    </row>
    <row r="6080" spans="4:4">
      <c r="D6080" s="6"/>
    </row>
    <row r="6081" spans="4:4">
      <c r="D6081" s="6"/>
    </row>
    <row r="6082" spans="4:4">
      <c r="D6082" s="6"/>
    </row>
    <row r="6083" spans="4:4">
      <c r="D6083" s="6"/>
    </row>
    <row r="6084" spans="4:4">
      <c r="D6084" s="6"/>
    </row>
    <row r="6085" spans="4:4">
      <c r="D6085" s="6"/>
    </row>
    <row r="6086" spans="4:4">
      <c r="D6086" s="6"/>
    </row>
    <row r="6087" spans="4:4">
      <c r="D6087" s="6"/>
    </row>
    <row r="6088" spans="4:4">
      <c r="D6088" s="6"/>
    </row>
    <row r="6089" spans="4:4">
      <c r="D6089" s="6"/>
    </row>
    <row r="6090" spans="4:4">
      <c r="D6090" s="6"/>
    </row>
    <row r="6091" spans="4:4">
      <c r="D6091" s="6"/>
    </row>
    <row r="6092" spans="4:4">
      <c r="D6092" s="6"/>
    </row>
    <row r="6093" spans="4:4">
      <c r="D6093" s="6"/>
    </row>
    <row r="6094" spans="4:4">
      <c r="D6094" s="6"/>
    </row>
    <row r="6095" spans="4:4">
      <c r="D6095" s="6"/>
    </row>
    <row r="6096" spans="4:4">
      <c r="D6096" s="6"/>
    </row>
    <row r="6097" spans="4:4">
      <c r="D6097" s="6"/>
    </row>
    <row r="6098" spans="4:4">
      <c r="D6098" s="6"/>
    </row>
    <row r="6099" spans="4:4">
      <c r="D6099" s="6"/>
    </row>
    <row r="6100" spans="4:4">
      <c r="D6100" s="6"/>
    </row>
    <row r="6101" spans="4:4">
      <c r="D6101" s="6"/>
    </row>
    <row r="6102" spans="4:4">
      <c r="D6102" s="6"/>
    </row>
    <row r="6103" spans="4:4">
      <c r="D6103" s="6"/>
    </row>
    <row r="6104" spans="4:4">
      <c r="D6104" s="6"/>
    </row>
    <row r="6105" spans="4:4">
      <c r="D6105" s="6"/>
    </row>
    <row r="6106" spans="4:4">
      <c r="D6106" s="6"/>
    </row>
    <row r="6107" spans="4:4">
      <c r="D6107" s="6"/>
    </row>
    <row r="6108" spans="4:4">
      <c r="D6108" s="6"/>
    </row>
    <row r="6109" spans="4:4">
      <c r="D6109" s="6"/>
    </row>
    <row r="6110" spans="4:4">
      <c r="D6110" s="6"/>
    </row>
    <row r="6111" spans="4:4">
      <c r="D6111" s="6"/>
    </row>
    <row r="6112" spans="4:4">
      <c r="D6112" s="6"/>
    </row>
    <row r="6113" spans="4:4">
      <c r="D6113" s="6"/>
    </row>
    <row r="6114" spans="4:4">
      <c r="D6114" s="6"/>
    </row>
    <row r="6115" spans="4:4">
      <c r="D6115" s="6"/>
    </row>
    <row r="6116" spans="4:4">
      <c r="D6116" s="6"/>
    </row>
    <row r="6117" spans="4:4">
      <c r="D6117" s="6"/>
    </row>
    <row r="6118" spans="4:4">
      <c r="D6118" s="6"/>
    </row>
    <row r="6119" spans="4:4">
      <c r="D6119" s="6"/>
    </row>
    <row r="6120" spans="4:4">
      <c r="D6120" s="6"/>
    </row>
    <row r="6121" spans="4:4">
      <c r="D6121" s="6"/>
    </row>
    <row r="6122" spans="4:4">
      <c r="D6122" s="6"/>
    </row>
    <row r="6123" spans="4:4">
      <c r="D6123" s="6"/>
    </row>
    <row r="6124" spans="4:4">
      <c r="D6124" s="6"/>
    </row>
    <row r="6125" spans="4:4">
      <c r="D6125" s="6"/>
    </row>
    <row r="6126" spans="4:4">
      <c r="D6126" s="6"/>
    </row>
    <row r="6127" spans="4:4">
      <c r="D6127" s="6"/>
    </row>
    <row r="6128" spans="4:4">
      <c r="D6128" s="6"/>
    </row>
    <row r="6129" spans="4:4">
      <c r="D6129" s="6"/>
    </row>
    <row r="6130" spans="4:4">
      <c r="D6130" s="6"/>
    </row>
    <row r="6131" spans="4:4">
      <c r="D6131" s="6"/>
    </row>
    <row r="6132" spans="4:4">
      <c r="D6132" s="6"/>
    </row>
    <row r="6133" spans="4:4">
      <c r="D6133" s="6"/>
    </row>
    <row r="6134" spans="4:4">
      <c r="D6134" s="6"/>
    </row>
    <row r="6135" spans="4:4">
      <c r="D6135" s="6"/>
    </row>
    <row r="6136" spans="4:4">
      <c r="D6136" s="6"/>
    </row>
    <row r="6137" spans="4:4">
      <c r="D6137" s="6"/>
    </row>
    <row r="6138" spans="4:4">
      <c r="D6138" s="6"/>
    </row>
    <row r="6139" spans="4:4">
      <c r="D6139" s="6"/>
    </row>
    <row r="6140" spans="4:4">
      <c r="D6140" s="6"/>
    </row>
    <row r="6141" spans="4:4">
      <c r="D6141" s="6"/>
    </row>
    <row r="6142" spans="4:4">
      <c r="D6142" s="6"/>
    </row>
    <row r="6143" spans="4:4">
      <c r="D6143" s="6"/>
    </row>
    <row r="6144" spans="4:4">
      <c r="D6144" s="6"/>
    </row>
    <row r="6145" spans="4:4">
      <c r="D6145" s="6"/>
    </row>
    <row r="6146" spans="4:4">
      <c r="D6146" s="6"/>
    </row>
    <row r="6147" spans="4:4">
      <c r="D6147" s="6"/>
    </row>
    <row r="6148" spans="4:4">
      <c r="D6148" s="6"/>
    </row>
    <row r="6149" spans="4:4">
      <c r="D6149" s="6"/>
    </row>
    <row r="6150" spans="4:4">
      <c r="D6150" s="6"/>
    </row>
    <row r="6151" spans="4:4">
      <c r="D6151" s="6"/>
    </row>
    <row r="6152" spans="4:4">
      <c r="D6152" s="6"/>
    </row>
    <row r="6153" spans="4:4">
      <c r="D6153" s="6"/>
    </row>
    <row r="6154" spans="4:4">
      <c r="D6154" s="6"/>
    </row>
    <row r="6155" spans="4:4">
      <c r="D6155" s="6"/>
    </row>
    <row r="6156" spans="4:4">
      <c r="D6156" s="6"/>
    </row>
    <row r="6157" spans="4:4">
      <c r="D6157" s="6"/>
    </row>
    <row r="6158" spans="4:4">
      <c r="D6158" s="6"/>
    </row>
    <row r="6159" spans="4:4">
      <c r="D6159" s="6"/>
    </row>
    <row r="6160" spans="4:4">
      <c r="D6160" s="6"/>
    </row>
    <row r="6161" spans="4:4">
      <c r="D6161" s="6"/>
    </row>
    <row r="6162" spans="4:4">
      <c r="D6162" s="6"/>
    </row>
    <row r="6163" spans="4:4">
      <c r="D6163" s="6"/>
    </row>
    <row r="6164" spans="4:4">
      <c r="D6164" s="6"/>
    </row>
    <row r="6165" spans="4:4">
      <c r="D6165" s="6"/>
    </row>
    <row r="6166" spans="4:4">
      <c r="D6166" s="6"/>
    </row>
    <row r="6167" spans="4:4">
      <c r="D6167" s="6"/>
    </row>
    <row r="6168" spans="4:4">
      <c r="D6168" s="6"/>
    </row>
    <row r="6169" spans="4:4">
      <c r="D6169" s="6"/>
    </row>
    <row r="6170" spans="4:4">
      <c r="D6170" s="6"/>
    </row>
    <row r="6171" spans="4:4">
      <c r="D6171" s="6"/>
    </row>
    <row r="6172" spans="4:4">
      <c r="D6172" s="6"/>
    </row>
    <row r="6173" spans="4:4">
      <c r="D6173" s="6"/>
    </row>
    <row r="6174" spans="4:4">
      <c r="D6174" s="6"/>
    </row>
    <row r="6175" spans="4:4">
      <c r="D6175" s="6"/>
    </row>
    <row r="6176" spans="4:4">
      <c r="D6176" s="6"/>
    </row>
    <row r="6177" spans="4:4">
      <c r="D6177" s="6"/>
    </row>
    <row r="6178" spans="4:4">
      <c r="D6178" s="6"/>
    </row>
    <row r="6179" spans="4:4">
      <c r="D6179" s="6"/>
    </row>
    <row r="6180" spans="4:4">
      <c r="D6180" s="6"/>
    </row>
    <row r="6181" spans="4:4">
      <c r="D6181" s="6"/>
    </row>
    <row r="6182" spans="4:4">
      <c r="D6182" s="6"/>
    </row>
    <row r="6183" spans="4:4">
      <c r="D6183" s="6"/>
    </row>
    <row r="6184" spans="4:4">
      <c r="D6184" s="6"/>
    </row>
    <row r="6185" spans="4:4">
      <c r="D6185" s="6"/>
    </row>
    <row r="6186" spans="4:4">
      <c r="D6186" s="6"/>
    </row>
    <row r="6187" spans="4:4">
      <c r="D6187" s="6"/>
    </row>
    <row r="6188" spans="4:4">
      <c r="D6188" s="6"/>
    </row>
    <row r="6189" spans="4:4">
      <c r="D6189" s="6"/>
    </row>
    <row r="6190" spans="4:4">
      <c r="D6190" s="6"/>
    </row>
    <row r="6191" spans="4:4">
      <c r="D6191" s="6"/>
    </row>
    <row r="6192" spans="4:4">
      <c r="D6192" s="6"/>
    </row>
    <row r="6193" spans="4:4">
      <c r="D6193" s="6"/>
    </row>
    <row r="6194" spans="4:4">
      <c r="D6194" s="6"/>
    </row>
    <row r="6195" spans="4:4">
      <c r="D6195" s="6"/>
    </row>
    <row r="6196" spans="4:4">
      <c r="D6196" s="6"/>
    </row>
    <row r="6197" spans="4:4">
      <c r="D6197" s="6"/>
    </row>
    <row r="6198" spans="4:4">
      <c r="D6198" s="6"/>
    </row>
    <row r="6199" spans="4:4">
      <c r="D6199" s="6"/>
    </row>
    <row r="6200" spans="4:4">
      <c r="D6200" s="6"/>
    </row>
    <row r="6201" spans="4:4">
      <c r="D6201" s="6"/>
    </row>
    <row r="6202" spans="4:4">
      <c r="D6202" s="6"/>
    </row>
    <row r="6203" spans="4:4">
      <c r="D6203" s="6"/>
    </row>
    <row r="6204" spans="4:4">
      <c r="D6204" s="6"/>
    </row>
    <row r="6205" spans="4:4">
      <c r="D6205" s="6"/>
    </row>
    <row r="6206" spans="4:4">
      <c r="D6206" s="6"/>
    </row>
    <row r="6207" spans="4:4">
      <c r="D6207" s="6"/>
    </row>
    <row r="6208" spans="4:4">
      <c r="D6208" s="6"/>
    </row>
    <row r="6209" spans="4:4">
      <c r="D6209" s="6"/>
    </row>
    <row r="6210" spans="4:4">
      <c r="D6210" s="6"/>
    </row>
    <row r="6211" spans="4:4">
      <c r="D6211" s="6"/>
    </row>
    <row r="6212" spans="4:4">
      <c r="D6212" s="6"/>
    </row>
    <row r="6213" spans="4:4">
      <c r="D6213" s="6"/>
    </row>
    <row r="6214" spans="4:4">
      <c r="D6214" s="6"/>
    </row>
    <row r="6215" spans="4:4">
      <c r="D6215" s="6"/>
    </row>
    <row r="6216" spans="4:4">
      <c r="D6216" s="6"/>
    </row>
    <row r="6217" spans="4:4">
      <c r="D6217" s="6"/>
    </row>
    <row r="6218" spans="4:4">
      <c r="D6218" s="6"/>
    </row>
    <row r="6219" spans="4:4">
      <c r="D6219" s="6"/>
    </row>
    <row r="6220" spans="4:4">
      <c r="D6220" s="6"/>
    </row>
    <row r="6221" spans="4:4">
      <c r="D6221" s="6"/>
    </row>
    <row r="6222" spans="4:4">
      <c r="D6222" s="6"/>
    </row>
    <row r="6223" spans="4:4">
      <c r="D6223" s="6"/>
    </row>
    <row r="6224" spans="4:4">
      <c r="D6224" s="6"/>
    </row>
    <row r="6225" spans="4:4">
      <c r="D6225" s="6"/>
    </row>
    <row r="6226" spans="4:4">
      <c r="D6226" s="6"/>
    </row>
    <row r="6227" spans="4:4">
      <c r="D6227" s="6"/>
    </row>
    <row r="6228" spans="4:4">
      <c r="D6228" s="6"/>
    </row>
    <row r="6229" spans="4:4">
      <c r="D6229" s="6"/>
    </row>
    <row r="6230" spans="4:4">
      <c r="D6230" s="6"/>
    </row>
    <row r="6231" spans="4:4">
      <c r="D6231" s="6"/>
    </row>
    <row r="6232" spans="4:4">
      <c r="D6232" s="6"/>
    </row>
    <row r="6233" spans="4:4">
      <c r="D6233" s="6"/>
    </row>
    <row r="6234" spans="4:4">
      <c r="D6234" s="6"/>
    </row>
    <row r="6235" spans="4:4">
      <c r="D6235" s="6"/>
    </row>
    <row r="6236" spans="4:4">
      <c r="D6236" s="6"/>
    </row>
    <row r="6237" spans="4:4">
      <c r="D6237" s="6"/>
    </row>
    <row r="6238" spans="4:4">
      <c r="D6238" s="6"/>
    </row>
    <row r="6239" spans="4:4">
      <c r="D6239" s="6"/>
    </row>
    <row r="6240" spans="4:4">
      <c r="D6240" s="6"/>
    </row>
    <row r="6241" spans="4:4">
      <c r="D6241" s="6"/>
    </row>
    <row r="6242" spans="4:4">
      <c r="D6242" s="6"/>
    </row>
    <row r="6243" spans="4:4">
      <c r="D6243" s="6"/>
    </row>
    <row r="6244" spans="4:4">
      <c r="D6244" s="6"/>
    </row>
    <row r="6245" spans="4:4">
      <c r="D6245" s="6"/>
    </row>
    <row r="6246" spans="4:4">
      <c r="D6246" s="6"/>
    </row>
    <row r="6247" spans="4:4">
      <c r="D6247" s="6"/>
    </row>
    <row r="6248" spans="4:4">
      <c r="D6248" s="6"/>
    </row>
    <row r="6249" spans="4:4">
      <c r="D6249" s="6"/>
    </row>
    <row r="6250" spans="4:4">
      <c r="D6250" s="6"/>
    </row>
    <row r="6251" spans="4:4">
      <c r="D6251" s="6"/>
    </row>
    <row r="6252" spans="4:4">
      <c r="D6252" s="6"/>
    </row>
    <row r="6253" spans="4:4">
      <c r="D6253" s="6"/>
    </row>
    <row r="6254" spans="4:4">
      <c r="D6254" s="6"/>
    </row>
    <row r="6255" spans="4:4">
      <c r="D6255" s="6"/>
    </row>
    <row r="6256" spans="4:4">
      <c r="D6256" s="6"/>
    </row>
    <row r="6257" spans="4:4">
      <c r="D6257" s="6"/>
    </row>
    <row r="6258" spans="4:4">
      <c r="D6258" s="6"/>
    </row>
    <row r="6259" spans="4:4">
      <c r="D6259" s="6"/>
    </row>
    <row r="6260" spans="4:4">
      <c r="D6260" s="6"/>
    </row>
    <row r="6261" spans="4:4">
      <c r="D6261" s="6"/>
    </row>
    <row r="6262" spans="4:4">
      <c r="D6262" s="6"/>
    </row>
    <row r="6263" spans="4:4">
      <c r="D6263" s="6"/>
    </row>
    <row r="6264" spans="4:4">
      <c r="D6264" s="6"/>
    </row>
    <row r="6265" spans="4:4">
      <c r="D6265" s="6"/>
    </row>
    <row r="6266" spans="4:4">
      <c r="D6266" s="6"/>
    </row>
    <row r="6267" spans="4:4">
      <c r="D6267" s="6"/>
    </row>
    <row r="6268" spans="4:4">
      <c r="D6268" s="6"/>
    </row>
    <row r="6269" spans="4:4">
      <c r="D6269" s="6"/>
    </row>
    <row r="6270" spans="4:4">
      <c r="D6270" s="6"/>
    </row>
    <row r="6271" spans="4:4">
      <c r="D6271" s="6"/>
    </row>
    <row r="6272" spans="4:4">
      <c r="D6272" s="6"/>
    </row>
    <row r="6273" spans="4:4">
      <c r="D6273" s="6"/>
    </row>
    <row r="6274" spans="4:4">
      <c r="D6274" s="6"/>
    </row>
    <row r="6275" spans="4:4">
      <c r="D6275" s="6"/>
    </row>
    <row r="6276" spans="4:4">
      <c r="D6276" s="6"/>
    </row>
    <row r="6277" spans="4:4">
      <c r="D6277" s="6"/>
    </row>
    <row r="6278" spans="4:4">
      <c r="D6278" s="6"/>
    </row>
    <row r="6279" spans="4:4">
      <c r="D6279" s="6"/>
    </row>
    <row r="6280" spans="4:4">
      <c r="D6280" s="6"/>
    </row>
    <row r="6281" spans="4:4">
      <c r="D6281" s="6"/>
    </row>
    <row r="6282" spans="4:4">
      <c r="D6282" s="6"/>
    </row>
    <row r="6283" spans="4:4">
      <c r="D6283" s="6"/>
    </row>
    <row r="6284" spans="4:4">
      <c r="D6284" s="6"/>
    </row>
    <row r="6285" spans="4:4">
      <c r="D6285" s="6"/>
    </row>
    <row r="6286" spans="4:4">
      <c r="D6286" s="6"/>
    </row>
    <row r="6287" spans="4:4">
      <c r="D6287" s="6"/>
    </row>
    <row r="6288" spans="4:4">
      <c r="D6288" s="6"/>
    </row>
    <row r="6289" spans="4:4">
      <c r="D6289" s="6"/>
    </row>
    <row r="6290" spans="4:4">
      <c r="D6290" s="6"/>
    </row>
    <row r="6291" spans="4:4">
      <c r="D6291" s="6"/>
    </row>
    <row r="6292" spans="4:4">
      <c r="D6292" s="6"/>
    </row>
    <row r="6293" spans="4:4">
      <c r="D6293" s="6"/>
    </row>
    <row r="6294" spans="4:4">
      <c r="D6294" s="6"/>
    </row>
    <row r="6295" spans="4:4">
      <c r="D6295" s="6"/>
    </row>
    <row r="6296" spans="4:4">
      <c r="D6296" s="6"/>
    </row>
    <row r="6297" spans="4:4">
      <c r="D6297" s="6"/>
    </row>
    <row r="6298" spans="4:4">
      <c r="D6298" s="6"/>
    </row>
    <row r="6299" spans="4:4">
      <c r="D6299" s="6"/>
    </row>
    <row r="6300" spans="4:4">
      <c r="D6300" s="6"/>
    </row>
    <row r="6301" spans="4:4">
      <c r="D6301" s="6"/>
    </row>
    <row r="6302" spans="4:4">
      <c r="D6302" s="6"/>
    </row>
    <row r="6303" spans="4:4">
      <c r="D6303" s="6"/>
    </row>
    <row r="6304" spans="4:4">
      <c r="D6304" s="6"/>
    </row>
    <row r="6305" spans="4:4">
      <c r="D6305" s="6"/>
    </row>
    <row r="6306" spans="4:4">
      <c r="D6306" s="6"/>
    </row>
    <row r="6307" spans="4:4">
      <c r="D6307" s="6"/>
    </row>
    <row r="6308" spans="4:4">
      <c r="D6308" s="6"/>
    </row>
    <row r="6309" spans="4:4">
      <c r="D6309" s="6"/>
    </row>
    <row r="6310" spans="4:4">
      <c r="D6310" s="6"/>
    </row>
    <row r="6311" spans="4:4">
      <c r="D6311" s="6"/>
    </row>
    <row r="6312" spans="4:4">
      <c r="D6312" s="6"/>
    </row>
    <row r="6313" spans="4:4">
      <c r="D6313" s="6"/>
    </row>
    <row r="6314" spans="4:4">
      <c r="D6314" s="6"/>
    </row>
    <row r="6315" spans="4:4">
      <c r="D6315" s="6"/>
    </row>
    <row r="6316" spans="4:4">
      <c r="D6316" s="6"/>
    </row>
    <row r="6317" spans="4:4">
      <c r="D6317" s="6"/>
    </row>
    <row r="6318" spans="4:4">
      <c r="D6318" s="6"/>
    </row>
    <row r="6319" spans="4:4">
      <c r="D6319" s="6"/>
    </row>
    <row r="6320" spans="4:4">
      <c r="D6320" s="6"/>
    </row>
    <row r="6321" spans="4:4">
      <c r="D6321" s="6"/>
    </row>
    <row r="6322" spans="4:4">
      <c r="D6322" s="6"/>
    </row>
    <row r="6323" spans="4:4">
      <c r="D6323" s="6"/>
    </row>
    <row r="6324" spans="4:4">
      <c r="D6324" s="6"/>
    </row>
    <row r="6325" spans="4:4">
      <c r="D6325" s="6"/>
    </row>
    <row r="6326" spans="4:4">
      <c r="D6326" s="6"/>
    </row>
    <row r="6327" spans="4:4">
      <c r="D6327" s="6"/>
    </row>
    <row r="6328" spans="4:4">
      <c r="D6328" s="6"/>
    </row>
    <row r="6329" spans="4:4">
      <c r="D6329" s="6"/>
    </row>
    <row r="6330" spans="4:4">
      <c r="D6330" s="6"/>
    </row>
    <row r="6331" spans="4:4">
      <c r="D6331" s="6"/>
    </row>
    <row r="6332" spans="4:4">
      <c r="D6332" s="6"/>
    </row>
    <row r="6333" spans="4:4">
      <c r="D6333" s="6"/>
    </row>
    <row r="6334" spans="4:4">
      <c r="D6334" s="6"/>
    </row>
    <row r="6335" spans="4:4">
      <c r="D6335" s="6"/>
    </row>
    <row r="6336" spans="4:4">
      <c r="D6336" s="6"/>
    </row>
    <row r="6337" spans="4:4">
      <c r="D6337" s="6"/>
    </row>
    <row r="6338" spans="4:4">
      <c r="D6338" s="6"/>
    </row>
    <row r="6339" spans="4:4">
      <c r="D6339" s="6"/>
    </row>
    <row r="6340" spans="4:4">
      <c r="D6340" s="6"/>
    </row>
    <row r="6341" spans="4:4">
      <c r="D6341" s="6"/>
    </row>
    <row r="6342" spans="4:4">
      <c r="D6342" s="6"/>
    </row>
    <row r="6343" spans="4:4">
      <c r="D6343" s="6"/>
    </row>
    <row r="6344" spans="4:4">
      <c r="D6344" s="6"/>
    </row>
    <row r="6345" spans="4:4">
      <c r="D6345" s="6"/>
    </row>
    <row r="6346" spans="4:4">
      <c r="D6346" s="6"/>
    </row>
    <row r="6347" spans="4:4">
      <c r="D6347" s="6"/>
    </row>
    <row r="6348" spans="4:4">
      <c r="D6348" s="6"/>
    </row>
    <row r="6349" spans="4:4">
      <c r="D6349" s="6"/>
    </row>
    <row r="6350" spans="4:4">
      <c r="D6350" s="6"/>
    </row>
    <row r="6351" spans="4:4">
      <c r="D6351" s="6"/>
    </row>
    <row r="6352" spans="4:4">
      <c r="D6352" s="6"/>
    </row>
    <row r="6353" spans="4:4">
      <c r="D6353" s="6"/>
    </row>
    <row r="6354" spans="4:4">
      <c r="D6354" s="6"/>
    </row>
    <row r="6355" spans="4:4">
      <c r="D6355" s="6"/>
    </row>
    <row r="6356" spans="4:4">
      <c r="D6356" s="6"/>
    </row>
    <row r="6357" spans="4:4">
      <c r="D6357" s="6"/>
    </row>
    <row r="6358" spans="4:4">
      <c r="D6358" s="6"/>
    </row>
    <row r="6359" spans="4:4">
      <c r="D6359" s="6"/>
    </row>
    <row r="6360" spans="4:4">
      <c r="D6360" s="6"/>
    </row>
    <row r="6361" spans="4:4">
      <c r="D6361" s="6"/>
    </row>
    <row r="6362" spans="4:4">
      <c r="D6362" s="6"/>
    </row>
    <row r="6363" spans="4:4">
      <c r="D6363" s="6"/>
    </row>
    <row r="6364" spans="4:4">
      <c r="D6364" s="6"/>
    </row>
    <row r="6365" spans="4:4">
      <c r="D6365" s="6"/>
    </row>
    <row r="6366" spans="4:4">
      <c r="D6366" s="6"/>
    </row>
    <row r="6367" spans="4:4">
      <c r="D6367" s="6"/>
    </row>
    <row r="6368" spans="4:4">
      <c r="D6368" s="6"/>
    </row>
    <row r="6369" spans="4:4">
      <c r="D6369" s="6"/>
    </row>
    <row r="6370" spans="4:4">
      <c r="D6370" s="6"/>
    </row>
    <row r="6371" spans="4:4">
      <c r="D6371" s="6"/>
    </row>
    <row r="6372" spans="4:4">
      <c r="D6372" s="6"/>
    </row>
    <row r="6373" spans="4:4">
      <c r="D6373" s="6"/>
    </row>
    <row r="6374" spans="4:4">
      <c r="D6374" s="6"/>
    </row>
    <row r="6375" spans="4:4">
      <c r="D6375" s="6"/>
    </row>
    <row r="6376" spans="4:4">
      <c r="D6376" s="6"/>
    </row>
    <row r="6377" spans="4:4">
      <c r="D6377" s="6"/>
    </row>
    <row r="6378" spans="4:4">
      <c r="D6378" s="6"/>
    </row>
    <row r="6379" spans="4:4">
      <c r="D6379" s="6"/>
    </row>
    <row r="6380" spans="4:4">
      <c r="D6380" s="6"/>
    </row>
    <row r="6381" spans="4:4">
      <c r="D6381" s="6"/>
    </row>
    <row r="6382" spans="4:4">
      <c r="D6382" s="6"/>
    </row>
    <row r="6383" spans="4:4">
      <c r="D6383" s="6"/>
    </row>
    <row r="6384" spans="4:4">
      <c r="D6384" s="6"/>
    </row>
    <row r="6385" spans="4:4">
      <c r="D6385" s="6"/>
    </row>
    <row r="6386" spans="4:4">
      <c r="D6386" s="6"/>
    </row>
    <row r="6387" spans="4:4">
      <c r="D6387" s="6"/>
    </row>
    <row r="6388" spans="4:4">
      <c r="D6388" s="6"/>
    </row>
    <row r="6389" spans="4:4">
      <c r="D6389" s="6"/>
    </row>
    <row r="6390" spans="4:4">
      <c r="D6390" s="6"/>
    </row>
    <row r="6391" spans="4:4">
      <c r="D6391" s="6"/>
    </row>
    <row r="6392" spans="4:4">
      <c r="D6392" s="6"/>
    </row>
    <row r="6393" spans="4:4">
      <c r="D6393" s="6"/>
    </row>
    <row r="6394" spans="4:4">
      <c r="D6394" s="6"/>
    </row>
    <row r="6395" spans="4:4">
      <c r="D6395" s="6"/>
    </row>
    <row r="6396" spans="4:4">
      <c r="D6396" s="6"/>
    </row>
    <row r="6397" spans="4:4">
      <c r="D6397" s="6"/>
    </row>
    <row r="6398" spans="4:4">
      <c r="D6398" s="6"/>
    </row>
    <row r="6399" spans="4:4">
      <c r="D6399" s="6"/>
    </row>
    <row r="6400" spans="4:4">
      <c r="D6400" s="6"/>
    </row>
    <row r="6401" spans="4:4">
      <c r="D6401" s="6"/>
    </row>
    <row r="6402" spans="4:4">
      <c r="D6402" s="6"/>
    </row>
    <row r="6403" spans="4:4">
      <c r="D6403" s="6"/>
    </row>
    <row r="6404" spans="4:4">
      <c r="D6404" s="6"/>
    </row>
    <row r="6405" spans="4:4">
      <c r="D6405" s="6"/>
    </row>
    <row r="6406" spans="4:4">
      <c r="D6406" s="6"/>
    </row>
    <row r="6407" spans="4:4">
      <c r="D6407" s="6"/>
    </row>
    <row r="6408" spans="4:4">
      <c r="D6408" s="6"/>
    </row>
    <row r="6409" spans="4:4">
      <c r="D6409" s="6"/>
    </row>
    <row r="6410" spans="4:4">
      <c r="D6410" s="6"/>
    </row>
    <row r="6411" spans="4:4">
      <c r="D6411" s="6"/>
    </row>
    <row r="6412" spans="4:4">
      <c r="D6412" s="6"/>
    </row>
    <row r="6413" spans="4:4">
      <c r="D6413" s="6"/>
    </row>
    <row r="6414" spans="4:4">
      <c r="D6414" s="6"/>
    </row>
    <row r="6415" spans="4:4">
      <c r="D6415" s="6"/>
    </row>
    <row r="6416" spans="4:4">
      <c r="D6416" s="6"/>
    </row>
    <row r="6417" spans="4:4">
      <c r="D6417" s="6"/>
    </row>
    <row r="6418" spans="4:4">
      <c r="D6418" s="6"/>
    </row>
    <row r="6419" spans="4:4">
      <c r="D6419" s="6"/>
    </row>
    <row r="6420" spans="4:4">
      <c r="D6420" s="6"/>
    </row>
    <row r="6421" spans="4:4">
      <c r="D6421" s="6"/>
    </row>
    <row r="6422" spans="4:4">
      <c r="D6422" s="6"/>
    </row>
    <row r="6423" spans="4:4">
      <c r="D6423" s="6"/>
    </row>
    <row r="6424" spans="4:4">
      <c r="D6424" s="6"/>
    </row>
    <row r="6425" spans="4:4">
      <c r="D6425" s="6"/>
    </row>
    <row r="6426" spans="4:4">
      <c r="D6426" s="6"/>
    </row>
    <row r="6427" spans="4:4">
      <c r="D6427" s="6"/>
    </row>
    <row r="6428" spans="4:4">
      <c r="D6428" s="6"/>
    </row>
    <row r="6429" spans="4:4">
      <c r="D6429" s="6"/>
    </row>
    <row r="6430" spans="4:4">
      <c r="D6430" s="6"/>
    </row>
    <row r="6431" spans="4:4">
      <c r="D6431" s="6"/>
    </row>
    <row r="6432" spans="4:4">
      <c r="D6432" s="6"/>
    </row>
    <row r="6433" spans="4:4">
      <c r="D6433" s="6"/>
    </row>
    <row r="6434" spans="4:4">
      <c r="D6434" s="6"/>
    </row>
    <row r="6435" spans="4:4">
      <c r="D6435" s="6"/>
    </row>
    <row r="6436" spans="4:4">
      <c r="D6436" s="6"/>
    </row>
    <row r="6437" spans="4:4">
      <c r="D6437" s="6"/>
    </row>
    <row r="6438" spans="4:4">
      <c r="D6438" s="6"/>
    </row>
    <row r="6439" spans="4:4">
      <c r="D6439" s="6"/>
    </row>
    <row r="6440" spans="4:4">
      <c r="D6440" s="6"/>
    </row>
    <row r="6441" spans="4:4">
      <c r="D6441" s="6"/>
    </row>
    <row r="6442" spans="4:4">
      <c r="D6442" s="6"/>
    </row>
    <row r="6443" spans="4:4">
      <c r="D6443" s="6"/>
    </row>
    <row r="6444" spans="4:4">
      <c r="D6444" s="6"/>
    </row>
    <row r="6445" spans="4:4">
      <c r="D6445" s="6"/>
    </row>
    <row r="6446" spans="4:4">
      <c r="D6446" s="6"/>
    </row>
    <row r="6447" spans="4:4">
      <c r="D6447" s="6"/>
    </row>
    <row r="6448" spans="4:4">
      <c r="D6448" s="6"/>
    </row>
    <row r="6449" spans="4:4">
      <c r="D6449" s="6"/>
    </row>
    <row r="6450" spans="4:4">
      <c r="D6450" s="6"/>
    </row>
    <row r="6451" spans="4:4">
      <c r="D6451" s="6"/>
    </row>
    <row r="6452" spans="4:4">
      <c r="D6452" s="6"/>
    </row>
    <row r="6453" spans="4:4">
      <c r="D6453" s="6"/>
    </row>
    <row r="6454" spans="4:4">
      <c r="D6454" s="6"/>
    </row>
    <row r="6455" spans="4:4">
      <c r="D6455" s="6"/>
    </row>
    <row r="6456" spans="4:4">
      <c r="D6456" s="6"/>
    </row>
    <row r="6457" spans="4:4">
      <c r="D6457" s="6"/>
    </row>
    <row r="6458" spans="4:4">
      <c r="D6458" s="6"/>
    </row>
    <row r="6459" spans="4:4">
      <c r="D6459" s="6"/>
    </row>
    <row r="6460" spans="4:4">
      <c r="D6460" s="6"/>
    </row>
    <row r="6461" spans="4:4">
      <c r="D6461" s="6"/>
    </row>
    <row r="6462" spans="4:4">
      <c r="D6462" s="6"/>
    </row>
    <row r="6463" spans="4:4">
      <c r="D6463" s="6"/>
    </row>
    <row r="6464" spans="4:4">
      <c r="D6464" s="6"/>
    </row>
    <row r="6465" spans="4:4">
      <c r="D6465" s="6"/>
    </row>
    <row r="6466" spans="4:4">
      <c r="D6466" s="6"/>
    </row>
    <row r="6467" spans="4:4">
      <c r="D6467" s="6"/>
    </row>
    <row r="6468" spans="4:4">
      <c r="D6468" s="6"/>
    </row>
    <row r="6469" spans="4:4">
      <c r="D6469" s="6"/>
    </row>
    <row r="6470" spans="4:4">
      <c r="D6470" s="6"/>
    </row>
    <row r="6471" spans="4:4">
      <c r="D6471" s="6"/>
    </row>
    <row r="6472" spans="4:4">
      <c r="D6472" s="6"/>
    </row>
    <row r="6473" spans="4:4">
      <c r="D6473" s="6"/>
    </row>
    <row r="6474" spans="4:4">
      <c r="D6474" s="6"/>
    </row>
    <row r="6475" spans="4:4">
      <c r="D6475" s="6"/>
    </row>
    <row r="6476" spans="4:4">
      <c r="D6476" s="6"/>
    </row>
    <row r="6477" spans="4:4">
      <c r="D6477" s="6"/>
    </row>
    <row r="6478" spans="4:4">
      <c r="D6478" s="6"/>
    </row>
    <row r="6479" spans="4:4">
      <c r="D6479" s="6"/>
    </row>
    <row r="6480" spans="4:4">
      <c r="D6480" s="6"/>
    </row>
    <row r="6481" spans="4:4">
      <c r="D6481" s="6"/>
    </row>
    <row r="6482" spans="4:4">
      <c r="D6482" s="6"/>
    </row>
    <row r="6483" spans="4:4">
      <c r="D6483" s="6"/>
    </row>
    <row r="6484" spans="4:4">
      <c r="D6484" s="6"/>
    </row>
    <row r="6485" spans="4:4">
      <c r="D6485" s="6"/>
    </row>
    <row r="6486" spans="4:4">
      <c r="D6486" s="6"/>
    </row>
    <row r="6487" spans="4:4">
      <c r="D6487" s="6"/>
    </row>
    <row r="6488" spans="4:4">
      <c r="D6488" s="6"/>
    </row>
    <row r="6489" spans="4:4">
      <c r="D6489" s="6"/>
    </row>
    <row r="6490" spans="4:4">
      <c r="D6490" s="6"/>
    </row>
    <row r="6491" spans="4:4">
      <c r="D6491" s="6"/>
    </row>
    <row r="6492" spans="4:4">
      <c r="D6492" s="6"/>
    </row>
    <row r="6493" spans="4:4">
      <c r="D6493" s="6"/>
    </row>
    <row r="6494" spans="4:4">
      <c r="D6494" s="6"/>
    </row>
    <row r="6495" spans="4:4">
      <c r="D6495" s="6"/>
    </row>
    <row r="6496" spans="4:4">
      <c r="D6496" s="6"/>
    </row>
    <row r="6497" spans="4:4">
      <c r="D6497" s="6"/>
    </row>
    <row r="6498" spans="4:4">
      <c r="D6498" s="6"/>
    </row>
    <row r="6499" spans="4:4">
      <c r="D6499" s="6"/>
    </row>
    <row r="6500" spans="4:4">
      <c r="D6500" s="6"/>
    </row>
    <row r="6501" spans="4:4">
      <c r="D6501" s="6"/>
    </row>
    <row r="6502" spans="4:4">
      <c r="D6502" s="6"/>
    </row>
    <row r="6503" spans="4:4">
      <c r="D6503" s="6"/>
    </row>
    <row r="6504" spans="4:4">
      <c r="D6504" s="6"/>
    </row>
    <row r="6505" spans="4:4">
      <c r="D6505" s="6"/>
    </row>
    <row r="6506" spans="4:4">
      <c r="D6506" s="6"/>
    </row>
    <row r="6507" spans="4:4">
      <c r="D6507" s="6"/>
    </row>
    <row r="6508" spans="4:4">
      <c r="D6508" s="6"/>
    </row>
    <row r="6509" spans="4:4">
      <c r="D6509" s="6"/>
    </row>
    <row r="6510" spans="4:4">
      <c r="D6510" s="6"/>
    </row>
    <row r="6511" spans="4:4">
      <c r="D6511" s="6"/>
    </row>
    <row r="6512" spans="4:4">
      <c r="D6512" s="6"/>
    </row>
    <row r="6513" spans="4:4">
      <c r="D6513" s="6"/>
    </row>
    <row r="6514" spans="4:4">
      <c r="D6514" s="6"/>
    </row>
    <row r="6515" spans="4:4">
      <c r="D6515" s="6"/>
    </row>
    <row r="6516" spans="4:4">
      <c r="D6516" s="6"/>
    </row>
    <row r="6517" spans="4:4">
      <c r="D6517" s="6"/>
    </row>
    <row r="6518" spans="4:4">
      <c r="D6518" s="6"/>
    </row>
    <row r="6519" spans="4:4">
      <c r="D6519" s="6"/>
    </row>
    <row r="6520" spans="4:4">
      <c r="D6520" s="6"/>
    </row>
    <row r="6521" spans="4:4">
      <c r="D6521" s="6"/>
    </row>
    <row r="6522" spans="4:4">
      <c r="D6522" s="6"/>
    </row>
    <row r="6523" spans="4:4">
      <c r="D6523" s="6"/>
    </row>
    <row r="6524" spans="4:4">
      <c r="D6524" s="6"/>
    </row>
    <row r="6525" spans="4:4">
      <c r="D6525" s="6"/>
    </row>
    <row r="6526" spans="4:4">
      <c r="D6526" s="6"/>
    </row>
    <row r="6527" spans="4:4">
      <c r="D6527" s="6"/>
    </row>
    <row r="6528" spans="4:4">
      <c r="D6528" s="6"/>
    </row>
    <row r="6529" spans="4:4">
      <c r="D6529" s="6"/>
    </row>
    <row r="6530" spans="4:4">
      <c r="D6530" s="6"/>
    </row>
    <row r="6531" spans="4:4">
      <c r="D6531" s="6"/>
    </row>
    <row r="6532" spans="4:4">
      <c r="D6532" s="6"/>
    </row>
    <row r="6533" spans="4:4">
      <c r="D6533" s="6"/>
    </row>
    <row r="6534" spans="4:4">
      <c r="D6534" s="6"/>
    </row>
    <row r="6535" spans="4:4">
      <c r="D6535" s="6"/>
    </row>
    <row r="6536" spans="4:4">
      <c r="D6536" s="6"/>
    </row>
    <row r="6537" spans="4:4">
      <c r="D6537" s="6"/>
    </row>
    <row r="6538" spans="4:4">
      <c r="D6538" s="6"/>
    </row>
    <row r="6539" spans="4:4">
      <c r="D6539" s="6"/>
    </row>
    <row r="6540" spans="4:4">
      <c r="D6540" s="6"/>
    </row>
    <row r="6541" spans="4:4">
      <c r="D6541" s="6"/>
    </row>
    <row r="6542" spans="4:4">
      <c r="D6542" s="6"/>
    </row>
    <row r="6543" spans="4:4">
      <c r="D6543" s="6"/>
    </row>
    <row r="6544" spans="4:4">
      <c r="D6544" s="6"/>
    </row>
    <row r="6545" spans="4:4">
      <c r="D6545" s="6"/>
    </row>
    <row r="6546" spans="4:4">
      <c r="D6546" s="6"/>
    </row>
    <row r="6547" spans="4:4">
      <c r="D6547" s="6"/>
    </row>
    <row r="6548" spans="4:4">
      <c r="D6548" s="6"/>
    </row>
    <row r="6549" spans="4:4">
      <c r="D6549" s="6"/>
    </row>
    <row r="6550" spans="4:4">
      <c r="D6550" s="6"/>
    </row>
    <row r="6551" spans="4:4">
      <c r="D6551" s="6"/>
    </row>
    <row r="6552" spans="4:4">
      <c r="D6552" s="6"/>
    </row>
    <row r="6553" spans="4:4">
      <c r="D6553" s="6"/>
    </row>
    <row r="6554" spans="4:4">
      <c r="D6554" s="6"/>
    </row>
    <row r="6555" spans="4:4">
      <c r="D6555" s="6"/>
    </row>
    <row r="6556" spans="4:4">
      <c r="D6556" s="6"/>
    </row>
    <row r="6557" spans="4:4">
      <c r="D6557" s="6"/>
    </row>
    <row r="6558" spans="4:4">
      <c r="D6558" s="6"/>
    </row>
    <row r="6559" spans="4:4">
      <c r="D6559" s="6"/>
    </row>
    <row r="6560" spans="4:4">
      <c r="D6560" s="6"/>
    </row>
    <row r="6561" spans="4:4">
      <c r="D6561" s="6"/>
    </row>
    <row r="6562" spans="4:4">
      <c r="D6562" s="6"/>
    </row>
    <row r="6563" spans="4:4">
      <c r="D6563" s="6"/>
    </row>
    <row r="6564" spans="4:4">
      <c r="D6564" s="6"/>
    </row>
    <row r="6565" spans="4:4">
      <c r="D6565" s="6"/>
    </row>
    <row r="6566" spans="4:4">
      <c r="D6566" s="6"/>
    </row>
    <row r="6567" spans="4:4">
      <c r="D6567" s="6"/>
    </row>
    <row r="6568" spans="4:4">
      <c r="D6568" s="6"/>
    </row>
    <row r="6569" spans="4:4">
      <c r="D6569" s="6"/>
    </row>
    <row r="6570" spans="4:4">
      <c r="D6570" s="6"/>
    </row>
    <row r="6571" spans="4:4">
      <c r="D6571" s="6"/>
    </row>
    <row r="6572" spans="4:4">
      <c r="D6572" s="6"/>
    </row>
    <row r="6573" spans="4:4">
      <c r="D6573" s="6"/>
    </row>
    <row r="6574" spans="4:4">
      <c r="D6574" s="6"/>
    </row>
    <row r="6575" spans="4:4">
      <c r="D6575" s="6"/>
    </row>
    <row r="6576" spans="4:4">
      <c r="D6576" s="6"/>
    </row>
    <row r="6577" spans="4:4">
      <c r="D6577" s="6"/>
    </row>
    <row r="6578" spans="4:4">
      <c r="D6578" s="6"/>
    </row>
    <row r="6579" spans="4:4">
      <c r="D6579" s="6"/>
    </row>
    <row r="6580" spans="4:4">
      <c r="D6580" s="6"/>
    </row>
    <row r="6581" spans="4:4">
      <c r="D6581" s="6"/>
    </row>
    <row r="6582" spans="4:4">
      <c r="D6582" s="6"/>
    </row>
    <row r="6583" spans="4:4">
      <c r="D6583" s="6"/>
    </row>
    <row r="6584" spans="4:4">
      <c r="D6584" s="6"/>
    </row>
    <row r="6585" spans="4:4">
      <c r="D6585" s="6"/>
    </row>
    <row r="6586" spans="4:4">
      <c r="D6586" s="6"/>
    </row>
    <row r="6587" spans="4:4">
      <c r="D6587" s="6"/>
    </row>
    <row r="6588" spans="4:4">
      <c r="D6588" s="6"/>
    </row>
    <row r="6589" spans="4:4">
      <c r="D6589" s="6"/>
    </row>
    <row r="6590" spans="4:4">
      <c r="D6590" s="6"/>
    </row>
    <row r="6591" spans="4:4">
      <c r="D6591" s="6"/>
    </row>
    <row r="6592" spans="4:4">
      <c r="D6592" s="6"/>
    </row>
    <row r="6593" spans="4:4">
      <c r="D6593" s="6"/>
    </row>
    <row r="6594" spans="4:4">
      <c r="D6594" s="6"/>
    </row>
    <row r="6595" spans="4:4">
      <c r="D6595" s="6"/>
    </row>
    <row r="6596" spans="4:4">
      <c r="D6596" s="6"/>
    </row>
    <row r="6597" spans="4:4">
      <c r="D6597" s="6"/>
    </row>
    <row r="6598" spans="4:4">
      <c r="D6598" s="6"/>
    </row>
    <row r="6599" spans="4:4">
      <c r="D6599" s="6"/>
    </row>
    <row r="6600" spans="4:4">
      <c r="D6600" s="6"/>
    </row>
    <row r="6601" spans="4:4">
      <c r="D6601" s="6"/>
    </row>
    <row r="6602" spans="4:4">
      <c r="D6602" s="6"/>
    </row>
    <row r="6603" spans="4:4">
      <c r="D6603" s="6"/>
    </row>
    <row r="6604" spans="4:4">
      <c r="D6604" s="6"/>
    </row>
    <row r="6605" spans="4:4">
      <c r="D6605" s="6"/>
    </row>
    <row r="6606" spans="4:4">
      <c r="D6606" s="6"/>
    </row>
    <row r="6607" spans="4:4">
      <c r="D6607" s="6"/>
    </row>
    <row r="6608" spans="4:4">
      <c r="D6608" s="6"/>
    </row>
    <row r="6609" spans="4:4">
      <c r="D6609" s="6"/>
    </row>
    <row r="6610" spans="4:4">
      <c r="D6610" s="6"/>
    </row>
    <row r="6611" spans="4:4">
      <c r="D6611" s="6"/>
    </row>
    <row r="6612" spans="4:4">
      <c r="D6612" s="6"/>
    </row>
    <row r="6613" spans="4:4">
      <c r="D6613" s="6"/>
    </row>
    <row r="6614" spans="4:4">
      <c r="D6614" s="6"/>
    </row>
    <row r="6615" spans="4:4">
      <c r="D6615" s="6"/>
    </row>
    <row r="6616" spans="4:4">
      <c r="D6616" s="6"/>
    </row>
    <row r="6617" spans="4:4">
      <c r="D6617" s="6"/>
    </row>
    <row r="6618" spans="4:4">
      <c r="D6618" s="6"/>
    </row>
    <row r="6619" spans="4:4">
      <c r="D6619" s="6"/>
    </row>
    <row r="6620" spans="4:4">
      <c r="D6620" s="6"/>
    </row>
    <row r="6621" spans="4:4">
      <c r="D6621" s="6"/>
    </row>
    <row r="6622" spans="4:4">
      <c r="D6622" s="6"/>
    </row>
    <row r="6623" spans="4:4">
      <c r="D6623" s="6"/>
    </row>
    <row r="6624" spans="4:4">
      <c r="D6624" s="6"/>
    </row>
    <row r="6625" spans="4:4">
      <c r="D6625" s="6"/>
    </row>
    <row r="6626" spans="4:4">
      <c r="D6626" s="6"/>
    </row>
    <row r="6627" spans="4:4">
      <c r="D6627" s="6"/>
    </row>
    <row r="6628" spans="4:4">
      <c r="D6628" s="6"/>
    </row>
    <row r="6629" spans="4:4">
      <c r="D6629" s="6"/>
    </row>
    <row r="6630" spans="4:4">
      <c r="D6630" s="6"/>
    </row>
    <row r="6631" spans="4:4">
      <c r="D6631" s="6"/>
    </row>
    <row r="6632" spans="4:4">
      <c r="D6632" s="6"/>
    </row>
    <row r="6633" spans="4:4">
      <c r="D6633" s="6"/>
    </row>
    <row r="6634" spans="4:4">
      <c r="D6634" s="6"/>
    </row>
    <row r="6635" spans="4:4">
      <c r="D6635" s="6"/>
    </row>
    <row r="6636" spans="4:4">
      <c r="D6636" s="6"/>
    </row>
    <row r="6637" spans="4:4">
      <c r="D6637" s="6"/>
    </row>
    <row r="6638" spans="4:4">
      <c r="D6638" s="6"/>
    </row>
    <row r="6639" spans="4:4">
      <c r="D6639" s="6"/>
    </row>
    <row r="6640" spans="4:4">
      <c r="D6640" s="6"/>
    </row>
    <row r="6641" spans="4:4">
      <c r="D6641" s="6"/>
    </row>
    <row r="6642" spans="4:4">
      <c r="D6642" s="6"/>
    </row>
    <row r="6643" spans="4:4">
      <c r="D6643" s="6"/>
    </row>
    <row r="6644" spans="4:4">
      <c r="D6644" s="6"/>
    </row>
    <row r="6645" spans="4:4">
      <c r="D6645" s="6"/>
    </row>
    <row r="6646" spans="4:4">
      <c r="D6646" s="6"/>
    </row>
    <row r="6647" spans="4:4">
      <c r="D6647" s="6"/>
    </row>
    <row r="6648" spans="4:4">
      <c r="D6648" s="6"/>
    </row>
    <row r="6649" spans="4:4">
      <c r="D6649" s="6"/>
    </row>
    <row r="6650" spans="4:4">
      <c r="D6650" s="6"/>
    </row>
    <row r="6651" spans="4:4">
      <c r="D6651" s="6"/>
    </row>
    <row r="6652" spans="4:4">
      <c r="D6652" s="6"/>
    </row>
    <row r="6653" spans="4:4">
      <c r="D6653" s="6"/>
    </row>
    <row r="6654" spans="4:4">
      <c r="D6654" s="6"/>
    </row>
    <row r="6655" spans="4:4">
      <c r="D6655" s="6"/>
    </row>
    <row r="6656" spans="4:4">
      <c r="D6656" s="6"/>
    </row>
    <row r="6657" spans="4:4">
      <c r="D6657" s="6"/>
    </row>
    <row r="6658" spans="4:4">
      <c r="D6658" s="6"/>
    </row>
    <row r="6659" spans="4:4">
      <c r="D6659" s="6"/>
    </row>
    <row r="6660" spans="4:4">
      <c r="D6660" s="6"/>
    </row>
    <row r="6661" spans="4:4">
      <c r="D6661" s="6"/>
    </row>
    <row r="6662" spans="4:4">
      <c r="D6662" s="6"/>
    </row>
    <row r="6663" spans="4:4">
      <c r="D6663" s="6"/>
    </row>
    <row r="6664" spans="4:4">
      <c r="D6664" s="6"/>
    </row>
    <row r="6665" spans="4:4">
      <c r="D6665" s="6"/>
    </row>
    <row r="6666" spans="4:4">
      <c r="D6666" s="6"/>
    </row>
    <row r="6667" spans="4:4">
      <c r="D6667" s="6"/>
    </row>
    <row r="6668" spans="4:4">
      <c r="D6668" s="6"/>
    </row>
    <row r="6669" spans="4:4">
      <c r="D6669" s="6"/>
    </row>
    <row r="6670" spans="4:4">
      <c r="D6670" s="6"/>
    </row>
    <row r="6671" spans="4:4">
      <c r="D6671" s="6"/>
    </row>
    <row r="6672" spans="4:4">
      <c r="D6672" s="6"/>
    </row>
    <row r="6673" spans="4:4">
      <c r="D6673" s="6"/>
    </row>
    <row r="6674" spans="4:4">
      <c r="D6674" s="6"/>
    </row>
    <row r="6675" spans="4:4">
      <c r="D6675" s="6"/>
    </row>
    <row r="6676" spans="4:4">
      <c r="D6676" s="6"/>
    </row>
    <row r="6677" spans="4:4">
      <c r="D6677" s="6"/>
    </row>
    <row r="6678" spans="4:4">
      <c r="D6678" s="6"/>
    </row>
    <row r="6679" spans="4:4">
      <c r="D6679" s="6"/>
    </row>
    <row r="6680" spans="4:4">
      <c r="D6680" s="6"/>
    </row>
    <row r="6681" spans="4:4">
      <c r="D6681" s="6"/>
    </row>
    <row r="6682" spans="4:4">
      <c r="D6682" s="6"/>
    </row>
    <row r="6683" spans="4:4">
      <c r="D6683" s="6"/>
    </row>
    <row r="6684" spans="4:4">
      <c r="D6684" s="6"/>
    </row>
    <row r="6685" spans="4:4">
      <c r="D6685" s="6"/>
    </row>
    <row r="6686" spans="4:4">
      <c r="D6686" s="6"/>
    </row>
    <row r="6687" spans="4:4">
      <c r="D6687" s="6"/>
    </row>
    <row r="6688" spans="4:4">
      <c r="D6688" s="6"/>
    </row>
    <row r="6689" spans="4:4">
      <c r="D6689" s="6"/>
    </row>
    <row r="6690" spans="4:4">
      <c r="D6690" s="6"/>
    </row>
    <row r="6691" spans="4:4">
      <c r="D6691" s="6"/>
    </row>
    <row r="6692" spans="4:4">
      <c r="D6692" s="6"/>
    </row>
    <row r="6693" spans="4:4">
      <c r="D6693" s="6"/>
    </row>
    <row r="6694" spans="4:4">
      <c r="D6694" s="6"/>
    </row>
    <row r="6695" spans="4:4">
      <c r="D6695" s="6"/>
    </row>
    <row r="6696" spans="4:4">
      <c r="D6696" s="6"/>
    </row>
    <row r="6697" spans="4:4">
      <c r="D6697" s="6"/>
    </row>
    <row r="6698" spans="4:4">
      <c r="D6698" s="6"/>
    </row>
    <row r="6699" spans="4:4">
      <c r="D6699" s="6"/>
    </row>
    <row r="6700" spans="4:4">
      <c r="D6700" s="6"/>
    </row>
    <row r="6701" spans="4:4">
      <c r="D6701" s="6"/>
    </row>
    <row r="6702" spans="4:4">
      <c r="D6702" s="6"/>
    </row>
    <row r="6703" spans="4:4">
      <c r="D6703" s="6"/>
    </row>
    <row r="6704" spans="4:4">
      <c r="D6704" s="6"/>
    </row>
    <row r="6705" spans="4:4">
      <c r="D6705" s="6"/>
    </row>
    <row r="6706" spans="4:4">
      <c r="D6706" s="6"/>
    </row>
    <row r="6707" spans="4:4">
      <c r="D6707" s="6"/>
    </row>
    <row r="6708" spans="4:4">
      <c r="D6708" s="6"/>
    </row>
    <row r="6709" spans="4:4">
      <c r="D6709" s="6"/>
    </row>
    <row r="6710" spans="4:4">
      <c r="D6710" s="6"/>
    </row>
    <row r="6711" spans="4:4">
      <c r="D6711" s="6"/>
    </row>
    <row r="6712" spans="4:4">
      <c r="D6712" s="6"/>
    </row>
    <row r="6713" spans="4:4">
      <c r="D6713" s="6"/>
    </row>
    <row r="6714" spans="4:4">
      <c r="D6714" s="6"/>
    </row>
    <row r="6715" spans="4:4">
      <c r="D6715" s="6"/>
    </row>
    <row r="6716" spans="4:4">
      <c r="D6716" s="6"/>
    </row>
    <row r="6717" spans="4:4">
      <c r="D6717" s="6"/>
    </row>
    <row r="6718" spans="4:4">
      <c r="D6718" s="6"/>
    </row>
    <row r="6719" spans="4:4">
      <c r="D6719" s="6"/>
    </row>
    <row r="6720" spans="4:4">
      <c r="D6720" s="6"/>
    </row>
    <row r="6721" spans="4:4">
      <c r="D6721" s="6"/>
    </row>
    <row r="6722" spans="4:4">
      <c r="D6722" s="6"/>
    </row>
    <row r="6723" spans="4:4">
      <c r="D6723" s="6"/>
    </row>
    <row r="6724" spans="4:4">
      <c r="D6724" s="6"/>
    </row>
    <row r="6725" spans="4:4">
      <c r="D6725" s="6"/>
    </row>
    <row r="6726" spans="4:4">
      <c r="D6726" s="6"/>
    </row>
    <row r="6727" spans="4:4">
      <c r="D6727" s="6"/>
    </row>
    <row r="6728" spans="4:4">
      <c r="D6728" s="6"/>
    </row>
    <row r="6729" spans="4:4">
      <c r="D6729" s="6"/>
    </row>
    <row r="6730" spans="4:4">
      <c r="D6730" s="6"/>
    </row>
    <row r="6731" spans="4:4">
      <c r="D6731" s="6"/>
    </row>
    <row r="6732" spans="4:4">
      <c r="D6732" s="6"/>
    </row>
    <row r="6733" spans="4:4">
      <c r="D6733" s="6"/>
    </row>
    <row r="6734" spans="4:4">
      <c r="D6734" s="6"/>
    </row>
    <row r="6735" spans="4:4">
      <c r="D6735" s="6"/>
    </row>
    <row r="6736" spans="4:4">
      <c r="D6736" s="6"/>
    </row>
    <row r="6737" spans="4:4">
      <c r="D6737" s="6"/>
    </row>
    <row r="6738" spans="4:4">
      <c r="D6738" s="6"/>
    </row>
    <row r="6739" spans="4:4">
      <c r="D6739" s="6"/>
    </row>
    <row r="6740" spans="4:4">
      <c r="D6740" s="6"/>
    </row>
    <row r="6741" spans="4:4">
      <c r="D6741" s="6"/>
    </row>
    <row r="6742" spans="4:4">
      <c r="D6742" s="6"/>
    </row>
    <row r="6743" spans="4:4">
      <c r="D6743" s="6"/>
    </row>
    <row r="6744" spans="4:4">
      <c r="D6744" s="6"/>
    </row>
    <row r="6745" spans="4:4">
      <c r="D6745" s="6"/>
    </row>
    <row r="6746" spans="4:4">
      <c r="D6746" s="6"/>
    </row>
    <row r="6747" spans="4:4">
      <c r="D6747" s="6"/>
    </row>
    <row r="6748" spans="4:4">
      <c r="D6748" s="6"/>
    </row>
    <row r="6749" spans="4:4">
      <c r="D6749" s="6"/>
    </row>
    <row r="6750" spans="4:4">
      <c r="D6750" s="6"/>
    </row>
    <row r="6751" spans="4:4">
      <c r="D6751" s="6"/>
    </row>
    <row r="6752" spans="4:4">
      <c r="D6752" s="6"/>
    </row>
    <row r="6753" spans="4:4">
      <c r="D6753" s="6"/>
    </row>
    <row r="6754" spans="4:4">
      <c r="D6754" s="6"/>
    </row>
    <row r="6755" spans="4:4">
      <c r="D6755" s="6"/>
    </row>
    <row r="6756" spans="4:4">
      <c r="D6756" s="6"/>
    </row>
    <row r="6757" spans="4:4">
      <c r="D6757" s="6"/>
    </row>
    <row r="6758" spans="4:4">
      <c r="D6758" s="6"/>
    </row>
    <row r="6759" spans="4:4">
      <c r="D6759" s="6"/>
    </row>
    <row r="6760" spans="4:4">
      <c r="D6760" s="6"/>
    </row>
    <row r="6761" spans="4:4">
      <c r="D6761" s="6"/>
    </row>
    <row r="6762" spans="4:4">
      <c r="D6762" s="6"/>
    </row>
    <row r="6763" spans="4:4">
      <c r="D6763" s="6"/>
    </row>
    <row r="6764" spans="4:4">
      <c r="D6764" s="6"/>
    </row>
    <row r="6765" spans="4:4">
      <c r="D6765" s="6"/>
    </row>
    <row r="6766" spans="4:4">
      <c r="D6766" s="6"/>
    </row>
    <row r="6767" spans="4:4">
      <c r="D6767" s="6"/>
    </row>
    <row r="6768" spans="4:4">
      <c r="D6768" s="6"/>
    </row>
    <row r="6769" spans="4:4">
      <c r="D6769" s="6"/>
    </row>
    <row r="6770" spans="4:4">
      <c r="D6770" s="6"/>
    </row>
    <row r="6771" spans="4:4">
      <c r="D6771" s="6"/>
    </row>
    <row r="6772" spans="4:4">
      <c r="D6772" s="6"/>
    </row>
    <row r="6773" spans="4:4">
      <c r="D6773" s="6"/>
    </row>
    <row r="6774" spans="4:4">
      <c r="D6774" s="6"/>
    </row>
    <row r="6775" spans="4:4">
      <c r="D6775" s="6"/>
    </row>
    <row r="6776" spans="4:4">
      <c r="D6776" s="6"/>
    </row>
    <row r="6777" spans="4:4">
      <c r="D6777" s="6"/>
    </row>
    <row r="6778" spans="4:4">
      <c r="D6778" s="6"/>
    </row>
    <row r="6779" spans="4:4">
      <c r="D6779" s="6"/>
    </row>
    <row r="6780" spans="4:4">
      <c r="D6780" s="6"/>
    </row>
    <row r="6781" spans="4:4">
      <c r="D6781" s="6"/>
    </row>
    <row r="6782" spans="4:4">
      <c r="D6782" s="6"/>
    </row>
    <row r="6783" spans="4:4">
      <c r="D6783" s="6"/>
    </row>
    <row r="6784" spans="4:4">
      <c r="D6784" s="6"/>
    </row>
    <row r="6785" spans="4:4">
      <c r="D6785" s="6"/>
    </row>
    <row r="6786" spans="4:4">
      <c r="D6786" s="6"/>
    </row>
    <row r="6787" spans="4:4">
      <c r="D6787" s="6"/>
    </row>
    <row r="6788" spans="4:4">
      <c r="D6788" s="6"/>
    </row>
    <row r="6789" spans="4:4">
      <c r="D6789" s="6"/>
    </row>
    <row r="6790" spans="4:4">
      <c r="D6790" s="6"/>
    </row>
    <row r="6791" spans="4:4">
      <c r="D6791" s="6"/>
    </row>
    <row r="6792" spans="4:4">
      <c r="D6792" s="6"/>
    </row>
    <row r="6793" spans="4:4">
      <c r="D6793" s="6"/>
    </row>
    <row r="6794" spans="4:4">
      <c r="D6794" s="6"/>
    </row>
    <row r="6795" spans="4:4">
      <c r="D6795" s="6"/>
    </row>
    <row r="6796" spans="4:4">
      <c r="D6796" s="6"/>
    </row>
    <row r="6797" spans="4:4">
      <c r="D6797" s="6"/>
    </row>
    <row r="6798" spans="4:4">
      <c r="D6798" s="6"/>
    </row>
    <row r="6799" spans="4:4">
      <c r="D6799" s="6"/>
    </row>
    <row r="6800" spans="4:4">
      <c r="D6800" s="6"/>
    </row>
    <row r="6801" spans="4:4">
      <c r="D6801" s="6"/>
    </row>
    <row r="6802" spans="4:4">
      <c r="D6802" s="6"/>
    </row>
    <row r="6803" spans="4:4">
      <c r="D6803" s="6"/>
    </row>
    <row r="6804" spans="4:4">
      <c r="D6804" s="6"/>
    </row>
    <row r="6805" spans="4:4">
      <c r="D6805" s="6"/>
    </row>
    <row r="6806" spans="4:4">
      <c r="D6806" s="6"/>
    </row>
    <row r="6807" spans="4:4">
      <c r="D6807" s="6"/>
    </row>
    <row r="6808" spans="4:4">
      <c r="D6808" s="6"/>
    </row>
    <row r="6809" spans="4:4">
      <c r="D6809" s="6"/>
    </row>
    <row r="6810" spans="4:4">
      <c r="D6810" s="6"/>
    </row>
    <row r="6811" spans="4:4">
      <c r="D6811" s="6"/>
    </row>
    <row r="6812" spans="4:4">
      <c r="D6812" s="6"/>
    </row>
    <row r="6813" spans="4:4">
      <c r="D6813" s="6"/>
    </row>
    <row r="6814" spans="4:4">
      <c r="D6814" s="6"/>
    </row>
    <row r="6815" spans="4:4">
      <c r="D6815" s="6"/>
    </row>
    <row r="6816" spans="4:4">
      <c r="D6816" s="6"/>
    </row>
    <row r="6817" spans="4:4">
      <c r="D6817" s="6"/>
    </row>
    <row r="6818" spans="4:4">
      <c r="D6818" s="6"/>
    </row>
    <row r="6819" spans="4:4">
      <c r="D6819" s="6"/>
    </row>
    <row r="6820" spans="4:4">
      <c r="D6820" s="6"/>
    </row>
    <row r="6821" spans="4:4">
      <c r="D6821" s="6"/>
    </row>
    <row r="6822" spans="4:4">
      <c r="D6822" s="6"/>
    </row>
    <row r="6823" spans="4:4">
      <c r="D6823" s="6"/>
    </row>
    <row r="6824" spans="4:4">
      <c r="D6824" s="6"/>
    </row>
    <row r="6825" spans="4:4">
      <c r="D6825" s="6"/>
    </row>
    <row r="6826" spans="4:4">
      <c r="D6826" s="6"/>
    </row>
    <row r="6827" spans="4:4">
      <c r="D6827" s="6"/>
    </row>
    <row r="6828" spans="4:4">
      <c r="D6828" s="6"/>
    </row>
    <row r="6829" spans="4:4">
      <c r="D6829" s="6"/>
    </row>
    <row r="6830" spans="4:4">
      <c r="D6830" s="6"/>
    </row>
    <row r="6831" spans="4:4">
      <c r="D6831" s="6"/>
    </row>
    <row r="6832" spans="4:4">
      <c r="D6832" s="6"/>
    </row>
    <row r="6833" spans="4:4">
      <c r="D6833" s="6"/>
    </row>
    <row r="6834" spans="4:4">
      <c r="D6834" s="6"/>
    </row>
    <row r="6835" spans="4:4">
      <c r="D6835" s="6"/>
    </row>
    <row r="6836" spans="4:4">
      <c r="D6836" s="6"/>
    </row>
    <row r="6837" spans="4:4">
      <c r="D6837" s="6"/>
    </row>
    <row r="6838" spans="4:4">
      <c r="D6838" s="6"/>
    </row>
    <row r="6839" spans="4:4">
      <c r="D6839" s="6"/>
    </row>
    <row r="6840" spans="4:4">
      <c r="D6840" s="6"/>
    </row>
    <row r="6841" spans="4:4">
      <c r="D6841" s="6"/>
    </row>
    <row r="6842" spans="4:4">
      <c r="D6842" s="6"/>
    </row>
    <row r="6843" spans="4:4">
      <c r="D6843" s="6"/>
    </row>
    <row r="6844" spans="4:4">
      <c r="D6844" s="6"/>
    </row>
    <row r="6845" spans="4:4">
      <c r="D6845" s="6"/>
    </row>
    <row r="6846" spans="4:4">
      <c r="D6846" s="6"/>
    </row>
    <row r="6847" spans="4:4">
      <c r="D6847" s="6"/>
    </row>
    <row r="6848" spans="4:4">
      <c r="D6848" s="6"/>
    </row>
    <row r="6849" spans="4:4">
      <c r="D6849" s="6"/>
    </row>
    <row r="6850" spans="4:4">
      <c r="D6850" s="6"/>
    </row>
    <row r="6851" spans="4:4">
      <c r="D6851" s="6"/>
    </row>
    <row r="6852" spans="4:4">
      <c r="D6852" s="6"/>
    </row>
    <row r="6853" spans="4:4">
      <c r="D6853" s="6"/>
    </row>
    <row r="6854" spans="4:4">
      <c r="D6854" s="6"/>
    </row>
    <row r="6855" spans="4:4">
      <c r="D6855" s="6"/>
    </row>
    <row r="6856" spans="4:4">
      <c r="D6856" s="6"/>
    </row>
    <row r="6857" spans="4:4">
      <c r="D6857" s="6"/>
    </row>
    <row r="6858" spans="4:4">
      <c r="D6858" s="6"/>
    </row>
    <row r="6859" spans="4:4">
      <c r="D6859" s="6"/>
    </row>
    <row r="6860" spans="4:4">
      <c r="D6860" s="6"/>
    </row>
    <row r="6861" spans="4:4">
      <c r="D6861" s="6"/>
    </row>
    <row r="6862" spans="4:4">
      <c r="D6862" s="6"/>
    </row>
    <row r="6863" spans="4:4">
      <c r="D6863" s="6"/>
    </row>
    <row r="6864" spans="4:4">
      <c r="D6864" s="6"/>
    </row>
    <row r="6865" spans="4:4">
      <c r="D6865" s="6"/>
    </row>
    <row r="6866" spans="4:4">
      <c r="D6866" s="6"/>
    </row>
    <row r="6867" spans="4:4">
      <c r="D6867" s="6"/>
    </row>
    <row r="6868" spans="4:4">
      <c r="D6868" s="6"/>
    </row>
    <row r="6869" spans="4:4">
      <c r="D6869" s="6"/>
    </row>
    <row r="6870" spans="4:4">
      <c r="D6870" s="6"/>
    </row>
    <row r="6871" spans="4:4">
      <c r="D6871" s="6"/>
    </row>
    <row r="6872" spans="4:4">
      <c r="D6872" s="6"/>
    </row>
    <row r="6873" spans="4:4">
      <c r="D6873" s="6"/>
    </row>
    <row r="6874" spans="4:4">
      <c r="D6874" s="6"/>
    </row>
    <row r="6875" spans="4:4">
      <c r="D6875" s="6"/>
    </row>
    <row r="6876" spans="4:4">
      <c r="D6876" s="6"/>
    </row>
    <row r="6877" spans="4:4">
      <c r="D6877" s="6"/>
    </row>
    <row r="6878" spans="4:4">
      <c r="D6878" s="6"/>
    </row>
    <row r="6879" spans="4:4">
      <c r="D6879" s="6"/>
    </row>
    <row r="6880" spans="4:4">
      <c r="D6880" s="6"/>
    </row>
    <row r="6881" spans="4:4">
      <c r="D6881" s="6"/>
    </row>
    <row r="6882" spans="4:4">
      <c r="D6882" s="6"/>
    </row>
    <row r="6883" spans="4:4">
      <c r="D6883" s="6"/>
    </row>
    <row r="6884" spans="4:4">
      <c r="D6884" s="6"/>
    </row>
    <row r="6885" spans="4:4">
      <c r="D6885" s="6"/>
    </row>
    <row r="6886" spans="4:4">
      <c r="D6886" s="6"/>
    </row>
    <row r="6887" spans="4:4">
      <c r="D6887" s="6"/>
    </row>
    <row r="6888" spans="4:4">
      <c r="D6888" s="6"/>
    </row>
    <row r="6889" spans="4:4">
      <c r="D6889" s="6"/>
    </row>
    <row r="6890" spans="4:4">
      <c r="D6890" s="6"/>
    </row>
    <row r="6891" spans="4:4">
      <c r="D6891" s="6"/>
    </row>
    <row r="6892" spans="4:4">
      <c r="D6892" s="6"/>
    </row>
    <row r="6893" spans="4:4">
      <c r="D6893" s="6"/>
    </row>
    <row r="6894" spans="4:4">
      <c r="D6894" s="6"/>
    </row>
    <row r="6895" spans="4:4">
      <c r="D6895" s="6"/>
    </row>
    <row r="6896" spans="4:4">
      <c r="D6896" s="6"/>
    </row>
    <row r="6897" spans="4:4">
      <c r="D6897" s="6"/>
    </row>
    <row r="6898" spans="4:4">
      <c r="D6898" s="6"/>
    </row>
    <row r="6899" spans="4:4">
      <c r="D6899" s="6"/>
    </row>
    <row r="6900" spans="4:4">
      <c r="D6900" s="6"/>
    </row>
    <row r="6901" spans="4:4">
      <c r="D6901" s="6"/>
    </row>
    <row r="6902" spans="4:4">
      <c r="D6902" s="6"/>
    </row>
    <row r="6903" spans="4:4">
      <c r="D6903" s="6"/>
    </row>
    <row r="6904" spans="4:4">
      <c r="D6904" s="6"/>
    </row>
    <row r="6905" spans="4:4">
      <c r="D6905" s="6"/>
    </row>
    <row r="6906" spans="4:4">
      <c r="D6906" s="6"/>
    </row>
    <row r="6907" spans="4:4">
      <c r="D6907" s="6"/>
    </row>
    <row r="6908" spans="4:4">
      <c r="D6908" s="6"/>
    </row>
    <row r="6909" spans="4:4">
      <c r="D6909" s="6"/>
    </row>
    <row r="6910" spans="4:4">
      <c r="D6910" s="6"/>
    </row>
    <row r="6911" spans="4:4">
      <c r="D6911" s="6"/>
    </row>
    <row r="6912" spans="4:4">
      <c r="D6912" s="6"/>
    </row>
    <row r="6913" spans="4:4">
      <c r="D6913" s="6"/>
    </row>
    <row r="6914" spans="4:4">
      <c r="D6914" s="6"/>
    </row>
    <row r="6915" spans="4:4">
      <c r="D6915" s="6"/>
    </row>
    <row r="6916" spans="4:4">
      <c r="D6916" s="6"/>
    </row>
    <row r="6917" spans="4:4">
      <c r="D6917" s="6"/>
    </row>
    <row r="6918" spans="4:4">
      <c r="D6918" s="6"/>
    </row>
    <row r="6919" spans="4:4">
      <c r="D6919" s="6"/>
    </row>
    <row r="6920" spans="4:4">
      <c r="D6920" s="6"/>
    </row>
    <row r="6921" spans="4:4">
      <c r="D6921" s="6"/>
    </row>
    <row r="6922" spans="4:4">
      <c r="D6922" s="6"/>
    </row>
    <row r="6923" spans="4:4">
      <c r="D6923" s="6"/>
    </row>
    <row r="6924" spans="4:4">
      <c r="D6924" s="6"/>
    </row>
    <row r="6925" spans="4:4">
      <c r="D6925" s="6"/>
    </row>
    <row r="6926" spans="4:4">
      <c r="D6926" s="6"/>
    </row>
    <row r="6927" spans="4:4">
      <c r="D6927" s="6"/>
    </row>
    <row r="6928" spans="4:4">
      <c r="D6928" s="6"/>
    </row>
    <row r="6929" spans="4:4">
      <c r="D6929" s="6"/>
    </row>
    <row r="6930" spans="4:4">
      <c r="D6930" s="6"/>
    </row>
    <row r="6931" spans="4:4">
      <c r="D6931" s="6"/>
    </row>
    <row r="6932" spans="4:4">
      <c r="D6932" s="6"/>
    </row>
    <row r="6933" spans="4:4">
      <c r="D6933" s="6"/>
    </row>
    <row r="6934" spans="4:4">
      <c r="D6934" s="6"/>
    </row>
    <row r="6935" spans="4:4">
      <c r="D6935" s="6"/>
    </row>
    <row r="6936" spans="4:4">
      <c r="D6936" s="6"/>
    </row>
    <row r="6937" spans="4:4">
      <c r="D6937" s="6"/>
    </row>
    <row r="6938" spans="4:4">
      <c r="D6938" s="6"/>
    </row>
    <row r="6939" spans="4:4">
      <c r="D6939" s="6"/>
    </row>
    <row r="6940" spans="4:4">
      <c r="D6940" s="6"/>
    </row>
    <row r="6941" spans="4:4">
      <c r="D6941" s="6"/>
    </row>
    <row r="6942" spans="4:4">
      <c r="D6942" s="6"/>
    </row>
    <row r="6943" spans="4:4">
      <c r="D6943" s="6"/>
    </row>
    <row r="6944" spans="4:4">
      <c r="D6944" s="6"/>
    </row>
    <row r="6945" spans="4:4">
      <c r="D6945" s="6"/>
    </row>
    <row r="6946" spans="4:4">
      <c r="D6946" s="6"/>
    </row>
    <row r="6947" spans="4:4">
      <c r="D6947" s="6"/>
    </row>
    <row r="6948" spans="4:4">
      <c r="D6948" s="6"/>
    </row>
    <row r="6949" spans="4:4">
      <c r="D6949" s="6"/>
    </row>
    <row r="6950" spans="4:4">
      <c r="D6950" s="6"/>
    </row>
    <row r="6951" spans="4:4">
      <c r="D6951" s="6"/>
    </row>
    <row r="6952" spans="4:4">
      <c r="D6952" s="6"/>
    </row>
    <row r="6953" spans="4:4">
      <c r="D6953" s="6"/>
    </row>
    <row r="6954" spans="4:4">
      <c r="D6954" s="6"/>
    </row>
    <row r="6955" spans="4:4">
      <c r="D6955" s="6"/>
    </row>
    <row r="6956" spans="4:4">
      <c r="D6956" s="6"/>
    </row>
    <row r="6957" spans="4:4">
      <c r="D6957" s="6"/>
    </row>
    <row r="6958" spans="4:4">
      <c r="D6958" s="6"/>
    </row>
    <row r="6959" spans="4:4">
      <c r="D6959" s="6"/>
    </row>
    <row r="6960" spans="4:4">
      <c r="D6960" s="6"/>
    </row>
    <row r="6961" spans="4:4">
      <c r="D6961" s="6"/>
    </row>
    <row r="6962" spans="4:4">
      <c r="D6962" s="6"/>
    </row>
    <row r="6963" spans="4:4">
      <c r="D6963" s="6"/>
    </row>
    <row r="6964" spans="4:4">
      <c r="D6964" s="6"/>
    </row>
    <row r="6965" spans="4:4">
      <c r="D6965" s="6"/>
    </row>
    <row r="6966" spans="4:4">
      <c r="D6966" s="6"/>
    </row>
    <row r="6967" spans="4:4">
      <c r="D6967" s="6"/>
    </row>
    <row r="6968" spans="4:4">
      <c r="D6968" s="6"/>
    </row>
    <row r="6969" spans="4:4">
      <c r="D6969" s="6"/>
    </row>
    <row r="6970" spans="4:4">
      <c r="D6970" s="6"/>
    </row>
    <row r="6971" spans="4:4">
      <c r="D6971" s="6"/>
    </row>
    <row r="6972" spans="4:4">
      <c r="D6972" s="6"/>
    </row>
    <row r="6973" spans="4:4">
      <c r="D6973" s="6"/>
    </row>
    <row r="6974" spans="4:4">
      <c r="D6974" s="6"/>
    </row>
    <row r="6975" spans="4:4">
      <c r="D6975" s="6"/>
    </row>
    <row r="6976" spans="4:4">
      <c r="D6976" s="6"/>
    </row>
    <row r="6977" spans="4:4">
      <c r="D6977" s="6"/>
    </row>
    <row r="6978" spans="4:4">
      <c r="D6978" s="6"/>
    </row>
    <row r="6979" spans="4:4">
      <c r="D6979" s="6"/>
    </row>
    <row r="6980" spans="4:4">
      <c r="D6980" s="6"/>
    </row>
    <row r="6981" spans="4:4">
      <c r="D6981" s="6"/>
    </row>
    <row r="6982" spans="4:4">
      <c r="D6982" s="6"/>
    </row>
    <row r="6983" spans="4:4">
      <c r="D6983" s="6"/>
    </row>
    <row r="6984" spans="4:4">
      <c r="D6984" s="6"/>
    </row>
    <row r="6985" spans="4:4">
      <c r="D6985" s="6"/>
    </row>
    <row r="6986" spans="4:4">
      <c r="D6986" s="6"/>
    </row>
    <row r="6987" spans="4:4">
      <c r="D6987" s="6"/>
    </row>
    <row r="6988" spans="4:4">
      <c r="D6988" s="6"/>
    </row>
    <row r="6989" spans="4:4">
      <c r="D6989" s="6"/>
    </row>
    <row r="6990" spans="4:4">
      <c r="D6990" s="6"/>
    </row>
    <row r="6991" spans="4:4">
      <c r="D6991" s="6"/>
    </row>
    <row r="6992" spans="4:4">
      <c r="D6992" s="6"/>
    </row>
    <row r="6993" spans="4:4">
      <c r="D6993" s="6"/>
    </row>
    <row r="6994" spans="4:4">
      <c r="D6994" s="6"/>
    </row>
    <row r="6995" spans="4:4">
      <c r="D6995" s="6"/>
    </row>
    <row r="6996" spans="4:4">
      <c r="D6996" s="6"/>
    </row>
    <row r="6997" spans="4:4">
      <c r="D6997" s="6"/>
    </row>
    <row r="6998" spans="4:4">
      <c r="D6998" s="6"/>
    </row>
    <row r="6999" spans="4:4">
      <c r="D6999" s="6"/>
    </row>
    <row r="7000" spans="4:4">
      <c r="D7000" s="6"/>
    </row>
    <row r="7001" spans="4:4">
      <c r="D7001" s="6"/>
    </row>
    <row r="7002" spans="4:4">
      <c r="D7002" s="6"/>
    </row>
    <row r="7003" spans="4:4">
      <c r="D7003" s="6"/>
    </row>
    <row r="7004" spans="4:4">
      <c r="D7004" s="6"/>
    </row>
    <row r="7005" spans="4:4">
      <c r="D7005" s="6"/>
    </row>
    <row r="7006" spans="4:4">
      <c r="D7006" s="6"/>
    </row>
    <row r="7007" spans="4:4">
      <c r="D7007" s="6"/>
    </row>
    <row r="7008" spans="4:4">
      <c r="D7008" s="6"/>
    </row>
    <row r="7009" spans="4:4">
      <c r="D7009" s="6"/>
    </row>
    <row r="7010" spans="4:4">
      <c r="D7010" s="6"/>
    </row>
    <row r="7011" spans="4:4">
      <c r="D7011" s="6"/>
    </row>
    <row r="7012" spans="4:4">
      <c r="D7012" s="6"/>
    </row>
    <row r="7013" spans="4:4">
      <c r="D7013" s="6"/>
    </row>
    <row r="7014" spans="4:4">
      <c r="D7014" s="6"/>
    </row>
    <row r="7015" spans="4:4">
      <c r="D7015" s="6"/>
    </row>
    <row r="7016" spans="4:4">
      <c r="D7016" s="6"/>
    </row>
    <row r="7017" spans="4:4">
      <c r="D7017" s="6"/>
    </row>
    <row r="7018" spans="4:4">
      <c r="D7018" s="6"/>
    </row>
    <row r="7019" spans="4:4">
      <c r="D7019" s="6"/>
    </row>
    <row r="7020" spans="4:4">
      <c r="D7020" s="6"/>
    </row>
    <row r="7021" spans="4:4">
      <c r="D7021" s="6"/>
    </row>
    <row r="7022" spans="4:4">
      <c r="D7022" s="6"/>
    </row>
    <row r="7023" spans="4:4">
      <c r="D7023" s="6"/>
    </row>
    <row r="7024" spans="4:4">
      <c r="D7024" s="6"/>
    </row>
    <row r="7025" spans="4:4">
      <c r="D7025" s="6"/>
    </row>
    <row r="7026" spans="4:4">
      <c r="D7026" s="6"/>
    </row>
    <row r="7027" spans="4:4">
      <c r="D7027" s="6"/>
    </row>
    <row r="7028" spans="4:4">
      <c r="D7028" s="6"/>
    </row>
    <row r="7029" spans="4:4">
      <c r="D7029" s="6"/>
    </row>
    <row r="7030" spans="4:4">
      <c r="D7030" s="6"/>
    </row>
    <row r="7031" spans="4:4">
      <c r="D7031" s="6"/>
    </row>
    <row r="7032" spans="4:4">
      <c r="D7032" s="6"/>
    </row>
    <row r="7033" spans="4:4">
      <c r="D7033" s="6"/>
    </row>
    <row r="7034" spans="4:4">
      <c r="D7034" s="6"/>
    </row>
    <row r="7035" spans="4:4">
      <c r="D7035" s="6"/>
    </row>
    <row r="7036" spans="4:4">
      <c r="D7036" s="6"/>
    </row>
    <row r="7037" spans="4:4">
      <c r="D7037" s="6"/>
    </row>
    <row r="7038" spans="4:4">
      <c r="D7038" s="6"/>
    </row>
    <row r="7039" spans="4:4">
      <c r="D7039" s="6"/>
    </row>
    <row r="7040" spans="4:4">
      <c r="D7040" s="6"/>
    </row>
    <row r="7041" spans="4:4">
      <c r="D7041" s="6"/>
    </row>
    <row r="7042" spans="4:4">
      <c r="D7042" s="6"/>
    </row>
    <row r="7043" spans="4:4">
      <c r="D7043" s="6"/>
    </row>
    <row r="7044" spans="4:4">
      <c r="D7044" s="6"/>
    </row>
    <row r="7045" spans="4:4">
      <c r="D7045" s="6"/>
    </row>
    <row r="7046" spans="4:4">
      <c r="D7046" s="6"/>
    </row>
    <row r="7047" spans="4:4">
      <c r="D7047" s="6"/>
    </row>
    <row r="7048" spans="4:4">
      <c r="D7048" s="6"/>
    </row>
    <row r="7049" spans="4:4">
      <c r="D7049" s="6"/>
    </row>
    <row r="7050" spans="4:4">
      <c r="D7050" s="6"/>
    </row>
    <row r="7051" spans="4:4">
      <c r="D7051" s="6"/>
    </row>
    <row r="7052" spans="4:4">
      <c r="D7052" s="6"/>
    </row>
    <row r="7053" spans="4:4">
      <c r="D7053" s="6"/>
    </row>
    <row r="7054" spans="4:4">
      <c r="D7054" s="6"/>
    </row>
    <row r="7055" spans="4:4">
      <c r="D7055" s="6"/>
    </row>
    <row r="7056" spans="4:4">
      <c r="D7056" s="6"/>
    </row>
    <row r="7057" spans="4:4">
      <c r="D7057" s="6"/>
    </row>
    <row r="7058" spans="4:4">
      <c r="D7058" s="6"/>
    </row>
    <row r="7059" spans="4:4">
      <c r="D7059" s="6"/>
    </row>
    <row r="7060" spans="4:4">
      <c r="D7060" s="6"/>
    </row>
    <row r="7061" spans="4:4">
      <c r="D7061" s="6"/>
    </row>
    <row r="7062" spans="4:4">
      <c r="D7062" s="6"/>
    </row>
    <row r="7063" spans="4:4">
      <c r="D7063" s="6"/>
    </row>
    <row r="7064" spans="4:4">
      <c r="D7064" s="6"/>
    </row>
    <row r="7065" spans="4:4">
      <c r="D7065" s="6"/>
    </row>
    <row r="7066" spans="4:4">
      <c r="D7066" s="6"/>
    </row>
    <row r="7067" spans="4:4">
      <c r="D7067" s="6"/>
    </row>
    <row r="7068" spans="4:4">
      <c r="D7068" s="6"/>
    </row>
    <row r="7069" spans="4:4">
      <c r="D7069" s="6"/>
    </row>
    <row r="7070" spans="4:4">
      <c r="D7070" s="6"/>
    </row>
    <row r="7071" spans="4:4">
      <c r="D7071" s="6"/>
    </row>
    <row r="7072" spans="4:4">
      <c r="D7072" s="6"/>
    </row>
    <row r="7073" spans="4:4">
      <c r="D7073" s="6"/>
    </row>
    <row r="7074" spans="4:4">
      <c r="D7074" s="6"/>
    </row>
    <row r="7075" spans="4:4">
      <c r="D7075" s="6"/>
    </row>
    <row r="7076" spans="4:4">
      <c r="D7076" s="6"/>
    </row>
    <row r="7077" spans="4:4">
      <c r="D7077" s="6"/>
    </row>
    <row r="7078" spans="4:4">
      <c r="D7078" s="6"/>
    </row>
    <row r="7079" spans="4:4">
      <c r="D7079" s="6"/>
    </row>
    <row r="7080" spans="4:4">
      <c r="D7080" s="6"/>
    </row>
    <row r="7081" spans="4:4">
      <c r="D7081" s="6"/>
    </row>
    <row r="7082" spans="4:4">
      <c r="D7082" s="6"/>
    </row>
    <row r="7083" spans="4:4">
      <c r="D7083" s="6"/>
    </row>
    <row r="7084" spans="4:4">
      <c r="D7084" s="6"/>
    </row>
    <row r="7085" spans="4:4">
      <c r="D7085" s="6"/>
    </row>
    <row r="7086" spans="4:4">
      <c r="D7086" s="6"/>
    </row>
    <row r="7087" spans="4:4">
      <c r="D7087" s="6"/>
    </row>
    <row r="7088" spans="4:4">
      <c r="D7088" s="6"/>
    </row>
    <row r="7089" spans="4:4">
      <c r="D7089" s="6"/>
    </row>
    <row r="7090" spans="4:4">
      <c r="D7090" s="6"/>
    </row>
    <row r="7091" spans="4:4">
      <c r="D7091" s="6"/>
    </row>
    <row r="7092" spans="4:4">
      <c r="D7092" s="6"/>
    </row>
    <row r="7093" spans="4:4">
      <c r="D7093" s="6"/>
    </row>
    <row r="7094" spans="4:4">
      <c r="D7094" s="6"/>
    </row>
    <row r="7095" spans="4:4">
      <c r="D7095" s="6"/>
    </row>
    <row r="7096" spans="4:4">
      <c r="D7096" s="6"/>
    </row>
    <row r="7097" spans="4:4">
      <c r="D7097" s="6"/>
    </row>
    <row r="7098" spans="4:4">
      <c r="D7098" s="6"/>
    </row>
    <row r="7099" spans="4:4">
      <c r="D7099" s="6"/>
    </row>
    <row r="7100" spans="4:4">
      <c r="D7100" s="6"/>
    </row>
    <row r="7101" spans="4:4">
      <c r="D7101" s="6"/>
    </row>
    <row r="7102" spans="4:4">
      <c r="D7102" s="6"/>
    </row>
    <row r="7103" spans="4:4">
      <c r="D7103" s="6"/>
    </row>
    <row r="7104" spans="4:4">
      <c r="D7104" s="6"/>
    </row>
    <row r="7105" spans="4:4">
      <c r="D7105" s="6"/>
    </row>
    <row r="7106" spans="4:4">
      <c r="D7106" s="6"/>
    </row>
    <row r="7107" spans="4:4">
      <c r="D7107" s="6"/>
    </row>
    <row r="7108" spans="4:4">
      <c r="D7108" s="6"/>
    </row>
    <row r="7109" spans="4:4">
      <c r="D7109" s="6"/>
    </row>
    <row r="7110" spans="4:4">
      <c r="D7110" s="6"/>
    </row>
    <row r="7111" spans="4:4">
      <c r="D7111" s="6"/>
    </row>
    <row r="7112" spans="4:4">
      <c r="D7112" s="6"/>
    </row>
    <row r="7113" spans="4:4">
      <c r="D7113" s="6"/>
    </row>
    <row r="7114" spans="4:4">
      <c r="D7114" s="6"/>
    </row>
    <row r="7115" spans="4:4">
      <c r="D7115" s="6"/>
    </row>
    <row r="7116" spans="4:4">
      <c r="D7116" s="6"/>
    </row>
    <row r="7117" spans="4:4">
      <c r="D7117" s="6"/>
    </row>
    <row r="7118" spans="4:4">
      <c r="D7118" s="6"/>
    </row>
    <row r="7119" spans="4:4">
      <c r="D7119" s="6"/>
    </row>
    <row r="7120" spans="4:4">
      <c r="D7120" s="6"/>
    </row>
    <row r="7121" spans="4:4">
      <c r="D7121" s="6"/>
    </row>
    <row r="7122" spans="4:4">
      <c r="D7122" s="6"/>
    </row>
    <row r="7123" spans="4:4">
      <c r="D7123" s="6"/>
    </row>
    <row r="7124" spans="4:4">
      <c r="D7124" s="6"/>
    </row>
    <row r="7125" spans="4:4">
      <c r="D7125" s="6"/>
    </row>
    <row r="7126" spans="4:4">
      <c r="D7126" s="6"/>
    </row>
    <row r="7127" spans="4:4">
      <c r="D7127" s="6"/>
    </row>
    <row r="7128" spans="4:4">
      <c r="D7128" s="6"/>
    </row>
    <row r="7129" spans="4:4">
      <c r="D7129" s="6"/>
    </row>
    <row r="7130" spans="4:4">
      <c r="D7130" s="6"/>
    </row>
    <row r="7131" spans="4:4">
      <c r="D7131" s="6"/>
    </row>
    <row r="7132" spans="4:4">
      <c r="D7132" s="6"/>
    </row>
    <row r="7133" spans="4:4">
      <c r="D7133" s="6"/>
    </row>
    <row r="7134" spans="4:4">
      <c r="D7134" s="6"/>
    </row>
    <row r="7135" spans="4:4">
      <c r="D7135" s="6"/>
    </row>
    <row r="7136" spans="4:4">
      <c r="D7136" s="6"/>
    </row>
    <row r="7137" spans="4:4">
      <c r="D7137" s="6"/>
    </row>
    <row r="7138" spans="4:4">
      <c r="D7138" s="6"/>
    </row>
    <row r="7139" spans="4:4">
      <c r="D7139" s="6"/>
    </row>
    <row r="7140" spans="4:4">
      <c r="D7140" s="6"/>
    </row>
    <row r="7141" spans="4:4">
      <c r="D7141" s="6"/>
    </row>
    <row r="7142" spans="4:4">
      <c r="D7142" s="6"/>
    </row>
    <row r="7143" spans="4:4">
      <c r="D7143" s="6"/>
    </row>
    <row r="7144" spans="4:4">
      <c r="D7144" s="6"/>
    </row>
    <row r="7145" spans="4:4">
      <c r="D7145" s="6"/>
    </row>
    <row r="7146" spans="4:4">
      <c r="D7146" s="6"/>
    </row>
    <row r="7147" spans="4:4">
      <c r="D7147" s="6"/>
    </row>
    <row r="7148" spans="4:4">
      <c r="D7148" s="6"/>
    </row>
    <row r="7149" spans="4:4">
      <c r="D7149" s="6"/>
    </row>
    <row r="7150" spans="4:4">
      <c r="D7150" s="6"/>
    </row>
    <row r="7151" spans="4:4">
      <c r="D7151" s="6"/>
    </row>
    <row r="7152" spans="4:4">
      <c r="D7152" s="6"/>
    </row>
    <row r="7153" spans="4:4">
      <c r="D7153" s="6"/>
    </row>
    <row r="7154" spans="4:4">
      <c r="D7154" s="6"/>
    </row>
    <row r="7155" spans="4:4">
      <c r="D7155" s="6"/>
    </row>
    <row r="7156" spans="4:4">
      <c r="D7156" s="6"/>
    </row>
    <row r="7157" spans="4:4">
      <c r="D7157" s="6"/>
    </row>
    <row r="7158" spans="4:4">
      <c r="D7158" s="6"/>
    </row>
    <row r="7159" spans="4:4">
      <c r="D7159" s="6"/>
    </row>
    <row r="7160" spans="4:4">
      <c r="D7160" s="6"/>
    </row>
    <row r="7161" spans="4:4">
      <c r="D7161" s="6"/>
    </row>
    <row r="7162" spans="4:4">
      <c r="D7162" s="6"/>
    </row>
    <row r="7163" spans="4:4">
      <c r="D7163" s="6"/>
    </row>
    <row r="7164" spans="4:4">
      <c r="D7164" s="6"/>
    </row>
    <row r="7165" spans="4:4">
      <c r="D7165" s="6"/>
    </row>
    <row r="7166" spans="4:4">
      <c r="D7166" s="6"/>
    </row>
    <row r="7167" spans="4:4">
      <c r="D7167" s="6"/>
    </row>
    <row r="7168" spans="4:4">
      <c r="D7168" s="6"/>
    </row>
    <row r="7169" spans="4:4">
      <c r="D7169" s="6"/>
    </row>
    <row r="7170" spans="4:4">
      <c r="D7170" s="6"/>
    </row>
    <row r="7171" spans="4:4">
      <c r="D7171" s="6"/>
    </row>
    <row r="7172" spans="4:4">
      <c r="D7172" s="6"/>
    </row>
    <row r="7173" spans="4:4">
      <c r="D7173" s="6"/>
    </row>
    <row r="7174" spans="4:4">
      <c r="D7174" s="6"/>
    </row>
    <row r="7175" spans="4:4">
      <c r="D7175" s="6"/>
    </row>
    <row r="7176" spans="4:4">
      <c r="D7176" s="6"/>
    </row>
    <row r="7177" spans="4:4">
      <c r="D7177" s="6"/>
    </row>
    <row r="7178" spans="4:4">
      <c r="D7178" s="6"/>
    </row>
    <row r="7179" spans="4:4">
      <c r="D7179" s="6"/>
    </row>
    <row r="7180" spans="4:4">
      <c r="D7180" s="6"/>
    </row>
    <row r="7181" spans="4:4">
      <c r="D7181" s="6"/>
    </row>
    <row r="7182" spans="4:4">
      <c r="D7182" s="6"/>
    </row>
    <row r="7183" spans="4:4">
      <c r="D7183" s="6"/>
    </row>
    <row r="7184" spans="4:4">
      <c r="D7184" s="6"/>
    </row>
    <row r="7185" spans="4:4">
      <c r="D7185" s="6"/>
    </row>
    <row r="7186" spans="4:4">
      <c r="D7186" s="6"/>
    </row>
    <row r="7187" spans="4:4">
      <c r="D7187" s="6"/>
    </row>
    <row r="7188" spans="4:4">
      <c r="D7188" s="6"/>
    </row>
    <row r="7189" spans="4:4">
      <c r="D7189" s="6"/>
    </row>
    <row r="7190" spans="4:4">
      <c r="D7190" s="6"/>
    </row>
    <row r="7191" spans="4:4">
      <c r="D7191" s="6"/>
    </row>
    <row r="7192" spans="4:4">
      <c r="D7192" s="6"/>
    </row>
    <row r="7193" spans="4:4">
      <c r="D7193" s="6"/>
    </row>
    <row r="7194" spans="4:4">
      <c r="D7194" s="6"/>
    </row>
    <row r="7195" spans="4:4">
      <c r="D7195" s="6"/>
    </row>
    <row r="7196" spans="4:4">
      <c r="D7196" s="6"/>
    </row>
    <row r="7197" spans="4:4">
      <c r="D7197" s="6"/>
    </row>
    <row r="7198" spans="4:4">
      <c r="D7198" s="6"/>
    </row>
    <row r="7199" spans="4:4">
      <c r="D7199" s="6"/>
    </row>
    <row r="7200" spans="4:4">
      <c r="D7200" s="6"/>
    </row>
    <row r="7201" spans="4:4">
      <c r="D7201" s="6"/>
    </row>
    <row r="7202" spans="4:4">
      <c r="D7202" s="6"/>
    </row>
    <row r="7203" spans="4:4">
      <c r="D7203" s="6"/>
    </row>
    <row r="7204" spans="4:4">
      <c r="D7204" s="6"/>
    </row>
    <row r="7205" spans="4:4">
      <c r="D7205" s="6"/>
    </row>
    <row r="7206" spans="4:4">
      <c r="D7206" s="6"/>
    </row>
    <row r="7207" spans="4:4">
      <c r="D7207" s="6"/>
    </row>
    <row r="7208" spans="4:4">
      <c r="D7208" s="6"/>
    </row>
    <row r="7209" spans="4:4">
      <c r="D7209" s="6"/>
    </row>
    <row r="7210" spans="4:4">
      <c r="D7210" s="6"/>
    </row>
    <row r="7211" spans="4:4">
      <c r="D7211" s="6"/>
    </row>
    <row r="7212" spans="4:4">
      <c r="D7212" s="6"/>
    </row>
    <row r="7213" spans="4:4">
      <c r="D7213" s="6"/>
    </row>
    <row r="7214" spans="4:4">
      <c r="D7214" s="6"/>
    </row>
    <row r="7215" spans="4:4">
      <c r="D7215" s="6"/>
    </row>
    <row r="7216" spans="4:4">
      <c r="D7216" s="6"/>
    </row>
    <row r="7217" spans="4:4">
      <c r="D7217" s="6"/>
    </row>
    <row r="7218" spans="4:4">
      <c r="D7218" s="6"/>
    </row>
    <row r="7219" spans="4:4">
      <c r="D7219" s="6"/>
    </row>
    <row r="7220" spans="4:4">
      <c r="D7220" s="6"/>
    </row>
    <row r="7221" spans="4:4">
      <c r="D7221" s="6"/>
    </row>
    <row r="7222" spans="4:4">
      <c r="D7222" s="6"/>
    </row>
    <row r="7223" spans="4:4">
      <c r="D7223" s="6"/>
    </row>
    <row r="7224" spans="4:4">
      <c r="D7224" s="6"/>
    </row>
    <row r="7225" spans="4:4">
      <c r="D7225" s="6"/>
    </row>
    <row r="7226" spans="4:4">
      <c r="D7226" s="6"/>
    </row>
    <row r="7227" spans="4:4">
      <c r="D7227" s="6"/>
    </row>
    <row r="7228" spans="4:4">
      <c r="D7228" s="6"/>
    </row>
    <row r="7229" spans="4:4">
      <c r="D7229" s="6"/>
    </row>
    <row r="7230" spans="4:4">
      <c r="D7230" s="6"/>
    </row>
    <row r="7231" spans="4:4">
      <c r="D7231" s="6"/>
    </row>
    <row r="7232" spans="4:4">
      <c r="D7232" s="6"/>
    </row>
    <row r="7233" spans="4:4">
      <c r="D7233" s="6"/>
    </row>
    <row r="7234" spans="4:4">
      <c r="D7234" s="6"/>
    </row>
    <row r="7235" spans="4:4">
      <c r="D7235" s="6"/>
    </row>
    <row r="7236" spans="4:4">
      <c r="D7236" s="6"/>
    </row>
    <row r="7237" spans="4:4">
      <c r="D7237" s="6"/>
    </row>
    <row r="7238" spans="4:4">
      <c r="D7238" s="6"/>
    </row>
    <row r="7239" spans="4:4">
      <c r="D7239" s="6"/>
    </row>
    <row r="7240" spans="4:4">
      <c r="D7240" s="6"/>
    </row>
    <row r="7241" spans="4:4">
      <c r="D7241" s="6"/>
    </row>
    <row r="7242" spans="4:4">
      <c r="D7242" s="6"/>
    </row>
    <row r="7243" spans="4:4">
      <c r="D7243" s="6"/>
    </row>
    <row r="7244" spans="4:4">
      <c r="D7244" s="6"/>
    </row>
    <row r="7245" spans="4:4">
      <c r="D7245" s="6"/>
    </row>
    <row r="7246" spans="4:4">
      <c r="D7246" s="6"/>
    </row>
    <row r="7247" spans="4:4">
      <c r="D7247" s="6"/>
    </row>
    <row r="7248" spans="4:4">
      <c r="D7248" s="6"/>
    </row>
    <row r="7249" spans="4:4">
      <c r="D7249" s="6"/>
    </row>
    <row r="7250" spans="4:4">
      <c r="D7250" s="6"/>
    </row>
    <row r="7251" spans="4:4">
      <c r="D7251" s="6"/>
    </row>
    <row r="7252" spans="4:4">
      <c r="D7252" s="6"/>
    </row>
    <row r="7253" spans="4:4">
      <c r="D7253" s="6"/>
    </row>
    <row r="7254" spans="4:4">
      <c r="D7254" s="6"/>
    </row>
    <row r="7255" spans="4:4">
      <c r="D7255" s="6"/>
    </row>
    <row r="7256" spans="4:4">
      <c r="D7256" s="6"/>
    </row>
    <row r="7257" spans="4:4">
      <c r="D7257" s="6"/>
    </row>
    <row r="7258" spans="4:4">
      <c r="D7258" s="6"/>
    </row>
    <row r="7259" spans="4:4">
      <c r="D7259" s="6"/>
    </row>
    <row r="7260" spans="4:4">
      <c r="D7260" s="6"/>
    </row>
    <row r="7261" spans="4:4">
      <c r="D7261" s="6"/>
    </row>
    <row r="7262" spans="4:4">
      <c r="D7262" s="6"/>
    </row>
    <row r="7263" spans="4:4">
      <c r="D7263" s="6"/>
    </row>
    <row r="7264" spans="4:4">
      <c r="D7264" s="6"/>
    </row>
    <row r="7265" spans="4:4">
      <c r="D7265" s="6"/>
    </row>
    <row r="7266" spans="4:4">
      <c r="D7266" s="6"/>
    </row>
    <row r="7267" spans="4:4">
      <c r="D7267" s="6"/>
    </row>
    <row r="7268" spans="4:4">
      <c r="D7268" s="6"/>
    </row>
    <row r="7269" spans="4:4">
      <c r="D7269" s="6"/>
    </row>
    <row r="7270" spans="4:4">
      <c r="D7270" s="6"/>
    </row>
    <row r="7271" spans="4:4">
      <c r="D7271" s="6"/>
    </row>
    <row r="7272" spans="4:4">
      <c r="D7272" s="6"/>
    </row>
    <row r="7273" spans="4:4">
      <c r="D7273" s="6"/>
    </row>
    <row r="7274" spans="4:4">
      <c r="D7274" s="6"/>
    </row>
    <row r="7275" spans="4:4">
      <c r="D7275" s="6"/>
    </row>
    <row r="7276" spans="4:4">
      <c r="D7276" s="6"/>
    </row>
    <row r="7277" spans="4:4">
      <c r="D7277" s="6"/>
    </row>
    <row r="7278" spans="4:4">
      <c r="D7278" s="6"/>
    </row>
    <row r="7279" spans="4:4">
      <c r="D7279" s="6"/>
    </row>
    <row r="7280" spans="4:4">
      <c r="D7280" s="6"/>
    </row>
    <row r="7281" spans="4:4">
      <c r="D7281" s="6"/>
    </row>
    <row r="7282" spans="4:4">
      <c r="D7282" s="6"/>
    </row>
    <row r="7283" spans="4:4">
      <c r="D7283" s="6"/>
    </row>
    <row r="7284" spans="4:4">
      <c r="D7284" s="6"/>
    </row>
    <row r="7285" spans="4:4">
      <c r="D7285" s="6"/>
    </row>
    <row r="7286" spans="4:4">
      <c r="D7286" s="6"/>
    </row>
    <row r="7287" spans="4:4">
      <c r="D7287" s="6"/>
    </row>
    <row r="7288" spans="4:4">
      <c r="D7288" s="6"/>
    </row>
    <row r="7289" spans="4:4">
      <c r="D7289" s="6"/>
    </row>
    <row r="7290" spans="4:4">
      <c r="D7290" s="6"/>
    </row>
    <row r="7291" spans="4:4">
      <c r="D7291" s="6"/>
    </row>
    <row r="7292" spans="4:4">
      <c r="D7292" s="6"/>
    </row>
    <row r="7293" spans="4:4">
      <c r="D7293" s="6"/>
    </row>
    <row r="7294" spans="4:4">
      <c r="D7294" s="6"/>
    </row>
    <row r="7295" spans="4:4">
      <c r="D7295" s="6"/>
    </row>
    <row r="7296" spans="4:4">
      <c r="D7296" s="6"/>
    </row>
    <row r="7297" spans="4:4">
      <c r="D7297" s="6"/>
    </row>
    <row r="7298" spans="4:4">
      <c r="D7298" s="6"/>
    </row>
    <row r="7299" spans="4:4">
      <c r="D7299" s="6"/>
    </row>
    <row r="7300" spans="4:4">
      <c r="D7300" s="6"/>
    </row>
    <row r="7301" spans="4:4">
      <c r="D7301" s="6"/>
    </row>
    <row r="7302" spans="4:4">
      <c r="D7302" s="6"/>
    </row>
    <row r="7303" spans="4:4">
      <c r="D7303" s="6"/>
    </row>
    <row r="7304" spans="4:4">
      <c r="D7304" s="6"/>
    </row>
    <row r="7305" spans="4:4">
      <c r="D7305" s="6"/>
    </row>
    <row r="7306" spans="4:4">
      <c r="D7306" s="6"/>
    </row>
    <row r="7307" spans="4:4">
      <c r="D7307" s="6"/>
    </row>
    <row r="7308" spans="4:4">
      <c r="D7308" s="6"/>
    </row>
    <row r="7309" spans="4:4">
      <c r="D7309" s="6"/>
    </row>
    <row r="7310" spans="4:4">
      <c r="D7310" s="6"/>
    </row>
    <row r="7311" spans="4:4">
      <c r="D7311" s="6"/>
    </row>
    <row r="7312" spans="4:4">
      <c r="D7312" s="6"/>
    </row>
    <row r="7313" spans="4:4">
      <c r="D7313" s="6"/>
    </row>
    <row r="7314" spans="4:4">
      <c r="D7314" s="6"/>
    </row>
    <row r="7315" spans="4:4">
      <c r="D7315" s="6"/>
    </row>
    <row r="7316" spans="4:4">
      <c r="D7316" s="6"/>
    </row>
    <row r="7317" spans="4:4">
      <c r="D7317" s="6"/>
    </row>
    <row r="7318" spans="4:4">
      <c r="D7318" s="6"/>
    </row>
    <row r="7319" spans="4:4">
      <c r="D7319" s="6"/>
    </row>
    <row r="7320" spans="4:4">
      <c r="D7320" s="6"/>
    </row>
    <row r="7321" spans="4:4">
      <c r="D7321" s="6"/>
    </row>
    <row r="7322" spans="4:4">
      <c r="D7322" s="6"/>
    </row>
    <row r="7323" spans="4:4">
      <c r="D7323" s="6"/>
    </row>
    <row r="7324" spans="4:4">
      <c r="D7324" s="6"/>
    </row>
    <row r="7325" spans="4:4">
      <c r="D7325" s="6"/>
    </row>
    <row r="7326" spans="4:4">
      <c r="D7326" s="6"/>
    </row>
    <row r="7327" spans="4:4">
      <c r="D7327" s="6"/>
    </row>
    <row r="7328" spans="4:4">
      <c r="D7328" s="6"/>
    </row>
    <row r="7329" spans="4:4">
      <c r="D7329" s="6"/>
    </row>
    <row r="7330" spans="4:4">
      <c r="D7330" s="6"/>
    </row>
    <row r="7331" spans="4:4">
      <c r="D7331" s="6"/>
    </row>
    <row r="7332" spans="4:4">
      <c r="D7332" s="6"/>
    </row>
    <row r="7333" spans="4:4">
      <c r="D7333" s="6"/>
    </row>
    <row r="7334" spans="4:4">
      <c r="D7334" s="6"/>
    </row>
    <row r="7335" spans="4:4">
      <c r="D7335" s="6"/>
    </row>
    <row r="7336" spans="4:4">
      <c r="D7336" s="6"/>
    </row>
    <row r="7337" spans="4:4">
      <c r="D7337" s="6"/>
    </row>
    <row r="7338" spans="4:4">
      <c r="D7338" s="6"/>
    </row>
    <row r="7339" spans="4:4">
      <c r="D7339" s="6"/>
    </row>
    <row r="7340" spans="4:4">
      <c r="D7340" s="6"/>
    </row>
    <row r="7341" spans="4:4">
      <c r="D7341" s="6"/>
    </row>
    <row r="7342" spans="4:4">
      <c r="D7342" s="6"/>
    </row>
    <row r="7343" spans="4:4">
      <c r="D7343" s="6"/>
    </row>
    <row r="7344" spans="4:4">
      <c r="D7344" s="6"/>
    </row>
    <row r="7345" spans="4:4">
      <c r="D7345" s="6"/>
    </row>
    <row r="7346" spans="4:4">
      <c r="D7346" s="6"/>
    </row>
    <row r="7347" spans="4:4">
      <c r="D7347" s="6"/>
    </row>
    <row r="7348" spans="4:4">
      <c r="D7348" s="6"/>
    </row>
    <row r="7349" spans="4:4">
      <c r="D7349" s="6"/>
    </row>
    <row r="7350" spans="4:4">
      <c r="D7350" s="6"/>
    </row>
    <row r="7351" spans="4:4">
      <c r="D7351" s="6"/>
    </row>
    <row r="7352" spans="4:4">
      <c r="D7352" s="6"/>
    </row>
    <row r="7353" spans="4:4">
      <c r="D7353" s="6"/>
    </row>
    <row r="7354" spans="4:4">
      <c r="D7354" s="6"/>
    </row>
    <row r="7355" spans="4:4">
      <c r="D7355" s="6"/>
    </row>
    <row r="7356" spans="4:4">
      <c r="D7356" s="6"/>
    </row>
    <row r="7357" spans="4:4">
      <c r="D7357" s="6"/>
    </row>
    <row r="7358" spans="4:4">
      <c r="D7358" s="6"/>
    </row>
    <row r="7359" spans="4:4">
      <c r="D7359" s="6"/>
    </row>
    <row r="7360" spans="4:4">
      <c r="D7360" s="6"/>
    </row>
    <row r="7361" spans="4:4">
      <c r="D7361" s="6"/>
    </row>
    <row r="7362" spans="4:4">
      <c r="D7362" s="6"/>
    </row>
    <row r="7363" spans="4:4">
      <c r="D7363" s="6"/>
    </row>
    <row r="7364" spans="4:4">
      <c r="D7364" s="6"/>
    </row>
    <row r="7365" spans="4:4">
      <c r="D7365" s="6"/>
    </row>
    <row r="7366" spans="4:4">
      <c r="D7366" s="6"/>
    </row>
    <row r="7367" spans="4:4">
      <c r="D7367" s="6"/>
    </row>
    <row r="7368" spans="4:4">
      <c r="D7368" s="6"/>
    </row>
    <row r="7369" spans="4:4">
      <c r="D7369" s="6"/>
    </row>
    <row r="7370" spans="4:4">
      <c r="D7370" s="6"/>
    </row>
    <row r="7371" spans="4:4">
      <c r="D7371" s="6"/>
    </row>
    <row r="7372" spans="4:4">
      <c r="D7372" s="6"/>
    </row>
    <row r="7373" spans="4:4">
      <c r="D7373" s="6"/>
    </row>
    <row r="7374" spans="4:4">
      <c r="D7374" s="6"/>
    </row>
    <row r="7375" spans="4:4">
      <c r="D7375" s="6"/>
    </row>
    <row r="7376" spans="4:4">
      <c r="D7376" s="6"/>
    </row>
    <row r="7377" spans="4:4">
      <c r="D7377" s="6"/>
    </row>
    <row r="7378" spans="4:4">
      <c r="D7378" s="6"/>
    </row>
    <row r="7379" spans="4:4">
      <c r="D7379" s="6"/>
    </row>
    <row r="7380" spans="4:4">
      <c r="D7380" s="6"/>
    </row>
    <row r="7381" spans="4:4">
      <c r="D7381" s="6"/>
    </row>
    <row r="7382" spans="4:4">
      <c r="D7382" s="6"/>
    </row>
    <row r="7383" spans="4:4">
      <c r="D7383" s="6"/>
    </row>
    <row r="7384" spans="4:4">
      <c r="D7384" s="6"/>
    </row>
    <row r="7385" spans="4:4">
      <c r="D7385" s="6"/>
    </row>
    <row r="7386" spans="4:4">
      <c r="D7386" s="6"/>
    </row>
    <row r="7387" spans="4:4">
      <c r="D7387" s="6"/>
    </row>
    <row r="7388" spans="4:4">
      <c r="D7388" s="6"/>
    </row>
    <row r="7389" spans="4:4">
      <c r="D7389" s="6"/>
    </row>
    <row r="7390" spans="4:4">
      <c r="D7390" s="6"/>
    </row>
    <row r="7391" spans="4:4">
      <c r="D7391" s="6"/>
    </row>
    <row r="7392" spans="4:4">
      <c r="D7392" s="6"/>
    </row>
    <row r="7393" spans="4:4">
      <c r="D7393" s="6"/>
    </row>
    <row r="7394" spans="4:4">
      <c r="D7394" s="6"/>
    </row>
    <row r="7395" spans="4:4">
      <c r="D7395" s="6"/>
    </row>
    <row r="7396" spans="4:4">
      <c r="D7396" s="6"/>
    </row>
    <row r="7397" spans="4:4">
      <c r="D7397" s="6"/>
    </row>
    <row r="7398" spans="4:4">
      <c r="D7398" s="6"/>
    </row>
    <row r="7399" spans="4:4">
      <c r="D7399" s="6"/>
    </row>
    <row r="7400" spans="4:4">
      <c r="D7400" s="6"/>
    </row>
    <row r="7401" spans="4:4">
      <c r="D7401" s="6"/>
    </row>
    <row r="7402" spans="4:4">
      <c r="D7402" s="6"/>
    </row>
    <row r="7403" spans="4:4">
      <c r="D7403" s="6"/>
    </row>
    <row r="7404" spans="4:4">
      <c r="D7404" s="6"/>
    </row>
    <row r="7405" spans="4:4">
      <c r="D7405" s="6"/>
    </row>
    <row r="7406" spans="4:4">
      <c r="D7406" s="6"/>
    </row>
    <row r="7407" spans="4:4">
      <c r="D7407" s="6"/>
    </row>
    <row r="7408" spans="4:4">
      <c r="D7408" s="6"/>
    </row>
    <row r="7409" spans="4:4">
      <c r="D7409" s="6"/>
    </row>
    <row r="7410" spans="4:4">
      <c r="D7410" s="6"/>
    </row>
    <row r="7411" spans="4:4">
      <c r="D7411" s="6"/>
    </row>
    <row r="7412" spans="4:4">
      <c r="D7412" s="6"/>
    </row>
    <row r="7413" spans="4:4">
      <c r="D7413" s="6"/>
    </row>
    <row r="7414" spans="4:4">
      <c r="D7414" s="6"/>
    </row>
    <row r="7415" spans="4:4">
      <c r="D7415" s="6"/>
    </row>
    <row r="7416" spans="4:4">
      <c r="D7416" s="6"/>
    </row>
    <row r="7417" spans="4:4">
      <c r="D7417" s="6"/>
    </row>
    <row r="7418" spans="4:4">
      <c r="D7418" s="6"/>
    </row>
    <row r="7419" spans="4:4">
      <c r="D7419" s="6"/>
    </row>
    <row r="7420" spans="4:4">
      <c r="D7420" s="6"/>
    </row>
    <row r="7421" spans="4:4">
      <c r="D7421" s="6"/>
    </row>
    <row r="7422" spans="4:4">
      <c r="D7422" s="6"/>
    </row>
    <row r="7423" spans="4:4">
      <c r="D7423" s="6"/>
    </row>
    <row r="7424" spans="4:4">
      <c r="D7424" s="6"/>
    </row>
    <row r="7425" spans="4:4">
      <c r="D7425" s="6"/>
    </row>
    <row r="7426" spans="4:4">
      <c r="D7426" s="6"/>
    </row>
    <row r="7427" spans="4:4">
      <c r="D7427" s="6"/>
    </row>
    <row r="7428" spans="4:4">
      <c r="D7428" s="6"/>
    </row>
    <row r="7429" spans="4:4">
      <c r="D7429" s="6"/>
    </row>
    <row r="7430" spans="4:4">
      <c r="D7430" s="6"/>
    </row>
    <row r="7431" spans="4:4">
      <c r="D7431" s="6"/>
    </row>
    <row r="7432" spans="4:4">
      <c r="D7432" s="6"/>
    </row>
    <row r="7433" spans="4:4">
      <c r="D7433" s="6"/>
    </row>
    <row r="7434" spans="4:4">
      <c r="D7434" s="6"/>
    </row>
    <row r="7435" spans="4:4">
      <c r="D7435" s="6"/>
    </row>
    <row r="7436" spans="4:4">
      <c r="D7436" s="6"/>
    </row>
    <row r="7437" spans="4:4">
      <c r="D7437" s="6"/>
    </row>
    <row r="7438" spans="4:4">
      <c r="D7438" s="6"/>
    </row>
    <row r="7439" spans="4:4">
      <c r="D7439" s="6"/>
    </row>
    <row r="7440" spans="4:4">
      <c r="D7440" s="6"/>
    </row>
    <row r="7441" spans="4:4">
      <c r="D7441" s="6"/>
    </row>
    <row r="7442" spans="4:4">
      <c r="D7442" s="6"/>
    </row>
    <row r="7443" spans="4:4">
      <c r="D7443" s="6"/>
    </row>
    <row r="7444" spans="4:4">
      <c r="D7444" s="6"/>
    </row>
    <row r="7445" spans="4:4">
      <c r="D7445" s="6"/>
    </row>
    <row r="7446" spans="4:4">
      <c r="D7446" s="6"/>
    </row>
    <row r="7447" spans="4:4">
      <c r="D7447" s="6"/>
    </row>
    <row r="7448" spans="4:4">
      <c r="D7448" s="6"/>
    </row>
    <row r="7449" spans="4:4">
      <c r="D7449" s="6"/>
    </row>
    <row r="7450" spans="4:4">
      <c r="D7450" s="6"/>
    </row>
    <row r="7451" spans="4:4">
      <c r="D7451" s="6"/>
    </row>
    <row r="7452" spans="4:4">
      <c r="D7452" s="6"/>
    </row>
    <row r="7453" spans="4:4">
      <c r="D7453" s="6"/>
    </row>
    <row r="7454" spans="4:4">
      <c r="D7454" s="6"/>
    </row>
    <row r="7455" spans="4:4">
      <c r="D7455" s="6"/>
    </row>
    <row r="7456" spans="4:4">
      <c r="D7456" s="6"/>
    </row>
    <row r="7457" spans="4:4">
      <c r="D7457" s="6"/>
    </row>
    <row r="7458" spans="4:4">
      <c r="D7458" s="6"/>
    </row>
    <row r="7459" spans="4:4">
      <c r="D7459" s="6"/>
    </row>
    <row r="7460" spans="4:4">
      <c r="D7460" s="6"/>
    </row>
    <row r="7461" spans="4:4">
      <c r="D7461" s="6"/>
    </row>
    <row r="7462" spans="4:4">
      <c r="D7462" s="6"/>
    </row>
    <row r="7463" spans="4:4">
      <c r="D7463" s="6"/>
    </row>
    <row r="7464" spans="4:4">
      <c r="D7464" s="6"/>
    </row>
    <row r="7465" spans="4:4">
      <c r="D7465" s="6"/>
    </row>
    <row r="7466" spans="4:4">
      <c r="D7466" s="6"/>
    </row>
    <row r="7467" spans="4:4">
      <c r="D7467" s="6"/>
    </row>
    <row r="7468" spans="4:4">
      <c r="D7468" s="6"/>
    </row>
    <row r="7469" spans="4:4">
      <c r="D7469" s="6"/>
    </row>
    <row r="7470" spans="4:4">
      <c r="D7470" s="6"/>
    </row>
    <row r="7471" spans="4:4">
      <c r="D7471" s="6"/>
    </row>
    <row r="7472" spans="4:4">
      <c r="D7472" s="6"/>
    </row>
    <row r="7473" spans="4:4">
      <c r="D7473" s="6"/>
    </row>
    <row r="7474" spans="4:4">
      <c r="D7474" s="6"/>
    </row>
    <row r="7475" spans="4:4">
      <c r="D7475" s="6"/>
    </row>
    <row r="7476" spans="4:4">
      <c r="D7476" s="6"/>
    </row>
    <row r="7477" spans="4:4">
      <c r="D7477" s="6"/>
    </row>
    <row r="7478" spans="4:4">
      <c r="D7478" s="6"/>
    </row>
    <row r="7479" spans="4:4">
      <c r="D7479" s="6"/>
    </row>
    <row r="7480" spans="4:4">
      <c r="D7480" s="6"/>
    </row>
    <row r="7481" spans="4:4">
      <c r="D7481" s="6"/>
    </row>
    <row r="7482" spans="4:4">
      <c r="D7482" s="6"/>
    </row>
    <row r="7483" spans="4:4">
      <c r="D7483" s="6"/>
    </row>
    <row r="7484" spans="4:4">
      <c r="D7484" s="6"/>
    </row>
    <row r="7485" spans="4:4">
      <c r="D7485" s="6"/>
    </row>
    <row r="7486" spans="4:4">
      <c r="D7486" s="6"/>
    </row>
    <row r="7487" spans="4:4">
      <c r="D7487" s="6"/>
    </row>
    <row r="7488" spans="4:4">
      <c r="D7488" s="6"/>
    </row>
    <row r="7489" spans="4:4">
      <c r="D7489" s="6"/>
    </row>
    <row r="7490" spans="4:4">
      <c r="D7490" s="6"/>
    </row>
    <row r="7491" spans="4:4">
      <c r="D7491" s="6"/>
    </row>
    <row r="7492" spans="4:4">
      <c r="D7492" s="6"/>
    </row>
    <row r="7493" spans="4:4">
      <c r="D7493" s="6"/>
    </row>
    <row r="7494" spans="4:4">
      <c r="D7494" s="6"/>
    </row>
    <row r="7495" spans="4:4">
      <c r="D7495" s="6"/>
    </row>
    <row r="7496" spans="4:4">
      <c r="D7496" s="6"/>
    </row>
    <row r="7497" spans="4:4">
      <c r="D7497" s="6"/>
    </row>
    <row r="7498" spans="4:4">
      <c r="D7498" s="6"/>
    </row>
    <row r="7499" spans="4:4">
      <c r="D7499" s="6"/>
    </row>
    <row r="7500" spans="4:4">
      <c r="D7500" s="6"/>
    </row>
    <row r="7501" spans="4:4">
      <c r="D7501" s="6"/>
    </row>
    <row r="7502" spans="4:4">
      <c r="D7502" s="6"/>
    </row>
    <row r="7503" spans="4:4">
      <c r="D7503" s="6"/>
    </row>
    <row r="7504" spans="4:4">
      <c r="D7504" s="6"/>
    </row>
    <row r="7505" spans="4:4">
      <c r="D7505" s="6"/>
    </row>
    <row r="7506" spans="4:4">
      <c r="D7506" s="6"/>
    </row>
    <row r="7507" spans="4:4">
      <c r="D7507" s="6"/>
    </row>
    <row r="7508" spans="4:4">
      <c r="D7508" s="6"/>
    </row>
    <row r="7509" spans="4:4">
      <c r="D7509" s="6"/>
    </row>
    <row r="7510" spans="4:4">
      <c r="D7510" s="6"/>
    </row>
    <row r="7511" spans="4:4">
      <c r="D7511" s="6"/>
    </row>
    <row r="7512" spans="4:4">
      <c r="D7512" s="6"/>
    </row>
    <row r="7513" spans="4:4">
      <c r="D7513" s="6"/>
    </row>
    <row r="7514" spans="4:4">
      <c r="D7514" s="6"/>
    </row>
    <row r="7515" spans="4:4">
      <c r="D7515" s="6"/>
    </row>
    <row r="7516" spans="4:4">
      <c r="D7516" s="6"/>
    </row>
    <row r="7517" spans="4:4">
      <c r="D7517" s="6"/>
    </row>
    <row r="7518" spans="4:4">
      <c r="D7518" s="6"/>
    </row>
    <row r="7519" spans="4:4">
      <c r="D7519" s="6"/>
    </row>
    <row r="7520" spans="4:4">
      <c r="D7520" s="6"/>
    </row>
    <row r="7521" spans="4:4">
      <c r="D7521" s="6"/>
    </row>
    <row r="7522" spans="4:4">
      <c r="D7522" s="6"/>
    </row>
    <row r="7523" spans="4:4">
      <c r="D7523" s="6"/>
    </row>
    <row r="7524" spans="4:4">
      <c r="D7524" s="6"/>
    </row>
    <row r="7525" spans="4:4">
      <c r="D7525" s="6"/>
    </row>
    <row r="7526" spans="4:4">
      <c r="D7526" s="6"/>
    </row>
    <row r="7527" spans="4:4">
      <c r="D7527" s="6"/>
    </row>
    <row r="7528" spans="4:4">
      <c r="D7528" s="6"/>
    </row>
    <row r="7529" spans="4:4">
      <c r="D7529" s="6"/>
    </row>
    <row r="7530" spans="4:4">
      <c r="D7530" s="6"/>
    </row>
    <row r="7531" spans="4:4">
      <c r="D7531" s="6"/>
    </row>
    <row r="7532" spans="4:4">
      <c r="D7532" s="6"/>
    </row>
    <row r="7533" spans="4:4">
      <c r="D7533" s="6"/>
    </row>
    <row r="7534" spans="4:4">
      <c r="D7534" s="6"/>
    </row>
    <row r="7535" spans="4:4">
      <c r="D7535" s="6"/>
    </row>
    <row r="7536" spans="4:4">
      <c r="D7536" s="6"/>
    </row>
    <row r="7537" spans="4:4">
      <c r="D7537" s="6"/>
    </row>
    <row r="7538" spans="4:4">
      <c r="D7538" s="6"/>
    </row>
    <row r="7539" spans="4:4">
      <c r="D7539" s="6"/>
    </row>
    <row r="7540" spans="4:4">
      <c r="D7540" s="6"/>
    </row>
    <row r="7541" spans="4:4">
      <c r="D7541" s="6"/>
    </row>
    <row r="7542" spans="4:4">
      <c r="D7542" s="6"/>
    </row>
    <row r="7543" spans="4:4">
      <c r="D7543" s="6"/>
    </row>
    <row r="7544" spans="4:4">
      <c r="D7544" s="6"/>
    </row>
    <row r="7545" spans="4:4">
      <c r="D7545" s="6"/>
    </row>
    <row r="7546" spans="4:4">
      <c r="D7546" s="6"/>
    </row>
    <row r="7547" spans="4:4">
      <c r="D7547" s="6"/>
    </row>
    <row r="7548" spans="4:4">
      <c r="D7548" s="6"/>
    </row>
    <row r="7549" spans="4:4">
      <c r="D7549" s="6"/>
    </row>
    <row r="7550" spans="4:4">
      <c r="D7550" s="6"/>
    </row>
    <row r="7551" spans="4:4">
      <c r="D7551" s="6"/>
    </row>
    <row r="7552" spans="4:4">
      <c r="D7552" s="6"/>
    </row>
    <row r="7553" spans="4:4">
      <c r="D7553" s="6"/>
    </row>
    <row r="7554" spans="4:4">
      <c r="D7554" s="6"/>
    </row>
    <row r="7555" spans="4:4">
      <c r="D7555" s="6"/>
    </row>
    <row r="7556" spans="4:4">
      <c r="D7556" s="6"/>
    </row>
    <row r="7557" spans="4:4">
      <c r="D7557" s="6"/>
    </row>
    <row r="7558" spans="4:4">
      <c r="D7558" s="6"/>
    </row>
    <row r="7559" spans="4:4">
      <c r="D7559" s="6"/>
    </row>
    <row r="7560" spans="4:4">
      <c r="D7560" s="6"/>
    </row>
    <row r="7561" spans="4:4">
      <c r="D7561" s="6"/>
    </row>
    <row r="7562" spans="4:4">
      <c r="D7562" s="6"/>
    </row>
    <row r="7563" spans="4:4">
      <c r="D7563" s="6"/>
    </row>
    <row r="7564" spans="4:4">
      <c r="D7564" s="6"/>
    </row>
    <row r="7565" spans="4:4">
      <c r="D7565" s="6"/>
    </row>
    <row r="7566" spans="4:4">
      <c r="D7566" s="6"/>
    </row>
    <row r="7567" spans="4:4">
      <c r="D7567" s="6"/>
    </row>
    <row r="7568" spans="4:4">
      <c r="D7568" s="6"/>
    </row>
    <row r="7569" spans="4:4">
      <c r="D7569" s="6"/>
    </row>
    <row r="7570" spans="4:4">
      <c r="D7570" s="6"/>
    </row>
    <row r="7571" spans="4:4">
      <c r="D7571" s="6"/>
    </row>
    <row r="7572" spans="4:4">
      <c r="D7572" s="6"/>
    </row>
    <row r="7573" spans="4:4">
      <c r="D7573" s="6"/>
    </row>
    <row r="7574" spans="4:4">
      <c r="D7574" s="6"/>
    </row>
    <row r="7575" spans="4:4">
      <c r="D7575" s="6"/>
    </row>
    <row r="7576" spans="4:4">
      <c r="D7576" s="6"/>
    </row>
    <row r="7577" spans="4:4">
      <c r="D7577" s="6"/>
    </row>
    <row r="7578" spans="4:4">
      <c r="D7578" s="6"/>
    </row>
    <row r="7579" spans="4:4">
      <c r="D7579" s="6"/>
    </row>
    <row r="7580" spans="4:4">
      <c r="D7580" s="6"/>
    </row>
    <row r="7581" spans="4:4">
      <c r="D7581" s="6"/>
    </row>
    <row r="7582" spans="4:4">
      <c r="D7582" s="6"/>
    </row>
    <row r="7583" spans="4:4">
      <c r="D7583" s="6"/>
    </row>
    <row r="7584" spans="4:4">
      <c r="D7584" s="6"/>
    </row>
    <row r="7585" spans="4:4">
      <c r="D7585" s="6"/>
    </row>
    <row r="7586" spans="4:4">
      <c r="D7586" s="6"/>
    </row>
    <row r="7587" spans="4:4">
      <c r="D7587" s="6"/>
    </row>
    <row r="7588" spans="4:4">
      <c r="D7588" s="6"/>
    </row>
    <row r="7589" spans="4:4">
      <c r="D7589" s="6"/>
    </row>
    <row r="7590" spans="4:4">
      <c r="D7590" s="6"/>
    </row>
    <row r="7591" spans="4:4">
      <c r="D7591" s="6"/>
    </row>
    <row r="7592" spans="4:4">
      <c r="D7592" s="6"/>
    </row>
    <row r="7593" spans="4:4">
      <c r="D7593" s="6"/>
    </row>
    <row r="7594" spans="4:4">
      <c r="D7594" s="6"/>
    </row>
    <row r="7595" spans="4:4">
      <c r="D7595" s="6"/>
    </row>
    <row r="7596" spans="4:4">
      <c r="D7596" s="6"/>
    </row>
    <row r="7597" spans="4:4">
      <c r="D7597" s="6"/>
    </row>
    <row r="7598" spans="4:4">
      <c r="D7598" s="6"/>
    </row>
    <row r="7599" spans="4:4">
      <c r="D7599" s="6"/>
    </row>
    <row r="7600" spans="4:4">
      <c r="D7600" s="6"/>
    </row>
    <row r="7601" spans="4:4">
      <c r="D7601" s="6"/>
    </row>
    <row r="7602" spans="4:4">
      <c r="D7602" s="6"/>
    </row>
    <row r="7603" spans="4:4">
      <c r="D7603" s="6"/>
    </row>
    <row r="7604" spans="4:4">
      <c r="D7604" s="6"/>
    </row>
    <row r="7605" spans="4:4">
      <c r="D7605" s="6"/>
    </row>
    <row r="7606" spans="4:4">
      <c r="D7606" s="6"/>
    </row>
    <row r="7607" spans="4:4">
      <c r="D7607" s="6"/>
    </row>
    <row r="7608" spans="4:4">
      <c r="D7608" s="6"/>
    </row>
    <row r="7609" spans="4:4">
      <c r="D7609" s="6"/>
    </row>
    <row r="7610" spans="4:4">
      <c r="D7610" s="6"/>
    </row>
    <row r="7611" spans="4:4">
      <c r="D7611" s="6"/>
    </row>
    <row r="7612" spans="4:4">
      <c r="D7612" s="6"/>
    </row>
    <row r="7613" spans="4:4">
      <c r="D7613" s="6"/>
    </row>
    <row r="7614" spans="4:4">
      <c r="D7614" s="6"/>
    </row>
    <row r="7615" spans="4:4">
      <c r="D7615" s="6"/>
    </row>
    <row r="7616" spans="4:4">
      <c r="D7616" s="6"/>
    </row>
    <row r="7617" spans="4:4">
      <c r="D7617" s="6"/>
    </row>
    <row r="7618" spans="4:4">
      <c r="D7618" s="6"/>
    </row>
    <row r="7619" spans="4:4">
      <c r="D7619" s="6"/>
    </row>
    <row r="7620" spans="4:4">
      <c r="D7620" s="6"/>
    </row>
    <row r="7621" spans="4:4">
      <c r="D7621" s="6"/>
    </row>
    <row r="7622" spans="4:4">
      <c r="D7622" s="6"/>
    </row>
    <row r="7623" spans="4:4">
      <c r="D7623" s="6"/>
    </row>
    <row r="7624" spans="4:4">
      <c r="D7624" s="6"/>
    </row>
    <row r="7625" spans="4:4">
      <c r="D7625" s="6"/>
    </row>
    <row r="7626" spans="4:4">
      <c r="D7626" s="6"/>
    </row>
    <row r="7627" spans="4:4">
      <c r="D7627" s="6"/>
    </row>
    <row r="7628" spans="4:4">
      <c r="D7628" s="6"/>
    </row>
    <row r="7629" spans="4:4">
      <c r="D7629" s="6"/>
    </row>
    <row r="7630" spans="4:4">
      <c r="D7630" s="6"/>
    </row>
    <row r="7631" spans="4:4">
      <c r="D7631" s="6"/>
    </row>
    <row r="7632" spans="4:4">
      <c r="D7632" s="6"/>
    </row>
    <row r="7633" spans="4:4">
      <c r="D7633" s="6"/>
    </row>
    <row r="7634" spans="4:4">
      <c r="D7634" s="6"/>
    </row>
    <row r="7635" spans="4:4">
      <c r="D7635" s="6"/>
    </row>
    <row r="7636" spans="4:4">
      <c r="D7636" s="6"/>
    </row>
    <row r="7637" spans="4:4">
      <c r="D7637" s="6"/>
    </row>
    <row r="7638" spans="4:4">
      <c r="D7638" s="6"/>
    </row>
    <row r="7639" spans="4:4">
      <c r="D7639" s="6"/>
    </row>
    <row r="7640" spans="4:4">
      <c r="D7640" s="6"/>
    </row>
    <row r="7641" spans="4:4">
      <c r="D7641" s="6"/>
    </row>
    <row r="7642" spans="4:4">
      <c r="D7642" s="6"/>
    </row>
    <row r="7643" spans="4:4">
      <c r="D7643" s="6"/>
    </row>
    <row r="7644" spans="4:4">
      <c r="D7644" s="6"/>
    </row>
    <row r="7645" spans="4:4">
      <c r="D7645" s="6"/>
    </row>
    <row r="7646" spans="4:4">
      <c r="D7646" s="6"/>
    </row>
    <row r="7647" spans="4:4">
      <c r="D7647" s="6"/>
    </row>
    <row r="7648" spans="4:4">
      <c r="D7648" s="6"/>
    </row>
    <row r="7649" spans="4:4">
      <c r="D7649" s="6"/>
    </row>
    <row r="7650" spans="4:4">
      <c r="D7650" s="6"/>
    </row>
    <row r="7651" spans="4:4">
      <c r="D7651" s="6"/>
    </row>
    <row r="7652" spans="4:4">
      <c r="D7652" s="6"/>
    </row>
    <row r="7653" spans="4:4">
      <c r="D7653" s="6"/>
    </row>
    <row r="7654" spans="4:4">
      <c r="D7654" s="6"/>
    </row>
    <row r="7655" spans="4:4">
      <c r="D7655" s="6"/>
    </row>
    <row r="7656" spans="4:4">
      <c r="D7656" s="6"/>
    </row>
    <row r="7657" spans="4:4">
      <c r="D7657" s="6"/>
    </row>
    <row r="7658" spans="4:4">
      <c r="D7658" s="6"/>
    </row>
    <row r="7659" spans="4:4">
      <c r="D7659" s="6"/>
    </row>
    <row r="7660" spans="4:4">
      <c r="D7660" s="6"/>
    </row>
    <row r="7661" spans="4:4">
      <c r="D7661" s="6"/>
    </row>
    <row r="7662" spans="4:4">
      <c r="D7662" s="6"/>
    </row>
    <row r="7663" spans="4:4">
      <c r="D7663" s="6"/>
    </row>
    <row r="7664" spans="4:4">
      <c r="D7664" s="6"/>
    </row>
    <row r="7665" spans="4:4">
      <c r="D7665" s="6"/>
    </row>
    <row r="7666" spans="4:4">
      <c r="D7666" s="6"/>
    </row>
    <row r="7667" spans="4:4">
      <c r="D7667" s="6"/>
    </row>
    <row r="7668" spans="4:4">
      <c r="D7668" s="6"/>
    </row>
    <row r="7669" spans="4:4">
      <c r="D7669" s="6"/>
    </row>
    <row r="7670" spans="4:4">
      <c r="D7670" s="6"/>
    </row>
    <row r="7671" spans="4:4">
      <c r="D7671" s="6"/>
    </row>
    <row r="7672" spans="4:4">
      <c r="D7672" s="6"/>
    </row>
    <row r="7673" spans="4:4">
      <c r="D7673" s="6"/>
    </row>
    <row r="7674" spans="4:4">
      <c r="D7674" s="6"/>
    </row>
    <row r="7675" spans="4:4">
      <c r="D7675" s="6"/>
    </row>
    <row r="7676" spans="4:4">
      <c r="D7676" s="6"/>
    </row>
    <row r="7677" spans="4:4">
      <c r="D7677" s="6"/>
    </row>
    <row r="7678" spans="4:4">
      <c r="D7678" s="6"/>
    </row>
    <row r="7679" spans="4:4">
      <c r="D7679" s="6"/>
    </row>
    <row r="7680" spans="4:4">
      <c r="D7680" s="6"/>
    </row>
    <row r="7681" spans="4:4">
      <c r="D7681" s="6"/>
    </row>
    <row r="7682" spans="4:4">
      <c r="D7682" s="6"/>
    </row>
    <row r="7683" spans="4:4">
      <c r="D7683" s="6"/>
    </row>
    <row r="7684" spans="4:4">
      <c r="D7684" s="6"/>
    </row>
    <row r="7685" spans="4:4">
      <c r="D7685" s="6"/>
    </row>
    <row r="7686" spans="4:4">
      <c r="D7686" s="6"/>
    </row>
    <row r="7687" spans="4:4">
      <c r="D7687" s="6"/>
    </row>
    <row r="7688" spans="4:4">
      <c r="D7688" s="6"/>
    </row>
    <row r="7689" spans="4:4">
      <c r="D7689" s="6"/>
    </row>
    <row r="7690" spans="4:4">
      <c r="D7690" s="6"/>
    </row>
    <row r="7691" spans="4:4">
      <c r="D7691" s="6"/>
    </row>
    <row r="7692" spans="4:4">
      <c r="D7692" s="6"/>
    </row>
    <row r="7693" spans="4:4">
      <c r="D7693" s="6"/>
    </row>
    <row r="7694" spans="4:4">
      <c r="D7694" s="6"/>
    </row>
    <row r="7695" spans="4:4">
      <c r="D7695" s="6"/>
    </row>
    <row r="7696" spans="4:4">
      <c r="D7696" s="6"/>
    </row>
    <row r="7697" spans="4:4">
      <c r="D7697" s="6"/>
    </row>
    <row r="7698" spans="4:4">
      <c r="D7698" s="6"/>
    </row>
    <row r="7699" spans="4:4">
      <c r="D7699" s="6"/>
    </row>
    <row r="7700" spans="4:4">
      <c r="D7700" s="6"/>
    </row>
    <row r="7701" spans="4:4">
      <c r="D7701" s="6"/>
    </row>
    <row r="7702" spans="4:4">
      <c r="D7702" s="6"/>
    </row>
    <row r="7703" spans="4:4">
      <c r="D7703" s="6"/>
    </row>
    <row r="7704" spans="4:4">
      <c r="D7704" s="6"/>
    </row>
    <row r="7705" spans="4:4">
      <c r="D7705" s="6"/>
    </row>
    <row r="7706" spans="4:4">
      <c r="D7706" s="6"/>
    </row>
    <row r="7707" spans="4:4">
      <c r="D7707" s="6"/>
    </row>
    <row r="7708" spans="4:4">
      <c r="D7708" s="6"/>
    </row>
    <row r="7709" spans="4:4">
      <c r="D7709" s="6"/>
    </row>
    <row r="7710" spans="4:4">
      <c r="D7710" s="6"/>
    </row>
    <row r="7711" spans="4:4">
      <c r="D7711" s="6"/>
    </row>
    <row r="7712" spans="4:4">
      <c r="D7712" s="6"/>
    </row>
    <row r="7713" spans="4:4">
      <c r="D7713" s="6"/>
    </row>
    <row r="7714" spans="4:4">
      <c r="D7714" s="6"/>
    </row>
    <row r="7715" spans="4:4">
      <c r="D7715" s="6"/>
    </row>
    <row r="7716" spans="4:4">
      <c r="D7716" s="6"/>
    </row>
    <row r="7717" spans="4:4">
      <c r="D7717" s="6"/>
    </row>
    <row r="7718" spans="4:4">
      <c r="D7718" s="6"/>
    </row>
    <row r="7719" spans="4:4">
      <c r="D7719" s="6"/>
    </row>
    <row r="7720" spans="4:4">
      <c r="D7720" s="6"/>
    </row>
    <row r="7721" spans="4:4">
      <c r="D7721" s="6"/>
    </row>
    <row r="7722" spans="4:4">
      <c r="D7722" s="6"/>
    </row>
    <row r="7723" spans="4:4">
      <c r="D7723" s="6"/>
    </row>
    <row r="7724" spans="4:4">
      <c r="D7724" s="6"/>
    </row>
    <row r="7725" spans="4:4">
      <c r="D7725" s="6"/>
    </row>
    <row r="7726" spans="4:4">
      <c r="D7726" s="6"/>
    </row>
    <row r="7727" spans="4:4">
      <c r="D7727" s="6"/>
    </row>
    <row r="7728" spans="4:4">
      <c r="D7728" s="6"/>
    </row>
    <row r="7729" spans="4:4">
      <c r="D7729" s="6"/>
    </row>
    <row r="7730" spans="4:4">
      <c r="D7730" s="6"/>
    </row>
    <row r="7731" spans="4:4">
      <c r="D7731" s="6"/>
    </row>
    <row r="7732" spans="4:4">
      <c r="D7732" s="6"/>
    </row>
    <row r="7733" spans="4:4">
      <c r="D7733" s="6"/>
    </row>
    <row r="7734" spans="4:4">
      <c r="D7734" s="6"/>
    </row>
    <row r="7735" spans="4:4">
      <c r="D7735" s="6"/>
    </row>
    <row r="7736" spans="4:4">
      <c r="D7736" s="6"/>
    </row>
    <row r="7737" spans="4:4">
      <c r="D7737" s="6"/>
    </row>
    <row r="7738" spans="4:4">
      <c r="D7738" s="6"/>
    </row>
    <row r="7739" spans="4:4">
      <c r="D7739" s="6"/>
    </row>
    <row r="7740" spans="4:4">
      <c r="D7740" s="6"/>
    </row>
    <row r="7741" spans="4:4">
      <c r="D7741" s="6"/>
    </row>
    <row r="7742" spans="4:4">
      <c r="D7742" s="6"/>
    </row>
    <row r="7743" spans="4:4">
      <c r="D7743" s="6"/>
    </row>
    <row r="7744" spans="4:4">
      <c r="D7744" s="6"/>
    </row>
    <row r="7745" spans="4:4">
      <c r="D7745" s="6"/>
    </row>
    <row r="7746" spans="4:4">
      <c r="D7746" s="6"/>
    </row>
    <row r="7747" spans="4:4">
      <c r="D7747" s="6"/>
    </row>
    <row r="7748" spans="4:4">
      <c r="D7748" s="6"/>
    </row>
    <row r="7749" spans="4:4">
      <c r="D7749" s="6"/>
    </row>
    <row r="7750" spans="4:4">
      <c r="D7750" s="6"/>
    </row>
    <row r="7751" spans="4:4">
      <c r="D7751" s="6"/>
    </row>
    <row r="7752" spans="4:4">
      <c r="D7752" s="6"/>
    </row>
    <row r="7753" spans="4:4">
      <c r="D7753" s="6"/>
    </row>
    <row r="7754" spans="4:4">
      <c r="D7754" s="6"/>
    </row>
    <row r="7755" spans="4:4">
      <c r="D7755" s="6"/>
    </row>
    <row r="7756" spans="4:4">
      <c r="D7756" s="6"/>
    </row>
    <row r="7757" spans="4:4">
      <c r="D7757" s="6"/>
    </row>
    <row r="7758" spans="4:4">
      <c r="D7758" s="6"/>
    </row>
    <row r="7759" spans="4:4">
      <c r="D7759" s="6"/>
    </row>
    <row r="7760" spans="4:4">
      <c r="D7760" s="6"/>
    </row>
    <row r="7761" spans="4:4">
      <c r="D7761" s="6"/>
    </row>
    <row r="7762" spans="4:4">
      <c r="D7762" s="6"/>
    </row>
    <row r="7763" spans="4:4">
      <c r="D7763" s="6"/>
    </row>
    <row r="7764" spans="4:4">
      <c r="D7764" s="6"/>
    </row>
    <row r="7765" spans="4:4">
      <c r="D7765" s="6"/>
    </row>
    <row r="7766" spans="4:4">
      <c r="D7766" s="6"/>
    </row>
    <row r="7767" spans="4:4">
      <c r="D7767" s="6"/>
    </row>
    <row r="7768" spans="4:4">
      <c r="D7768" s="6"/>
    </row>
    <row r="7769" spans="4:4">
      <c r="D7769" s="6"/>
    </row>
    <row r="7770" spans="4:4">
      <c r="D7770" s="6"/>
    </row>
    <row r="7771" spans="4:4">
      <c r="D7771" s="6"/>
    </row>
    <row r="7772" spans="4:4">
      <c r="D7772" s="6"/>
    </row>
    <row r="7773" spans="4:4">
      <c r="D7773" s="6"/>
    </row>
    <row r="7774" spans="4:4">
      <c r="D7774" s="6"/>
    </row>
    <row r="7775" spans="4:4">
      <c r="D7775" s="6"/>
    </row>
    <row r="7776" spans="4:4">
      <c r="D7776" s="6"/>
    </row>
    <row r="7777" spans="4:4">
      <c r="D7777" s="6"/>
    </row>
    <row r="7778" spans="4:4">
      <c r="D7778" s="6"/>
    </row>
    <row r="7779" spans="4:4">
      <c r="D7779" s="6"/>
    </row>
    <row r="7780" spans="4:4">
      <c r="D7780" s="6"/>
    </row>
    <row r="7781" spans="4:4">
      <c r="D7781" s="6"/>
    </row>
    <row r="7782" spans="4:4">
      <c r="D7782" s="6"/>
    </row>
    <row r="7783" spans="4:4">
      <c r="D7783" s="6"/>
    </row>
    <row r="7784" spans="4:4">
      <c r="D7784" s="6"/>
    </row>
    <row r="7785" spans="4:4">
      <c r="D7785" s="6"/>
    </row>
    <row r="7786" spans="4:4">
      <c r="D7786" s="6"/>
    </row>
    <row r="7787" spans="4:4">
      <c r="D7787" s="6"/>
    </row>
    <row r="7788" spans="4:4">
      <c r="D7788" s="6"/>
    </row>
    <row r="7789" spans="4:4">
      <c r="D7789" s="6"/>
    </row>
    <row r="7790" spans="4:4">
      <c r="D7790" s="6"/>
    </row>
    <row r="7791" spans="4:4">
      <c r="D7791" s="6"/>
    </row>
    <row r="7792" spans="4:4">
      <c r="D7792" s="6"/>
    </row>
    <row r="7793" spans="4:4">
      <c r="D7793" s="6"/>
    </row>
    <row r="7794" spans="4:4">
      <c r="D7794" s="6"/>
    </row>
    <row r="7795" spans="4:4">
      <c r="D7795" s="6"/>
    </row>
    <row r="7796" spans="4:4">
      <c r="D7796" s="6"/>
    </row>
    <row r="7797" spans="4:4">
      <c r="D7797" s="6"/>
    </row>
    <row r="7798" spans="4:4">
      <c r="D7798" s="6"/>
    </row>
    <row r="7799" spans="4:4">
      <c r="D7799" s="6"/>
    </row>
    <row r="7800" spans="4:4">
      <c r="D7800" s="6"/>
    </row>
    <row r="7801" spans="4:4">
      <c r="D7801" s="6"/>
    </row>
    <row r="7802" spans="4:4">
      <c r="D7802" s="6"/>
    </row>
    <row r="7803" spans="4:4">
      <c r="D7803" s="6"/>
    </row>
    <row r="7804" spans="4:4">
      <c r="D7804" s="6"/>
    </row>
    <row r="7805" spans="4:4">
      <c r="D7805" s="6"/>
    </row>
    <row r="7806" spans="4:4">
      <c r="D7806" s="6"/>
    </row>
    <row r="7807" spans="4:4">
      <c r="D7807" s="6"/>
    </row>
    <row r="7808" spans="4:4">
      <c r="D7808" s="6"/>
    </row>
    <row r="7809" spans="4:4">
      <c r="D7809" s="6"/>
    </row>
    <row r="7810" spans="4:4">
      <c r="D7810" s="6"/>
    </row>
    <row r="7811" spans="4:4">
      <c r="D7811" s="6"/>
    </row>
    <row r="7812" spans="4:4">
      <c r="D7812" s="6"/>
    </row>
    <row r="7813" spans="4:4">
      <c r="D7813" s="6"/>
    </row>
    <row r="7814" spans="4:4">
      <c r="D7814" s="6"/>
    </row>
    <row r="7815" spans="4:4">
      <c r="D7815" s="6"/>
    </row>
    <row r="7816" spans="4:4">
      <c r="D7816" s="6"/>
    </row>
    <row r="7817" spans="4:4">
      <c r="D7817" s="6"/>
    </row>
    <row r="7818" spans="4:4">
      <c r="D7818" s="6"/>
    </row>
    <row r="7819" spans="4:4">
      <c r="D7819" s="6"/>
    </row>
    <row r="7820" spans="4:4">
      <c r="D7820" s="6"/>
    </row>
    <row r="7821" spans="4:4">
      <c r="D7821" s="6"/>
    </row>
    <row r="7822" spans="4:4">
      <c r="D7822" s="6"/>
    </row>
    <row r="7823" spans="4:4">
      <c r="D7823" s="6"/>
    </row>
    <row r="7824" spans="4:4">
      <c r="D7824" s="6"/>
    </row>
    <row r="7825" spans="4:4">
      <c r="D7825" s="6"/>
    </row>
    <row r="7826" spans="4:4">
      <c r="D7826" s="6"/>
    </row>
    <row r="7827" spans="4:4">
      <c r="D7827" s="6"/>
    </row>
    <row r="7828" spans="4:4">
      <c r="D7828" s="6"/>
    </row>
    <row r="7829" spans="4:4">
      <c r="D7829" s="6"/>
    </row>
    <row r="7830" spans="4:4">
      <c r="D7830" s="6"/>
    </row>
    <row r="7831" spans="4:4">
      <c r="D7831" s="6"/>
    </row>
    <row r="7832" spans="4:4">
      <c r="D7832" s="6"/>
    </row>
    <row r="7833" spans="4:4">
      <c r="D7833" s="6"/>
    </row>
    <row r="7834" spans="4:4">
      <c r="D7834" s="6"/>
    </row>
    <row r="7835" spans="4:4">
      <c r="D7835" s="6"/>
    </row>
    <row r="7836" spans="4:4">
      <c r="D7836" s="6"/>
    </row>
    <row r="7837" spans="4:4">
      <c r="D7837" s="6"/>
    </row>
    <row r="7838" spans="4:4">
      <c r="D7838" s="6"/>
    </row>
    <row r="7839" spans="4:4">
      <c r="D7839" s="6"/>
    </row>
    <row r="7840" spans="4:4">
      <c r="D7840" s="6"/>
    </row>
    <row r="7841" spans="4:4">
      <c r="D7841" s="6"/>
    </row>
    <row r="7842" spans="4:4">
      <c r="D7842" s="6"/>
    </row>
    <row r="7843" spans="4:4">
      <c r="D7843" s="6"/>
    </row>
    <row r="7844" spans="4:4">
      <c r="D7844" s="6"/>
    </row>
    <row r="7845" spans="4:4">
      <c r="D7845" s="6"/>
    </row>
    <row r="7846" spans="4:4">
      <c r="D7846" s="6"/>
    </row>
    <row r="7847" spans="4:4">
      <c r="D7847" s="6"/>
    </row>
    <row r="7848" spans="4:4">
      <c r="D7848" s="6"/>
    </row>
    <row r="7849" spans="4:4">
      <c r="D7849" s="6"/>
    </row>
    <row r="7850" spans="4:4">
      <c r="D7850" s="6"/>
    </row>
    <row r="7851" spans="4:4">
      <c r="D7851" s="6"/>
    </row>
    <row r="7852" spans="4:4">
      <c r="D7852" s="6"/>
    </row>
    <row r="7853" spans="4:4">
      <c r="D7853" s="6"/>
    </row>
    <row r="7854" spans="4:4">
      <c r="D7854" s="6"/>
    </row>
    <row r="7855" spans="4:4">
      <c r="D7855" s="6"/>
    </row>
    <row r="7856" spans="4:4">
      <c r="D7856" s="6"/>
    </row>
    <row r="7857" spans="4:4">
      <c r="D7857" s="6"/>
    </row>
    <row r="7858" spans="4:4">
      <c r="D7858" s="6"/>
    </row>
    <row r="7859" spans="4:4">
      <c r="D7859" s="6"/>
    </row>
    <row r="7860" spans="4:4">
      <c r="D7860" s="6"/>
    </row>
    <row r="7861" spans="4:4">
      <c r="D7861" s="6"/>
    </row>
    <row r="7862" spans="4:4">
      <c r="D7862" s="6"/>
    </row>
    <row r="7863" spans="4:4">
      <c r="D7863" s="6"/>
    </row>
    <row r="7864" spans="4:4">
      <c r="D7864" s="6"/>
    </row>
    <row r="7865" spans="4:4">
      <c r="D7865" s="6"/>
    </row>
    <row r="7866" spans="4:4">
      <c r="D7866" s="6"/>
    </row>
    <row r="7867" spans="4:4">
      <c r="D7867" s="6"/>
    </row>
    <row r="7868" spans="4:4">
      <c r="D7868" s="6"/>
    </row>
    <row r="7869" spans="4:4">
      <c r="D7869" s="6"/>
    </row>
    <row r="7870" spans="4:4">
      <c r="D7870" s="6"/>
    </row>
    <row r="7871" spans="4:4">
      <c r="D7871" s="6"/>
    </row>
    <row r="7872" spans="4:4">
      <c r="D7872" s="6"/>
    </row>
    <row r="7873" spans="4:4">
      <c r="D7873" s="6"/>
    </row>
    <row r="7874" spans="4:4">
      <c r="D7874" s="6"/>
    </row>
    <row r="7875" spans="4:4">
      <c r="D7875" s="6"/>
    </row>
    <row r="7876" spans="4:4">
      <c r="D7876" s="6"/>
    </row>
    <row r="7877" spans="4:4">
      <c r="D7877" s="6"/>
    </row>
    <row r="7878" spans="4:4">
      <c r="D7878" s="6"/>
    </row>
    <row r="7879" spans="4:4">
      <c r="D7879" s="6"/>
    </row>
    <row r="7880" spans="4:4">
      <c r="D7880" s="6"/>
    </row>
    <row r="7881" spans="4:4">
      <c r="D7881" s="6"/>
    </row>
    <row r="7882" spans="4:4">
      <c r="D7882" s="6"/>
    </row>
    <row r="7883" spans="4:4">
      <c r="D7883" s="6"/>
    </row>
    <row r="7884" spans="4:4">
      <c r="D7884" s="6"/>
    </row>
    <row r="7885" spans="4:4">
      <c r="D7885" s="6"/>
    </row>
    <row r="7886" spans="4:4">
      <c r="D7886" s="6"/>
    </row>
    <row r="7887" spans="4:4">
      <c r="D7887" s="6"/>
    </row>
    <row r="7888" spans="4:4">
      <c r="D7888" s="6"/>
    </row>
    <row r="7889" spans="4:4">
      <c r="D7889" s="6"/>
    </row>
    <row r="7890" spans="4:4">
      <c r="D7890" s="6"/>
    </row>
    <row r="7891" spans="4:4">
      <c r="D7891" s="6"/>
    </row>
    <row r="7892" spans="4:4">
      <c r="D7892" s="6"/>
    </row>
    <row r="7893" spans="4:4">
      <c r="D7893" s="6"/>
    </row>
    <row r="7894" spans="4:4">
      <c r="D7894" s="6"/>
    </row>
    <row r="7895" spans="4:4">
      <c r="D7895" s="6"/>
    </row>
    <row r="7896" spans="4:4">
      <c r="D7896" s="6"/>
    </row>
    <row r="7897" spans="4:4">
      <c r="D7897" s="6"/>
    </row>
    <row r="7898" spans="4:4">
      <c r="D7898" s="6"/>
    </row>
    <row r="7899" spans="4:4">
      <c r="D7899" s="6"/>
    </row>
    <row r="7900" spans="4:4">
      <c r="D7900" s="6"/>
    </row>
    <row r="7901" spans="4:4">
      <c r="D7901" s="6"/>
    </row>
    <row r="7902" spans="4:4">
      <c r="D7902" s="6"/>
    </row>
    <row r="7903" spans="4:4">
      <c r="D7903" s="6"/>
    </row>
    <row r="7904" spans="4:4">
      <c r="D7904" s="6"/>
    </row>
    <row r="7905" spans="4:4">
      <c r="D7905" s="6"/>
    </row>
    <row r="7906" spans="4:4">
      <c r="D7906" s="6"/>
    </row>
    <row r="7907" spans="4:4">
      <c r="D7907" s="6"/>
    </row>
    <row r="7908" spans="4:4">
      <c r="D7908" s="6"/>
    </row>
    <row r="7909" spans="4:4">
      <c r="D7909" s="6"/>
    </row>
    <row r="7910" spans="4:4">
      <c r="D7910" s="6"/>
    </row>
    <row r="7911" spans="4:4">
      <c r="D7911" s="6"/>
    </row>
    <row r="7912" spans="4:4">
      <c r="D7912" s="6"/>
    </row>
    <row r="7913" spans="4:4">
      <c r="D7913" s="6"/>
    </row>
    <row r="7914" spans="4:4">
      <c r="D7914" s="6"/>
    </row>
    <row r="7915" spans="4:4">
      <c r="D7915" s="6"/>
    </row>
    <row r="7916" spans="4:4">
      <c r="D7916" s="6"/>
    </row>
    <row r="7917" spans="4:4">
      <c r="D7917" s="6"/>
    </row>
    <row r="7918" spans="4:4">
      <c r="D7918" s="6"/>
    </row>
    <row r="7919" spans="4:4">
      <c r="D7919" s="6"/>
    </row>
    <row r="7920" spans="4:4">
      <c r="D7920" s="6"/>
    </row>
    <row r="7921" spans="4:4">
      <c r="D7921" s="6"/>
    </row>
    <row r="7922" spans="4:4">
      <c r="D7922" s="6"/>
    </row>
    <row r="7923" spans="4:4">
      <c r="D7923" s="6"/>
    </row>
    <row r="7924" spans="4:4">
      <c r="D7924" s="6"/>
    </row>
    <row r="7925" spans="4:4">
      <c r="D7925" s="6"/>
    </row>
    <row r="7926" spans="4:4">
      <c r="D7926" s="6"/>
    </row>
    <row r="7927" spans="4:4">
      <c r="D7927" s="6"/>
    </row>
    <row r="7928" spans="4:4">
      <c r="D7928" s="6"/>
    </row>
    <row r="7929" spans="4:4">
      <c r="D7929" s="6"/>
    </row>
    <row r="7930" spans="4:4">
      <c r="D7930" s="6"/>
    </row>
    <row r="7931" spans="4:4">
      <c r="D7931" s="6"/>
    </row>
    <row r="7932" spans="4:4">
      <c r="D7932" s="6"/>
    </row>
    <row r="7933" spans="4:4">
      <c r="D7933" s="6"/>
    </row>
    <row r="7934" spans="4:4">
      <c r="D7934" s="6"/>
    </row>
    <row r="7935" spans="4:4">
      <c r="D7935" s="6"/>
    </row>
    <row r="7936" spans="4:4">
      <c r="D7936" s="6"/>
    </row>
    <row r="7937" spans="4:4">
      <c r="D7937" s="6"/>
    </row>
    <row r="7938" spans="4:4">
      <c r="D7938" s="6"/>
    </row>
    <row r="7939" spans="4:4">
      <c r="D7939" s="6"/>
    </row>
    <row r="7940" spans="4:4">
      <c r="D7940" s="6"/>
    </row>
    <row r="7941" spans="4:4">
      <c r="D7941" s="6"/>
    </row>
    <row r="7942" spans="4:4">
      <c r="D7942" s="6"/>
    </row>
    <row r="7943" spans="4:4">
      <c r="D7943" s="6"/>
    </row>
    <row r="7944" spans="4:4">
      <c r="D7944" s="6"/>
    </row>
    <row r="7945" spans="4:4">
      <c r="D7945" s="6"/>
    </row>
    <row r="7946" spans="4:4">
      <c r="D7946" s="6"/>
    </row>
    <row r="7947" spans="4:4">
      <c r="D7947" s="6"/>
    </row>
    <row r="7948" spans="4:4">
      <c r="D7948" s="6"/>
    </row>
    <row r="7949" spans="4:4">
      <c r="D7949" s="6"/>
    </row>
    <row r="7950" spans="4:4">
      <c r="D7950" s="6"/>
    </row>
    <row r="7951" spans="4:4">
      <c r="D7951" s="6"/>
    </row>
    <row r="7952" spans="4:4">
      <c r="D7952" s="6"/>
    </row>
    <row r="7953" spans="4:4">
      <c r="D7953" s="6"/>
    </row>
    <row r="7954" spans="4:4">
      <c r="D7954" s="6"/>
    </row>
    <row r="7955" spans="4:4">
      <c r="D7955" s="6"/>
    </row>
    <row r="7956" spans="4:4">
      <c r="D7956" s="6"/>
    </row>
    <row r="7957" spans="4:4">
      <c r="D7957" s="6"/>
    </row>
    <row r="7958" spans="4:4">
      <c r="D7958" s="6"/>
    </row>
    <row r="7959" spans="4:4">
      <c r="D7959" s="6"/>
    </row>
    <row r="7960" spans="4:4">
      <c r="D7960" s="6"/>
    </row>
    <row r="7961" spans="4:4">
      <c r="D7961" s="6"/>
    </row>
    <row r="7962" spans="4:4">
      <c r="D7962" s="6"/>
    </row>
    <row r="7963" spans="4:4">
      <c r="D7963" s="6"/>
    </row>
    <row r="7964" spans="4:4">
      <c r="D7964" s="6"/>
    </row>
    <row r="7965" spans="4:4">
      <c r="D7965" s="6"/>
    </row>
    <row r="7966" spans="4:4">
      <c r="D7966" s="6"/>
    </row>
    <row r="7967" spans="4:4">
      <c r="D7967" s="6"/>
    </row>
    <row r="7968" spans="4:4">
      <c r="D7968" s="6"/>
    </row>
    <row r="7969" spans="4:4">
      <c r="D7969" s="6"/>
    </row>
    <row r="7970" spans="4:4">
      <c r="D7970" s="6"/>
    </row>
    <row r="7971" spans="4:4">
      <c r="D7971" s="6"/>
    </row>
    <row r="7972" spans="4:4">
      <c r="D7972" s="6"/>
    </row>
    <row r="7973" spans="4:4">
      <c r="D7973" s="6"/>
    </row>
    <row r="7974" spans="4:4">
      <c r="D7974" s="6"/>
    </row>
    <row r="7975" spans="4:4">
      <c r="D7975" s="6"/>
    </row>
    <row r="7976" spans="4:4">
      <c r="D7976" s="6"/>
    </row>
    <row r="7977" spans="4:4">
      <c r="D7977" s="6"/>
    </row>
    <row r="7978" spans="4:4">
      <c r="D7978" s="6"/>
    </row>
    <row r="7979" spans="4:4">
      <c r="D7979" s="6"/>
    </row>
    <row r="7980" spans="4:4">
      <c r="D7980" s="6"/>
    </row>
    <row r="7981" spans="4:4">
      <c r="D7981" s="6"/>
    </row>
    <row r="7982" spans="4:4">
      <c r="D7982" s="6"/>
    </row>
    <row r="7983" spans="4:4">
      <c r="D7983" s="6"/>
    </row>
    <row r="7984" spans="4:4">
      <c r="D7984" s="6"/>
    </row>
    <row r="7985" spans="4:4">
      <c r="D7985" s="6"/>
    </row>
    <row r="7986" spans="4:4">
      <c r="D7986" s="6"/>
    </row>
    <row r="7987" spans="4:4">
      <c r="D7987" s="6"/>
    </row>
    <row r="7988" spans="4:4">
      <c r="D7988" s="6"/>
    </row>
    <row r="7989" spans="4:4">
      <c r="D7989" s="6"/>
    </row>
    <row r="7990" spans="4:4">
      <c r="D7990" s="6"/>
    </row>
    <row r="7991" spans="4:4">
      <c r="D7991" s="6"/>
    </row>
    <row r="7992" spans="4:4">
      <c r="D7992" s="6"/>
    </row>
    <row r="7993" spans="4:4">
      <c r="D7993" s="6"/>
    </row>
    <row r="7994" spans="4:4">
      <c r="D7994" s="6"/>
    </row>
    <row r="7995" spans="4:4">
      <c r="D7995" s="6"/>
    </row>
    <row r="7996" spans="4:4">
      <c r="D7996" s="6"/>
    </row>
    <row r="7997" spans="4:4">
      <c r="D7997" s="6"/>
    </row>
    <row r="7998" spans="4:4">
      <c r="D7998" s="6"/>
    </row>
    <row r="7999" spans="4:4">
      <c r="D7999" s="6"/>
    </row>
    <row r="8000" spans="4:4">
      <c r="D8000" s="6"/>
    </row>
    <row r="8001" spans="4:4">
      <c r="D8001" s="6"/>
    </row>
    <row r="8002" spans="4:4">
      <c r="D8002" s="6"/>
    </row>
    <row r="8003" spans="4:4">
      <c r="D8003" s="6"/>
    </row>
    <row r="8004" spans="4:4">
      <c r="D8004" s="6"/>
    </row>
    <row r="8005" spans="4:4">
      <c r="D8005" s="6"/>
    </row>
    <row r="8006" spans="4:4">
      <c r="D8006" s="6"/>
    </row>
    <row r="8007" spans="4:4">
      <c r="D8007" s="6"/>
    </row>
    <row r="8008" spans="4:4">
      <c r="D8008" s="6"/>
    </row>
    <row r="8009" spans="4:4">
      <c r="D8009" s="6"/>
    </row>
    <row r="8010" spans="4:4">
      <c r="D8010" s="6"/>
    </row>
    <row r="8011" spans="4:4">
      <c r="D8011" s="6"/>
    </row>
    <row r="8012" spans="4:4">
      <c r="D8012" s="6"/>
    </row>
    <row r="8013" spans="4:4">
      <c r="D8013" s="6"/>
    </row>
    <row r="8014" spans="4:4">
      <c r="D8014" s="6"/>
    </row>
    <row r="8015" spans="4:4">
      <c r="D8015" s="6"/>
    </row>
    <row r="8016" spans="4:4">
      <c r="D8016" s="6"/>
    </row>
    <row r="8017" spans="4:4">
      <c r="D8017" s="6"/>
    </row>
    <row r="8018" spans="4:4">
      <c r="D8018" s="6"/>
    </row>
    <row r="8019" spans="4:4">
      <c r="D8019" s="6"/>
    </row>
    <row r="8020" spans="4:4">
      <c r="D8020" s="6"/>
    </row>
    <row r="8021" spans="4:4">
      <c r="D8021" s="6"/>
    </row>
    <row r="8022" spans="4:4">
      <c r="D8022" s="6"/>
    </row>
    <row r="8023" spans="4:4">
      <c r="D8023" s="6"/>
    </row>
    <row r="8024" spans="4:4">
      <c r="D8024" s="6"/>
    </row>
    <row r="8025" spans="4:4">
      <c r="D8025" s="6"/>
    </row>
    <row r="8026" spans="4:4">
      <c r="D8026" s="6"/>
    </row>
    <row r="8027" spans="4:4">
      <c r="D8027" s="6"/>
    </row>
    <row r="8028" spans="4:4">
      <c r="D8028" s="6"/>
    </row>
    <row r="8029" spans="4:4">
      <c r="D8029" s="6"/>
    </row>
    <row r="8030" spans="4:4">
      <c r="D8030" s="6"/>
    </row>
    <row r="8031" spans="4:4">
      <c r="D8031" s="6"/>
    </row>
    <row r="8032" spans="4:4">
      <c r="D8032" s="6"/>
    </row>
    <row r="8033" spans="4:4">
      <c r="D8033" s="6"/>
    </row>
    <row r="8034" spans="4:4">
      <c r="D8034" s="6"/>
    </row>
    <row r="8035" spans="4:4">
      <c r="D8035" s="6"/>
    </row>
    <row r="8036" spans="4:4">
      <c r="D8036" s="6"/>
    </row>
    <row r="8037" spans="4:4">
      <c r="D8037" s="6"/>
    </row>
    <row r="8038" spans="4:4">
      <c r="D8038" s="6"/>
    </row>
    <row r="8039" spans="4:4">
      <c r="D8039" s="6"/>
    </row>
    <row r="8040" spans="4:4">
      <c r="D8040" s="6"/>
    </row>
    <row r="8041" spans="4:4">
      <c r="D8041" s="6"/>
    </row>
    <row r="8042" spans="4:4">
      <c r="D8042" s="6"/>
    </row>
    <row r="8043" spans="4:4">
      <c r="D8043" s="6"/>
    </row>
    <row r="8044" spans="4:4">
      <c r="D8044" s="6"/>
    </row>
    <row r="8045" spans="4:4">
      <c r="D8045" s="6"/>
    </row>
    <row r="8046" spans="4:4">
      <c r="D8046" s="6"/>
    </row>
    <row r="8047" spans="4:4">
      <c r="D8047" s="6"/>
    </row>
    <row r="8048" spans="4:4">
      <c r="D8048" s="6"/>
    </row>
    <row r="8049" spans="4:4">
      <c r="D8049" s="6"/>
    </row>
    <row r="8050" spans="4:4">
      <c r="D8050" s="6"/>
    </row>
    <row r="8051" spans="4:4">
      <c r="D8051" s="6"/>
    </row>
    <row r="8052" spans="4:4">
      <c r="D8052" s="6"/>
    </row>
    <row r="8053" spans="4:4">
      <c r="D8053" s="6"/>
    </row>
    <row r="8054" spans="4:4">
      <c r="D8054" s="6"/>
    </row>
    <row r="8055" spans="4:4">
      <c r="D8055" s="6"/>
    </row>
    <row r="8056" spans="4:4">
      <c r="D8056" s="6"/>
    </row>
    <row r="8057" spans="4:4">
      <c r="D8057" s="6"/>
    </row>
    <row r="8058" spans="4:4">
      <c r="D8058" s="6"/>
    </row>
    <row r="8059" spans="4:4">
      <c r="D8059" s="6"/>
    </row>
    <row r="8060" spans="4:4">
      <c r="D8060" s="6"/>
    </row>
    <row r="8061" spans="4:4">
      <c r="D8061" s="6"/>
    </row>
    <row r="8062" spans="4:4">
      <c r="D8062" s="6"/>
    </row>
    <row r="8063" spans="4:4">
      <c r="D8063" s="6"/>
    </row>
    <row r="8064" spans="4:4">
      <c r="D8064" s="6"/>
    </row>
    <row r="8065" spans="4:4">
      <c r="D8065" s="6"/>
    </row>
    <row r="8066" spans="4:4">
      <c r="D8066" s="6"/>
    </row>
    <row r="8067" spans="4:4">
      <c r="D8067" s="6"/>
    </row>
    <row r="8068" spans="4:4">
      <c r="D8068" s="6"/>
    </row>
    <row r="8069" spans="4:4">
      <c r="D8069" s="6"/>
    </row>
  </sheetData>
  <mergeCells count="5">
    <mergeCell ref="D7:D8"/>
    <mergeCell ref="C7:C8"/>
    <mergeCell ref="A7:A8"/>
    <mergeCell ref="C1:D1"/>
    <mergeCell ref="B7:B8"/>
  </mergeCells>
  <phoneticPr fontId="0" type="noConversion"/>
  <printOptions horizontalCentered="1"/>
  <pageMargins left="0.75" right="0.75" top="1" bottom="1" header="0.5" footer="0.5"/>
  <pageSetup scale="97" orientation="portrait" r:id="rId1"/>
  <headerFooter alignWithMargins="0">
    <oddFooter>&amp;ROERC FORM No. F-38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 codeName="Sheet23">
    <tabColor rgb="FFFF0000"/>
  </sheetPr>
  <dimension ref="A1:G29"/>
  <sheetViews>
    <sheetView view="pageBreakPreview" zoomScale="60" zoomScaleNormal="100" workbookViewId="0">
      <selection activeCell="I39" sqref="I39"/>
    </sheetView>
  </sheetViews>
  <sheetFormatPr defaultRowHeight="12.75"/>
  <cols>
    <col min="1" max="1" width="5.5703125" style="368" customWidth="1"/>
    <col min="2" max="2" width="5" style="368" customWidth="1"/>
    <col min="3" max="3" width="5.5703125" style="368" customWidth="1"/>
    <col min="4" max="4" width="33.5703125" style="368" bestFit="1" customWidth="1"/>
    <col min="5" max="5" width="15" style="368" customWidth="1"/>
    <col min="6" max="6" width="14.7109375" style="368" bestFit="1" customWidth="1"/>
    <col min="7" max="7" width="17.140625" style="368" customWidth="1"/>
    <col min="8" max="16384" width="9.140625" style="368"/>
  </cols>
  <sheetData>
    <row r="1" spans="1:7">
      <c r="A1" s="366" t="s">
        <v>1989</v>
      </c>
      <c r="B1" s="367"/>
      <c r="C1" s="367"/>
      <c r="D1" s="367"/>
      <c r="F1" s="369" t="s">
        <v>187</v>
      </c>
      <c r="G1" s="370" t="s">
        <v>146</v>
      </c>
    </row>
    <row r="2" spans="1:7">
      <c r="A2" s="366"/>
      <c r="B2" s="367"/>
      <c r="C2" s="367"/>
      <c r="D2" s="367"/>
      <c r="F2" s="369"/>
      <c r="G2" s="370"/>
    </row>
    <row r="3" spans="1:7" ht="18">
      <c r="A3" s="367"/>
      <c r="B3" s="371" t="s">
        <v>147</v>
      </c>
      <c r="C3" s="367"/>
      <c r="D3" s="367"/>
      <c r="E3" s="367"/>
      <c r="F3" s="367"/>
      <c r="G3" s="367"/>
    </row>
    <row r="4" spans="1:7" ht="13.5" thickBot="1">
      <c r="A4" s="367"/>
      <c r="B4" s="367"/>
      <c r="C4" s="367"/>
      <c r="D4" s="367"/>
      <c r="E4" s="367"/>
      <c r="F4" s="367"/>
      <c r="G4" s="372" t="s">
        <v>1805</v>
      </c>
    </row>
    <row r="5" spans="1:7" ht="15" customHeight="1">
      <c r="A5" s="2382" t="s">
        <v>1655</v>
      </c>
      <c r="B5" s="2383" t="s">
        <v>148</v>
      </c>
      <c r="C5" s="2384"/>
      <c r="D5" s="2384"/>
      <c r="E5" s="2385" t="s">
        <v>2419</v>
      </c>
      <c r="F5" s="2385" t="s">
        <v>2420</v>
      </c>
      <c r="G5" s="2386" t="s">
        <v>2421</v>
      </c>
    </row>
    <row r="6" spans="1:7" ht="15" customHeight="1">
      <c r="A6" s="2387"/>
      <c r="B6" s="375"/>
      <c r="C6" s="374"/>
      <c r="D6" s="374"/>
      <c r="E6" s="376" t="s">
        <v>1424</v>
      </c>
      <c r="F6" s="376" t="s">
        <v>2448</v>
      </c>
      <c r="G6" s="2388" t="s">
        <v>4474</v>
      </c>
    </row>
    <row r="7" spans="1:7" ht="15" customHeight="1">
      <c r="A7" s="2387"/>
      <c r="B7" s="373">
        <v>1</v>
      </c>
      <c r="C7" s="374"/>
      <c r="D7" s="377" t="s">
        <v>149</v>
      </c>
      <c r="E7" s="374"/>
      <c r="F7" s="374"/>
      <c r="G7" s="2389"/>
    </row>
    <row r="8" spans="1:7" ht="15" customHeight="1">
      <c r="A8" s="2387"/>
      <c r="B8" s="378"/>
      <c r="C8" s="378" t="s">
        <v>150</v>
      </c>
      <c r="D8" s="374" t="s">
        <v>151</v>
      </c>
      <c r="E8" s="379">
        <f>'F-37(BS)'!C29</f>
        <v>16735.078630499967</v>
      </c>
      <c r="F8" s="379">
        <f>'F-37(BS)'!D29</f>
        <v>16735.078630499967</v>
      </c>
      <c r="G8" s="2390">
        <f>'F-37(BS)'!E29</f>
        <v>16735.078630499967</v>
      </c>
    </row>
    <row r="9" spans="1:7" ht="15" customHeight="1">
      <c r="A9" s="2387"/>
      <c r="B9" s="378"/>
      <c r="C9" s="378" t="s">
        <v>152</v>
      </c>
      <c r="D9" s="374" t="s">
        <v>153</v>
      </c>
      <c r="E9" s="379">
        <f>'F-37(BS)'!C30</f>
        <v>347.89409579999983</v>
      </c>
      <c r="F9" s="379">
        <f>'F-37(BS)'!D30</f>
        <v>445.89409579999983</v>
      </c>
      <c r="G9" s="2390">
        <f>'F-37(BS)'!E30</f>
        <v>542.89409579999983</v>
      </c>
    </row>
    <row r="10" spans="1:7" ht="15" customHeight="1">
      <c r="A10" s="2387"/>
      <c r="B10" s="378"/>
      <c r="C10" s="378" t="s">
        <v>154</v>
      </c>
      <c r="D10" s="374" t="s">
        <v>2204</v>
      </c>
      <c r="E10" s="379">
        <f>'F-37(BS)'!C31</f>
        <v>7760.2557834000054</v>
      </c>
      <c r="F10" s="3054">
        <f>'F-37(BS)'!D31</f>
        <v>-30913.600260120322</v>
      </c>
      <c r="G10" s="3055">
        <f>'F-37(BS)'!E31</f>
        <v>-69984.353732275602</v>
      </c>
    </row>
    <row r="11" spans="1:7" ht="15" customHeight="1">
      <c r="A11" s="2387"/>
      <c r="B11" s="378"/>
      <c r="C11" s="378" t="s">
        <v>155</v>
      </c>
      <c r="D11" s="374" t="s">
        <v>156</v>
      </c>
      <c r="E11" s="379">
        <f>'F-37(BS)'!C32</f>
        <v>28406.882645900117</v>
      </c>
      <c r="F11" s="379">
        <f>'F-37(BS)'!D32</f>
        <v>28256.882645900117</v>
      </c>
      <c r="G11" s="2390">
        <f>'F-37(BS)'!E32</f>
        <v>28306.882645900117</v>
      </c>
    </row>
    <row r="12" spans="1:7" ht="15" customHeight="1">
      <c r="A12" s="2387"/>
      <c r="B12" s="378"/>
      <c r="C12" s="378"/>
      <c r="D12" s="374" t="s">
        <v>1652</v>
      </c>
      <c r="E12" s="380">
        <f>SUM(E8:E11)</f>
        <v>53250.111155600083</v>
      </c>
      <c r="F12" s="380">
        <f>SUM(F8:F11)</f>
        <v>14524.255112079762</v>
      </c>
      <c r="G12" s="2392">
        <f>SUM(G8:G11)</f>
        <v>-24399.498360075519</v>
      </c>
    </row>
    <row r="13" spans="1:7" ht="15" customHeight="1">
      <c r="A13" s="2387"/>
      <c r="B13" s="373">
        <v>2</v>
      </c>
      <c r="C13" s="378"/>
      <c r="D13" s="377" t="s">
        <v>1712</v>
      </c>
      <c r="E13" s="379"/>
      <c r="F13" s="379"/>
      <c r="G13" s="2390"/>
    </row>
    <row r="14" spans="1:7" ht="15" customHeight="1">
      <c r="A14" s="2387"/>
      <c r="B14" s="378"/>
      <c r="C14" s="378" t="s">
        <v>150</v>
      </c>
      <c r="D14" s="374" t="s">
        <v>1713</v>
      </c>
      <c r="E14" s="379">
        <f>'F-37(BS)'!C35</f>
        <v>29789.412420100001</v>
      </c>
      <c r="F14" s="379">
        <f>'F-37(BS)'!D35</f>
        <v>29256.312420100003</v>
      </c>
      <c r="G14" s="2390">
        <f>'F-37(BS)'!E35</f>
        <v>28406.312420100003</v>
      </c>
    </row>
    <row r="15" spans="1:7" ht="15" customHeight="1">
      <c r="A15" s="2387"/>
      <c r="B15" s="378"/>
      <c r="C15" s="378" t="s">
        <v>152</v>
      </c>
      <c r="D15" s="374" t="s">
        <v>355</v>
      </c>
      <c r="E15" s="379">
        <f>'F-37(BS)'!C36</f>
        <v>43654.698404499999</v>
      </c>
      <c r="F15" s="379">
        <f>'F-37(BS)'!D36</f>
        <v>43654.698404499999</v>
      </c>
      <c r="G15" s="2390">
        <f>'F-37(BS)'!E36</f>
        <v>43654.698404499999</v>
      </c>
    </row>
    <row r="16" spans="1:7" ht="15" customHeight="1">
      <c r="A16" s="2387"/>
      <c r="B16" s="378"/>
      <c r="C16" s="378"/>
      <c r="D16" s="374"/>
      <c r="E16" s="379"/>
      <c r="F16" s="379"/>
      <c r="G16" s="2390"/>
    </row>
    <row r="17" spans="1:7" ht="15" customHeight="1">
      <c r="A17" s="2387"/>
      <c r="B17" s="378"/>
      <c r="C17" s="378"/>
      <c r="D17" s="374"/>
      <c r="E17" s="379"/>
      <c r="F17" s="379"/>
      <c r="G17" s="2390"/>
    </row>
    <row r="18" spans="1:7" ht="15" customHeight="1">
      <c r="A18" s="2387"/>
      <c r="B18" s="378"/>
      <c r="C18" s="374"/>
      <c r="D18" s="374" t="s">
        <v>1652</v>
      </c>
      <c r="E18" s="380">
        <f>SUM(E14:E17)</f>
        <v>73444.110824600008</v>
      </c>
      <c r="F18" s="380">
        <f>SUM(F14:F17)</f>
        <v>72911.010824600002</v>
      </c>
      <c r="G18" s="2391">
        <f>SUM(G14:G17)</f>
        <v>72061.010824600002</v>
      </c>
    </row>
    <row r="19" spans="1:7" ht="15" customHeight="1">
      <c r="A19" s="2387"/>
      <c r="B19" s="373">
        <v>3</v>
      </c>
      <c r="C19" s="374"/>
      <c r="D19" s="377" t="s">
        <v>2356</v>
      </c>
      <c r="E19" s="381">
        <f>E12-E18</f>
        <v>-20193.999668999924</v>
      </c>
      <c r="F19" s="381">
        <f>F12-F18</f>
        <v>-58386.755712520244</v>
      </c>
      <c r="G19" s="2392">
        <f>G12-G18</f>
        <v>-96460.509184675524</v>
      </c>
    </row>
    <row r="20" spans="1:7" ht="15" customHeight="1">
      <c r="A20" s="2387"/>
      <c r="B20" s="373">
        <v>4</v>
      </c>
      <c r="C20" s="374"/>
      <c r="D20" s="377" t="s">
        <v>2357</v>
      </c>
      <c r="E20" s="374"/>
      <c r="F20" s="374"/>
      <c r="G20" s="2389"/>
    </row>
    <row r="21" spans="1:7" ht="15" customHeight="1">
      <c r="A21" s="2387"/>
      <c r="B21" s="373">
        <v>5</v>
      </c>
      <c r="C21" s="377"/>
      <c r="D21" s="377" t="s">
        <v>1220</v>
      </c>
      <c r="E21" s="374"/>
      <c r="F21" s="374"/>
      <c r="G21" s="2389"/>
    </row>
    <row r="22" spans="1:7" ht="15" customHeight="1">
      <c r="A22" s="2387"/>
      <c r="B22" s="373"/>
      <c r="C22" s="377"/>
      <c r="D22" s="377"/>
      <c r="E22" s="374"/>
      <c r="F22" s="374"/>
      <c r="G22" s="2389"/>
    </row>
    <row r="23" spans="1:7" ht="15" customHeight="1">
      <c r="A23" s="2393" t="s">
        <v>807</v>
      </c>
      <c r="B23" s="377" t="s">
        <v>353</v>
      </c>
      <c r="C23" s="374"/>
      <c r="D23" s="374"/>
      <c r="E23" s="374"/>
      <c r="F23" s="374"/>
      <c r="G23" s="2389"/>
    </row>
    <row r="24" spans="1:7" ht="15" customHeight="1">
      <c r="A24" s="2387"/>
      <c r="B24" s="374">
        <v>1</v>
      </c>
      <c r="C24" s="374"/>
      <c r="D24" s="382" t="s">
        <v>353</v>
      </c>
      <c r="E24" s="374"/>
      <c r="F24" s="374"/>
      <c r="G24" s="2389"/>
    </row>
    <row r="25" spans="1:7" ht="15" customHeight="1" thickBot="1">
      <c r="A25" s="2394"/>
      <c r="B25" s="2395">
        <v>2</v>
      </c>
      <c r="C25" s="2395"/>
      <c r="D25" s="2396" t="s">
        <v>354</v>
      </c>
      <c r="E25" s="2395"/>
      <c r="F25" s="2395"/>
      <c r="G25" s="2397"/>
    </row>
    <row r="27" spans="1:7">
      <c r="E27" s="545"/>
      <c r="F27" s="545"/>
      <c r="G27" s="545"/>
    </row>
    <row r="28" spans="1:7">
      <c r="E28" s="383"/>
      <c r="F28" s="383"/>
      <c r="G28" s="383"/>
    </row>
    <row r="29" spans="1:7">
      <c r="E29" s="383"/>
      <c r="F29" s="383"/>
      <c r="G29" s="383"/>
    </row>
  </sheetData>
  <phoneticPr fontId="0" type="noConversion"/>
  <printOptions horizontalCentered="1"/>
  <pageMargins left="0.75" right="0.75" top="1" bottom="1" header="0.5" footer="0.5"/>
  <pageSetup scale="94" orientation="portrait" verticalDpi="300" r:id="rId1"/>
  <headerFooter alignWithMargins="0">
    <oddFooter>&amp;ROERC FORM No. F-39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>
  <sheetPr codeName="Sheet24">
    <pageSetUpPr fitToPage="1"/>
  </sheetPr>
  <dimension ref="A1:O85"/>
  <sheetViews>
    <sheetView showGridLines="0" view="pageBreakPreview" topLeftCell="A51" zoomScaleNormal="100" zoomScaleSheetLayoutView="100" workbookViewId="0">
      <selection activeCell="I39" sqref="I39"/>
    </sheetView>
  </sheetViews>
  <sheetFormatPr defaultRowHeight="12.75"/>
  <cols>
    <col min="1" max="1" width="46.7109375" customWidth="1"/>
    <col min="2" max="2" width="14.5703125" bestFit="1" customWidth="1"/>
    <col min="3" max="3" width="15.5703125" bestFit="1" customWidth="1"/>
    <col min="4" max="4" width="14.28515625" customWidth="1"/>
    <col min="5" max="5" width="15" customWidth="1"/>
    <col min="6" max="6" width="14.140625" customWidth="1"/>
  </cols>
  <sheetData>
    <row r="1" spans="1:9" ht="13.5">
      <c r="A1" s="4056" t="s">
        <v>1989</v>
      </c>
      <c r="B1" s="4056"/>
      <c r="C1" s="4056"/>
      <c r="D1" s="4056"/>
      <c r="E1" s="4056"/>
    </row>
    <row r="2" spans="1:9">
      <c r="A2" s="4057"/>
      <c r="B2" s="4057"/>
      <c r="C2" s="4057"/>
      <c r="D2" s="4057"/>
      <c r="E2" s="4057"/>
    </row>
    <row r="3" spans="1:9" ht="13.5">
      <c r="A3" s="4058"/>
      <c r="B3" s="4058"/>
      <c r="C3" s="4058"/>
      <c r="D3" s="4058"/>
      <c r="E3" s="4058"/>
    </row>
    <row r="4" spans="1:9">
      <c r="A4" s="4059" t="s">
        <v>358</v>
      </c>
      <c r="B4" s="4059"/>
      <c r="C4" s="4059"/>
      <c r="D4" s="4059"/>
      <c r="E4" s="4059"/>
    </row>
    <row r="5" spans="1:9">
      <c r="A5" s="159"/>
      <c r="B5" s="159"/>
      <c r="C5" s="159"/>
      <c r="D5" s="159"/>
      <c r="E5" s="159"/>
    </row>
    <row r="6" spans="1:9" ht="13.5" thickBot="1">
      <c r="A6" s="160"/>
      <c r="B6" s="160"/>
      <c r="C6" s="160"/>
      <c r="D6" s="160"/>
      <c r="E6" s="315" t="s">
        <v>2418</v>
      </c>
    </row>
    <row r="7" spans="1:9" ht="18" customHeight="1">
      <c r="A7" s="2209" t="s">
        <v>1351</v>
      </c>
      <c r="B7" s="4052" t="s">
        <v>2448</v>
      </c>
      <c r="C7" s="4053"/>
      <c r="D7" s="4054" t="s">
        <v>4474</v>
      </c>
      <c r="E7" s="4055"/>
    </row>
    <row r="8" spans="1:9" ht="18" customHeight="1">
      <c r="A8" s="2210" t="s">
        <v>1724</v>
      </c>
      <c r="B8" s="161"/>
      <c r="C8" s="35"/>
      <c r="D8" s="35"/>
      <c r="E8" s="1207"/>
      <c r="G8">
        <f>+E11/'F-38(P&amp;L)'!D11</f>
        <v>1</v>
      </c>
    </row>
    <row r="9" spans="1:9" ht="18" customHeight="1" thickBot="1">
      <c r="A9" s="1230" t="s">
        <v>1725</v>
      </c>
      <c r="B9" s="61"/>
      <c r="C9" s="174">
        <f>+'F-37(BS)'!C31</f>
        <v>7760.2557834000054</v>
      </c>
      <c r="D9" s="170"/>
      <c r="E9" s="3056">
        <f>+C66</f>
        <v>-30913.600260120322</v>
      </c>
    </row>
    <row r="10" spans="1:9" ht="18" customHeight="1">
      <c r="A10" s="1230" t="s">
        <v>828</v>
      </c>
      <c r="B10" s="61"/>
      <c r="C10" s="44">
        <f>+'F-38(P&amp;L)'!C9*0.97</f>
        <v>69175.557124384417</v>
      </c>
      <c r="D10" s="44"/>
      <c r="E10" s="255">
        <f>+'F-38(P&amp;L)'!D9*0.97</f>
        <v>80073.027465576655</v>
      </c>
      <c r="F10" s="3">
        <f>+'F-38(P&amp;L)'!C9</f>
        <v>71315.007344726211</v>
      </c>
      <c r="G10" s="3">
        <f>+F10-C10</f>
        <v>2139.4502203417942</v>
      </c>
      <c r="H10" s="3">
        <f>+'F-38(P&amp;L)'!D9</f>
        <v>82549.512851109961</v>
      </c>
      <c r="I10" s="3">
        <f>+H10-E10</f>
        <v>2476.4853855333058</v>
      </c>
    </row>
    <row r="11" spans="1:9" ht="18" customHeight="1">
      <c r="A11" s="1230" t="s">
        <v>1352</v>
      </c>
      <c r="B11" s="61"/>
      <c r="C11" s="44">
        <f>+B83/100000</f>
        <v>631.27620000000002</v>
      </c>
      <c r="D11" s="44"/>
      <c r="E11" s="255">
        <f>+C83/100000</f>
        <v>745.74719999999991</v>
      </c>
      <c r="F11" s="3"/>
      <c r="G11" s="3"/>
      <c r="H11" s="3"/>
      <c r="I11" s="3"/>
    </row>
    <row r="12" spans="1:9" ht="18" customHeight="1">
      <c r="A12" s="1230" t="s">
        <v>1726</v>
      </c>
      <c r="B12" s="61"/>
      <c r="C12" s="44">
        <f>+INTEREST!G58/100000</f>
        <v>625.43764999999996</v>
      </c>
      <c r="D12" s="44"/>
      <c r="E12" s="255">
        <f>+INTEREST!H58/100000</f>
        <v>1540.6599739800001</v>
      </c>
      <c r="F12" s="3">
        <f>+'F-38(P&amp;L)'!C11</f>
        <v>631.27620000000002</v>
      </c>
      <c r="G12" s="3">
        <f>+F12-C11</f>
        <v>0</v>
      </c>
      <c r="H12" s="3">
        <f>+'F-38(P&amp;L)'!D11</f>
        <v>745.74719999999991</v>
      </c>
      <c r="I12" s="3">
        <f>+H12-E11</f>
        <v>0</v>
      </c>
    </row>
    <row r="13" spans="1:9" ht="18" customHeight="1">
      <c r="A13" s="1230" t="s">
        <v>2429</v>
      </c>
      <c r="B13" s="61"/>
      <c r="C13" s="44"/>
      <c r="D13" s="44"/>
      <c r="E13" s="255"/>
      <c r="F13" s="3">
        <f>SUM(F10:F12)</f>
        <v>71946.283544726204</v>
      </c>
      <c r="G13" s="3">
        <f>SUM(G10:G12)</f>
        <v>2139.4502203417942</v>
      </c>
    </row>
    <row r="14" spans="1:9" ht="18" customHeight="1">
      <c r="A14" s="1230" t="s">
        <v>1727</v>
      </c>
      <c r="B14" s="44">
        <f>+INTEREST!G66</f>
        <v>150</v>
      </c>
      <c r="C14" s="61"/>
      <c r="D14" s="44">
        <f>+INTEREST!H66</f>
        <v>450</v>
      </c>
      <c r="E14" s="525"/>
      <c r="F14" s="3"/>
      <c r="G14" s="3"/>
    </row>
    <row r="15" spans="1:9" ht="18" customHeight="1">
      <c r="A15" s="1230" t="s">
        <v>2026</v>
      </c>
      <c r="B15" s="44">
        <f>'F-3'!C17</f>
        <v>0</v>
      </c>
      <c r="C15" s="61"/>
      <c r="D15" s="44">
        <f>+'F-3'!F17/0.7</f>
        <v>0</v>
      </c>
      <c r="E15" s="525"/>
    </row>
    <row r="16" spans="1:9" ht="18" customHeight="1">
      <c r="A16" s="1230" t="s">
        <v>1858</v>
      </c>
      <c r="B16" s="44">
        <v>0</v>
      </c>
      <c r="C16" s="61"/>
      <c r="D16" s="44">
        <v>0</v>
      </c>
      <c r="E16" s="525"/>
    </row>
    <row r="17" spans="1:10" ht="18" customHeight="1">
      <c r="A17" s="1230" t="s">
        <v>1691</v>
      </c>
      <c r="B17" s="44">
        <v>0</v>
      </c>
      <c r="C17" s="61"/>
      <c r="D17" s="44">
        <v>0</v>
      </c>
      <c r="E17" s="525"/>
    </row>
    <row r="18" spans="1:10" ht="18" customHeight="1">
      <c r="A18" s="1230"/>
      <c r="B18" s="33"/>
      <c r="C18" s="33"/>
      <c r="D18" s="33"/>
      <c r="E18" s="1207"/>
    </row>
    <row r="19" spans="1:10" ht="18" hidden="1" customHeight="1">
      <c r="A19" s="1230" t="s">
        <v>1128</v>
      </c>
      <c r="B19" s="44"/>
      <c r="C19" s="61"/>
      <c r="D19" s="44"/>
      <c r="E19" s="525"/>
    </row>
    <row r="20" spans="1:10" ht="18" hidden="1" customHeight="1">
      <c r="A20" s="1230" t="s">
        <v>1364</v>
      </c>
      <c r="B20" s="44"/>
      <c r="C20" s="61"/>
      <c r="D20" s="44"/>
      <c r="E20" s="525"/>
    </row>
    <row r="21" spans="1:10" ht="18" customHeight="1">
      <c r="A21" s="1230" t="s">
        <v>2182</v>
      </c>
      <c r="B21" s="45"/>
      <c r="C21" s="45">
        <f>SUM(B14:B20)</f>
        <v>150</v>
      </c>
      <c r="D21" s="45"/>
      <c r="E21" s="261">
        <f>SUM(D14:D20)</f>
        <v>450</v>
      </c>
      <c r="G21" s="1230" t="s">
        <v>1128</v>
      </c>
      <c r="H21" s="2445">
        <v>37417.5</v>
      </c>
      <c r="I21" s="33"/>
      <c r="J21" s="44">
        <v>4383</v>
      </c>
    </row>
    <row r="22" spans="1:10" ht="18" customHeight="1">
      <c r="A22" s="1230" t="s">
        <v>2036</v>
      </c>
      <c r="B22" s="311">
        <v>0</v>
      </c>
      <c r="C22" s="45"/>
      <c r="D22" s="311"/>
      <c r="E22" s="261"/>
      <c r="G22" s="1230" t="s">
        <v>1364</v>
      </c>
      <c r="H22" s="2445">
        <f>2353.8-141.23</f>
        <v>2212.5700000000002</v>
      </c>
      <c r="I22" s="33"/>
      <c r="J22" s="44">
        <f>3188.5-191.31</f>
        <v>2997.19</v>
      </c>
    </row>
    <row r="23" spans="1:10" ht="18" customHeight="1">
      <c r="A23" s="1230" t="s">
        <v>2027</v>
      </c>
      <c r="B23" s="311">
        <v>0</v>
      </c>
      <c r="C23" s="61"/>
      <c r="D23" s="311">
        <v>0</v>
      </c>
      <c r="E23" s="525"/>
    </row>
    <row r="24" spans="1:10" ht="18" customHeight="1">
      <c r="A24" s="1230" t="s">
        <v>368</v>
      </c>
      <c r="B24" s="44">
        <f>+'F-3'!C19</f>
        <v>0</v>
      </c>
      <c r="C24" s="61"/>
      <c r="D24" s="44">
        <f>'F-3'!F19</f>
        <v>0</v>
      </c>
      <c r="E24" s="525"/>
    </row>
    <row r="25" spans="1:10" ht="18" customHeight="1">
      <c r="A25" s="1230" t="s">
        <v>1184</v>
      </c>
      <c r="B25" s="44">
        <f>'F-3'!C23</f>
        <v>348.21364999999997</v>
      </c>
      <c r="C25" s="61"/>
      <c r="D25" s="44">
        <f>'F-3'!F23</f>
        <v>0</v>
      </c>
      <c r="E25" s="525"/>
      <c r="F25" s="3"/>
    </row>
    <row r="26" spans="1:10" ht="18" customHeight="1">
      <c r="A26" s="1225" t="s">
        <v>1343</v>
      </c>
      <c r="B26" s="44">
        <f>'F-3'!C25</f>
        <v>52258.15</v>
      </c>
      <c r="C26" s="61"/>
      <c r="D26" s="44">
        <f>'F-3'!F25</f>
        <v>59921.24000000002</v>
      </c>
      <c r="E26" s="525"/>
      <c r="F26" s="3"/>
    </row>
    <row r="27" spans="1:10" ht="18" customHeight="1">
      <c r="A27" s="1225" t="s">
        <v>1733</v>
      </c>
      <c r="B27" s="44">
        <f>'F-3'!C27</f>
        <v>0</v>
      </c>
      <c r="C27" s="61"/>
      <c r="D27" s="44">
        <f>'F-3'!F27</f>
        <v>0</v>
      </c>
      <c r="E27" s="525"/>
      <c r="F27" s="3"/>
    </row>
    <row r="28" spans="1:10" ht="18" customHeight="1">
      <c r="A28" s="1225" t="s">
        <v>4680</v>
      </c>
      <c r="B28" s="44">
        <v>5466</v>
      </c>
      <c r="C28" s="61"/>
      <c r="D28" s="44">
        <v>8200</v>
      </c>
      <c r="E28" s="525"/>
      <c r="F28" s="3"/>
    </row>
    <row r="29" spans="1:10" ht="18" customHeight="1">
      <c r="A29" s="1225" t="s">
        <v>4682</v>
      </c>
      <c r="B29" s="44">
        <v>5025.2</v>
      </c>
      <c r="C29" s="61"/>
      <c r="D29" s="44">
        <v>0</v>
      </c>
      <c r="E29" s="525"/>
      <c r="F29" s="3"/>
    </row>
    <row r="30" spans="1:10" ht="18" customHeight="1">
      <c r="A30" s="1225" t="s">
        <v>4681</v>
      </c>
      <c r="B30" s="44">
        <v>0</v>
      </c>
      <c r="C30" s="61"/>
      <c r="D30" s="44">
        <v>10000</v>
      </c>
      <c r="E30" s="525"/>
      <c r="F30" s="3"/>
    </row>
    <row r="31" spans="1:10" ht="18" customHeight="1">
      <c r="A31" s="1225" t="s">
        <v>792</v>
      </c>
      <c r="B31" s="44">
        <f>'F-3'!C31</f>
        <v>4100</v>
      </c>
      <c r="C31" s="61"/>
      <c r="D31" s="44">
        <f>'F-3'!F31</f>
        <v>20500</v>
      </c>
      <c r="E31" s="525"/>
      <c r="F31" s="3"/>
    </row>
    <row r="32" spans="1:10" ht="18" customHeight="1">
      <c r="A32" s="1225" t="s">
        <v>2037</v>
      </c>
      <c r="B32" s="44">
        <f>'F-3'!C33</f>
        <v>8884</v>
      </c>
      <c r="C32" s="61"/>
      <c r="D32" s="44">
        <f>'F-3'!F33</f>
        <v>2050</v>
      </c>
      <c r="E32" s="525"/>
      <c r="F32" s="3"/>
    </row>
    <row r="33" spans="1:9" ht="18" customHeight="1">
      <c r="A33" s="1225" t="s">
        <v>4594</v>
      </c>
      <c r="B33" s="44">
        <f>'F-3'!C35</f>
        <v>0</v>
      </c>
      <c r="C33" s="61"/>
      <c r="D33" s="44">
        <f>'F-3'!F35</f>
        <v>3330.2799999999997</v>
      </c>
      <c r="E33" s="525"/>
      <c r="F33" s="3"/>
    </row>
    <row r="34" spans="1:9" ht="18" customHeight="1">
      <c r="A34" s="1944"/>
      <c r="B34" s="44"/>
      <c r="C34" s="45">
        <f>SUM(B22:B33)</f>
        <v>76081.563649999996</v>
      </c>
      <c r="D34" s="45"/>
      <c r="E34" s="261">
        <f>SUM(D22:D33)</f>
        <v>104001.52000000002</v>
      </c>
      <c r="F34" s="3">
        <f>+E21+E34</f>
        <v>104451.52000000002</v>
      </c>
    </row>
    <row r="35" spans="1:9" ht="18" customHeight="1">
      <c r="A35" s="1225" t="s">
        <v>2035</v>
      </c>
      <c r="B35" s="44"/>
      <c r="C35" s="45">
        <f>'F-2'!H41+'F-2'!H44</f>
        <v>182</v>
      </c>
      <c r="D35" s="45"/>
      <c r="E35" s="261">
        <f>'F-2'!L41+'F-2'!L44</f>
        <v>0</v>
      </c>
      <c r="F35" s="3"/>
    </row>
    <row r="36" spans="1:9" ht="18" customHeight="1">
      <c r="A36" s="1230" t="s">
        <v>1728</v>
      </c>
      <c r="B36" s="61"/>
      <c r="C36" s="44">
        <v>200</v>
      </c>
      <c r="D36" s="44"/>
      <c r="E36" s="255">
        <v>50</v>
      </c>
      <c r="F36" s="3">
        <f>+E48</f>
        <v>33194.631359999999</v>
      </c>
    </row>
    <row r="37" spans="1:9" ht="20.25" customHeight="1">
      <c r="A37" s="2211" t="s">
        <v>1511</v>
      </c>
      <c r="B37" s="2490"/>
      <c r="C37" s="44">
        <f>'F-3'!C29</f>
        <v>0</v>
      </c>
      <c r="D37" s="44"/>
      <c r="E37" s="255">
        <f>'F-3'!F29</f>
        <v>0</v>
      </c>
      <c r="F37" s="3">
        <f>+F34-F36</f>
        <v>71256.888640000019</v>
      </c>
    </row>
    <row r="38" spans="1:9" ht="18" customHeight="1">
      <c r="A38" s="2212" t="s">
        <v>1652</v>
      </c>
      <c r="B38" s="2491"/>
      <c r="C38" s="174">
        <f>SUM(C9:C37)</f>
        <v>154806.09040778442</v>
      </c>
      <c r="D38" s="174"/>
      <c r="E38" s="2366">
        <f>SUM(E9:E37)</f>
        <v>155947.35437943635</v>
      </c>
    </row>
    <row r="39" spans="1:9" ht="18" customHeight="1">
      <c r="A39" s="1230"/>
      <c r="B39" s="61"/>
      <c r="C39" s="44"/>
      <c r="D39" s="44"/>
      <c r="E39" s="525"/>
    </row>
    <row r="40" spans="1:9" ht="18" customHeight="1">
      <c r="A40" s="2210" t="s">
        <v>1729</v>
      </c>
      <c r="B40" s="2492"/>
      <c r="C40" s="61"/>
      <c r="D40" s="61"/>
      <c r="E40" s="525"/>
      <c r="F40" s="3"/>
    </row>
    <row r="41" spans="1:9" ht="18" customHeight="1">
      <c r="A41" s="1230" t="s">
        <v>2361</v>
      </c>
      <c r="B41" s="61"/>
      <c r="C41" s="311">
        <f>+'Existing Gap(AF-13)'!E8</f>
        <v>63127.619999999995</v>
      </c>
      <c r="D41" s="311"/>
      <c r="E41" s="524">
        <f>+'Existing Gap(AF-13)'!F8</f>
        <v>74574.719999999987</v>
      </c>
      <c r="F41" s="3"/>
      <c r="G41" s="3"/>
    </row>
    <row r="42" spans="1:9" ht="18" customHeight="1">
      <c r="A42" s="1230" t="s">
        <v>1841</v>
      </c>
      <c r="B42" s="61"/>
      <c r="C42" s="44">
        <f>+'Existing Gap(AF-13)'!E11+'Existing Gap(AF-13)'!E17</f>
        <v>22231.904684280355</v>
      </c>
      <c r="D42" s="44"/>
      <c r="E42" s="255">
        <f>+'Existing Gap(AF-13)'!F11+'Existing Gap(AF-13)'!F17</f>
        <v>24763.120003835254</v>
      </c>
      <c r="F42" s="3"/>
      <c r="G42" s="3"/>
      <c r="H42" s="3"/>
    </row>
    <row r="43" spans="1:9" ht="18" customHeight="1">
      <c r="A43" s="1230" t="s">
        <v>1842</v>
      </c>
      <c r="B43" s="61"/>
      <c r="C43" s="44">
        <f>+'F-23  A&amp;G'!D74</f>
        <v>2166.2744147031644</v>
      </c>
      <c r="D43" s="44"/>
      <c r="E43" s="255">
        <f>+'F-23  A&amp;G'!E74</f>
        <v>4615.807901224216</v>
      </c>
      <c r="F43" s="3"/>
      <c r="G43" s="3"/>
      <c r="H43" s="3"/>
    </row>
    <row r="44" spans="1:9" ht="18" customHeight="1">
      <c r="A44" s="1230" t="s">
        <v>1266</v>
      </c>
      <c r="B44" s="61"/>
      <c r="C44" s="44">
        <f>+'F-22 R&amp;M'!D14</f>
        <v>2477.5844269626009</v>
      </c>
      <c r="D44" s="44"/>
      <c r="E44" s="255">
        <f>+'F-22 R&amp;M'!E14</f>
        <v>6496.1283622176015</v>
      </c>
      <c r="F44" s="3"/>
      <c r="G44" s="3"/>
    </row>
    <row r="45" spans="1:9" ht="18" customHeight="1">
      <c r="A45" s="2213" t="s">
        <v>2172</v>
      </c>
      <c r="B45" s="61"/>
      <c r="C45" s="44">
        <f>+INTEREST!M34</f>
        <v>1835.0590418986303</v>
      </c>
      <c r="D45" s="44"/>
      <c r="E45" s="255">
        <f>+INTEREST!Q34</f>
        <v>5813.5080617515359</v>
      </c>
      <c r="F45" s="3"/>
      <c r="G45" s="3">
        <f>+C45+C46+C47</f>
        <v>2399.1595658586302</v>
      </c>
      <c r="H45" s="3">
        <f>+'F-38(P&amp;L)'!C21</f>
        <v>2399.1595658586302</v>
      </c>
      <c r="I45" s="3">
        <f>+G45-H45</f>
        <v>0</v>
      </c>
    </row>
    <row r="46" spans="1:9" ht="18" customHeight="1">
      <c r="A46" s="2213" t="s">
        <v>2173</v>
      </c>
      <c r="B46" s="61"/>
      <c r="C46" s="44">
        <f>+'F-10(RevRQCur)'!G29</f>
        <v>125.23480395999999</v>
      </c>
      <c r="D46" s="44"/>
      <c r="E46" s="255">
        <f>+'F-12(RevRQEns)'!G31</f>
        <v>160.15000277199999</v>
      </c>
      <c r="F46" s="3"/>
      <c r="G46" s="3"/>
    </row>
    <row r="47" spans="1:9" ht="18" customHeight="1">
      <c r="A47" s="1230" t="s">
        <v>852</v>
      </c>
      <c r="B47" s="61"/>
      <c r="C47" s="44">
        <f>+'F-10(RevRQCur)'!G31</f>
        <v>438.86572000000001</v>
      </c>
      <c r="D47" s="44"/>
      <c r="E47" s="255">
        <f>+'F-12(RevRQEns)'!G33</f>
        <v>662.48378881140002</v>
      </c>
      <c r="F47" s="3">
        <f>SUM(E41:E47)</f>
        <v>117085.91812061198</v>
      </c>
      <c r="G47" s="3">
        <f>+F47/12</f>
        <v>9757.1598433843319</v>
      </c>
    </row>
    <row r="48" spans="1:9" ht="18" customHeight="1">
      <c r="A48" s="1230" t="s">
        <v>1843</v>
      </c>
      <c r="B48" s="44">
        <f>+'F-2'!H52+'F-2'!I52</f>
        <v>26388.425564999998</v>
      </c>
      <c r="C48" s="2493">
        <f>B48</f>
        <v>26388.425564999998</v>
      </c>
      <c r="D48" s="44">
        <f>+'F-2'!L52+'F-2'!M52</f>
        <v>33194.631359999999</v>
      </c>
      <c r="E48" s="524">
        <f>+D48</f>
        <v>33194.631359999999</v>
      </c>
      <c r="F48" s="3">
        <v>47049.07</v>
      </c>
      <c r="G48" s="3">
        <f>+E48-F48</f>
        <v>-13854.43864</v>
      </c>
      <c r="H48">
        <f>+G48/4</f>
        <v>-3463.6096600000001</v>
      </c>
    </row>
    <row r="49" spans="1:13" ht="18" customHeight="1">
      <c r="A49" s="1230" t="s">
        <v>144</v>
      </c>
      <c r="B49" s="1769"/>
      <c r="C49" s="44">
        <v>50</v>
      </c>
      <c r="D49" s="44"/>
      <c r="E49" s="255">
        <v>100</v>
      </c>
      <c r="F49" s="3"/>
      <c r="G49">
        <f>+G48/4</f>
        <v>-3463.6096600000001</v>
      </c>
    </row>
    <row r="50" spans="1:13" ht="18" customHeight="1">
      <c r="A50" s="1230" t="s">
        <v>2175</v>
      </c>
      <c r="B50" s="1769"/>
      <c r="C50" s="44">
        <f>+'F-3'!D17</f>
        <v>725.94</v>
      </c>
      <c r="D50" s="1769"/>
      <c r="E50" s="255">
        <f>+'F-3'!G17</f>
        <v>725.94</v>
      </c>
      <c r="F50" s="3"/>
      <c r="G50" s="3">
        <f>+F48+G49</f>
        <v>43585.460339999998</v>
      </c>
    </row>
    <row r="51" spans="1:13" ht="18" customHeight="1">
      <c r="A51" s="1230" t="s">
        <v>1238</v>
      </c>
      <c r="B51" s="1769"/>
      <c r="C51" s="44">
        <f>+'F-3'!D19</f>
        <v>50.961539999999999</v>
      </c>
      <c r="D51" s="1769"/>
      <c r="E51" s="255">
        <f>+'F-3'!G19</f>
        <v>50.961539999999999</v>
      </c>
      <c r="F51" s="3"/>
      <c r="G51" s="3"/>
    </row>
    <row r="52" spans="1:13" ht="18" customHeight="1">
      <c r="A52" s="1230" t="s">
        <v>1701</v>
      </c>
      <c r="B52" s="1769"/>
      <c r="C52" s="44">
        <f>+'F-3'!D21</f>
        <v>51.3294</v>
      </c>
      <c r="D52" s="1769"/>
      <c r="E52" s="255">
        <f>+'F-3'!G21</f>
        <v>51.3294</v>
      </c>
      <c r="F52" s="3"/>
      <c r="G52" s="3"/>
    </row>
    <row r="53" spans="1:13" ht="18" customHeight="1">
      <c r="A53" s="1230" t="s">
        <v>1693</v>
      </c>
      <c r="B53" s="1769"/>
      <c r="C53" s="44">
        <f>'F-3'!D23</f>
        <v>193.06134</v>
      </c>
      <c r="D53" s="1769"/>
      <c r="E53" s="255">
        <f>'F-3'!G23</f>
        <v>195.34</v>
      </c>
      <c r="F53" s="3"/>
      <c r="G53" s="3"/>
    </row>
    <row r="54" spans="1:13" ht="18" customHeight="1">
      <c r="A54" s="1230" t="s">
        <v>92</v>
      </c>
      <c r="B54" s="1769"/>
      <c r="C54" s="44">
        <f>+'F-3'!D11</f>
        <v>5760.2597311000009</v>
      </c>
      <c r="D54" s="1769"/>
      <c r="E54" s="255">
        <f>+'F-3'!G11</f>
        <v>5760.2597311000009</v>
      </c>
      <c r="F54" s="3"/>
      <c r="G54" s="3"/>
    </row>
    <row r="55" spans="1:13" ht="18" customHeight="1">
      <c r="A55" s="2213" t="s">
        <v>32</v>
      </c>
      <c r="B55" s="61"/>
      <c r="C55" s="44">
        <v>98</v>
      </c>
      <c r="D55" s="44"/>
      <c r="E55" s="255">
        <v>97</v>
      </c>
      <c r="F55" s="3"/>
    </row>
    <row r="56" spans="1:13" ht="18" customHeight="1">
      <c r="A56" s="3542" t="s">
        <v>4561</v>
      </c>
      <c r="B56" s="61"/>
      <c r="C56" s="44">
        <f>'F-3'!D14</f>
        <v>6829.52</v>
      </c>
      <c r="D56" s="44"/>
      <c r="E56" s="255">
        <f>'F-3'!G14</f>
        <v>5000.04</v>
      </c>
      <c r="F56">
        <v>13000</v>
      </c>
      <c r="G56" s="3">
        <f>+F56-C56</f>
        <v>6170.48</v>
      </c>
    </row>
    <row r="57" spans="1:13" ht="18" customHeight="1">
      <c r="A57" s="2214" t="s">
        <v>1760</v>
      </c>
      <c r="B57" s="61"/>
      <c r="C57" s="44">
        <v>0</v>
      </c>
      <c r="D57" s="44"/>
      <c r="E57" s="255">
        <v>0</v>
      </c>
    </row>
    <row r="58" spans="1:13" ht="18" customHeight="1">
      <c r="A58" s="1225" t="s">
        <v>486</v>
      </c>
      <c r="B58" s="61"/>
      <c r="C58" s="44">
        <f>+'F-3'!D25</f>
        <v>52336.549999999996</v>
      </c>
      <c r="D58" s="44"/>
      <c r="E58" s="255">
        <f>'F-3'!G25</f>
        <v>60000</v>
      </c>
    </row>
    <row r="59" spans="1:13" ht="18" customHeight="1">
      <c r="A59" s="1225" t="s">
        <v>1734</v>
      </c>
      <c r="B59" s="61"/>
      <c r="C59" s="44">
        <f>+'F-3'!D27</f>
        <v>0</v>
      </c>
      <c r="D59" s="44"/>
      <c r="E59" s="255">
        <f>'F-3'!G27</f>
        <v>1200</v>
      </c>
      <c r="I59" s="15" t="s">
        <v>1490</v>
      </c>
      <c r="M59">
        <f>13436+5843</f>
        <v>19279</v>
      </c>
    </row>
    <row r="60" spans="1:13" ht="18" customHeight="1">
      <c r="A60" s="1230" t="s">
        <v>1244</v>
      </c>
      <c r="B60" s="61"/>
      <c r="C60" s="44">
        <f>533.1</f>
        <v>533.1</v>
      </c>
      <c r="D60" s="44"/>
      <c r="E60" s="255">
        <v>850</v>
      </c>
      <c r="I60" s="15" t="s">
        <v>1491</v>
      </c>
      <c r="M60">
        <v>12631</v>
      </c>
    </row>
    <row r="61" spans="1:13" ht="18" customHeight="1">
      <c r="A61" s="1230" t="s">
        <v>34</v>
      </c>
      <c r="B61" s="61"/>
      <c r="C61" s="44">
        <v>0</v>
      </c>
      <c r="D61" s="44"/>
      <c r="E61" s="255">
        <v>0</v>
      </c>
      <c r="I61" s="15"/>
    </row>
    <row r="62" spans="1:13" ht="25.5">
      <c r="A62" s="2211" t="s">
        <v>698</v>
      </c>
      <c r="B62" s="61"/>
      <c r="C62" s="44">
        <f>'F-3'!D29</f>
        <v>300</v>
      </c>
      <c r="D62" s="44"/>
      <c r="E62" s="255">
        <f>'F-3'!G29</f>
        <v>1620.2879600000001</v>
      </c>
      <c r="I62" s="15" t="s">
        <v>1492</v>
      </c>
      <c r="M62" s="3">
        <f>+'F-38(P&amp;L)'!B15</f>
        <v>44946.809128299996</v>
      </c>
    </row>
    <row r="63" spans="1:13" ht="18" customHeight="1">
      <c r="A63" s="3052"/>
      <c r="B63" s="61"/>
      <c r="C63" s="44"/>
      <c r="D63" s="44"/>
      <c r="E63" s="255"/>
      <c r="I63" s="15"/>
      <c r="M63" s="3"/>
    </row>
    <row r="64" spans="1:13" ht="18" customHeight="1">
      <c r="A64" s="2212" t="s">
        <v>1652</v>
      </c>
      <c r="B64" s="2491"/>
      <c r="C64" s="174">
        <f>SUM(C41:C63)</f>
        <v>185719.69066790474</v>
      </c>
      <c r="D64" s="174"/>
      <c r="E64" s="2366">
        <f>SUM(E41:E63)</f>
        <v>225931.70811171195</v>
      </c>
      <c r="F64" s="3"/>
      <c r="I64" s="15" t="s">
        <v>1755</v>
      </c>
      <c r="M64">
        <f>19671.94</f>
        <v>19671.939999999999</v>
      </c>
    </row>
    <row r="65" spans="1:14" ht="18" customHeight="1">
      <c r="A65" s="2212" t="s">
        <v>2174</v>
      </c>
      <c r="B65" s="2491"/>
      <c r="C65" s="2494"/>
      <c r="D65" s="174"/>
      <c r="E65" s="2367"/>
      <c r="F65" s="3"/>
      <c r="I65" s="15" t="s">
        <v>1756</v>
      </c>
      <c r="M65">
        <v>0</v>
      </c>
    </row>
    <row r="66" spans="1:14" ht="18" customHeight="1" thickBot="1">
      <c r="A66" s="2215" t="s">
        <v>145</v>
      </c>
      <c r="B66" s="514"/>
      <c r="C66" s="3056">
        <f>C38-C64-C65</f>
        <v>-30913.600260120322</v>
      </c>
      <c r="D66" s="2216"/>
      <c r="E66" s="3057">
        <f>E38-E64</f>
        <v>-69984.353732275602</v>
      </c>
      <c r="F66" s="3"/>
      <c r="I66" s="15" t="s">
        <v>1757</v>
      </c>
      <c r="M66" s="3">
        <f>+(M59+M60+M62-M64)</f>
        <v>57184.869128299993</v>
      </c>
    </row>
    <row r="67" spans="1:14">
      <c r="A67" s="6"/>
      <c r="B67" s="6"/>
      <c r="C67" s="9"/>
      <c r="D67" s="9"/>
      <c r="E67" s="9"/>
      <c r="I67" s="15" t="s">
        <v>1758</v>
      </c>
      <c r="M67">
        <f>+M66/10</f>
        <v>5718.4869128299997</v>
      </c>
      <c r="N67">
        <f>+M67*15/100</f>
        <v>857.77303692449993</v>
      </c>
    </row>
    <row r="68" spans="1:14">
      <c r="A68" t="s">
        <v>2279</v>
      </c>
      <c r="C68" s="3"/>
      <c r="D68" s="3"/>
      <c r="E68" s="3"/>
      <c r="I68" s="15" t="s">
        <v>1759</v>
      </c>
      <c r="M68">
        <f>+M67</f>
        <v>5718.4869128299997</v>
      </c>
    </row>
    <row r="69" spans="1:14">
      <c r="A69" t="s">
        <v>2278</v>
      </c>
      <c r="C69" s="13"/>
      <c r="D69" s="3"/>
      <c r="E69" s="3"/>
      <c r="I69" s="15" t="s">
        <v>1763</v>
      </c>
      <c r="M69">
        <f>+M67+M68</f>
        <v>11436.973825659999</v>
      </c>
    </row>
    <row r="70" spans="1:14">
      <c r="A70" t="s">
        <v>1288</v>
      </c>
      <c r="C70" s="3"/>
      <c r="D70" s="3"/>
      <c r="E70" s="3"/>
      <c r="I70" s="15" t="s">
        <v>1764</v>
      </c>
      <c r="M70" s="1814">
        <f>+M60/10*2</f>
        <v>2526.1999999999998</v>
      </c>
    </row>
    <row r="71" spans="1:14">
      <c r="A71" t="s">
        <v>2277</v>
      </c>
      <c r="C71" s="3"/>
      <c r="D71" s="3"/>
      <c r="E71" s="3"/>
      <c r="I71" s="15" t="s">
        <v>1765</v>
      </c>
      <c r="M71" s="1814">
        <f>+M69-M70</f>
        <v>8910.7738256599987</v>
      </c>
    </row>
    <row r="72" spans="1:14">
      <c r="C72" s="3"/>
      <c r="G72" s="3"/>
      <c r="M72">
        <f>+M69/12</f>
        <v>953.08115213833332</v>
      </c>
    </row>
    <row r="73" spans="1:14">
      <c r="C73" s="3"/>
      <c r="E73" s="3"/>
    </row>
    <row r="74" spans="1:14">
      <c r="C74" s="3"/>
    </row>
    <row r="75" spans="1:14">
      <c r="C75" s="3"/>
      <c r="F75" s="3"/>
    </row>
    <row r="76" spans="1:14">
      <c r="C76" s="3"/>
    </row>
    <row r="78" spans="1:14">
      <c r="A78" s="34" t="s">
        <v>873</v>
      </c>
      <c r="B78" s="3686" t="s">
        <v>2448</v>
      </c>
      <c r="C78" s="3686" t="s">
        <v>4474</v>
      </c>
    </row>
    <row r="79" spans="1:14">
      <c r="A79" s="33" t="s">
        <v>2108</v>
      </c>
      <c r="B79" s="2469">
        <f>+C41*0.01*100000</f>
        <v>63127620</v>
      </c>
      <c r="C79" s="2469">
        <f>+E41*0.01*100000</f>
        <v>74574719.999999985</v>
      </c>
    </row>
    <row r="80" spans="1:14">
      <c r="A80" s="33" t="s">
        <v>2109</v>
      </c>
      <c r="B80" s="2653"/>
      <c r="C80" s="2653"/>
    </row>
    <row r="81" spans="1:15">
      <c r="A81" s="33" t="s">
        <v>490</v>
      </c>
      <c r="B81" s="2469">
        <v>0</v>
      </c>
      <c r="C81" s="2469"/>
      <c r="F81" s="3"/>
      <c r="J81" t="s">
        <v>1793</v>
      </c>
      <c r="O81" s="1205">
        <f>22637933.01/100000</f>
        <v>226.3793301</v>
      </c>
    </row>
    <row r="82" spans="1:15">
      <c r="A82" s="33" t="s">
        <v>1428</v>
      </c>
      <c r="B82" s="2653">
        <f>('F-2'!P97+'F-2'!P92+'F-2'!P106)*100000</f>
        <v>0</v>
      </c>
      <c r="C82" s="2653"/>
      <c r="J82" t="s">
        <v>2266</v>
      </c>
    </row>
    <row r="83" spans="1:15">
      <c r="A83" s="34" t="s">
        <v>1318</v>
      </c>
      <c r="B83" s="2470">
        <f>SUM(B79:B82)</f>
        <v>63127620</v>
      </c>
      <c r="C83" s="2470">
        <f>SUM(C79:C82)</f>
        <v>74574719.999999985</v>
      </c>
      <c r="J83" t="s">
        <v>1794</v>
      </c>
      <c r="O83" s="1205">
        <f>2519948/100000</f>
        <v>25.199480000000001</v>
      </c>
    </row>
    <row r="84" spans="1:15">
      <c r="J84" t="s">
        <v>1795</v>
      </c>
      <c r="O84" s="1205">
        <f>5932415/100000</f>
        <v>59.324150000000003</v>
      </c>
    </row>
    <row r="85" spans="1:15">
      <c r="J85" t="s">
        <v>1242</v>
      </c>
      <c r="O85" s="1226">
        <f>+O81-O83-O84</f>
        <v>141.85570010000001</v>
      </c>
    </row>
  </sheetData>
  <mergeCells count="6">
    <mergeCell ref="B7:C7"/>
    <mergeCell ref="D7:E7"/>
    <mergeCell ref="A1:E1"/>
    <mergeCell ref="A2:E2"/>
    <mergeCell ref="A3:E3"/>
    <mergeCell ref="A4:E4"/>
  </mergeCells>
  <phoneticPr fontId="0" type="noConversion"/>
  <printOptions horizontalCentered="1"/>
  <pageMargins left="0.25" right="0.25" top="0.25" bottom="0.5" header="0.5" footer="0.5"/>
  <pageSetup paperSize="9" scale="72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>
  <sheetPr codeName="Sheet32"/>
  <dimension ref="A1:T257"/>
  <sheetViews>
    <sheetView view="pageBreakPreview" zoomScale="60" workbookViewId="0">
      <selection activeCell="D6" sqref="D6:H6"/>
    </sheetView>
  </sheetViews>
  <sheetFormatPr defaultColWidth="10.28515625" defaultRowHeight="15.75"/>
  <cols>
    <col min="1" max="2" width="2.7109375" style="589" customWidth="1"/>
    <col min="3" max="3" width="45.85546875" style="589" customWidth="1"/>
    <col min="4" max="10" width="12.5703125" style="589" customWidth="1"/>
    <col min="11" max="11" width="12.5703125" style="593" customWidth="1"/>
    <col min="12" max="12" width="20.5703125" style="589" bestFit="1" customWidth="1"/>
    <col min="13" max="13" width="19.85546875" style="589" bestFit="1" customWidth="1"/>
    <col min="14" max="15" width="12.5703125" style="589" customWidth="1"/>
    <col min="16" max="16" width="20.5703125" style="589" bestFit="1" customWidth="1"/>
    <col min="17" max="17" width="14" style="589" customWidth="1"/>
    <col min="18" max="18" width="14" style="591" customWidth="1"/>
    <col min="19" max="19" width="14" style="592" customWidth="1"/>
    <col min="20" max="20" width="14" style="593" customWidth="1"/>
    <col min="21" max="16384" width="10.28515625" style="593"/>
  </cols>
  <sheetData>
    <row r="1" spans="1:19">
      <c r="D1" s="590">
        <v>1</v>
      </c>
      <c r="K1" s="589"/>
    </row>
    <row r="2" spans="1:19" s="599" customFormat="1">
      <c r="A2" s="594"/>
      <c r="B2" s="595"/>
      <c r="C2" s="596"/>
      <c r="D2" s="596"/>
      <c r="E2" s="596"/>
      <c r="F2" s="596"/>
      <c r="G2" s="596"/>
      <c r="H2" s="596"/>
      <c r="I2" s="596"/>
      <c r="J2" s="596"/>
      <c r="K2" s="594"/>
      <c r="L2" s="594"/>
      <c r="M2" s="594"/>
      <c r="N2" s="594"/>
      <c r="O2" s="594"/>
      <c r="P2" s="594"/>
      <c r="Q2" s="594"/>
      <c r="R2" s="597"/>
      <c r="S2" s="598"/>
    </row>
    <row r="3" spans="1:19" s="599" customFormat="1">
      <c r="A3" s="594"/>
      <c r="B3" s="595" t="s">
        <v>1081</v>
      </c>
      <c r="C3" s="596"/>
      <c r="D3" s="596"/>
      <c r="E3" s="596"/>
      <c r="F3" s="596"/>
      <c r="G3" s="596"/>
      <c r="H3" s="596"/>
      <c r="I3" s="596"/>
      <c r="J3" s="596"/>
      <c r="K3" s="594"/>
      <c r="L3" s="594"/>
      <c r="M3" s="594"/>
      <c r="N3" s="594"/>
      <c r="O3" s="594"/>
      <c r="P3" s="594"/>
      <c r="Q3" s="594"/>
      <c r="R3" s="597"/>
      <c r="S3" s="598"/>
    </row>
    <row r="4" spans="1:19" s="599" customFormat="1">
      <c r="A4" s="594"/>
      <c r="B4" s="4069"/>
      <c r="C4" s="4069"/>
      <c r="D4" s="596"/>
      <c r="E4" s="596"/>
      <c r="F4" s="596"/>
      <c r="G4" s="596"/>
      <c r="H4" s="596"/>
      <c r="I4" s="596"/>
      <c r="J4" s="596"/>
      <c r="K4" s="594"/>
      <c r="L4" s="594"/>
      <c r="M4" s="594"/>
      <c r="N4" s="594"/>
      <c r="O4" s="594"/>
      <c r="P4" s="594"/>
      <c r="Q4" s="594"/>
      <c r="R4" s="597"/>
      <c r="S4" s="598"/>
    </row>
    <row r="5" spans="1:19" s="604" customFormat="1" ht="12.75">
      <c r="A5" s="601"/>
      <c r="B5" s="601"/>
      <c r="C5" s="601"/>
      <c r="D5" s="4073">
        <v>2012</v>
      </c>
      <c r="E5" s="4074"/>
      <c r="F5" s="4074"/>
      <c r="G5" s="4074"/>
      <c r="H5" s="4075"/>
      <c r="I5" s="4076">
        <v>2013</v>
      </c>
      <c r="J5" s="4076"/>
      <c r="K5" s="4076"/>
      <c r="L5" s="4076"/>
      <c r="M5" s="4076">
        <v>2014</v>
      </c>
      <c r="N5" s="4076"/>
      <c r="O5" s="4076"/>
      <c r="P5" s="4076"/>
      <c r="Q5" s="601"/>
      <c r="R5" s="602"/>
      <c r="S5" s="603"/>
    </row>
    <row r="6" spans="1:19" s="605" customFormat="1" ht="12.75" customHeight="1">
      <c r="B6" s="606"/>
      <c r="C6" s="607"/>
      <c r="D6" s="4070" t="s">
        <v>1082</v>
      </c>
      <c r="E6" s="4070"/>
      <c r="F6" s="4070"/>
      <c r="G6" s="4070"/>
      <c r="H6" s="4070"/>
      <c r="I6" s="4072" t="s">
        <v>1354</v>
      </c>
      <c r="J6" s="4072"/>
      <c r="K6" s="4072"/>
      <c r="L6" s="4072"/>
      <c r="M6" s="4071" t="s">
        <v>1355</v>
      </c>
      <c r="N6" s="4071"/>
      <c r="O6" s="4071"/>
      <c r="P6" s="4071"/>
      <c r="Q6" s="608"/>
      <c r="R6" s="609"/>
      <c r="S6" s="610"/>
    </row>
    <row r="7" spans="1:19" s="611" customFormat="1" ht="44.25" customHeight="1">
      <c r="B7" s="612"/>
      <c r="C7" s="613" t="s">
        <v>1083</v>
      </c>
      <c r="D7" s="613" t="s">
        <v>1084</v>
      </c>
      <c r="E7" s="613" t="s">
        <v>1789</v>
      </c>
      <c r="F7" s="613" t="s">
        <v>1116</v>
      </c>
      <c r="G7" s="614" t="s">
        <v>1117</v>
      </c>
      <c r="H7" s="613" t="s">
        <v>1085</v>
      </c>
      <c r="I7" s="613" t="s">
        <v>1789</v>
      </c>
      <c r="J7" s="613" t="s">
        <v>1116</v>
      </c>
      <c r="K7" s="613" t="s">
        <v>1117</v>
      </c>
      <c r="L7" s="613" t="s">
        <v>1085</v>
      </c>
      <c r="M7" s="613" t="s">
        <v>1789</v>
      </c>
      <c r="N7" s="613" t="s">
        <v>1116</v>
      </c>
      <c r="O7" s="613" t="s">
        <v>1117</v>
      </c>
      <c r="P7" s="613" t="s">
        <v>1085</v>
      </c>
      <c r="Q7" s="615"/>
      <c r="R7" s="616"/>
      <c r="S7" s="617"/>
    </row>
    <row r="8" spans="1:19" s="618" customFormat="1" ht="12.75">
      <c r="B8" s="619"/>
      <c r="C8" s="620"/>
      <c r="D8" s="621"/>
      <c r="E8" s="621"/>
      <c r="F8" s="621"/>
      <c r="G8" s="622"/>
      <c r="H8" s="621"/>
      <c r="I8" s="621"/>
      <c r="J8" s="621"/>
      <c r="K8" s="621"/>
      <c r="L8" s="621"/>
      <c r="M8" s="621"/>
      <c r="N8" s="621"/>
      <c r="O8" s="621"/>
      <c r="P8" s="621"/>
      <c r="Q8" s="623"/>
      <c r="R8" s="624"/>
      <c r="S8" s="625"/>
    </row>
    <row r="9" spans="1:19" s="618" customFormat="1" ht="12.75">
      <c r="B9" s="626">
        <v>1</v>
      </c>
      <c r="C9" s="627" t="s">
        <v>1118</v>
      </c>
      <c r="D9" s="628">
        <v>0</v>
      </c>
      <c r="E9" s="628">
        <f>+'F-2'!$D$11</f>
        <v>0</v>
      </c>
      <c r="F9" s="628"/>
      <c r="G9" s="628">
        <f>+'F-2'!$F$11</f>
        <v>0</v>
      </c>
      <c r="H9" s="629">
        <f t="shared" ref="H9:H15" si="0">D9+E9+F9-G9</f>
        <v>0</v>
      </c>
      <c r="I9" s="628">
        <f>+'F-2'!H11</f>
        <v>4</v>
      </c>
      <c r="J9" s="628"/>
      <c r="K9" s="628">
        <f>'F-2'!J11</f>
        <v>4</v>
      </c>
      <c r="L9" s="629">
        <f t="shared" ref="L9:L15" si="1">H9+I9+J9-K9</f>
        <v>0</v>
      </c>
      <c r="M9" s="628">
        <f>+'F-2'!L11</f>
        <v>10</v>
      </c>
      <c r="N9" s="628"/>
      <c r="O9" s="628">
        <f>+M9</f>
        <v>10</v>
      </c>
      <c r="P9" s="629">
        <f t="shared" ref="P9:P15" si="2">L9+M9+N9-O9</f>
        <v>0</v>
      </c>
      <c r="Q9" s="623"/>
      <c r="R9" s="624"/>
      <c r="S9" s="625"/>
    </row>
    <row r="10" spans="1:19" s="618" customFormat="1" ht="12.75">
      <c r="B10" s="630">
        <v>2</v>
      </c>
      <c r="C10" s="631" t="s">
        <v>182</v>
      </c>
      <c r="D10" s="628">
        <v>0</v>
      </c>
      <c r="E10" s="628">
        <f>+'F-2'!$D$12</f>
        <v>3.4992299999999998</v>
      </c>
      <c r="F10" s="628"/>
      <c r="G10" s="628">
        <f>+'F-2'!$F$12</f>
        <v>3.4992299999999998</v>
      </c>
      <c r="H10" s="629">
        <f t="shared" si="0"/>
        <v>0</v>
      </c>
      <c r="I10" s="628">
        <f>+'F-2'!H12</f>
        <v>35</v>
      </c>
      <c r="J10" s="628"/>
      <c r="K10" s="628">
        <f>'F-2'!J12</f>
        <v>35</v>
      </c>
      <c r="L10" s="629">
        <f t="shared" si="1"/>
        <v>0</v>
      </c>
      <c r="M10" s="628">
        <f>+'F-2'!L12</f>
        <v>25</v>
      </c>
      <c r="N10" s="628"/>
      <c r="O10" s="628">
        <f>+M10</f>
        <v>25</v>
      </c>
      <c r="P10" s="629">
        <f t="shared" si="2"/>
        <v>0</v>
      </c>
      <c r="Q10" s="623"/>
      <c r="R10" s="624"/>
      <c r="S10" s="625"/>
    </row>
    <row r="11" spans="1:19" s="618" customFormat="1" ht="12.75">
      <c r="B11" s="626">
        <v>3</v>
      </c>
      <c r="C11" s="627" t="s">
        <v>72</v>
      </c>
      <c r="D11" s="628">
        <f>+'F-2'!$C$52</f>
        <v>5389.48</v>
      </c>
      <c r="E11" s="628">
        <f>+'F-2'!$D$52-'F-2'!$D$11-'F-2'!$D$12-'F-2'!$D$13-'F-2'!$D$14-'F-2'!$D$15</f>
        <v>316.07</v>
      </c>
      <c r="F11" s="628">
        <f>+'F-2'!$E$52</f>
        <v>0</v>
      </c>
      <c r="G11" s="628">
        <f>+'F-2'!$F$52-'F-2'!$F$11-'F-2'!$F$12-'F-2'!$F$13-'F-2'!$F$14-'F-2'!$F$15</f>
        <v>1082.6400000000001</v>
      </c>
      <c r="H11" s="629">
        <f t="shared" si="0"/>
        <v>4622.9099999999989</v>
      </c>
      <c r="I11" s="628">
        <f>'F-2'!H52-'F-2'!H11-'F-2'!H12-'F-2'!H13-'F-2'!H14-'F-2'!H15</f>
        <v>25176.41</v>
      </c>
      <c r="J11" s="628">
        <f>+'F-2'!$I$52</f>
        <v>68.215564999999998</v>
      </c>
      <c r="K11" s="628">
        <f>'F-2'!J52-'F-2'!J11-'F-2'!J12-'F-2'!J13-'F-2'!J14-'F-2'!J15</f>
        <v>12203.3952825</v>
      </c>
      <c r="L11" s="629">
        <f t="shared" si="1"/>
        <v>17664.140282499997</v>
      </c>
      <c r="M11" s="628">
        <f>+M18</f>
        <v>31200</v>
      </c>
      <c r="N11" s="628">
        <f>+'F-2'!$M$52</f>
        <v>568.93736000000001</v>
      </c>
      <c r="O11" s="628">
        <f>+O18</f>
        <v>1083.8525</v>
      </c>
      <c r="P11" s="629">
        <f t="shared" si="2"/>
        <v>48349.225142499999</v>
      </c>
      <c r="Q11" s="623"/>
      <c r="R11" s="624"/>
      <c r="S11" s="625"/>
    </row>
    <row r="12" spans="1:19" s="618" customFormat="1" ht="12.75">
      <c r="B12" s="630">
        <v>4</v>
      </c>
      <c r="C12" s="627" t="s">
        <v>1839</v>
      </c>
      <c r="D12" s="628">
        <v>0</v>
      </c>
      <c r="E12" s="628"/>
      <c r="F12" s="628"/>
      <c r="G12" s="628"/>
      <c r="H12" s="629">
        <f t="shared" si="0"/>
        <v>0</v>
      </c>
      <c r="I12" s="628">
        <v>0</v>
      </c>
      <c r="J12" s="628"/>
      <c r="K12" s="628"/>
      <c r="L12" s="629">
        <f t="shared" si="1"/>
        <v>0</v>
      </c>
      <c r="M12" s="628"/>
      <c r="N12" s="628"/>
      <c r="O12" s="628"/>
      <c r="P12" s="629">
        <f t="shared" si="2"/>
        <v>0</v>
      </c>
      <c r="Q12" s="623"/>
      <c r="R12" s="624"/>
      <c r="S12" s="625"/>
    </row>
    <row r="13" spans="1:19" s="618" customFormat="1" ht="12.75">
      <c r="B13" s="626">
        <v>5</v>
      </c>
      <c r="C13" s="632" t="s">
        <v>1121</v>
      </c>
      <c r="D13" s="628">
        <v>0</v>
      </c>
      <c r="E13" s="628">
        <f>+'F-2'!$D$13</f>
        <v>11.73499</v>
      </c>
      <c r="F13" s="628"/>
      <c r="G13" s="628">
        <f>+'F-2'!$F$13</f>
        <v>11.73499</v>
      </c>
      <c r="H13" s="629">
        <f t="shared" si="0"/>
        <v>0</v>
      </c>
      <c r="I13" s="628">
        <f>'F-2'!H13</f>
        <v>25</v>
      </c>
      <c r="J13" s="628"/>
      <c r="K13" s="628">
        <f>'F-2'!J13</f>
        <v>25</v>
      </c>
      <c r="L13" s="629">
        <f t="shared" si="1"/>
        <v>0</v>
      </c>
      <c r="M13" s="628">
        <f>+'F-2'!L13</f>
        <v>15</v>
      </c>
      <c r="N13" s="628"/>
      <c r="O13" s="628">
        <f>+M13</f>
        <v>15</v>
      </c>
      <c r="P13" s="629">
        <f t="shared" si="2"/>
        <v>0</v>
      </c>
      <c r="Q13" s="623"/>
      <c r="R13" s="624"/>
      <c r="S13" s="625"/>
    </row>
    <row r="14" spans="1:19" s="618" customFormat="1" ht="12.75">
      <c r="B14" s="630">
        <v>6</v>
      </c>
      <c r="C14" s="632" t="s">
        <v>1122</v>
      </c>
      <c r="D14" s="628">
        <v>0</v>
      </c>
      <c r="E14" s="628">
        <f>+'F-2'!$D$14</f>
        <v>17.652000000000001</v>
      </c>
      <c r="F14" s="628"/>
      <c r="G14" s="628">
        <f>+'F-2'!$F$14</f>
        <v>17.652000000000001</v>
      </c>
      <c r="H14" s="629">
        <f t="shared" si="0"/>
        <v>0</v>
      </c>
      <c r="I14" s="628">
        <f>'F-2'!H14</f>
        <v>77</v>
      </c>
      <c r="J14" s="628"/>
      <c r="K14" s="628">
        <f>+I14</f>
        <v>77</v>
      </c>
      <c r="L14" s="629">
        <f>H14+I14+J14-K14</f>
        <v>0</v>
      </c>
      <c r="M14" s="628">
        <f>+'F-2'!L14</f>
        <v>20</v>
      </c>
      <c r="N14" s="628"/>
      <c r="O14" s="628">
        <f>+M14</f>
        <v>20</v>
      </c>
      <c r="P14" s="629">
        <f t="shared" si="2"/>
        <v>0</v>
      </c>
      <c r="Q14" s="623"/>
      <c r="R14" s="624"/>
      <c r="S14" s="625"/>
    </row>
    <row r="15" spans="1:19" s="618" customFormat="1" ht="12.75">
      <c r="B15" s="626">
        <v>7</v>
      </c>
      <c r="C15" s="631" t="s">
        <v>1123</v>
      </c>
      <c r="D15" s="628">
        <v>0</v>
      </c>
      <c r="E15" s="628">
        <f>+'F-2'!$D$15</f>
        <v>98.123078699999994</v>
      </c>
      <c r="F15" s="628"/>
      <c r="G15" s="628">
        <f>+'F-2'!$F$15</f>
        <v>98.123078699999994</v>
      </c>
      <c r="H15" s="629">
        <f t="shared" si="0"/>
        <v>0</v>
      </c>
      <c r="I15" s="628">
        <f>'F-2'!H15</f>
        <v>1002.8</v>
      </c>
      <c r="J15" s="628"/>
      <c r="K15" s="628">
        <f>'F-2'!J15</f>
        <v>1002.8</v>
      </c>
      <c r="L15" s="629">
        <f t="shared" si="1"/>
        <v>0</v>
      </c>
      <c r="M15" s="628">
        <f>+'F-2'!L15</f>
        <v>1255.694</v>
      </c>
      <c r="N15" s="628"/>
      <c r="O15" s="628">
        <f>+M15</f>
        <v>1255.694</v>
      </c>
      <c r="P15" s="629">
        <f t="shared" si="2"/>
        <v>0</v>
      </c>
      <c r="Q15" s="623"/>
      <c r="R15" s="624"/>
      <c r="S15" s="625"/>
    </row>
    <row r="16" spans="1:19" s="618" customFormat="1" ht="12.75">
      <c r="B16" s="630"/>
      <c r="C16" s="633" t="s">
        <v>1652</v>
      </c>
      <c r="D16" s="634">
        <f t="shared" ref="D16:P16" si="3">SUM(D9:D15)</f>
        <v>5389.48</v>
      </c>
      <c r="E16" s="634">
        <f t="shared" si="3"/>
        <v>447.07929869999998</v>
      </c>
      <c r="F16" s="634">
        <f t="shared" si="3"/>
        <v>0</v>
      </c>
      <c r="G16" s="634">
        <f t="shared" si="3"/>
        <v>1213.6492986999999</v>
      </c>
      <c r="H16" s="634">
        <f t="shared" si="3"/>
        <v>4622.9099999999989</v>
      </c>
      <c r="I16" s="634">
        <f t="shared" si="3"/>
        <v>26320.21</v>
      </c>
      <c r="J16" s="634">
        <f t="shared" si="3"/>
        <v>68.215564999999998</v>
      </c>
      <c r="K16" s="634">
        <f t="shared" si="3"/>
        <v>13347.195282499999</v>
      </c>
      <c r="L16" s="634">
        <f t="shared" si="3"/>
        <v>17664.140282499997</v>
      </c>
      <c r="M16" s="634">
        <f t="shared" si="3"/>
        <v>32525.694</v>
      </c>
      <c r="N16" s="634">
        <f t="shared" si="3"/>
        <v>568.93736000000001</v>
      </c>
      <c r="O16" s="634">
        <f t="shared" si="3"/>
        <v>2409.5464999999999</v>
      </c>
      <c r="P16" s="634">
        <f t="shared" si="3"/>
        <v>48349.225142499999</v>
      </c>
      <c r="Q16" s="635">
        <f>+'F-2'!$O$52</f>
        <v>19272.308679999998</v>
      </c>
      <c r="R16" s="624"/>
      <c r="S16" s="625"/>
    </row>
    <row r="17" spans="1:20" s="618" customFormat="1" ht="25.5">
      <c r="B17" s="636"/>
      <c r="C17" s="637" t="s">
        <v>2337</v>
      </c>
      <c r="D17" s="638"/>
      <c r="E17" s="638"/>
      <c r="F17" s="638"/>
      <c r="G17" s="638"/>
      <c r="H17" s="638"/>
      <c r="I17" s="638"/>
      <c r="J17" s="638"/>
      <c r="K17" s="638"/>
      <c r="L17" s="638"/>
      <c r="M17" s="638"/>
      <c r="N17" s="638"/>
      <c r="O17" s="638"/>
      <c r="P17" s="638"/>
      <c r="Q17" s="623"/>
      <c r="R17" s="624"/>
      <c r="S17" s="625"/>
    </row>
    <row r="18" spans="1:20" s="618" customFormat="1" ht="12.75">
      <c r="B18" s="636"/>
      <c r="C18" s="639"/>
      <c r="D18" s="638">
        <f t="shared" ref="D18:P18" si="4">E76</f>
        <v>1542.51</v>
      </c>
      <c r="E18" s="638">
        <f t="shared" si="4"/>
        <v>316.07</v>
      </c>
      <c r="F18" s="638">
        <f t="shared" si="4"/>
        <v>0</v>
      </c>
      <c r="G18" s="638">
        <f t="shared" si="4"/>
        <v>598.51</v>
      </c>
      <c r="H18" s="638">
        <f t="shared" si="4"/>
        <v>1260.07</v>
      </c>
      <c r="I18" s="638">
        <f t="shared" si="4"/>
        <v>750.21</v>
      </c>
      <c r="J18" s="638">
        <f t="shared" si="4"/>
        <v>0</v>
      </c>
      <c r="K18" s="638">
        <f t="shared" si="4"/>
        <v>1151.4275</v>
      </c>
      <c r="L18" s="638">
        <f t="shared" si="4"/>
        <v>858.85249999999974</v>
      </c>
      <c r="M18" s="638">
        <f>N76</f>
        <v>31200</v>
      </c>
      <c r="N18" s="638">
        <f t="shared" si="4"/>
        <v>0</v>
      </c>
      <c r="O18" s="638">
        <f t="shared" si="4"/>
        <v>1083.8525</v>
      </c>
      <c r="P18" s="638">
        <f t="shared" si="4"/>
        <v>30975</v>
      </c>
      <c r="Q18" s="623"/>
      <c r="R18" s="624"/>
      <c r="S18" s="625"/>
    </row>
    <row r="19" spans="1:20" s="640" customFormat="1" ht="38.25">
      <c r="B19" s="641"/>
      <c r="C19" s="642" t="s">
        <v>783</v>
      </c>
      <c r="D19" s="643" t="str">
        <f t="shared" ref="D19:P19" si="5">IF(D18&gt;D16, "Needs attention", "Check approved")</f>
        <v>Check approved</v>
      </c>
      <c r="E19" s="643" t="str">
        <f t="shared" si="5"/>
        <v>Check approved</v>
      </c>
      <c r="F19" s="643" t="str">
        <f t="shared" si="5"/>
        <v>Check approved</v>
      </c>
      <c r="G19" s="643" t="str">
        <f t="shared" si="5"/>
        <v>Check approved</v>
      </c>
      <c r="H19" s="643" t="str">
        <f t="shared" si="5"/>
        <v>Check approved</v>
      </c>
      <c r="I19" s="643" t="str">
        <f t="shared" si="5"/>
        <v>Check approved</v>
      </c>
      <c r="J19" s="643" t="str">
        <f t="shared" si="5"/>
        <v>Check approved</v>
      </c>
      <c r="K19" s="643" t="str">
        <f t="shared" si="5"/>
        <v>Check approved</v>
      </c>
      <c r="L19" s="643" t="str">
        <f t="shared" si="5"/>
        <v>Check approved</v>
      </c>
      <c r="M19" s="643" t="str">
        <f t="shared" si="5"/>
        <v>Check approved</v>
      </c>
      <c r="N19" s="643" t="str">
        <f t="shared" si="5"/>
        <v>Check approved</v>
      </c>
      <c r="O19" s="643" t="str">
        <f t="shared" si="5"/>
        <v>Check approved</v>
      </c>
      <c r="P19" s="643" t="str">
        <f t="shared" si="5"/>
        <v>Check approved</v>
      </c>
      <c r="Q19" s="644"/>
      <c r="R19" s="645"/>
      <c r="S19" s="646"/>
    </row>
    <row r="20" spans="1:20" s="640" customFormat="1" ht="12.75">
      <c r="B20" s="641"/>
      <c r="C20" s="647"/>
      <c r="D20" s="648"/>
      <c r="E20" s="648"/>
      <c r="F20" s="648"/>
      <c r="G20" s="648"/>
      <c r="H20" s="648"/>
      <c r="I20" s="648"/>
      <c r="J20" s="648"/>
      <c r="K20" s="648"/>
      <c r="L20" s="648"/>
      <c r="M20" s="648"/>
      <c r="N20" s="648"/>
      <c r="O20" s="648"/>
      <c r="P20" s="648"/>
      <c r="Q20" s="644"/>
      <c r="R20" s="645"/>
      <c r="S20" s="646"/>
    </row>
    <row r="21" spans="1:20" s="652" customFormat="1">
      <c r="A21" s="649"/>
      <c r="B21" s="650" t="s">
        <v>2338</v>
      </c>
      <c r="C21" s="651"/>
      <c r="D21" s="651"/>
      <c r="E21" s="651"/>
      <c r="F21" s="651"/>
      <c r="G21" s="649"/>
      <c r="H21" s="649"/>
      <c r="I21" s="649"/>
      <c r="J21" s="649"/>
      <c r="K21" s="649"/>
      <c r="L21" s="649"/>
      <c r="M21" s="649"/>
      <c r="N21" s="649"/>
      <c r="O21" s="649"/>
      <c r="P21" s="649"/>
    </row>
    <row r="22" spans="1:20" s="618" customFormat="1" ht="12.75">
      <c r="B22" s="636"/>
      <c r="C22" s="653"/>
      <c r="D22" s="654"/>
      <c r="E22" s="654"/>
      <c r="F22" s="654"/>
      <c r="G22" s="654"/>
      <c r="H22" s="654"/>
      <c r="I22" s="654"/>
      <c r="J22" s="654"/>
      <c r="K22" s="654"/>
      <c r="L22" s="654"/>
      <c r="M22" s="654"/>
      <c r="N22" s="654"/>
      <c r="O22" s="654"/>
      <c r="P22" s="654"/>
      <c r="Q22" s="623"/>
      <c r="R22" s="624"/>
      <c r="S22" s="625"/>
    </row>
    <row r="23" spans="1:20" s="618" customFormat="1" ht="12.75" customHeight="1">
      <c r="B23" s="655"/>
      <c r="C23" s="656"/>
      <c r="D23" s="656"/>
      <c r="E23" s="4060" t="s">
        <v>1353</v>
      </c>
      <c r="F23" s="4061"/>
      <c r="G23" s="4061"/>
      <c r="H23" s="4061"/>
      <c r="I23" s="4062"/>
      <c r="J23" s="4063" t="s">
        <v>1354</v>
      </c>
      <c r="K23" s="4064"/>
      <c r="L23" s="4064"/>
      <c r="M23" s="4065"/>
      <c r="N23" s="4066" t="s">
        <v>1355</v>
      </c>
      <c r="O23" s="4067"/>
      <c r="P23" s="4067"/>
      <c r="Q23" s="4068"/>
      <c r="R23" s="657" t="s">
        <v>1354</v>
      </c>
      <c r="S23" s="657" t="s">
        <v>1355</v>
      </c>
    </row>
    <row r="24" spans="1:20" s="611" customFormat="1" ht="38.25">
      <c r="B24" s="612"/>
      <c r="C24" s="613" t="s">
        <v>2340</v>
      </c>
      <c r="D24" s="613" t="s">
        <v>2341</v>
      </c>
      <c r="E24" s="613" t="s">
        <v>1084</v>
      </c>
      <c r="F24" s="613" t="s">
        <v>1789</v>
      </c>
      <c r="G24" s="613" t="s">
        <v>1116</v>
      </c>
      <c r="H24" s="614" t="s">
        <v>1117</v>
      </c>
      <c r="I24" s="613" t="s">
        <v>1085</v>
      </c>
      <c r="J24" s="613" t="s">
        <v>1789</v>
      </c>
      <c r="K24" s="613" t="s">
        <v>1116</v>
      </c>
      <c r="L24" s="613" t="s">
        <v>1117</v>
      </c>
      <c r="M24" s="613" t="s">
        <v>1085</v>
      </c>
      <c r="N24" s="613" t="s">
        <v>1789</v>
      </c>
      <c r="O24" s="613" t="s">
        <v>1116</v>
      </c>
      <c r="P24" s="613" t="s">
        <v>1117</v>
      </c>
      <c r="Q24" s="613" t="s">
        <v>1085</v>
      </c>
      <c r="R24" s="658" t="s">
        <v>2342</v>
      </c>
      <c r="S24" s="658" t="s">
        <v>2342</v>
      </c>
    </row>
    <row r="25" spans="1:20" s="618" customFormat="1" ht="12.75">
      <c r="B25" s="619"/>
      <c r="C25" s="659" t="s">
        <v>2343</v>
      </c>
      <c r="D25" s="659"/>
      <c r="E25" s="660"/>
      <c r="F25" s="660"/>
      <c r="G25" s="660"/>
      <c r="H25" s="660"/>
      <c r="I25" s="660"/>
      <c r="J25" s="660"/>
      <c r="K25" s="660"/>
      <c r="L25" s="660"/>
      <c r="M25" s="660"/>
      <c r="N25" s="660"/>
      <c r="O25" s="660"/>
      <c r="P25" s="660"/>
      <c r="Q25" s="660"/>
      <c r="R25" s="658"/>
      <c r="S25" s="658"/>
    </row>
    <row r="26" spans="1:20" s="618" customFormat="1" ht="16.5" customHeight="1">
      <c r="B26" s="626"/>
      <c r="C26" s="661" t="s">
        <v>1828</v>
      </c>
      <c r="D26" s="662"/>
      <c r="E26" s="663"/>
      <c r="F26" s="663"/>
      <c r="G26" s="663"/>
      <c r="H26" s="663"/>
      <c r="I26" s="629"/>
      <c r="J26" s="663"/>
      <c r="K26" s="663"/>
      <c r="L26" s="663"/>
      <c r="M26" s="629"/>
      <c r="N26" s="663"/>
      <c r="O26" s="663"/>
      <c r="P26" s="663"/>
      <c r="Q26" s="629"/>
      <c r="R26" s="624"/>
      <c r="S26" s="624"/>
      <c r="T26" s="664" t="str">
        <f>'[1]Details of Loan - Capital Works'!B6</f>
        <v>Source 1 - Capital Work</v>
      </c>
    </row>
    <row r="27" spans="1:20" s="618" customFormat="1" ht="16.5" customHeight="1">
      <c r="B27" s="661"/>
      <c r="C27" s="661" t="s">
        <v>2344</v>
      </c>
      <c r="D27" s="662">
        <v>1</v>
      </c>
      <c r="E27" s="628">
        <f>+'F-2'!C17+'F-2'!C23</f>
        <v>189.20999999999998</v>
      </c>
      <c r="F27" s="628">
        <f>+'F-2'!D17+'F-2'!D23</f>
        <v>0.05</v>
      </c>
      <c r="G27" s="628">
        <f>+'F-2'!E17+'F-2'!E23</f>
        <v>0</v>
      </c>
      <c r="H27" s="628">
        <f>+'F-2'!F17+'F-2'!F23</f>
        <v>0</v>
      </c>
      <c r="I27" s="629">
        <f>E27+F27+G27-H27</f>
        <v>189.26</v>
      </c>
      <c r="J27" s="628">
        <f>+'F-2'!H17+'F-2'!H23</f>
        <v>10</v>
      </c>
      <c r="K27" s="628">
        <f>+'F-2'!I17+'F-2'!I23</f>
        <v>0</v>
      </c>
      <c r="L27" s="628">
        <f>+'F-2'!J17+'F-2'!J23</f>
        <v>199.26</v>
      </c>
      <c r="M27" s="629">
        <f>I27+J27+K27-L27</f>
        <v>0</v>
      </c>
      <c r="N27" s="628">
        <f>+'F-2'!L17+'F-2'!L23</f>
        <v>0</v>
      </c>
      <c r="O27" s="628">
        <f>+'F-2'!M17+'F-2'!M23</f>
        <v>0</v>
      </c>
      <c r="P27" s="628">
        <f>+'F-2'!N17+'F-2'!N23</f>
        <v>0</v>
      </c>
      <c r="Q27" s="629">
        <f>M27+N27+O27-P27</f>
        <v>0</v>
      </c>
      <c r="R27" s="624" t="e">
        <f>VLOOKUP(D27,'[30]Loan Summ - Cap. Works(AF-3B1)'!$A$7:$H$12,8,1)</f>
        <v>#DIV/0!</v>
      </c>
      <c r="S27" s="624" t="e">
        <f>VLOOKUP(D27,'[30]Loan Summ - Cap. Works(AF-3B1)'!$A$7:$O$12,15,1)</f>
        <v>#DIV/0!</v>
      </c>
      <c r="T27" s="664" t="str">
        <f>'[1]Details of Loan - Capital Works'!B7</f>
        <v>Source 2 - Capital Work</v>
      </c>
    </row>
    <row r="28" spans="1:20" s="618" customFormat="1" ht="16.5" customHeight="1">
      <c r="B28" s="661"/>
      <c r="C28" s="661">
        <v>2</v>
      </c>
      <c r="D28" s="662">
        <v>2</v>
      </c>
      <c r="E28" s="628"/>
      <c r="F28" s="628"/>
      <c r="G28" s="628"/>
      <c r="H28" s="628"/>
      <c r="I28" s="629">
        <f>E28+F28+G28-H28</f>
        <v>0</v>
      </c>
      <c r="J28" s="628"/>
      <c r="K28" s="663"/>
      <c r="L28" s="628"/>
      <c r="M28" s="629">
        <f>I28+J28+K28-L28</f>
        <v>0</v>
      </c>
      <c r="N28" s="628"/>
      <c r="O28" s="663"/>
      <c r="P28" s="628"/>
      <c r="Q28" s="629">
        <f>M28+N28+O28-P28</f>
        <v>0</v>
      </c>
      <c r="R28" s="624" t="e">
        <f>VLOOKUP(D28,'[30]Loan Summ - Cap. Works(AF-3B1)'!$A$7:$H$12,8,1)</f>
        <v>#DIV/0!</v>
      </c>
      <c r="S28" s="624" t="e">
        <f>VLOOKUP(D28,'[30]Loan Summ - Cap. Works(AF-3B1)'!$A$7:$O$12,15,1)</f>
        <v>#DIV/0!</v>
      </c>
      <c r="T28" s="664" t="str">
        <f>'[1]Details of Loan - Capital Works'!B8</f>
        <v>Source 3 - Capital Work</v>
      </c>
    </row>
    <row r="29" spans="1:20" s="618" customFormat="1" ht="16.5" customHeight="1">
      <c r="B29" s="661"/>
      <c r="C29" s="661">
        <v>3</v>
      </c>
      <c r="D29" s="662">
        <v>3</v>
      </c>
      <c r="E29" s="628"/>
      <c r="F29" s="628"/>
      <c r="G29" s="628"/>
      <c r="H29" s="628"/>
      <c r="I29" s="629">
        <f>E29+F29+G29-H29</f>
        <v>0</v>
      </c>
      <c r="J29" s="628"/>
      <c r="K29" s="663"/>
      <c r="L29" s="628"/>
      <c r="M29" s="629">
        <f>I29+J29+K29-L29</f>
        <v>0</v>
      </c>
      <c r="N29" s="628"/>
      <c r="O29" s="663"/>
      <c r="P29" s="628"/>
      <c r="Q29" s="629">
        <f>M29+N29+O29-P29</f>
        <v>0</v>
      </c>
      <c r="R29" s="624" t="e">
        <f>VLOOKUP(D29,'[30]Loan Summ - Cap. Works(AF-3B1)'!$A$7:$H$12,8,1)</f>
        <v>#DIV/0!</v>
      </c>
      <c r="S29" s="624" t="e">
        <f>VLOOKUP(D29,'[30]Loan Summ - Cap. Works(AF-3B1)'!$A$7:$O$12,15,1)</f>
        <v>#DIV/0!</v>
      </c>
      <c r="T29" s="664" t="str">
        <f>'[1]Details of Loan - Capital Works'!B9</f>
        <v>Source 4 - Capital Work</v>
      </c>
    </row>
    <row r="30" spans="1:20" s="618" customFormat="1" ht="16.5" customHeight="1">
      <c r="B30" s="661"/>
      <c r="C30" s="661">
        <v>4</v>
      </c>
      <c r="D30" s="662">
        <v>3</v>
      </c>
      <c r="E30" s="628"/>
      <c r="F30" s="628"/>
      <c r="G30" s="628"/>
      <c r="H30" s="628"/>
      <c r="I30" s="629">
        <f>E30+F30+G30-H30</f>
        <v>0</v>
      </c>
      <c r="J30" s="628"/>
      <c r="K30" s="663"/>
      <c r="L30" s="628"/>
      <c r="M30" s="629">
        <f>I30+J30+K30-L30</f>
        <v>0</v>
      </c>
      <c r="N30" s="628"/>
      <c r="O30" s="663"/>
      <c r="P30" s="628"/>
      <c r="Q30" s="629">
        <f>M30+N30+O30-P30</f>
        <v>0</v>
      </c>
      <c r="R30" s="624" t="e">
        <f>VLOOKUP(D30,'[30]Loan Summ - Cap. Works(AF-3B1)'!$A$7:$H$12,8,1)</f>
        <v>#DIV/0!</v>
      </c>
      <c r="S30" s="624" t="e">
        <f>VLOOKUP(D30,'[30]Loan Summ - Cap. Works(AF-3B1)'!$A$7:$O$12,15,1)</f>
        <v>#DIV/0!</v>
      </c>
      <c r="T30" s="664" t="str">
        <f>'[1]Details of Loan - Capital Works'!B10</f>
        <v>Source 5 - Capital Work</v>
      </c>
    </row>
    <row r="31" spans="1:20" s="618" customFormat="1" ht="16.5" customHeight="1">
      <c r="B31" s="661"/>
      <c r="C31" s="632">
        <v>5</v>
      </c>
      <c r="D31" s="662">
        <v>4</v>
      </c>
      <c r="E31" s="628"/>
      <c r="F31" s="628"/>
      <c r="G31" s="628"/>
      <c r="H31" s="628"/>
      <c r="I31" s="629">
        <f>E31+F31+G31-H31</f>
        <v>0</v>
      </c>
      <c r="J31" s="628"/>
      <c r="K31" s="663"/>
      <c r="L31" s="628"/>
      <c r="M31" s="629">
        <f>I31+J31+K31-L31</f>
        <v>0</v>
      </c>
      <c r="N31" s="628"/>
      <c r="O31" s="663"/>
      <c r="P31" s="628"/>
      <c r="Q31" s="629">
        <f>M31+N31+O31-P31</f>
        <v>0</v>
      </c>
      <c r="R31" s="624" t="e">
        <f>VLOOKUP(D31,'[30]Loan Summ - Cap. Works(AF-3B1)'!$A$7:$H$12,8,1)</f>
        <v>#DIV/0!</v>
      </c>
      <c r="S31" s="624" t="e">
        <f>VLOOKUP(D31,'[30]Loan Summ - Cap. Works(AF-3B1)'!$A$7:$O$12,15,1)</f>
        <v>#DIV/0!</v>
      </c>
      <c r="T31" s="664" t="str">
        <f>'[1]Details of Loan - Capital Works'!B11</f>
        <v>Source 6 - Capital Work</v>
      </c>
    </row>
    <row r="32" spans="1:20" s="618" customFormat="1" ht="16.5" customHeight="1">
      <c r="B32" s="661"/>
      <c r="C32" s="665" t="s">
        <v>1124</v>
      </c>
      <c r="D32" s="666"/>
      <c r="E32" s="667">
        <f>SUM(E27:E31)</f>
        <v>189.20999999999998</v>
      </c>
      <c r="F32" s="667">
        <f t="shared" ref="F32:Q32" si="6">SUM(F27:F31)</f>
        <v>0.05</v>
      </c>
      <c r="G32" s="667">
        <f t="shared" si="6"/>
        <v>0</v>
      </c>
      <c r="H32" s="667">
        <f t="shared" si="6"/>
        <v>0</v>
      </c>
      <c r="I32" s="667">
        <f t="shared" si="6"/>
        <v>189.26</v>
      </c>
      <c r="J32" s="667">
        <f t="shared" si="6"/>
        <v>10</v>
      </c>
      <c r="K32" s="667">
        <f t="shared" si="6"/>
        <v>0</v>
      </c>
      <c r="L32" s="667">
        <f t="shared" si="6"/>
        <v>199.26</v>
      </c>
      <c r="M32" s="667">
        <f t="shared" si="6"/>
        <v>0</v>
      </c>
      <c r="N32" s="667">
        <f t="shared" si="6"/>
        <v>0</v>
      </c>
      <c r="O32" s="667">
        <f t="shared" si="6"/>
        <v>0</v>
      </c>
      <c r="P32" s="667">
        <f t="shared" si="6"/>
        <v>0</v>
      </c>
      <c r="Q32" s="667">
        <f t="shared" si="6"/>
        <v>0</v>
      </c>
      <c r="R32" s="624"/>
      <c r="S32" s="624"/>
      <c r="T32" s="664" t="s">
        <v>2345</v>
      </c>
    </row>
    <row r="33" spans="2:19" s="618" customFormat="1" ht="16.5" customHeight="1">
      <c r="B33" s="661"/>
      <c r="C33" s="632" t="s">
        <v>1125</v>
      </c>
      <c r="D33" s="662"/>
      <c r="E33" s="663"/>
      <c r="F33" s="663"/>
      <c r="G33" s="663"/>
      <c r="H33" s="663"/>
      <c r="I33" s="668"/>
      <c r="J33" s="663"/>
      <c r="K33" s="663"/>
      <c r="L33" s="663"/>
      <c r="M33" s="668"/>
      <c r="N33" s="663"/>
      <c r="O33" s="663"/>
      <c r="P33" s="663"/>
      <c r="Q33" s="668"/>
      <c r="R33" s="624"/>
      <c r="S33" s="624"/>
    </row>
    <row r="34" spans="2:19" s="618" customFormat="1" ht="16.5" customHeight="1">
      <c r="B34" s="661"/>
      <c r="C34" s="669" t="s">
        <v>1340</v>
      </c>
      <c r="D34" s="662">
        <v>2</v>
      </c>
      <c r="E34" s="628">
        <f>+'F-2'!$C$20</f>
        <v>772.39</v>
      </c>
      <c r="F34" s="628">
        <f>+'F-2'!$D$20</f>
        <v>0</v>
      </c>
      <c r="G34" s="628">
        <f>+'F-2'!$E$20</f>
        <v>0</v>
      </c>
      <c r="H34" s="628">
        <f>+'F-2'!$F$20</f>
        <v>0</v>
      </c>
      <c r="I34" s="629">
        <f>E34+F34+G34-H34</f>
        <v>772.39</v>
      </c>
      <c r="J34" s="628">
        <f>+'F-2'!$H$20</f>
        <v>0</v>
      </c>
      <c r="K34" s="663">
        <v>0</v>
      </c>
      <c r="L34" s="628">
        <f>+'F-2'!$J$20</f>
        <v>386.19499999999999</v>
      </c>
      <c r="M34" s="629">
        <f>I34+J34+K34-L34</f>
        <v>386.19499999999999</v>
      </c>
      <c r="N34" s="628">
        <v>0</v>
      </c>
      <c r="O34" s="663">
        <v>0</v>
      </c>
      <c r="P34" s="628">
        <f>+'F-2'!$N$20</f>
        <v>386.19499999999999</v>
      </c>
      <c r="Q34" s="629">
        <f>M34+N34+O34-P34</f>
        <v>0</v>
      </c>
      <c r="R34" s="624" t="e">
        <f>VLOOKUP(D34,'[30]Loan Summ - Cap. Works(AF-3B1)'!$A$7:$H$12,8,1)</f>
        <v>#DIV/0!</v>
      </c>
      <c r="S34" s="624" t="e">
        <f>VLOOKUP(D34,'[30]Loan Summ - Cap. Works(AF-3B1)'!$A$7:$O$12,15,1)</f>
        <v>#DIV/0!</v>
      </c>
    </row>
    <row r="35" spans="2:19" s="618" customFormat="1" ht="16.5" customHeight="1">
      <c r="B35" s="661"/>
      <c r="C35" s="632">
        <v>2</v>
      </c>
      <c r="D35" s="662">
        <v>3</v>
      </c>
      <c r="E35" s="628"/>
      <c r="F35" s="628"/>
      <c r="G35" s="628"/>
      <c r="H35" s="628"/>
      <c r="I35" s="629">
        <f>E35+F35+G35-H35</f>
        <v>0</v>
      </c>
      <c r="J35" s="628"/>
      <c r="K35" s="663"/>
      <c r="L35" s="628"/>
      <c r="M35" s="629">
        <f>I35+J35+K35-L35</f>
        <v>0</v>
      </c>
      <c r="N35" s="628"/>
      <c r="O35" s="663"/>
      <c r="P35" s="628"/>
      <c r="Q35" s="629">
        <f>M35+N35+O35-P35</f>
        <v>0</v>
      </c>
      <c r="R35" s="624" t="e">
        <f>VLOOKUP(D35,'[30]Loan Summ - Cap. Works(AF-3B1)'!$A$7:$H$12,8,1)</f>
        <v>#DIV/0!</v>
      </c>
      <c r="S35" s="624" t="e">
        <f>VLOOKUP(D35,'[30]Loan Summ - Cap. Works(AF-3B1)'!$A$7:$O$12,15,1)</f>
        <v>#DIV/0!</v>
      </c>
    </row>
    <row r="36" spans="2:19" s="618" customFormat="1" ht="16.5" customHeight="1">
      <c r="B36" s="661"/>
      <c r="C36" s="632">
        <v>3</v>
      </c>
      <c r="D36" s="662">
        <v>4</v>
      </c>
      <c r="E36" s="3763"/>
      <c r="F36" s="628"/>
      <c r="G36" s="628"/>
      <c r="H36" s="628"/>
      <c r="I36" s="629">
        <f>E36+F36+G36-H36</f>
        <v>0</v>
      </c>
      <c r="J36" s="628"/>
      <c r="K36" s="663"/>
      <c r="L36" s="628"/>
      <c r="M36" s="629">
        <f>I36+J36+K36-L36</f>
        <v>0</v>
      </c>
      <c r="N36" s="628"/>
      <c r="O36" s="663"/>
      <c r="P36" s="628"/>
      <c r="Q36" s="629">
        <f>M36+N36+O36-P36</f>
        <v>0</v>
      </c>
      <c r="R36" s="624" t="e">
        <f>VLOOKUP(D36,'[30]Loan Summ - Cap. Works(AF-3B1)'!$A$7:$H$12,8,1)</f>
        <v>#DIV/0!</v>
      </c>
      <c r="S36" s="624" t="e">
        <f>VLOOKUP(D36,'[30]Loan Summ - Cap. Works(AF-3B1)'!$A$7:$O$12,15,1)</f>
        <v>#DIV/0!</v>
      </c>
    </row>
    <row r="37" spans="2:19" s="618" customFormat="1" ht="16.5" customHeight="1">
      <c r="B37" s="661"/>
      <c r="C37" s="632">
        <v>4</v>
      </c>
      <c r="D37" s="662">
        <v>5</v>
      </c>
      <c r="E37" s="628"/>
      <c r="F37" s="628"/>
      <c r="G37" s="628"/>
      <c r="H37" s="628"/>
      <c r="I37" s="629">
        <f>E37+F37+G37-H37</f>
        <v>0</v>
      </c>
      <c r="J37" s="628"/>
      <c r="K37" s="663"/>
      <c r="L37" s="628"/>
      <c r="M37" s="629">
        <f>I37+J37+K37-L37</f>
        <v>0</v>
      </c>
      <c r="N37" s="628"/>
      <c r="O37" s="663"/>
      <c r="P37" s="628"/>
      <c r="Q37" s="629">
        <f>M37+N37+O37-P37</f>
        <v>0</v>
      </c>
      <c r="R37" s="624" t="e">
        <f>VLOOKUP(D37,'[30]Loan Summ - Cap. Works(AF-3B1)'!$A$7:$H$12,8,1)</f>
        <v>#DIV/0!</v>
      </c>
      <c r="S37" s="624" t="e">
        <f>VLOOKUP(D37,'[30]Loan Summ - Cap. Works(AF-3B1)'!$A$7:$O$12,15,1)</f>
        <v>#DIV/0!</v>
      </c>
    </row>
    <row r="38" spans="2:19" s="618" customFormat="1" ht="16.5" customHeight="1">
      <c r="B38" s="661"/>
      <c r="C38" s="632">
        <v>5</v>
      </c>
      <c r="D38" s="662">
        <v>6</v>
      </c>
      <c r="E38" s="628"/>
      <c r="F38" s="628"/>
      <c r="G38" s="628"/>
      <c r="H38" s="628"/>
      <c r="I38" s="629">
        <f>E38+F38+G38-H38</f>
        <v>0</v>
      </c>
      <c r="J38" s="628"/>
      <c r="K38" s="663"/>
      <c r="L38" s="628"/>
      <c r="M38" s="629">
        <f>I38+J38+K38-L38</f>
        <v>0</v>
      </c>
      <c r="N38" s="628"/>
      <c r="O38" s="663"/>
      <c r="P38" s="628"/>
      <c r="Q38" s="629">
        <f>M38+N38+O38-P38</f>
        <v>0</v>
      </c>
      <c r="R38" s="624" t="e">
        <f>VLOOKUP(D38,'[30]Loan Summ - Cap. Works(AF-3B1)'!$A$7:$H$12,8,1)</f>
        <v>#DIV/0!</v>
      </c>
      <c r="S38" s="624" t="e">
        <f>VLOOKUP(D38,'[30]Loan Summ - Cap. Works(AF-3B1)'!$A$7:$O$12,15,1)</f>
        <v>#DIV/0!</v>
      </c>
    </row>
    <row r="39" spans="2:19" s="618" customFormat="1" ht="16.5" customHeight="1">
      <c r="B39" s="661"/>
      <c r="C39" s="665" t="s">
        <v>1124</v>
      </c>
      <c r="D39" s="666"/>
      <c r="E39" s="667">
        <f t="shared" ref="E39:Q39" si="7">SUM(E34:E38)</f>
        <v>772.39</v>
      </c>
      <c r="F39" s="667">
        <f t="shared" si="7"/>
        <v>0</v>
      </c>
      <c r="G39" s="667">
        <f t="shared" si="7"/>
        <v>0</v>
      </c>
      <c r="H39" s="667">
        <f t="shared" si="7"/>
        <v>0</v>
      </c>
      <c r="I39" s="667">
        <f t="shared" si="7"/>
        <v>772.39</v>
      </c>
      <c r="J39" s="667">
        <f t="shared" si="7"/>
        <v>0</v>
      </c>
      <c r="K39" s="667">
        <f t="shared" si="7"/>
        <v>0</v>
      </c>
      <c r="L39" s="667">
        <f t="shared" si="7"/>
        <v>386.19499999999999</v>
      </c>
      <c r="M39" s="667">
        <f t="shared" si="7"/>
        <v>386.19499999999999</v>
      </c>
      <c r="N39" s="667">
        <f t="shared" si="7"/>
        <v>0</v>
      </c>
      <c r="O39" s="667">
        <f t="shared" si="7"/>
        <v>0</v>
      </c>
      <c r="P39" s="667">
        <f t="shared" si="7"/>
        <v>386.19499999999999</v>
      </c>
      <c r="Q39" s="667">
        <f t="shared" si="7"/>
        <v>0</v>
      </c>
      <c r="R39" s="624"/>
      <c r="S39" s="624"/>
    </row>
    <row r="40" spans="2:19" s="618" customFormat="1" ht="16.5" customHeight="1">
      <c r="B40" s="661"/>
      <c r="C40" s="632" t="s">
        <v>1128</v>
      </c>
      <c r="D40" s="662"/>
      <c r="E40" s="663"/>
      <c r="F40" s="663"/>
      <c r="G40" s="663"/>
      <c r="H40" s="663"/>
      <c r="I40" s="668"/>
      <c r="J40" s="663"/>
      <c r="K40" s="663"/>
      <c r="L40" s="663"/>
      <c r="M40" s="668"/>
      <c r="N40" s="663"/>
      <c r="O40" s="663"/>
      <c r="P40" s="663"/>
      <c r="Q40" s="668"/>
      <c r="R40" s="624"/>
      <c r="S40" s="624"/>
    </row>
    <row r="41" spans="2:19" s="618" customFormat="1" ht="16.5" customHeight="1">
      <c r="B41" s="661"/>
      <c r="C41" s="632" t="s">
        <v>1128</v>
      </c>
      <c r="D41" s="662">
        <v>3</v>
      </c>
      <c r="E41" s="628">
        <f>+'F-2'!C26</f>
        <v>0</v>
      </c>
      <c r="F41" s="628">
        <f>+'F-2'!D26</f>
        <v>0</v>
      </c>
      <c r="G41" s="628">
        <f>+'F-2'!E26</f>
        <v>0</v>
      </c>
      <c r="H41" s="628">
        <f>+'F-2'!F26</f>
        <v>0</v>
      </c>
      <c r="I41" s="629">
        <f>E41+F41+G41-H41</f>
        <v>0</v>
      </c>
      <c r="J41" s="628">
        <f>+'F-2'!H26</f>
        <v>0</v>
      </c>
      <c r="K41" s="628">
        <f>+'F-2'!I26</f>
        <v>0</v>
      </c>
      <c r="L41" s="628">
        <f>+'F-2'!J26</f>
        <v>0</v>
      </c>
      <c r="M41" s="629">
        <f>I41+J41+K41-L41</f>
        <v>0</v>
      </c>
      <c r="N41" s="628">
        <f>+'F-2'!L26</f>
        <v>0</v>
      </c>
      <c r="O41" s="628">
        <f>+'F-2'!M26</f>
        <v>0</v>
      </c>
      <c r="P41" s="628">
        <f>+'F-2'!N26</f>
        <v>0</v>
      </c>
      <c r="Q41" s="629">
        <f>M41+N41+O41-P41</f>
        <v>0</v>
      </c>
      <c r="R41" s="624" t="e">
        <f>VLOOKUP(D41,'[30]Loan Summ - Cap. Works(AF-3B1)'!$A$7:$H$12,8,1)</f>
        <v>#DIV/0!</v>
      </c>
      <c r="S41" s="624" t="e">
        <f>VLOOKUP(D41,'[30]Loan Summ - Cap. Works(AF-3B1)'!$A$7:$O$12,15,1)</f>
        <v>#DIV/0!</v>
      </c>
    </row>
    <row r="42" spans="2:19" s="618" customFormat="1" ht="16.5" customHeight="1">
      <c r="B42" s="661"/>
      <c r="C42" s="632">
        <v>2</v>
      </c>
      <c r="D42" s="662">
        <v>4</v>
      </c>
      <c r="E42" s="628"/>
      <c r="F42" s="628"/>
      <c r="G42" s="628"/>
      <c r="H42" s="628"/>
      <c r="I42" s="629">
        <f>E42+F42+G42-H42</f>
        <v>0</v>
      </c>
      <c r="J42" s="628"/>
      <c r="K42" s="663"/>
      <c r="L42" s="628"/>
      <c r="M42" s="629">
        <f>I42+J42+K42-L42</f>
        <v>0</v>
      </c>
      <c r="N42" s="628"/>
      <c r="O42" s="663"/>
      <c r="P42" s="628"/>
      <c r="Q42" s="629">
        <f>M42+N42+O42-P42</f>
        <v>0</v>
      </c>
      <c r="R42" s="624" t="e">
        <f>VLOOKUP(D42,'[30]Loan Summ - Cap. Works(AF-3B1)'!$A$7:$H$12,8,1)</f>
        <v>#DIV/0!</v>
      </c>
      <c r="S42" s="624" t="e">
        <f>VLOOKUP(D42,'[30]Loan Summ - Cap. Works(AF-3B1)'!$A$7:$O$12,15,1)</f>
        <v>#DIV/0!</v>
      </c>
    </row>
    <row r="43" spans="2:19" s="618" customFormat="1" ht="16.5" customHeight="1">
      <c r="B43" s="661"/>
      <c r="C43" s="632">
        <v>3</v>
      </c>
      <c r="D43" s="662">
        <v>5</v>
      </c>
      <c r="E43" s="628"/>
      <c r="F43" s="628"/>
      <c r="G43" s="628"/>
      <c r="H43" s="628"/>
      <c r="I43" s="629">
        <f>E43+F43+G43-H43</f>
        <v>0</v>
      </c>
      <c r="J43" s="628"/>
      <c r="K43" s="663"/>
      <c r="L43" s="628"/>
      <c r="M43" s="629">
        <f>I43+J43+K43-L43</f>
        <v>0</v>
      </c>
      <c r="N43" s="628"/>
      <c r="O43" s="663"/>
      <c r="P43" s="628"/>
      <c r="Q43" s="629">
        <f>M43+N43+O43-P43</f>
        <v>0</v>
      </c>
      <c r="R43" s="624" t="e">
        <f>VLOOKUP(D43,'[30]Loan Summ - Cap. Works(AF-3B1)'!$A$7:$H$12,8,1)</f>
        <v>#DIV/0!</v>
      </c>
      <c r="S43" s="624" t="e">
        <f>VLOOKUP(D43,'[30]Loan Summ - Cap. Works(AF-3B1)'!$A$7:$O$12,15,1)</f>
        <v>#DIV/0!</v>
      </c>
    </row>
    <row r="44" spans="2:19" s="618" customFormat="1" ht="16.5" customHeight="1">
      <c r="B44" s="661"/>
      <c r="C44" s="632">
        <v>4</v>
      </c>
      <c r="D44" s="662">
        <v>6</v>
      </c>
      <c r="E44" s="628"/>
      <c r="F44" s="628"/>
      <c r="G44" s="628"/>
      <c r="H44" s="628"/>
      <c r="I44" s="629">
        <f>E44+F44+G44-H44</f>
        <v>0</v>
      </c>
      <c r="J44" s="628"/>
      <c r="K44" s="663"/>
      <c r="L44" s="628"/>
      <c r="M44" s="629">
        <f>I44+J44+K44-L44</f>
        <v>0</v>
      </c>
      <c r="N44" s="628"/>
      <c r="O44" s="663"/>
      <c r="P44" s="628"/>
      <c r="Q44" s="629">
        <f>M44+N44+O44-P44</f>
        <v>0</v>
      </c>
      <c r="R44" s="624" t="e">
        <f>VLOOKUP(D44,'[30]Loan Summ - Cap. Works(AF-3B1)'!$A$7:$H$12,8,1)</f>
        <v>#DIV/0!</v>
      </c>
      <c r="S44" s="624" t="e">
        <f>VLOOKUP(D44,'[30]Loan Summ - Cap. Works(AF-3B1)'!$A$7:$O$12,15,1)</f>
        <v>#DIV/0!</v>
      </c>
    </row>
    <row r="45" spans="2:19" s="618" customFormat="1" ht="16.5" customHeight="1">
      <c r="B45" s="661"/>
      <c r="C45" s="632">
        <v>5</v>
      </c>
      <c r="D45" s="662">
        <v>7</v>
      </c>
      <c r="E45" s="628"/>
      <c r="F45" s="628"/>
      <c r="G45" s="628"/>
      <c r="H45" s="628"/>
      <c r="I45" s="629">
        <f>E45+F45+G45-H45</f>
        <v>0</v>
      </c>
      <c r="J45" s="628"/>
      <c r="K45" s="663"/>
      <c r="L45" s="628"/>
      <c r="M45" s="629">
        <f>I45+J45+K45-L45</f>
        <v>0</v>
      </c>
      <c r="N45" s="628"/>
      <c r="O45" s="663"/>
      <c r="P45" s="628"/>
      <c r="Q45" s="629">
        <f>M45+N45+O45-P45</f>
        <v>0</v>
      </c>
      <c r="R45" s="624" t="e">
        <f>VLOOKUP(D45,'[30]Loan Summ - Cap. Works(AF-3B1)'!$A$7:$H$12,8,1)</f>
        <v>#DIV/0!</v>
      </c>
      <c r="S45" s="624" t="e">
        <f>VLOOKUP(D45,'[30]Loan Summ - Cap. Works(AF-3B1)'!$A$7:$O$12,15,1)</f>
        <v>#DIV/0!</v>
      </c>
    </row>
    <row r="46" spans="2:19" s="618" customFormat="1" ht="16.5" customHeight="1">
      <c r="B46" s="661"/>
      <c r="C46" s="665" t="s">
        <v>1124</v>
      </c>
      <c r="D46" s="666"/>
      <c r="E46" s="667">
        <f t="shared" ref="E46:Q46" si="8">SUM(E41:E45)</f>
        <v>0</v>
      </c>
      <c r="F46" s="667">
        <f t="shared" si="8"/>
        <v>0</v>
      </c>
      <c r="G46" s="667">
        <f t="shared" si="8"/>
        <v>0</v>
      </c>
      <c r="H46" s="667">
        <f t="shared" si="8"/>
        <v>0</v>
      </c>
      <c r="I46" s="667">
        <f t="shared" si="8"/>
        <v>0</v>
      </c>
      <c r="J46" s="667">
        <f t="shared" si="8"/>
        <v>0</v>
      </c>
      <c r="K46" s="667">
        <f t="shared" si="8"/>
        <v>0</v>
      </c>
      <c r="L46" s="667">
        <f t="shared" si="8"/>
        <v>0</v>
      </c>
      <c r="M46" s="667">
        <f t="shared" si="8"/>
        <v>0</v>
      </c>
      <c r="N46" s="667">
        <f t="shared" si="8"/>
        <v>0</v>
      </c>
      <c r="O46" s="667">
        <f t="shared" si="8"/>
        <v>0</v>
      </c>
      <c r="P46" s="667">
        <f t="shared" si="8"/>
        <v>0</v>
      </c>
      <c r="Q46" s="667">
        <f t="shared" si="8"/>
        <v>0</v>
      </c>
      <c r="R46" s="624"/>
      <c r="S46" s="624"/>
    </row>
    <row r="47" spans="2:19" s="618" customFormat="1" ht="16.5" customHeight="1">
      <c r="B47" s="661"/>
      <c r="C47" s="631" t="s">
        <v>1720</v>
      </c>
      <c r="D47" s="670"/>
      <c r="E47" s="663"/>
      <c r="F47" s="663"/>
      <c r="G47" s="663"/>
      <c r="H47" s="663"/>
      <c r="I47" s="668"/>
      <c r="J47" s="663"/>
      <c r="K47" s="663"/>
      <c r="L47" s="663"/>
      <c r="M47" s="668"/>
      <c r="N47" s="663"/>
      <c r="O47" s="663"/>
      <c r="P47" s="663"/>
      <c r="Q47" s="668"/>
      <c r="R47" s="624"/>
      <c r="S47" s="624"/>
    </row>
    <row r="48" spans="2:19" s="618" customFormat="1" ht="16.5" customHeight="1">
      <c r="B48" s="661"/>
      <c r="C48" s="3750" t="s">
        <v>1720</v>
      </c>
      <c r="D48" s="670">
        <v>4</v>
      </c>
      <c r="E48" s="628">
        <f>+'F-2'!$C$32</f>
        <v>0</v>
      </c>
      <c r="F48" s="628">
        <f>+'F-2'!$D$32</f>
        <v>0</v>
      </c>
      <c r="G48" s="628"/>
      <c r="H48" s="628">
        <f>+'F-2'!F32</f>
        <v>0</v>
      </c>
      <c r="I48" s="629">
        <f>E48+F48+G48-H48</f>
        <v>0</v>
      </c>
      <c r="J48" s="628">
        <f>+'F-2'!H32</f>
        <v>60</v>
      </c>
      <c r="K48" s="663"/>
      <c r="L48" s="628">
        <f>+'F-2'!$J$32</f>
        <v>60</v>
      </c>
      <c r="M48" s="629">
        <f>I48+J48+K48-L48</f>
        <v>0</v>
      </c>
      <c r="N48" s="628">
        <v>0</v>
      </c>
      <c r="O48" s="663"/>
      <c r="P48" s="628">
        <f>+'F-2'!$N$32</f>
        <v>0</v>
      </c>
      <c r="Q48" s="629">
        <f>M48+N48+O48-P48</f>
        <v>0</v>
      </c>
      <c r="R48" s="624" t="e">
        <f>VLOOKUP(D48,'[30]Loan Summ - Cap. Works(AF-3B1)'!$A$7:$H$12,8,1)</f>
        <v>#DIV/0!</v>
      </c>
      <c r="S48" s="624" t="e">
        <f>VLOOKUP(D48,'[30]Loan Summ - Cap. Works(AF-3B1)'!$A$7:$O$12,15,1)</f>
        <v>#DIV/0!</v>
      </c>
    </row>
    <row r="49" spans="2:19" s="618" customFormat="1" ht="16.5" customHeight="1">
      <c r="B49" s="661"/>
      <c r="C49" s="631">
        <v>2</v>
      </c>
      <c r="D49" s="670">
        <v>3</v>
      </c>
      <c r="E49" s="628"/>
      <c r="F49" s="628"/>
      <c r="G49" s="628"/>
      <c r="H49" s="628"/>
      <c r="I49" s="629">
        <f>E49+F49+G49-H49</f>
        <v>0</v>
      </c>
      <c r="J49" s="628"/>
      <c r="K49" s="663"/>
      <c r="L49" s="628"/>
      <c r="M49" s="629">
        <f>I49+J49+K49-L49</f>
        <v>0</v>
      </c>
      <c r="N49" s="628"/>
      <c r="O49" s="663"/>
      <c r="P49" s="628"/>
      <c r="Q49" s="629">
        <f>M49+N49+O49-P49</f>
        <v>0</v>
      </c>
      <c r="R49" s="624" t="e">
        <f>VLOOKUP(D49,'[30]Loan Summ - Cap. Works(AF-3B1)'!$A$7:$H$12,8,1)</f>
        <v>#DIV/0!</v>
      </c>
      <c r="S49" s="624" t="e">
        <f>VLOOKUP(D49,'[30]Loan Summ - Cap. Works(AF-3B1)'!$A$7:$O$12,15,1)</f>
        <v>#DIV/0!</v>
      </c>
    </row>
    <row r="50" spans="2:19" s="618" customFormat="1" ht="16.5" customHeight="1">
      <c r="B50" s="661"/>
      <c r="C50" s="631">
        <v>3</v>
      </c>
      <c r="D50" s="670">
        <v>3</v>
      </c>
      <c r="E50" s="628"/>
      <c r="F50" s="628"/>
      <c r="G50" s="628"/>
      <c r="H50" s="628"/>
      <c r="I50" s="629">
        <f>E50+F50+G50-H50</f>
        <v>0</v>
      </c>
      <c r="J50" s="628"/>
      <c r="K50" s="663"/>
      <c r="L50" s="628"/>
      <c r="M50" s="629">
        <f>I50+J50+K50-L50</f>
        <v>0</v>
      </c>
      <c r="N50" s="628"/>
      <c r="O50" s="663"/>
      <c r="P50" s="628"/>
      <c r="Q50" s="629">
        <f>M50+N50+O50-P50</f>
        <v>0</v>
      </c>
      <c r="R50" s="624" t="e">
        <f>VLOOKUP(D50,'[30]Loan Summ - Cap. Works(AF-3B1)'!$A$7:$H$12,8,1)</f>
        <v>#DIV/0!</v>
      </c>
      <c r="S50" s="624" t="e">
        <f>VLOOKUP(D50,'[30]Loan Summ - Cap. Works(AF-3B1)'!$A$7:$O$12,15,1)</f>
        <v>#DIV/0!</v>
      </c>
    </row>
    <row r="51" spans="2:19" s="618" customFormat="1" ht="16.5" customHeight="1">
      <c r="B51" s="661"/>
      <c r="C51" s="631">
        <v>4</v>
      </c>
      <c r="D51" s="670">
        <v>3</v>
      </c>
      <c r="E51" s="628"/>
      <c r="F51" s="628"/>
      <c r="G51" s="628"/>
      <c r="H51" s="628"/>
      <c r="I51" s="629">
        <f>E51+F51+G51-H51</f>
        <v>0</v>
      </c>
      <c r="J51" s="628"/>
      <c r="K51" s="663"/>
      <c r="L51" s="628"/>
      <c r="M51" s="629">
        <f>I51+J51+K51-L51</f>
        <v>0</v>
      </c>
      <c r="N51" s="628"/>
      <c r="O51" s="663"/>
      <c r="P51" s="628"/>
      <c r="Q51" s="629">
        <f>M51+N51+O51-P51</f>
        <v>0</v>
      </c>
      <c r="R51" s="624" t="e">
        <f>VLOOKUP(D51,'[30]Loan Summ - Cap. Works(AF-3B1)'!$A$7:$H$12,8,1)</f>
        <v>#DIV/0!</v>
      </c>
      <c r="S51" s="624" t="e">
        <f>VLOOKUP(D51,'[30]Loan Summ - Cap. Works(AF-3B1)'!$A$7:$O$12,15,1)</f>
        <v>#DIV/0!</v>
      </c>
    </row>
    <row r="52" spans="2:19" s="618" customFormat="1" ht="16.5" customHeight="1">
      <c r="B52" s="661"/>
      <c r="C52" s="632">
        <v>5</v>
      </c>
      <c r="D52" s="662">
        <v>3</v>
      </c>
      <c r="E52" s="628"/>
      <c r="F52" s="628"/>
      <c r="G52" s="628"/>
      <c r="H52" s="628"/>
      <c r="I52" s="629">
        <f>E52+F52+G52-H52</f>
        <v>0</v>
      </c>
      <c r="J52" s="628"/>
      <c r="K52" s="663"/>
      <c r="L52" s="628"/>
      <c r="M52" s="629">
        <f>I52+J52+K52-L52</f>
        <v>0</v>
      </c>
      <c r="N52" s="628"/>
      <c r="O52" s="663"/>
      <c r="P52" s="628"/>
      <c r="Q52" s="629">
        <f>M52+N52+O52-P52</f>
        <v>0</v>
      </c>
      <c r="R52" s="624" t="e">
        <f>VLOOKUP(D52,'[30]Loan Summ - Cap. Works(AF-3B1)'!$A$7:$H$12,8,1)</f>
        <v>#DIV/0!</v>
      </c>
      <c r="S52" s="624" t="e">
        <f>VLOOKUP(D52,'[30]Loan Summ - Cap. Works(AF-3B1)'!$A$7:$O$12,15,1)</f>
        <v>#DIV/0!</v>
      </c>
    </row>
    <row r="53" spans="2:19" s="618" customFormat="1" ht="16.5" customHeight="1">
      <c r="B53" s="661"/>
      <c r="C53" s="665" t="s">
        <v>1124</v>
      </c>
      <c r="D53" s="666"/>
      <c r="E53" s="667">
        <f t="shared" ref="E53:Q53" si="9">SUM(E48:E52)</f>
        <v>0</v>
      </c>
      <c r="F53" s="667">
        <f t="shared" si="9"/>
        <v>0</v>
      </c>
      <c r="G53" s="667">
        <f t="shared" si="9"/>
        <v>0</v>
      </c>
      <c r="H53" s="667">
        <f t="shared" si="9"/>
        <v>0</v>
      </c>
      <c r="I53" s="667">
        <f t="shared" si="9"/>
        <v>0</v>
      </c>
      <c r="J53" s="667">
        <f t="shared" si="9"/>
        <v>60</v>
      </c>
      <c r="K53" s="667">
        <f t="shared" si="9"/>
        <v>0</v>
      </c>
      <c r="L53" s="667">
        <f t="shared" si="9"/>
        <v>60</v>
      </c>
      <c r="M53" s="667">
        <f t="shared" si="9"/>
        <v>0</v>
      </c>
      <c r="N53" s="667">
        <f t="shared" si="9"/>
        <v>0</v>
      </c>
      <c r="O53" s="667">
        <f t="shared" si="9"/>
        <v>0</v>
      </c>
      <c r="P53" s="667">
        <f t="shared" si="9"/>
        <v>0</v>
      </c>
      <c r="Q53" s="667">
        <f t="shared" si="9"/>
        <v>0</v>
      </c>
      <c r="R53" s="624"/>
      <c r="S53" s="624"/>
    </row>
    <row r="54" spans="2:19" s="618" customFormat="1" ht="16.5" customHeight="1">
      <c r="B54" s="661"/>
      <c r="C54" s="632" t="s">
        <v>348</v>
      </c>
      <c r="D54" s="662"/>
      <c r="E54" s="663"/>
      <c r="F54" s="663"/>
      <c r="G54" s="663"/>
      <c r="H54" s="663"/>
      <c r="I54" s="668"/>
      <c r="J54" s="663"/>
      <c r="K54" s="663"/>
      <c r="L54" s="663"/>
      <c r="M54" s="668"/>
      <c r="N54" s="663"/>
      <c r="O54" s="663"/>
      <c r="P54" s="663"/>
      <c r="Q54" s="668"/>
      <c r="R54" s="624"/>
      <c r="S54" s="624"/>
    </row>
    <row r="55" spans="2:19" s="618" customFormat="1" ht="16.5" customHeight="1">
      <c r="B55" s="661"/>
      <c r="C55" s="671" t="s">
        <v>875</v>
      </c>
      <c r="D55" s="662">
        <v>5</v>
      </c>
      <c r="E55" s="628">
        <f>+'F-2'!$C$38</f>
        <v>28.41</v>
      </c>
      <c r="F55" s="628">
        <f>+'F-2'!D38</f>
        <v>22.72</v>
      </c>
      <c r="G55" s="628">
        <f>+'F-2'!E38</f>
        <v>0</v>
      </c>
      <c r="H55" s="628">
        <f>+'F-2'!F38</f>
        <v>7.42</v>
      </c>
      <c r="I55" s="629">
        <f>E55+F55+G55-H55</f>
        <v>43.709999999999994</v>
      </c>
      <c r="J55" s="628">
        <f>+'F-2'!$H$38-J56</f>
        <v>0</v>
      </c>
      <c r="K55" s="663">
        <f>+'F-2'!$I$38-K56</f>
        <v>0</v>
      </c>
      <c r="L55" s="628">
        <f>+'F-2'!$J$38-L56</f>
        <v>43.709999999999994</v>
      </c>
      <c r="M55" s="629">
        <f>I55+J55+K55-L55</f>
        <v>0</v>
      </c>
      <c r="N55" s="628">
        <f>+'F-2'!$L$38-N56</f>
        <v>0</v>
      </c>
      <c r="O55" s="663">
        <f>+'F-2'!M38-O56</f>
        <v>0</v>
      </c>
      <c r="P55" s="628">
        <f>+'F-2'!N38-P56</f>
        <v>0</v>
      </c>
      <c r="Q55" s="629">
        <f>M55+N55+O55-P55</f>
        <v>0</v>
      </c>
      <c r="R55" s="624" t="e">
        <f>VLOOKUP(D55,'[30]Loan Summ - Cap. Works(AF-3B1)'!$A$7:$H$12,8,1)</f>
        <v>#DIV/0!</v>
      </c>
      <c r="S55" s="624" t="e">
        <f>VLOOKUP(D55,'[30]Loan Summ - Cap. Works(AF-3B1)'!$A$7:$O$12,15,1)</f>
        <v>#DIV/0!</v>
      </c>
    </row>
    <row r="56" spans="2:19" s="618" customFormat="1" ht="16.5" customHeight="1">
      <c r="B56" s="661"/>
      <c r="C56" s="632" t="s">
        <v>177</v>
      </c>
      <c r="D56" s="662">
        <v>3</v>
      </c>
      <c r="E56" s="628"/>
      <c r="F56" s="628"/>
      <c r="G56" s="628"/>
      <c r="H56" s="628"/>
      <c r="I56" s="629">
        <f>E56+F56+G56-H56</f>
        <v>0</v>
      </c>
      <c r="J56" s="628"/>
      <c r="K56" s="663"/>
      <c r="L56" s="628"/>
      <c r="M56" s="629">
        <f>I56+J56+K56-L56</f>
        <v>0</v>
      </c>
      <c r="N56" s="628"/>
      <c r="O56" s="663"/>
      <c r="P56" s="628"/>
      <c r="Q56" s="629">
        <f>M56+N56+O56-P56</f>
        <v>0</v>
      </c>
      <c r="R56" s="624" t="e">
        <f>VLOOKUP(D56,'[30]Loan Summ - Cap. Works(AF-3B1)'!$A$7:$H$12,8,1)</f>
        <v>#DIV/0!</v>
      </c>
      <c r="S56" s="624" t="e">
        <f>VLOOKUP(D56,'[30]Loan Summ - Cap. Works(AF-3B1)'!$A$7:$O$12,15,1)</f>
        <v>#DIV/0!</v>
      </c>
    </row>
    <row r="57" spans="2:19" s="618" customFormat="1" ht="16.5" customHeight="1">
      <c r="B57" s="661"/>
      <c r="C57" s="632">
        <v>3</v>
      </c>
      <c r="D57" s="662">
        <v>3</v>
      </c>
      <c r="E57" s="628"/>
      <c r="F57" s="628"/>
      <c r="G57" s="628"/>
      <c r="H57" s="628"/>
      <c r="I57" s="629">
        <f>E57+F57+G57-H57</f>
        <v>0</v>
      </c>
      <c r="J57" s="628"/>
      <c r="K57" s="663"/>
      <c r="L57" s="628"/>
      <c r="M57" s="629">
        <f>I57+J57+K57-L57</f>
        <v>0</v>
      </c>
      <c r="N57" s="628"/>
      <c r="O57" s="663"/>
      <c r="P57" s="628"/>
      <c r="Q57" s="629"/>
      <c r="R57" s="624" t="e">
        <f>VLOOKUP(D57,'[30]Loan Summ - Cap. Works(AF-3B1)'!$A$7:$H$12,8,1)</f>
        <v>#DIV/0!</v>
      </c>
      <c r="S57" s="624" t="e">
        <f>VLOOKUP(D57,'[30]Loan Summ - Cap. Works(AF-3B1)'!$A$7:$O$12,15,1)</f>
        <v>#DIV/0!</v>
      </c>
    </row>
    <row r="58" spans="2:19" s="618" customFormat="1" ht="16.5" customHeight="1">
      <c r="B58" s="661"/>
      <c r="C58" s="632">
        <v>4</v>
      </c>
      <c r="D58" s="662">
        <v>3</v>
      </c>
      <c r="E58" s="628"/>
      <c r="F58" s="628"/>
      <c r="G58" s="628"/>
      <c r="H58" s="628"/>
      <c r="I58" s="629">
        <f>E58+F58+G58-H58</f>
        <v>0</v>
      </c>
      <c r="J58" s="628"/>
      <c r="K58" s="663"/>
      <c r="L58" s="628"/>
      <c r="M58" s="629">
        <f>I58+J58+K58-L58</f>
        <v>0</v>
      </c>
      <c r="N58" s="628"/>
      <c r="O58" s="663"/>
      <c r="P58" s="628"/>
      <c r="Q58" s="629"/>
      <c r="R58" s="624" t="e">
        <f>VLOOKUP(D58,'[30]Loan Summ - Cap. Works(AF-3B1)'!$A$7:$H$12,8,1)</f>
        <v>#DIV/0!</v>
      </c>
      <c r="S58" s="624" t="e">
        <f>VLOOKUP(D58,'[30]Loan Summ - Cap. Works(AF-3B1)'!$A$7:$O$12,15,1)</f>
        <v>#DIV/0!</v>
      </c>
    </row>
    <row r="59" spans="2:19" s="618" customFormat="1" ht="16.5" customHeight="1">
      <c r="B59" s="661"/>
      <c r="C59" s="632">
        <v>5</v>
      </c>
      <c r="D59" s="662">
        <v>3</v>
      </c>
      <c r="E59" s="628"/>
      <c r="F59" s="628"/>
      <c r="G59" s="628"/>
      <c r="H59" s="628"/>
      <c r="I59" s="629">
        <f>E59+F59+G59-H59</f>
        <v>0</v>
      </c>
      <c r="J59" s="628"/>
      <c r="K59" s="663"/>
      <c r="L59" s="628"/>
      <c r="M59" s="629">
        <f>I59+J59+K59-L59</f>
        <v>0</v>
      </c>
      <c r="N59" s="628"/>
      <c r="O59" s="663"/>
      <c r="P59" s="628"/>
      <c r="Q59" s="629"/>
      <c r="R59" s="624" t="e">
        <f>VLOOKUP(D59,'[30]Loan Summ - Cap. Works(AF-3B1)'!$A$7:$H$12,8,1)</f>
        <v>#DIV/0!</v>
      </c>
      <c r="S59" s="624" t="e">
        <f>VLOOKUP(D59,'[30]Loan Summ - Cap. Works(AF-3B1)'!$A$7:$O$12,15,1)</f>
        <v>#DIV/0!</v>
      </c>
    </row>
    <row r="60" spans="2:19" s="618" customFormat="1" ht="16.5" customHeight="1">
      <c r="B60" s="661"/>
      <c r="C60" s="665" t="s">
        <v>1124</v>
      </c>
      <c r="D60" s="666"/>
      <c r="E60" s="667">
        <f t="shared" ref="E60:Q60" si="10">SUM(E55:E59)</f>
        <v>28.41</v>
      </c>
      <c r="F60" s="667">
        <f t="shared" si="10"/>
        <v>22.72</v>
      </c>
      <c r="G60" s="667">
        <f t="shared" si="10"/>
        <v>0</v>
      </c>
      <c r="H60" s="667">
        <f t="shared" si="10"/>
        <v>7.42</v>
      </c>
      <c r="I60" s="667">
        <f t="shared" si="10"/>
        <v>43.709999999999994</v>
      </c>
      <c r="J60" s="667">
        <f t="shared" si="10"/>
        <v>0</v>
      </c>
      <c r="K60" s="667">
        <f t="shared" si="10"/>
        <v>0</v>
      </c>
      <c r="L60" s="667">
        <f t="shared" si="10"/>
        <v>43.709999999999994</v>
      </c>
      <c r="M60" s="667">
        <f t="shared" si="10"/>
        <v>0</v>
      </c>
      <c r="N60" s="667">
        <f t="shared" si="10"/>
        <v>0</v>
      </c>
      <c r="O60" s="667">
        <f t="shared" si="10"/>
        <v>0</v>
      </c>
      <c r="P60" s="667">
        <f t="shared" si="10"/>
        <v>0</v>
      </c>
      <c r="Q60" s="667">
        <f t="shared" si="10"/>
        <v>0</v>
      </c>
      <c r="R60" s="624"/>
      <c r="S60" s="624"/>
    </row>
    <row r="61" spans="2:19" s="618" customFormat="1" ht="16.5" customHeight="1">
      <c r="B61" s="661"/>
      <c r="C61" s="632" t="s">
        <v>1421</v>
      </c>
      <c r="D61" s="662"/>
      <c r="E61" s="663"/>
      <c r="F61" s="663"/>
      <c r="G61" s="663"/>
      <c r="H61" s="663"/>
      <c r="I61" s="668"/>
      <c r="J61" s="663"/>
      <c r="K61" s="663"/>
      <c r="L61" s="663"/>
      <c r="M61" s="668"/>
      <c r="N61" s="663"/>
      <c r="O61" s="663"/>
      <c r="P61" s="663"/>
      <c r="Q61" s="668"/>
      <c r="R61" s="624"/>
      <c r="S61" s="624"/>
    </row>
    <row r="62" spans="2:19" s="618" customFormat="1" ht="16.5" customHeight="1">
      <c r="B62" s="661"/>
      <c r="C62" s="632"/>
      <c r="D62" s="662">
        <v>3</v>
      </c>
      <c r="E62" s="628">
        <f>+'F-2'!C41</f>
        <v>0</v>
      </c>
      <c r="F62" s="628">
        <f>+'F-2'!D41</f>
        <v>0</v>
      </c>
      <c r="G62" s="628">
        <f>+'F-2'!E41</f>
        <v>0</v>
      </c>
      <c r="H62" s="628">
        <f>+'F-2'!F41</f>
        <v>0</v>
      </c>
      <c r="I62" s="629">
        <f>E62+F62+G62-H62</f>
        <v>0</v>
      </c>
      <c r="J62" s="628">
        <f>+'F-2'!H41</f>
        <v>182</v>
      </c>
      <c r="K62" s="628">
        <f>+'F-2'!I41</f>
        <v>0</v>
      </c>
      <c r="L62" s="628">
        <f>+'F-2'!J41</f>
        <v>45.5</v>
      </c>
      <c r="M62" s="629">
        <f>I62+J62+K62-L62</f>
        <v>136.5</v>
      </c>
      <c r="N62" s="628">
        <f>+'F-2'!L41</f>
        <v>0</v>
      </c>
      <c r="O62" s="663">
        <f>+'F-2'!M41</f>
        <v>0</v>
      </c>
      <c r="P62" s="628">
        <f>+'F-2'!N41</f>
        <v>136.5</v>
      </c>
      <c r="Q62" s="629">
        <f>M62+N62+O62-P62</f>
        <v>0</v>
      </c>
      <c r="R62" s="624" t="e">
        <f>VLOOKUP(D62,'[30]Loan Summ - Cap. Works(AF-3B1)'!$A$7:$H$12,8,1)</f>
        <v>#DIV/0!</v>
      </c>
      <c r="S62" s="624" t="e">
        <f>VLOOKUP(D62,'[30]Loan Summ - Cap. Works(AF-3B1)'!$A$7:$O$12,15,1)</f>
        <v>#DIV/0!</v>
      </c>
    </row>
    <row r="63" spans="2:19" s="618" customFormat="1" ht="16.5" customHeight="1">
      <c r="B63" s="661"/>
      <c r="C63" s="632">
        <v>2</v>
      </c>
      <c r="D63" s="662">
        <v>3</v>
      </c>
      <c r="E63" s="628"/>
      <c r="F63" s="628"/>
      <c r="G63" s="628"/>
      <c r="H63" s="628"/>
      <c r="I63" s="629">
        <f>E63+F63+G63-H63</f>
        <v>0</v>
      </c>
      <c r="J63" s="628"/>
      <c r="K63" s="663"/>
      <c r="L63" s="628"/>
      <c r="M63" s="629"/>
      <c r="N63" s="628"/>
      <c r="O63" s="663"/>
      <c r="P63" s="628"/>
      <c r="Q63" s="629">
        <f>M63+N63+O63-P63</f>
        <v>0</v>
      </c>
      <c r="R63" s="624" t="e">
        <f>VLOOKUP(D63,'[30]Loan Summ - Cap. Works(AF-3B1)'!$A$7:$H$12,8,1)</f>
        <v>#DIV/0!</v>
      </c>
      <c r="S63" s="624" t="e">
        <f>VLOOKUP(D63,'[30]Loan Summ - Cap. Works(AF-3B1)'!$A$7:$O$12,15,1)</f>
        <v>#DIV/0!</v>
      </c>
    </row>
    <row r="64" spans="2:19" s="618" customFormat="1" ht="16.5" customHeight="1">
      <c r="B64" s="661"/>
      <c r="C64" s="632">
        <v>3</v>
      </c>
      <c r="D64" s="662">
        <v>3</v>
      </c>
      <c r="E64" s="628"/>
      <c r="F64" s="628"/>
      <c r="G64" s="628"/>
      <c r="H64" s="628"/>
      <c r="I64" s="629">
        <f>E64+F64+G64-H64</f>
        <v>0</v>
      </c>
      <c r="J64" s="628"/>
      <c r="K64" s="663"/>
      <c r="L64" s="628"/>
      <c r="M64" s="629"/>
      <c r="N64" s="628"/>
      <c r="O64" s="663"/>
      <c r="P64" s="628"/>
      <c r="Q64" s="629">
        <f>M64+N64+O64-P64</f>
        <v>0</v>
      </c>
      <c r="R64" s="624" t="e">
        <f>VLOOKUP(D64,'[30]Loan Summ - Cap. Works(AF-3B1)'!$A$7:$H$12,8,1)</f>
        <v>#DIV/0!</v>
      </c>
      <c r="S64" s="624" t="e">
        <f>VLOOKUP(D64,'[30]Loan Summ - Cap. Works(AF-3B1)'!$A$7:$O$12,15,1)</f>
        <v>#DIV/0!</v>
      </c>
    </row>
    <row r="65" spans="2:19" s="618" customFormat="1" ht="16.5" customHeight="1">
      <c r="B65" s="661"/>
      <c r="C65" s="632">
        <v>4</v>
      </c>
      <c r="D65" s="662">
        <v>3</v>
      </c>
      <c r="E65" s="628"/>
      <c r="F65" s="628"/>
      <c r="G65" s="628"/>
      <c r="H65" s="628"/>
      <c r="I65" s="629">
        <f>E65+F65+G65-H65</f>
        <v>0</v>
      </c>
      <c r="J65" s="628"/>
      <c r="K65" s="663"/>
      <c r="L65" s="628"/>
      <c r="M65" s="629"/>
      <c r="N65" s="628"/>
      <c r="O65" s="663"/>
      <c r="P65" s="628"/>
      <c r="Q65" s="629">
        <f>M65+N65+O65-P65</f>
        <v>0</v>
      </c>
      <c r="R65" s="624" t="e">
        <f>VLOOKUP(D65,'[30]Loan Summ - Cap. Works(AF-3B1)'!$A$7:$H$12,8,1)</f>
        <v>#DIV/0!</v>
      </c>
      <c r="S65" s="624" t="e">
        <f>VLOOKUP(D65,'[30]Loan Summ - Cap. Works(AF-3B1)'!$A$7:$O$12,15,1)</f>
        <v>#DIV/0!</v>
      </c>
    </row>
    <row r="66" spans="2:19" s="618" customFormat="1" ht="16.5" customHeight="1">
      <c r="B66" s="661"/>
      <c r="C66" s="632">
        <v>5</v>
      </c>
      <c r="D66" s="662">
        <v>3</v>
      </c>
      <c r="E66" s="628"/>
      <c r="F66" s="628"/>
      <c r="G66" s="628"/>
      <c r="H66" s="628"/>
      <c r="I66" s="629">
        <f>E66+F66+G66-H66</f>
        <v>0</v>
      </c>
      <c r="J66" s="628"/>
      <c r="K66" s="663"/>
      <c r="L66" s="628"/>
      <c r="M66" s="629"/>
      <c r="N66" s="628"/>
      <c r="O66" s="663"/>
      <c r="P66" s="628"/>
      <c r="Q66" s="629">
        <f>M66+N66+O66-P66</f>
        <v>0</v>
      </c>
      <c r="R66" s="624" t="e">
        <f>VLOOKUP(D66,'[30]Loan Summ - Cap. Works(AF-3B1)'!$A$7:$H$12,8,1)</f>
        <v>#DIV/0!</v>
      </c>
      <c r="S66" s="624" t="e">
        <f>VLOOKUP(D66,'[30]Loan Summ - Cap. Works(AF-3B1)'!$A$7:$O$12,15,1)</f>
        <v>#DIV/0!</v>
      </c>
    </row>
    <row r="67" spans="2:19" s="618" customFormat="1" ht="16.5" customHeight="1">
      <c r="B67" s="661"/>
      <c r="C67" s="665" t="s">
        <v>1124</v>
      </c>
      <c r="D67" s="666"/>
      <c r="E67" s="667">
        <f t="shared" ref="E67:Q67" si="11">SUM(E62:E66)</f>
        <v>0</v>
      </c>
      <c r="F67" s="667">
        <f t="shared" si="11"/>
        <v>0</v>
      </c>
      <c r="G67" s="667">
        <f t="shared" si="11"/>
        <v>0</v>
      </c>
      <c r="H67" s="667">
        <f t="shared" si="11"/>
        <v>0</v>
      </c>
      <c r="I67" s="667">
        <f t="shared" si="11"/>
        <v>0</v>
      </c>
      <c r="J67" s="667">
        <f t="shared" si="11"/>
        <v>182</v>
      </c>
      <c r="K67" s="667">
        <f t="shared" si="11"/>
        <v>0</v>
      </c>
      <c r="L67" s="667">
        <f t="shared" si="11"/>
        <v>45.5</v>
      </c>
      <c r="M67" s="667">
        <f t="shared" si="11"/>
        <v>136.5</v>
      </c>
      <c r="N67" s="667">
        <f t="shared" si="11"/>
        <v>0</v>
      </c>
      <c r="O67" s="667">
        <f t="shared" si="11"/>
        <v>0</v>
      </c>
      <c r="P67" s="667">
        <f t="shared" si="11"/>
        <v>136.5</v>
      </c>
      <c r="Q67" s="667">
        <f t="shared" si="11"/>
        <v>0</v>
      </c>
      <c r="R67" s="624"/>
      <c r="S67" s="624"/>
    </row>
    <row r="68" spans="2:19" s="618" customFormat="1" ht="16.5" customHeight="1">
      <c r="B68" s="661"/>
      <c r="C68" s="632" t="s">
        <v>1829</v>
      </c>
      <c r="D68" s="662"/>
      <c r="E68" s="663"/>
      <c r="F68" s="663"/>
      <c r="G68" s="663"/>
      <c r="H68" s="663"/>
      <c r="I68" s="668"/>
      <c r="J68" s="663"/>
      <c r="K68" s="663"/>
      <c r="L68" s="663"/>
      <c r="M68" s="668"/>
      <c r="N68" s="663"/>
      <c r="O68" s="663"/>
      <c r="P68" s="663"/>
      <c r="Q68" s="668"/>
      <c r="R68" s="624"/>
      <c r="S68" s="624"/>
    </row>
    <row r="69" spans="2:19" s="618" customFormat="1" ht="16.5" customHeight="1">
      <c r="B69" s="661"/>
      <c r="C69" s="632" t="s">
        <v>1830</v>
      </c>
      <c r="D69" s="662">
        <v>3</v>
      </c>
      <c r="E69" s="628">
        <f>+'F-2'!C29+'F-2'!C35</f>
        <v>552.5</v>
      </c>
      <c r="F69" s="628">
        <f>+'F-2'!D29+'F-2'!D35</f>
        <v>293.3</v>
      </c>
      <c r="G69" s="628">
        <f>+'F-2'!E29+'F-2'!E35</f>
        <v>0</v>
      </c>
      <c r="H69" s="628">
        <f>+'F-2'!F29+'F-2'!F35</f>
        <v>591.09</v>
      </c>
      <c r="I69" s="629">
        <f>E69+F69+G69-H69</f>
        <v>254.70999999999992</v>
      </c>
      <c r="J69" s="628">
        <f>+'F-2'!H29+'F-2'!H35</f>
        <v>498.21</v>
      </c>
      <c r="K69" s="628">
        <f>+'F-2'!I29+'F-2'!I35</f>
        <v>0</v>
      </c>
      <c r="L69" s="628">
        <f>+'F-2'!J29+'F-2'!J35</f>
        <v>416.76250000000005</v>
      </c>
      <c r="M69" s="629">
        <f>I69+J69+K69-L69</f>
        <v>336.1574999999998</v>
      </c>
      <c r="N69" s="628">
        <f>+'F-2'!L29+'F-2'!L35</f>
        <v>450</v>
      </c>
      <c r="O69" s="628">
        <f>+'F-2'!M29+'F-2'!M35</f>
        <v>0</v>
      </c>
      <c r="P69" s="628">
        <f>+'F-2'!N29+'F-2'!N35</f>
        <v>561.15750000000003</v>
      </c>
      <c r="Q69" s="629">
        <f>M69+N69+O69-P69</f>
        <v>224.99999999999977</v>
      </c>
      <c r="R69" s="624" t="e">
        <f>VLOOKUP(D69,'[30]Loan Summ - Cap. Works(AF-3B1)'!$A$7:$H$12,8,1)</f>
        <v>#DIV/0!</v>
      </c>
      <c r="S69" s="624" t="e">
        <f>VLOOKUP(D69,'[30]Loan Summ - Cap. Works(AF-3B1)'!$A$7:$O$12,15,1)</f>
        <v>#DIV/0!</v>
      </c>
    </row>
    <row r="70" spans="2:19" s="618" customFormat="1" ht="16.5" customHeight="1">
      <c r="B70" s="661"/>
      <c r="C70" s="632">
        <v>2</v>
      </c>
      <c r="D70" s="662">
        <v>3</v>
      </c>
      <c r="E70" s="628"/>
      <c r="F70" s="628"/>
      <c r="G70" s="628"/>
      <c r="H70" s="628"/>
      <c r="I70" s="629">
        <f>E70+F70+G70-H70</f>
        <v>0</v>
      </c>
      <c r="J70" s="628"/>
      <c r="K70" s="663"/>
      <c r="L70" s="628"/>
      <c r="M70" s="629"/>
      <c r="N70" s="628"/>
      <c r="O70" s="663"/>
      <c r="P70" s="628"/>
      <c r="Q70" s="629"/>
      <c r="R70" s="624" t="e">
        <f>VLOOKUP(D70,'[30]Loan Summ - Cap. Works(AF-3B1)'!$A$7:$H$12,8,1)</f>
        <v>#DIV/0!</v>
      </c>
      <c r="S70" s="624" t="e">
        <f>VLOOKUP(D70,'[30]Loan Summ - Cap. Works(AF-3B1)'!$A$7:$O$12,15,1)</f>
        <v>#DIV/0!</v>
      </c>
    </row>
    <row r="71" spans="2:19" s="618" customFormat="1" ht="16.5" customHeight="1">
      <c r="B71" s="661"/>
      <c r="C71" s="2472" t="s">
        <v>230</v>
      </c>
      <c r="D71" s="662">
        <v>3</v>
      </c>
      <c r="E71" s="628"/>
      <c r="F71" s="628"/>
      <c r="G71" s="628"/>
      <c r="H71" s="628"/>
      <c r="I71" s="629">
        <f>E71+F71+G71-H71</f>
        <v>0</v>
      </c>
      <c r="J71" s="628"/>
      <c r="K71" s="663"/>
      <c r="L71" s="628"/>
      <c r="M71" s="629"/>
      <c r="N71" s="628">
        <f>+'F-2'!L47</f>
        <v>30750</v>
      </c>
      <c r="O71" s="663"/>
      <c r="P71" s="628">
        <f>+'F-2'!N49</f>
        <v>0</v>
      </c>
      <c r="Q71" s="629">
        <f>M71+N71+O71-P71</f>
        <v>30750</v>
      </c>
      <c r="R71" s="624" t="e">
        <f>VLOOKUP(D71,'[30]Loan Summ - Cap. Works(AF-3B1)'!$A$7:$H$12,8,1)</f>
        <v>#DIV/0!</v>
      </c>
      <c r="S71" s="624" t="e">
        <f>VLOOKUP(D71,'[30]Loan Summ - Cap. Works(AF-3B1)'!$A$7:$O$12,15,1)</f>
        <v>#DIV/0!</v>
      </c>
    </row>
    <row r="72" spans="2:19" s="618" customFormat="1" ht="16.5" customHeight="1">
      <c r="B72" s="661"/>
      <c r="C72" s="632">
        <v>4</v>
      </c>
      <c r="D72" s="662">
        <v>3</v>
      </c>
      <c r="E72" s="628"/>
      <c r="F72" s="628"/>
      <c r="G72" s="628"/>
      <c r="H72" s="628"/>
      <c r="I72" s="629">
        <f>E72+F72+G72-H72</f>
        <v>0</v>
      </c>
      <c r="J72" s="628"/>
      <c r="K72" s="663"/>
      <c r="L72" s="628"/>
      <c r="M72" s="629"/>
      <c r="N72" s="628"/>
      <c r="O72" s="663"/>
      <c r="P72" s="628"/>
      <c r="Q72" s="629"/>
      <c r="R72" s="624" t="e">
        <f>VLOOKUP(D72,'[30]Loan Summ - Cap. Works(AF-3B1)'!$A$7:$H$12,8,1)</f>
        <v>#DIV/0!</v>
      </c>
      <c r="S72" s="624" t="e">
        <f>VLOOKUP(D72,'[30]Loan Summ - Cap. Works(AF-3B1)'!$A$7:$O$12,15,1)</f>
        <v>#DIV/0!</v>
      </c>
    </row>
    <row r="73" spans="2:19" s="618" customFormat="1" ht="16.5" customHeight="1">
      <c r="B73" s="661"/>
      <c r="C73" s="632">
        <v>5</v>
      </c>
      <c r="D73" s="662">
        <v>3</v>
      </c>
      <c r="E73" s="628"/>
      <c r="F73" s="628"/>
      <c r="G73" s="628"/>
      <c r="H73" s="628"/>
      <c r="I73" s="629">
        <f>E73+F73+G73-H73</f>
        <v>0</v>
      </c>
      <c r="J73" s="628"/>
      <c r="K73" s="663"/>
      <c r="L73" s="628"/>
      <c r="M73" s="629"/>
      <c r="N73" s="628"/>
      <c r="O73" s="663"/>
      <c r="P73" s="628"/>
      <c r="Q73" s="629"/>
      <c r="R73" s="624" t="e">
        <f>VLOOKUP(D73,'[30]Loan Summ - Cap. Works(AF-3B1)'!$A$7:$H$12,8,1)</f>
        <v>#DIV/0!</v>
      </c>
      <c r="S73" s="624" t="e">
        <f>VLOOKUP(D73,'[30]Loan Summ - Cap. Works(AF-3B1)'!$A$7:$O$12,15,1)</f>
        <v>#DIV/0!</v>
      </c>
    </row>
    <row r="74" spans="2:19" s="618" customFormat="1" ht="16.5" customHeight="1">
      <c r="B74" s="661"/>
      <c r="C74" s="665" t="s">
        <v>1124</v>
      </c>
      <c r="D74" s="666"/>
      <c r="E74" s="667">
        <f t="shared" ref="E74:Q74" si="12">SUM(E69:E73)</f>
        <v>552.5</v>
      </c>
      <c r="F74" s="667">
        <f t="shared" si="12"/>
        <v>293.3</v>
      </c>
      <c r="G74" s="667">
        <f t="shared" si="12"/>
        <v>0</v>
      </c>
      <c r="H74" s="667">
        <f t="shared" si="12"/>
        <v>591.09</v>
      </c>
      <c r="I74" s="667">
        <f t="shared" si="12"/>
        <v>254.70999999999992</v>
      </c>
      <c r="J74" s="667">
        <f t="shared" si="12"/>
        <v>498.21</v>
      </c>
      <c r="K74" s="667">
        <f t="shared" si="12"/>
        <v>0</v>
      </c>
      <c r="L74" s="667">
        <f t="shared" si="12"/>
        <v>416.76250000000005</v>
      </c>
      <c r="M74" s="667">
        <f t="shared" si="12"/>
        <v>336.1574999999998</v>
      </c>
      <c r="N74" s="667">
        <f t="shared" si="12"/>
        <v>31200</v>
      </c>
      <c r="O74" s="667">
        <f t="shared" si="12"/>
        <v>0</v>
      </c>
      <c r="P74" s="667">
        <f t="shared" si="12"/>
        <v>561.15750000000003</v>
      </c>
      <c r="Q74" s="667">
        <f t="shared" si="12"/>
        <v>30975</v>
      </c>
      <c r="R74" s="624"/>
      <c r="S74" s="624"/>
    </row>
    <row r="75" spans="2:19" s="618" customFormat="1" ht="16.5" customHeight="1">
      <c r="B75" s="661"/>
      <c r="C75" s="631"/>
      <c r="D75" s="672"/>
      <c r="E75" s="673"/>
      <c r="F75" s="668"/>
      <c r="G75" s="668"/>
      <c r="H75" s="668"/>
      <c r="I75" s="668"/>
      <c r="J75" s="668"/>
      <c r="K75" s="668"/>
      <c r="L75" s="668"/>
      <c r="M75" s="668"/>
      <c r="N75" s="668"/>
      <c r="O75" s="668"/>
      <c r="P75" s="668"/>
      <c r="Q75" s="668"/>
      <c r="R75" s="624"/>
      <c r="S75" s="624"/>
    </row>
    <row r="76" spans="2:19" s="618" customFormat="1" ht="16.5" customHeight="1">
      <c r="B76" s="674"/>
      <c r="C76" s="674" t="s">
        <v>1126</v>
      </c>
      <c r="D76" s="675"/>
      <c r="E76" s="667">
        <f t="shared" ref="E76:Q76" si="13">+E74+E67+E60+E53+E46+E39+E32</f>
        <v>1542.51</v>
      </c>
      <c r="F76" s="667">
        <f>+F74+F67+F60+F53+F46+F39+F32</f>
        <v>316.07</v>
      </c>
      <c r="G76" s="667">
        <f t="shared" si="13"/>
        <v>0</v>
      </c>
      <c r="H76" s="667">
        <f t="shared" si="13"/>
        <v>598.51</v>
      </c>
      <c r="I76" s="667">
        <f>+I74+I67+I60+I53+I46+I39+I32</f>
        <v>1260.07</v>
      </c>
      <c r="J76" s="667">
        <f>+J74+J67+J60+J53+J46+J39+J32</f>
        <v>750.21</v>
      </c>
      <c r="K76" s="667">
        <f t="shared" si="13"/>
        <v>0</v>
      </c>
      <c r="L76" s="667">
        <f t="shared" si="13"/>
        <v>1151.4275</v>
      </c>
      <c r="M76" s="667">
        <f t="shared" si="13"/>
        <v>858.85249999999974</v>
      </c>
      <c r="N76" s="667">
        <f t="shared" si="13"/>
        <v>31200</v>
      </c>
      <c r="O76" s="667">
        <f t="shared" si="13"/>
        <v>0</v>
      </c>
      <c r="P76" s="667">
        <f t="shared" si="13"/>
        <v>1083.8525</v>
      </c>
      <c r="Q76" s="667">
        <f t="shared" si="13"/>
        <v>30975</v>
      </c>
      <c r="R76" s="624"/>
      <c r="S76" s="624"/>
    </row>
    <row r="77" spans="2:19">
      <c r="E77" s="1130"/>
      <c r="F77" s="1130"/>
      <c r="G77" s="1130"/>
      <c r="H77" s="1130"/>
      <c r="I77" s="1130"/>
      <c r="J77" s="1130"/>
      <c r="K77" s="1130"/>
      <c r="L77" s="1130"/>
      <c r="M77" s="1130"/>
      <c r="O77" s="593"/>
      <c r="Q77" s="1130"/>
    </row>
    <row r="78" spans="2:19">
      <c r="E78" s="1130">
        <f>+'F-2'!C52</f>
        <v>5389.48</v>
      </c>
      <c r="F78" s="1130">
        <f>+'F-2'!D52</f>
        <v>447.07929869999998</v>
      </c>
      <c r="G78" s="1130">
        <f>+'F-2'!E52</f>
        <v>0</v>
      </c>
      <c r="H78" s="1130">
        <f>+'F-2'!F52</f>
        <v>1213.6492986999999</v>
      </c>
      <c r="I78" s="1130">
        <f>+'F-2'!G52</f>
        <v>4622.91</v>
      </c>
      <c r="J78" s="1130">
        <f>+'F-2'!H52</f>
        <v>26320.21</v>
      </c>
      <c r="K78" s="1130">
        <f>+'F-2'!I52</f>
        <v>68.215564999999998</v>
      </c>
      <c r="L78" s="1130">
        <f>+'F-2'!J52</f>
        <v>13347.195282499999</v>
      </c>
      <c r="M78" s="1130">
        <f>+'F-2'!K52</f>
        <v>17664.1402825</v>
      </c>
      <c r="N78" s="1130">
        <f>+'F-2'!L52</f>
        <v>32625.694</v>
      </c>
      <c r="O78" s="1130">
        <f>+'F-2'!M52</f>
        <v>568.93736000000001</v>
      </c>
      <c r="P78" s="1130">
        <f>+'F-2'!N52</f>
        <v>31586.462962500002</v>
      </c>
      <c r="Q78" s="1130">
        <f>+'F-2'!O52</f>
        <v>19272.308679999998</v>
      </c>
    </row>
    <row r="79" spans="2:19">
      <c r="E79" s="1130">
        <f>+E76-E78</f>
        <v>-3846.9699999999993</v>
      </c>
      <c r="F79" s="1130">
        <f t="shared" ref="F79:P79" si="14">+F76-F78</f>
        <v>-131.00929869999999</v>
      </c>
      <c r="G79" s="1130">
        <f t="shared" si="14"/>
        <v>0</v>
      </c>
      <c r="H79" s="1130">
        <f t="shared" si="14"/>
        <v>-615.13929869999993</v>
      </c>
      <c r="I79" s="1130">
        <f t="shared" si="14"/>
        <v>-3362.84</v>
      </c>
      <c r="J79" s="1130">
        <f t="shared" si="14"/>
        <v>-25570</v>
      </c>
      <c r="K79" s="1130">
        <f t="shared" si="14"/>
        <v>-68.215564999999998</v>
      </c>
      <c r="L79" s="1130">
        <f t="shared" si="14"/>
        <v>-12195.767782499999</v>
      </c>
      <c r="M79" s="1130">
        <f t="shared" si="14"/>
        <v>-16805.2877825</v>
      </c>
      <c r="N79" s="1130">
        <f t="shared" si="14"/>
        <v>-1425.6939999999995</v>
      </c>
      <c r="O79" s="1130">
        <f t="shared" si="14"/>
        <v>-568.93736000000001</v>
      </c>
      <c r="P79" s="1130">
        <f t="shared" si="14"/>
        <v>-30502.610462500001</v>
      </c>
      <c r="Q79" s="1130"/>
    </row>
    <row r="80" spans="2:19">
      <c r="C80" s="676" t="s">
        <v>876</v>
      </c>
      <c r="D80" s="1957">
        <f>+D16</f>
        <v>5389.48</v>
      </c>
      <c r="E80" s="1957">
        <f t="shared" ref="E80:P80" si="15">+E16</f>
        <v>447.07929869999998</v>
      </c>
      <c r="F80" s="1957">
        <f t="shared" si="15"/>
        <v>0</v>
      </c>
      <c r="G80" s="1957">
        <f t="shared" si="15"/>
        <v>1213.6492986999999</v>
      </c>
      <c r="H80" s="1957">
        <f t="shared" si="15"/>
        <v>4622.9099999999989</v>
      </c>
      <c r="I80" s="1957">
        <f>+I16</f>
        <v>26320.21</v>
      </c>
      <c r="J80" s="1957">
        <f t="shared" si="15"/>
        <v>68.215564999999998</v>
      </c>
      <c r="K80" s="1957">
        <f t="shared" si="15"/>
        <v>13347.195282499999</v>
      </c>
      <c r="L80" s="1957">
        <f>+L16</f>
        <v>17664.140282499997</v>
      </c>
      <c r="M80" s="1957">
        <f>+M16</f>
        <v>32525.694</v>
      </c>
      <c r="N80" s="1957">
        <f t="shared" si="15"/>
        <v>568.93736000000001</v>
      </c>
      <c r="O80" s="1957">
        <f>+O16</f>
        <v>2409.5464999999999</v>
      </c>
      <c r="P80" s="1957">
        <f t="shared" si="15"/>
        <v>48349.225142499999</v>
      </c>
      <c r="Q80" s="1957"/>
      <c r="R80" s="1957"/>
    </row>
    <row r="81" spans="3:18">
      <c r="C81" s="676" t="s">
        <v>877</v>
      </c>
      <c r="D81" s="1958">
        <f>+E78-D80</f>
        <v>0</v>
      </c>
      <c r="E81" s="1958">
        <f t="shared" ref="E81:P81" si="16">+F78-E80</f>
        <v>0</v>
      </c>
      <c r="F81" s="1958">
        <f t="shared" si="16"/>
        <v>0</v>
      </c>
      <c r="G81" s="1958">
        <f t="shared" si="16"/>
        <v>0</v>
      </c>
      <c r="H81" s="1958">
        <f t="shared" si="16"/>
        <v>0</v>
      </c>
      <c r="I81" s="1958">
        <f t="shared" si="16"/>
        <v>0</v>
      </c>
      <c r="J81" s="1958">
        <f t="shared" si="16"/>
        <v>0</v>
      </c>
      <c r="K81" s="1958">
        <f t="shared" si="16"/>
        <v>0</v>
      </c>
      <c r="L81" s="1958">
        <f>+M78-L80</f>
        <v>0</v>
      </c>
      <c r="M81" s="1958">
        <f t="shared" si="16"/>
        <v>100</v>
      </c>
      <c r="N81" s="1958">
        <f t="shared" si="16"/>
        <v>0</v>
      </c>
      <c r="O81" s="1958">
        <f t="shared" si="16"/>
        <v>29176.916462500001</v>
      </c>
      <c r="P81" s="1958">
        <f t="shared" si="16"/>
        <v>-29076.916462500001</v>
      </c>
      <c r="Q81" s="1958"/>
      <c r="R81" s="1958"/>
    </row>
    <row r="82" spans="3:18">
      <c r="C82" s="676" t="s">
        <v>878</v>
      </c>
      <c r="D82" s="590"/>
      <c r="O82" s="593"/>
    </row>
    <row r="83" spans="3:18">
      <c r="O83" s="593"/>
    </row>
    <row r="84" spans="3:18">
      <c r="J84" s="1130"/>
      <c r="O84" s="593"/>
    </row>
    <row r="257" spans="4:4">
      <c r="D257" s="589">
        <v>1</v>
      </c>
    </row>
  </sheetData>
  <mergeCells count="10">
    <mergeCell ref="E23:I23"/>
    <mergeCell ref="J23:M23"/>
    <mergeCell ref="N23:Q23"/>
    <mergeCell ref="B4:C4"/>
    <mergeCell ref="D6:H6"/>
    <mergeCell ref="M6:P6"/>
    <mergeCell ref="I6:L6"/>
    <mergeCell ref="D5:H5"/>
    <mergeCell ref="I5:L5"/>
    <mergeCell ref="M5:P5"/>
  </mergeCells>
  <phoneticPr fontId="70" type="noConversion"/>
  <pageMargins left="0.75" right="0.75" top="1" bottom="1" header="0.5" footer="0.5"/>
  <pageSetup scale="32" orientation="portrait" r:id="rId1"/>
  <headerFooter alignWithMargins="0"/>
  <legacyDrawing r:id="rId2"/>
</worksheet>
</file>

<file path=xl/worksheets/sheet60.xml><?xml version="1.0" encoding="utf-8"?>
<worksheet xmlns="http://schemas.openxmlformats.org/spreadsheetml/2006/main" xmlns:r="http://schemas.openxmlformats.org/officeDocument/2006/relationships">
  <sheetPr codeName="Sheet26"/>
  <dimension ref="A1:AC45"/>
  <sheetViews>
    <sheetView view="pageBreakPreview" zoomScaleNormal="100" zoomScaleSheetLayoutView="100" workbookViewId="0">
      <pane ySplit="5" topLeftCell="A6" activePane="bottomLeft" state="frozen"/>
      <selection activeCell="D6" sqref="D6:H6"/>
      <selection pane="bottomLeft" activeCell="D6" sqref="D6:H6"/>
    </sheetView>
  </sheetViews>
  <sheetFormatPr defaultColWidth="10.28515625" defaultRowHeight="15.75"/>
  <cols>
    <col min="1" max="1" width="4.5703125" style="589" customWidth="1"/>
    <col min="2" max="2" width="5" style="589" customWidth="1"/>
    <col min="3" max="3" width="49.140625" style="589" bestFit="1" customWidth="1"/>
    <col min="4" max="5" width="11.42578125" style="589" customWidth="1"/>
    <col min="6" max="6" width="11.42578125" style="707" customWidth="1"/>
    <col min="7" max="7" width="11.42578125" style="710" customWidth="1"/>
    <col min="8" max="8" width="11.42578125" style="591" customWidth="1"/>
    <col min="9" max="10" width="11.42578125" style="589" customWidth="1"/>
    <col min="11" max="11" width="11.42578125" style="591" customWidth="1"/>
    <col min="12" max="18" width="11.42578125" style="589" customWidth="1"/>
    <col min="19" max="19" width="11.42578125" style="591" customWidth="1"/>
    <col min="20" max="27" width="11.42578125" style="589" customWidth="1"/>
    <col min="28" max="29" width="10.28515625" style="589" customWidth="1"/>
    <col min="30" max="16384" width="10.28515625" style="593"/>
  </cols>
  <sheetData>
    <row r="1" spans="1:29" ht="16.5" thickBot="1">
      <c r="D1" s="590">
        <v>1</v>
      </c>
      <c r="F1" s="589"/>
      <c r="G1" s="591"/>
    </row>
    <row r="2" spans="1:29">
      <c r="A2" s="2276"/>
      <c r="B2" s="2277"/>
      <c r="C2" s="2278"/>
      <c r="D2" s="2278"/>
      <c r="E2" s="2278"/>
      <c r="F2" s="2278"/>
      <c r="G2" s="2279"/>
      <c r="H2" s="2279"/>
      <c r="I2" s="2280"/>
      <c r="J2" s="677"/>
      <c r="K2" s="678"/>
      <c r="L2" s="677"/>
      <c r="M2" s="677"/>
      <c r="N2" s="677"/>
      <c r="O2" s="677"/>
      <c r="P2" s="677"/>
      <c r="Q2" s="677"/>
      <c r="R2" s="677"/>
      <c r="S2" s="678"/>
      <c r="T2" s="677"/>
      <c r="U2" s="677"/>
      <c r="V2" s="677"/>
      <c r="W2" s="677"/>
      <c r="X2" s="677"/>
      <c r="Y2" s="677"/>
      <c r="Z2" s="677"/>
      <c r="AA2" s="677"/>
      <c r="AB2" s="677"/>
      <c r="AC2" s="677"/>
    </row>
    <row r="3" spans="1:29" s="681" customFormat="1">
      <c r="A3" s="2281"/>
      <c r="B3" s="600"/>
      <c r="C3" s="600"/>
      <c r="D3" s="600"/>
      <c r="E3" s="600"/>
      <c r="F3" s="600"/>
      <c r="G3" s="600"/>
      <c r="H3" s="600"/>
      <c r="I3" s="2282"/>
      <c r="J3" s="679"/>
      <c r="K3" s="680"/>
      <c r="L3" s="679"/>
      <c r="M3" s="679"/>
      <c r="N3" s="679"/>
      <c r="O3" s="679"/>
      <c r="P3" s="679"/>
      <c r="Q3" s="679"/>
      <c r="R3" s="679"/>
      <c r="S3" s="680"/>
      <c r="T3" s="679"/>
      <c r="U3" s="679"/>
      <c r="V3" s="679"/>
      <c r="W3" s="679"/>
      <c r="X3" s="679"/>
      <c r="Y3" s="679"/>
      <c r="Z3" s="679"/>
      <c r="AA3" s="679"/>
      <c r="AB3" s="679"/>
      <c r="AC3" s="679"/>
    </row>
    <row r="4" spans="1:29">
      <c r="A4" s="2283"/>
      <c r="B4" s="600"/>
      <c r="C4" s="600"/>
      <c r="D4" s="600"/>
      <c r="E4" s="600"/>
      <c r="F4" s="600"/>
      <c r="G4" s="600"/>
      <c r="H4" s="600"/>
      <c r="I4" s="2282"/>
      <c r="J4" s="677"/>
      <c r="K4" s="678"/>
      <c r="L4" s="677"/>
      <c r="M4" s="677"/>
      <c r="N4" s="677"/>
      <c r="O4" s="677"/>
      <c r="P4" s="677"/>
      <c r="Q4" s="677"/>
      <c r="R4" s="677"/>
      <c r="S4" s="678"/>
      <c r="T4" s="677"/>
      <c r="U4" s="677"/>
      <c r="V4" s="677"/>
      <c r="W4" s="677"/>
      <c r="X4" s="677"/>
      <c r="Y4" s="677"/>
      <c r="Z4" s="677"/>
      <c r="AA4" s="677"/>
      <c r="AB4" s="677"/>
      <c r="AC4" s="677"/>
    </row>
    <row r="5" spans="1:29">
      <c r="A5" s="2283"/>
      <c r="B5" s="4069" t="s">
        <v>784</v>
      </c>
      <c r="C5" s="4069"/>
      <c r="D5" s="4069"/>
      <c r="E5" s="4069"/>
      <c r="F5" s="4069"/>
      <c r="G5" s="4069"/>
      <c r="H5" s="4069"/>
      <c r="I5" s="4077"/>
      <c r="J5" s="677"/>
      <c r="K5" s="678"/>
      <c r="L5" s="677"/>
      <c r="M5" s="677"/>
      <c r="N5" s="677"/>
      <c r="O5" s="677"/>
      <c r="P5" s="677"/>
      <c r="Q5" s="677"/>
      <c r="R5" s="677"/>
      <c r="S5" s="678"/>
      <c r="T5" s="677"/>
      <c r="U5" s="677"/>
      <c r="V5" s="677"/>
      <c r="W5" s="677"/>
      <c r="X5" s="677"/>
      <c r="Y5" s="677"/>
      <c r="Z5" s="677"/>
      <c r="AA5" s="677"/>
      <c r="AB5" s="677"/>
      <c r="AC5" s="677"/>
    </row>
    <row r="6" spans="1:29">
      <c r="A6" s="2301"/>
      <c r="B6" s="2292"/>
      <c r="C6" s="2293" t="s">
        <v>785</v>
      </c>
      <c r="D6" s="2294"/>
      <c r="E6" s="2294"/>
      <c r="F6" s="2294"/>
      <c r="G6" s="2295"/>
      <c r="H6" s="2295"/>
      <c r="I6" s="2302">
        <v>2014</v>
      </c>
    </row>
    <row r="7" spans="1:29" s="684" customFormat="1" ht="57" customHeight="1">
      <c r="A7" s="2303"/>
      <c r="B7" s="2296"/>
      <c r="C7" s="2297" t="s">
        <v>1351</v>
      </c>
      <c r="D7" s="2298" t="s">
        <v>786</v>
      </c>
      <c r="E7" s="2298" t="s">
        <v>787</v>
      </c>
      <c r="F7" s="2298" t="s">
        <v>788</v>
      </c>
      <c r="G7" s="868" t="s">
        <v>789</v>
      </c>
      <c r="H7" s="868" t="s">
        <v>790</v>
      </c>
      <c r="I7" s="2304" t="s">
        <v>791</v>
      </c>
      <c r="J7" s="687"/>
      <c r="K7" s="688"/>
      <c r="L7" s="687"/>
      <c r="M7" s="687"/>
      <c r="N7" s="687"/>
      <c r="O7" s="687"/>
      <c r="P7" s="687"/>
      <c r="Q7" s="687"/>
      <c r="R7" s="687"/>
      <c r="S7" s="688"/>
    </row>
    <row r="8" spans="1:29" s="684" customFormat="1" ht="12.75">
      <c r="A8" s="2303"/>
      <c r="B8" s="694"/>
      <c r="C8" s="2299" t="s">
        <v>178</v>
      </c>
      <c r="D8" s="694">
        <f>'F-27'!T91</f>
        <v>943.72753810000006</v>
      </c>
      <c r="E8" s="694">
        <f>'F-27'!T94</f>
        <v>897</v>
      </c>
      <c r="F8" s="694">
        <f>'F-27'!T97</f>
        <v>778.57618813838485</v>
      </c>
      <c r="G8" s="690">
        <f>IF(ISERROR((F8-E8)/E8),0,(F8-E8)/E8)</f>
        <v>-0.13202208680224653</v>
      </c>
      <c r="H8" s="691"/>
      <c r="I8" s="2284">
        <f>IF(H8="",F8,E8*(1+H8))</f>
        <v>778.57618813838485</v>
      </c>
      <c r="J8" s="687"/>
      <c r="K8" s="688"/>
      <c r="L8" s="687"/>
      <c r="M8" s="687"/>
      <c r="N8" s="687"/>
      <c r="O8" s="687"/>
      <c r="P8" s="687"/>
      <c r="Q8" s="687"/>
      <c r="R8" s="687"/>
      <c r="S8" s="688"/>
    </row>
    <row r="9" spans="1:29" s="684" customFormat="1" ht="12.75">
      <c r="A9" s="2303"/>
      <c r="B9" s="2300"/>
      <c r="C9" s="2299" t="s">
        <v>348</v>
      </c>
      <c r="D9" s="694">
        <f>'F-27'!T148</f>
        <v>79.5</v>
      </c>
      <c r="E9" s="694">
        <f>'F-27'!T149</f>
        <v>77.992096898630138</v>
      </c>
      <c r="F9" s="694">
        <f>'F-27'!T150</f>
        <v>68.291253613150673</v>
      </c>
      <c r="G9" s="690">
        <f>IF(ISERROR((F9-E9)/E9),0,(F9-E9)/E9)</f>
        <v>-0.12438238836029875</v>
      </c>
      <c r="H9" s="691"/>
      <c r="I9" s="2284">
        <f t="shared" ref="I9:I20" si="0">IF(H9="",F9,E9*(1+H9))</f>
        <v>68.291253613150673</v>
      </c>
      <c r="J9" s="687"/>
      <c r="K9" s="688"/>
      <c r="L9" s="687"/>
      <c r="M9" s="687"/>
      <c r="N9" s="687"/>
      <c r="O9" s="687"/>
      <c r="P9" s="687"/>
      <c r="Q9" s="687"/>
      <c r="R9" s="687"/>
      <c r="S9" s="688"/>
    </row>
    <row r="10" spans="1:29" s="684" customFormat="1" ht="12.75">
      <c r="A10" s="2303"/>
      <c r="B10" s="2300"/>
      <c r="C10" s="2299" t="s">
        <v>1010</v>
      </c>
      <c r="D10" s="694">
        <f>'F-27'!T162</f>
        <v>36.348680000000002</v>
      </c>
      <c r="E10" s="694">
        <f>'F-27'!T163</f>
        <v>30.997789999999998</v>
      </c>
      <c r="F10" s="694">
        <f>'F-27'!T164</f>
        <v>25.646719999999998</v>
      </c>
      <c r="G10" s="690">
        <f t="shared" ref="G10:G20" si="1">IF(ISERROR((F10-E10)/E10),0,(F10-E10)/E10)</f>
        <v>-0.17262746795819961</v>
      </c>
      <c r="H10" s="691"/>
      <c r="I10" s="2284">
        <f t="shared" si="0"/>
        <v>25.646719999999998</v>
      </c>
      <c r="J10" s="687"/>
      <c r="K10" s="688"/>
      <c r="L10" s="687"/>
      <c r="M10" s="687"/>
      <c r="N10" s="687"/>
      <c r="O10" s="687"/>
      <c r="P10" s="687"/>
      <c r="Q10" s="687"/>
      <c r="R10" s="687"/>
      <c r="S10" s="688"/>
    </row>
    <row r="11" spans="1:29" s="684" customFormat="1" ht="12.75">
      <c r="A11" s="2303"/>
      <c r="B11" s="2300"/>
      <c r="C11" s="2299" t="s">
        <v>819</v>
      </c>
      <c r="D11" s="694">
        <f>'F-27'!T171</f>
        <v>137.22999999999999</v>
      </c>
      <c r="E11" s="694">
        <f>'F-27'!T172</f>
        <v>119.2535</v>
      </c>
      <c r="F11" s="694">
        <f>'F-27'!T173</f>
        <v>132.3503</v>
      </c>
      <c r="G11" s="690">
        <f t="shared" si="1"/>
        <v>0.10982319177214926</v>
      </c>
      <c r="H11" s="691"/>
      <c r="I11" s="2284">
        <f t="shared" si="0"/>
        <v>132.3503</v>
      </c>
      <c r="J11" s="687"/>
      <c r="K11" s="688"/>
      <c r="L11" s="687"/>
      <c r="M11" s="687"/>
      <c r="N11" s="687"/>
      <c r="O11" s="687"/>
      <c r="P11" s="687"/>
      <c r="Q11" s="687"/>
      <c r="R11" s="687"/>
      <c r="S11" s="688"/>
    </row>
    <row r="12" spans="1:29" s="684" customFormat="1" ht="12.75">
      <c r="A12" s="2303"/>
      <c r="B12" s="2300"/>
      <c r="C12" s="2299" t="s">
        <v>1844</v>
      </c>
      <c r="D12" s="694">
        <f>'F-27'!T180</f>
        <v>252.23</v>
      </c>
      <c r="E12" s="694">
        <f>'F-27'!T181</f>
        <v>410.20000000000005</v>
      </c>
      <c r="F12" s="694">
        <f>'F-27'!T182</f>
        <v>524.63</v>
      </c>
      <c r="G12" s="690">
        <f t="shared" si="1"/>
        <v>0.27896148220380285</v>
      </c>
      <c r="H12" s="691"/>
      <c r="I12" s="2284">
        <f t="shared" si="0"/>
        <v>524.63</v>
      </c>
      <c r="J12" s="687"/>
      <c r="K12" s="688"/>
      <c r="L12" s="687"/>
      <c r="M12" s="687"/>
      <c r="N12" s="687"/>
      <c r="O12" s="687"/>
      <c r="P12" s="687"/>
      <c r="Q12" s="687"/>
      <c r="R12" s="687"/>
      <c r="S12" s="688"/>
    </row>
    <row r="13" spans="1:29" s="684" customFormat="1" ht="12.75">
      <c r="A13" s="2303"/>
      <c r="B13" s="2300"/>
      <c r="C13" s="3751" t="s">
        <v>178</v>
      </c>
      <c r="D13" s="694">
        <f>'F-27'!T91</f>
        <v>943.72753810000006</v>
      </c>
      <c r="E13" s="694">
        <f>'F-27'!T94</f>
        <v>897</v>
      </c>
      <c r="F13" s="694">
        <f>'F-27'!T97</f>
        <v>778.57618813838485</v>
      </c>
      <c r="G13" s="690">
        <f t="shared" si="1"/>
        <v>-0.13202208680224653</v>
      </c>
      <c r="H13" s="691"/>
      <c r="I13" s="2284">
        <f t="shared" si="0"/>
        <v>778.57618813838485</v>
      </c>
      <c r="J13" s="687"/>
      <c r="K13" s="688"/>
      <c r="L13" s="687"/>
      <c r="M13" s="687"/>
      <c r="N13" s="687"/>
      <c r="O13" s="687"/>
      <c r="P13" s="687"/>
      <c r="Q13" s="687"/>
      <c r="R13" s="687"/>
      <c r="S13" s="688"/>
    </row>
    <row r="14" spans="1:29" s="684" customFormat="1" ht="12.75">
      <c r="A14" s="2303"/>
      <c r="B14" s="2300"/>
      <c r="C14" s="2299" t="s">
        <v>1397</v>
      </c>
      <c r="D14" s="694">
        <f>'F-27'!T192</f>
        <v>99.84</v>
      </c>
      <c r="E14" s="694">
        <f>'F-27'!T193</f>
        <v>96.291960000000003</v>
      </c>
      <c r="F14" s="694">
        <f>'F-27'!T194</f>
        <v>16.52713</v>
      </c>
      <c r="G14" s="690">
        <f t="shared" si="1"/>
        <v>-0.82836438265458512</v>
      </c>
      <c r="H14" s="691"/>
      <c r="I14" s="2284">
        <f t="shared" si="0"/>
        <v>16.52713</v>
      </c>
      <c r="J14" s="687"/>
      <c r="K14" s="688"/>
      <c r="L14" s="687"/>
      <c r="M14" s="687"/>
      <c r="N14" s="687"/>
      <c r="O14" s="687"/>
      <c r="P14" s="687"/>
      <c r="Q14" s="687"/>
      <c r="R14" s="687"/>
      <c r="S14" s="688"/>
    </row>
    <row r="15" spans="1:29" s="684" customFormat="1" ht="12.75">
      <c r="A15" s="2303"/>
      <c r="B15" s="694"/>
      <c r="C15" s="3751" t="s">
        <v>4723</v>
      </c>
      <c r="D15" s="694">
        <f>'F-27'!T132</f>
        <v>0</v>
      </c>
      <c r="E15" s="694">
        <f>'F-27'!T134</f>
        <v>0</v>
      </c>
      <c r="F15" s="694">
        <f>'F-27'!T136</f>
        <v>1451</v>
      </c>
      <c r="G15" s="690">
        <f t="shared" si="1"/>
        <v>0</v>
      </c>
      <c r="H15" s="691"/>
      <c r="I15" s="2284">
        <f t="shared" si="0"/>
        <v>1451</v>
      </c>
      <c r="J15" s="687"/>
      <c r="K15" s="688"/>
      <c r="L15" s="687"/>
      <c r="M15" s="687"/>
      <c r="N15" s="687"/>
      <c r="O15" s="687"/>
      <c r="P15" s="687"/>
      <c r="Q15" s="687"/>
      <c r="R15" s="687"/>
      <c r="S15" s="688"/>
    </row>
    <row r="16" spans="1:29" s="684" customFormat="1" ht="12.75">
      <c r="A16" s="2303"/>
      <c r="B16" s="694"/>
      <c r="C16" s="3751" t="s">
        <v>4724</v>
      </c>
      <c r="D16" s="694">
        <f>'F-27'!T197</f>
        <v>0</v>
      </c>
      <c r="E16" s="694">
        <f>'F-27'!T198</f>
        <v>62.438369999999999</v>
      </c>
      <c r="F16" s="694">
        <f>'F-27'!T199</f>
        <v>1445.88526</v>
      </c>
      <c r="G16" s="690">
        <f t="shared" si="1"/>
        <v>22.156998813389908</v>
      </c>
      <c r="H16" s="691"/>
      <c r="I16" s="2284">
        <f t="shared" si="0"/>
        <v>1445.88526</v>
      </c>
      <c r="J16" s="687"/>
      <c r="K16" s="688"/>
      <c r="L16" s="687"/>
      <c r="M16" s="687"/>
      <c r="N16" s="687"/>
      <c r="O16" s="687"/>
      <c r="P16" s="687"/>
      <c r="Q16" s="687"/>
      <c r="R16" s="687"/>
      <c r="S16" s="688"/>
    </row>
    <row r="17" spans="1:19" s="684" customFormat="1" ht="12.75">
      <c r="A17" s="2303"/>
      <c r="B17" s="694"/>
      <c r="C17" s="3751" t="s">
        <v>4725</v>
      </c>
      <c r="D17" s="694">
        <f>'F-27'!T202</f>
        <v>0</v>
      </c>
      <c r="E17" s="694">
        <f>'F-27'!T203</f>
        <v>73.992760000000004</v>
      </c>
      <c r="F17" s="694">
        <f>'F-27'!T204</f>
        <v>1398.8015399999999</v>
      </c>
      <c r="G17" s="690">
        <f t="shared" si="1"/>
        <v>17.904573096070479</v>
      </c>
      <c r="H17" s="691"/>
      <c r="I17" s="2284">
        <f t="shared" si="0"/>
        <v>1398.8015399999999</v>
      </c>
      <c r="J17" s="687"/>
      <c r="K17" s="688"/>
      <c r="L17" s="687"/>
      <c r="M17" s="687"/>
      <c r="N17" s="687"/>
      <c r="O17" s="687"/>
      <c r="P17" s="687"/>
      <c r="Q17" s="687"/>
      <c r="R17" s="687"/>
      <c r="S17" s="688"/>
    </row>
    <row r="18" spans="1:19" s="684" customFormat="1" ht="12.75">
      <c r="A18" s="2303"/>
      <c r="B18" s="694"/>
      <c r="C18" s="3751" t="s">
        <v>4726</v>
      </c>
      <c r="D18" s="694">
        <f>'F-27'!T186</f>
        <v>136</v>
      </c>
      <c r="E18" s="694">
        <f>'F-27'!T187</f>
        <v>135.10812999999999</v>
      </c>
      <c r="F18" s="694">
        <f>'F-27'!T207+'F-27'!T188</f>
        <v>540.73703</v>
      </c>
      <c r="G18" s="690">
        <f t="shared" si="1"/>
        <v>3.002253824399761</v>
      </c>
      <c r="H18" s="691"/>
      <c r="I18" s="2284">
        <f t="shared" si="0"/>
        <v>540.73703</v>
      </c>
      <c r="J18" s="687"/>
      <c r="K18" s="688"/>
      <c r="L18" s="687"/>
      <c r="M18" s="687"/>
      <c r="N18" s="687"/>
      <c r="O18" s="687"/>
      <c r="P18" s="687"/>
      <c r="Q18" s="687"/>
      <c r="R18" s="687"/>
      <c r="S18" s="688"/>
    </row>
    <row r="19" spans="1:19" s="684" customFormat="1" ht="12.75">
      <c r="A19" s="2303"/>
      <c r="B19" s="694"/>
      <c r="C19" s="2299" t="s">
        <v>1515</v>
      </c>
      <c r="D19" s="694"/>
      <c r="E19" s="694">
        <f>'[30]Loan Summ - Cap. Works(AF-3B1)'!G11</f>
        <v>0</v>
      </c>
      <c r="F19" s="694">
        <f>'[30]Loan Summ - Cap. Works(AF-3B1)'!N11</f>
        <v>0</v>
      </c>
      <c r="G19" s="690">
        <f t="shared" si="1"/>
        <v>0</v>
      </c>
      <c r="H19" s="691"/>
      <c r="I19" s="2284">
        <f t="shared" si="0"/>
        <v>0</v>
      </c>
      <c r="J19" s="687"/>
      <c r="K19" s="688"/>
      <c r="L19" s="687"/>
      <c r="M19" s="687"/>
      <c r="N19" s="687"/>
      <c r="O19" s="687"/>
      <c r="P19" s="687"/>
      <c r="Q19" s="687"/>
      <c r="R19" s="687"/>
      <c r="S19" s="688"/>
    </row>
    <row r="20" spans="1:19" s="684" customFormat="1" ht="12.75">
      <c r="A20" s="2303"/>
      <c r="B20" s="694"/>
      <c r="C20" s="2299" t="s">
        <v>1516</v>
      </c>
      <c r="D20" s="694"/>
      <c r="E20" s="694">
        <f>'[30]Loan Summ - Cap. Works(AF-3B1)'!G12</f>
        <v>0</v>
      </c>
      <c r="F20" s="694">
        <f>'[30]Loan Summ - Cap. Works(AF-3B1)'!N12</f>
        <v>0</v>
      </c>
      <c r="G20" s="690">
        <f t="shared" si="1"/>
        <v>0</v>
      </c>
      <c r="H20" s="691"/>
      <c r="I20" s="2284">
        <f t="shared" si="0"/>
        <v>0</v>
      </c>
      <c r="J20" s="687"/>
      <c r="K20" s="688"/>
      <c r="L20" s="687"/>
      <c r="M20" s="687"/>
      <c r="N20" s="687"/>
      <c r="O20" s="687"/>
      <c r="P20" s="687"/>
      <c r="Q20" s="687"/>
      <c r="R20" s="687"/>
      <c r="S20" s="688"/>
    </row>
    <row r="21" spans="1:19" s="699" customFormat="1" ht="12.75">
      <c r="A21" s="2305"/>
      <c r="B21" s="694"/>
      <c r="C21" s="695" t="s">
        <v>897</v>
      </c>
      <c r="D21" s="696">
        <f>SUM(D8:D20)</f>
        <v>2628.6037562000001</v>
      </c>
      <c r="E21" s="696">
        <f>SUM(E8:E20)</f>
        <v>2800.2746068986303</v>
      </c>
      <c r="F21" s="696">
        <f>SUM(F8:F20)</f>
        <v>7161.0216098899218</v>
      </c>
      <c r="G21" s="933"/>
      <c r="H21" s="933"/>
      <c r="I21" s="2285">
        <f>SUM(I8:I20)</f>
        <v>7161.0216098899218</v>
      </c>
      <c r="J21" s="698"/>
      <c r="K21" s="697"/>
      <c r="L21" s="698"/>
      <c r="M21" s="698"/>
      <c r="N21" s="698"/>
      <c r="O21" s="698"/>
      <c r="P21" s="698"/>
      <c r="Q21" s="698"/>
      <c r="R21" s="698"/>
      <c r="S21" s="697"/>
    </row>
    <row r="22" spans="1:19" s="703" customFormat="1" ht="13.5" thickBot="1">
      <c r="A22" s="2306"/>
      <c r="B22" s="2286"/>
      <c r="C22" s="2287" t="s">
        <v>898</v>
      </c>
      <c r="D22" s="2288">
        <f>+'F-2'!E52</f>
        <v>0</v>
      </c>
      <c r="E22" s="2288">
        <f>+'F-2'!I52</f>
        <v>68.215564999999998</v>
      </c>
      <c r="F22" s="2288">
        <f>+'F-2'!M52</f>
        <v>568.93736000000001</v>
      </c>
      <c r="G22" s="2289">
        <f>IF(ISERROR((F22-E22)/E22),0,(F22-E22)/E22)</f>
        <v>7.3402865606991607</v>
      </c>
      <c r="H22" s="2290"/>
      <c r="I22" s="2291">
        <f>IF(H22="",E22*(1+G22),E22*(1+H22))</f>
        <v>568.93736000000001</v>
      </c>
      <c r="J22" s="701"/>
      <c r="K22" s="702"/>
      <c r="L22" s="701"/>
      <c r="M22" s="701"/>
      <c r="N22" s="701"/>
      <c r="O22" s="701"/>
      <c r="P22" s="701"/>
      <c r="Q22" s="701"/>
      <c r="R22" s="701"/>
      <c r="S22" s="702"/>
    </row>
    <row r="23" spans="1:19" s="684" customFormat="1" ht="12.75">
      <c r="B23" s="693"/>
      <c r="C23" s="704"/>
      <c r="D23" s="705"/>
      <c r="E23" s="705"/>
      <c r="F23" s="705"/>
      <c r="G23" s="706"/>
      <c r="H23" s="706"/>
      <c r="I23" s="705"/>
      <c r="J23" s="687"/>
      <c r="K23" s="688"/>
      <c r="L23" s="687"/>
      <c r="M23" s="687"/>
      <c r="N23" s="687"/>
      <c r="O23" s="687"/>
      <c r="P23" s="687"/>
      <c r="Q23" s="687"/>
      <c r="R23" s="687"/>
      <c r="S23" s="688"/>
    </row>
    <row r="24" spans="1:19" s="684" customFormat="1" ht="12.75">
      <c r="B24" s="693"/>
      <c r="C24" s="704"/>
      <c r="D24" s="705"/>
      <c r="E24" s="1210">
        <f>+E21-INTEREST!K34</f>
        <v>896.99999999999977</v>
      </c>
      <c r="F24" s="1211">
        <f>+F21-INTEREST!O34</f>
        <v>778.57618813838599</v>
      </c>
      <c r="G24" s="1210"/>
      <c r="H24" s="706"/>
      <c r="I24" s="705"/>
      <c r="J24" s="687"/>
      <c r="K24" s="688"/>
      <c r="L24" s="687"/>
      <c r="M24" s="687"/>
      <c r="N24" s="687"/>
      <c r="O24" s="687"/>
      <c r="P24" s="687"/>
      <c r="Q24" s="687"/>
      <c r="R24" s="687"/>
      <c r="S24" s="688"/>
    </row>
    <row r="25" spans="1:19">
      <c r="D25" s="1130">
        <f>+'Existing Gap(AF-13)'!D18</f>
        <v>2142.0803295999999</v>
      </c>
      <c r="E25" s="1130">
        <f>+'Existing Gap(AF-13)'!E18</f>
        <v>2467.3751308586302</v>
      </c>
      <c r="F25" s="1130">
        <f>+'Existing Gap(AF-13)'!F18</f>
        <v>7205.079213334936</v>
      </c>
      <c r="G25" s="708"/>
    </row>
    <row r="26" spans="1:19">
      <c r="C26" s="590"/>
      <c r="D26" s="1130">
        <f>+D21-D25</f>
        <v>486.52342660000022</v>
      </c>
      <c r="E26" s="1130">
        <f>+E21-E25</f>
        <v>332.89947604000008</v>
      </c>
      <c r="F26" s="1130">
        <f>+F21-F25</f>
        <v>-44.057603445014138</v>
      </c>
      <c r="G26" s="708"/>
    </row>
    <row r="27" spans="1:19">
      <c r="C27" s="1959" t="s">
        <v>1831</v>
      </c>
      <c r="E27" s="1130">
        <f>+'F-10(RevRQCur)'!G31</f>
        <v>438.86572000000001</v>
      </c>
      <c r="F27" s="1961">
        <f>+'F-12(RevRQEns)'!G33</f>
        <v>662.48378881140002</v>
      </c>
      <c r="G27" s="708"/>
    </row>
    <row r="28" spans="1:19">
      <c r="C28" s="1960" t="s">
        <v>1832</v>
      </c>
      <c r="E28" s="1130">
        <f>+'F-10(RevRQCur)'!G29</f>
        <v>125.23480395999999</v>
      </c>
      <c r="F28" s="1961">
        <f>+'F-12(RevRQEns)'!G31</f>
        <v>160.15000277199999</v>
      </c>
      <c r="G28" s="708"/>
    </row>
    <row r="29" spans="1:19">
      <c r="C29" s="709" t="s">
        <v>877</v>
      </c>
      <c r="E29" s="1130">
        <f>+E26+E27+E28</f>
        <v>897.00000000000011</v>
      </c>
      <c r="F29" s="1130">
        <f>+F26+F27+F28</f>
        <v>778.57618813838587</v>
      </c>
      <c r="G29" s="708"/>
    </row>
    <row r="30" spans="1:19">
      <c r="C30" s="709" t="s">
        <v>878</v>
      </c>
      <c r="G30" s="708"/>
    </row>
    <row r="31" spans="1:19">
      <c r="C31" s="590"/>
      <c r="G31" s="708"/>
    </row>
    <row r="32" spans="1:19">
      <c r="G32" s="708"/>
    </row>
    <row r="33" spans="5:7">
      <c r="G33" s="708"/>
    </row>
    <row r="34" spans="5:7">
      <c r="G34" s="708"/>
    </row>
    <row r="35" spans="5:7">
      <c r="G35" s="708"/>
    </row>
    <row r="36" spans="5:7">
      <c r="E36" s="3755"/>
      <c r="G36" s="708"/>
    </row>
    <row r="37" spans="5:7">
      <c r="G37" s="708"/>
    </row>
    <row r="38" spans="5:7">
      <c r="G38" s="708"/>
    </row>
    <row r="39" spans="5:7">
      <c r="G39" s="708"/>
    </row>
    <row r="40" spans="5:7">
      <c r="G40" s="708"/>
    </row>
    <row r="41" spans="5:7">
      <c r="G41" s="708"/>
    </row>
    <row r="42" spans="5:7">
      <c r="G42" s="708"/>
    </row>
    <row r="43" spans="5:7">
      <c r="G43" s="708"/>
    </row>
    <row r="44" spans="5:7">
      <c r="G44" s="708"/>
    </row>
    <row r="45" spans="5:7">
      <c r="G45" s="708"/>
    </row>
  </sheetData>
  <mergeCells count="1">
    <mergeCell ref="B5:I5"/>
  </mergeCells>
  <phoneticPr fontId="70" type="noConversion"/>
  <pageMargins left="0.75" right="0.75" top="1" bottom="1" header="0.5" footer="0.5"/>
  <pageSetup scale="71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>
  <sheetPr codeName="Sheet29"/>
  <dimension ref="A2:P36"/>
  <sheetViews>
    <sheetView view="pageBreakPreview" zoomScaleSheetLayoutView="100" workbookViewId="0">
      <pane xSplit="2" ySplit="5" topLeftCell="F6" activePane="bottomRight" state="frozen"/>
      <selection activeCell="D6" sqref="D6:H6"/>
      <selection pane="topRight" activeCell="D6" sqref="D6:H6"/>
      <selection pane="bottomLeft" activeCell="D6" sqref="D6:H6"/>
      <selection pane="bottomRight" activeCell="D6" sqref="D6:H6"/>
    </sheetView>
  </sheetViews>
  <sheetFormatPr defaultRowHeight="12.75"/>
  <cols>
    <col min="1" max="1" width="4.42578125" style="730" customWidth="1"/>
    <col min="2" max="2" width="22.7109375" style="730" bestFit="1" customWidth="1"/>
    <col min="3" max="16" width="13.28515625" style="730" customWidth="1"/>
    <col min="17" max="16384" width="9.140625" style="730"/>
  </cols>
  <sheetData>
    <row r="2" spans="1:16" s="713" customFormat="1" ht="15.75">
      <c r="A2" s="711" t="s">
        <v>122</v>
      </c>
      <c r="B2" s="711"/>
      <c r="C2" s="712"/>
      <c r="D2" s="712"/>
      <c r="E2" s="712"/>
      <c r="F2" s="712"/>
      <c r="G2" s="711"/>
      <c r="H2" s="711"/>
      <c r="I2" s="711"/>
      <c r="J2" s="711"/>
      <c r="K2" s="711"/>
      <c r="L2" s="711"/>
      <c r="M2" s="711"/>
      <c r="N2" s="711"/>
      <c r="O2" s="711"/>
      <c r="P2" s="711"/>
    </row>
    <row r="4" spans="1:16" s="715" customFormat="1" ht="84" customHeight="1">
      <c r="A4" s="714"/>
      <c r="B4" s="714"/>
      <c r="C4" s="4078">
        <v>2012</v>
      </c>
      <c r="D4" s="4078"/>
      <c r="E4" s="4078"/>
      <c r="F4" s="4078"/>
      <c r="G4" s="4078"/>
      <c r="H4" s="4078"/>
      <c r="I4" s="4079"/>
      <c r="J4" s="4080">
        <v>2013</v>
      </c>
      <c r="K4" s="4081"/>
      <c r="L4" s="4081"/>
      <c r="M4" s="4081"/>
      <c r="N4" s="4081"/>
      <c r="O4" s="4081"/>
      <c r="P4" s="4082"/>
    </row>
    <row r="5" spans="1:16" s="721" customFormat="1" ht="27" customHeight="1">
      <c r="A5" s="716" t="s">
        <v>820</v>
      </c>
      <c r="B5" s="716" t="s">
        <v>123</v>
      </c>
      <c r="C5" s="717" t="s">
        <v>124</v>
      </c>
      <c r="D5" s="717" t="s">
        <v>125</v>
      </c>
      <c r="E5" s="717" t="s">
        <v>126</v>
      </c>
      <c r="F5" s="717" t="s">
        <v>69</v>
      </c>
      <c r="G5" s="717" t="s">
        <v>127</v>
      </c>
      <c r="H5" s="717" t="s">
        <v>1545</v>
      </c>
      <c r="I5" s="718" t="s">
        <v>1546</v>
      </c>
      <c r="J5" s="719" t="s">
        <v>124</v>
      </c>
      <c r="K5" s="719" t="s">
        <v>125</v>
      </c>
      <c r="L5" s="719" t="s">
        <v>126</v>
      </c>
      <c r="M5" s="719" t="s">
        <v>69</v>
      </c>
      <c r="N5" s="719" t="s">
        <v>127</v>
      </c>
      <c r="O5" s="719" t="s">
        <v>1545</v>
      </c>
      <c r="P5" s="720" t="s">
        <v>1546</v>
      </c>
    </row>
    <row r="6" spans="1:16" s="726" customFormat="1">
      <c r="A6" s="722"/>
      <c r="B6" s="723"/>
      <c r="C6" s="724"/>
      <c r="D6" s="724"/>
      <c r="E6" s="724"/>
      <c r="F6" s="724"/>
      <c r="G6" s="725"/>
      <c r="H6" s="724"/>
      <c r="I6" s="722"/>
    </row>
    <row r="7" spans="1:16">
      <c r="A7" s="727">
        <v>1</v>
      </c>
      <c r="B7" s="714" t="s">
        <v>178</v>
      </c>
      <c r="C7" s="728">
        <f>+'Dtl of Loan - Cap Works(AF-3B2)'!F16</f>
        <v>0</v>
      </c>
      <c r="D7" s="728">
        <f>'Dtl of Loan - Cap Works(AF-3B2)'!G17</f>
        <v>8884</v>
      </c>
      <c r="E7" s="728">
        <f>'Dtl of Loan - Cap Works(AF-3B2)'!H19+'Dtl of Loan - Cap Works(AF-3B2)'!H21</f>
        <v>0</v>
      </c>
      <c r="F7" s="728">
        <f t="shared" ref="F7:F12" si="0">+C7+D7-E7</f>
        <v>8884</v>
      </c>
      <c r="G7" s="728">
        <f>SUM('Dtl of Loan - Cap Works(AF-3B2)'!K16:K19)</f>
        <v>0</v>
      </c>
      <c r="H7" s="1141">
        <f>G7*2/(C7+F7)</f>
        <v>0</v>
      </c>
      <c r="I7" s="727"/>
      <c r="J7" s="728">
        <f>+'Dtl of Loan - Cap Works(AF-3B2)'!O16</f>
        <v>8884</v>
      </c>
      <c r="K7" s="728">
        <f>'Dtl of Loan - Cap Works(AF-3B2)'!P17</f>
        <v>2050</v>
      </c>
      <c r="L7" s="728">
        <f>SUM('Dtl of Loan - Cap Works(AF-3B2)'!Q17:Q21)</f>
        <v>0</v>
      </c>
      <c r="M7" s="728">
        <f t="shared" ref="M7:M12" si="1">+J7+K7-L7</f>
        <v>10934</v>
      </c>
      <c r="N7" s="728">
        <f>SUM('Dtl of Loan - Cap Works(AF-3B2)'!T16:T20)</f>
        <v>1154.92</v>
      </c>
      <c r="O7" s="729">
        <f>N7*2/(J7+M7)</f>
        <v>0.11655262892320113</v>
      </c>
      <c r="P7" s="727"/>
    </row>
    <row r="8" spans="1:16">
      <c r="A8" s="727">
        <v>2</v>
      </c>
      <c r="B8" s="714" t="s">
        <v>348</v>
      </c>
      <c r="C8" s="728">
        <f>+'Dtl of Loan - Cap Works(AF-3B2)'!F45</f>
        <v>662.5</v>
      </c>
      <c r="D8" s="728">
        <f>SUM('Dtl of Loan - Cap Works(AF-3B2)'!G46:G50)</f>
        <v>0</v>
      </c>
      <c r="E8" s="728">
        <f>+'Dtl of Loan - Cap Works(AF-3B2)'!H48</f>
        <v>50.961539999999999</v>
      </c>
      <c r="F8" s="728">
        <f t="shared" si="0"/>
        <v>611.53845999999999</v>
      </c>
      <c r="G8" s="728">
        <f>SUM('Dtl of Loan - Cap Works(AF-3B2)'!K45:K48)</f>
        <v>79.282191780821918</v>
      </c>
      <c r="H8" s="729">
        <f>G8*2/(C8+F8)</f>
        <v>0.12445808234206983</v>
      </c>
      <c r="I8" s="727"/>
      <c r="J8" s="728">
        <f>+'Dtl of Loan - Cap Works(AF-3B2)'!O45</f>
        <v>611.53845999999999</v>
      </c>
      <c r="K8" s="728">
        <f>SUM('Dtl of Loan - Cap Works(AF-3B2)'!P46:P50)</f>
        <v>0</v>
      </c>
      <c r="L8" s="728">
        <f>+'Dtl of Loan - Cap Works(AF-3B2)'!Q48</f>
        <v>50.961539999999999</v>
      </c>
      <c r="M8" s="728">
        <f t="shared" si="1"/>
        <v>560.57691999999997</v>
      </c>
      <c r="N8" s="728">
        <f>SUM('Dtl of Loan - Cap Works(AF-3B2)'!T45:T48)</f>
        <v>73.384615199999999</v>
      </c>
      <c r="O8" s="729">
        <f>N8*2/(J8+M8)</f>
        <v>0.12521739148239827</v>
      </c>
      <c r="P8" s="727"/>
    </row>
    <row r="9" spans="1:16">
      <c r="A9" s="727">
        <v>3</v>
      </c>
      <c r="B9" s="714" t="s">
        <v>104</v>
      </c>
      <c r="C9" s="728">
        <f>+'Dtl of Loan - Cap Works(AF-3B2)'!F74</f>
        <v>320.714</v>
      </c>
      <c r="D9" s="728">
        <f>SUM('Dtl of Loan - Cap Works(AF-3B2)'!G74:G79)</f>
        <v>0</v>
      </c>
      <c r="E9" s="728">
        <f>'Dtl of Loan - Cap Works(AF-3B2)'!H77</f>
        <v>51.3294</v>
      </c>
      <c r="F9" s="728">
        <f t="shared" si="0"/>
        <v>269.38459999999998</v>
      </c>
      <c r="G9" s="728">
        <f>SUM('Dtl of Loan - Cap Works(AF-3B2)'!K74:K77)</f>
        <v>41.578593095890419</v>
      </c>
      <c r="H9" s="729">
        <f>G9*2/(C9+F9)</f>
        <v>0.14092083287738835</v>
      </c>
      <c r="I9" s="727"/>
      <c r="J9" s="728">
        <f>+'Dtl of Loan - Cap Works(AF-3B2)'!O74</f>
        <v>269.38459999999998</v>
      </c>
      <c r="K9" s="728">
        <f>SUM('Dtl of Loan - Cap Works(AF-3B2)'!P74:P79)</f>
        <v>0</v>
      </c>
      <c r="L9" s="728">
        <f>'Dtl of Loan - Cap Works(AF-3B2)'!Q77</f>
        <v>51.3294</v>
      </c>
      <c r="M9" s="728">
        <f t="shared" si="1"/>
        <v>218.05519999999999</v>
      </c>
      <c r="N9" s="728">
        <f>SUM('Dtl of Loan - Cap Works(AF-3B2)'!T74:T77)</f>
        <v>35.019998000000001</v>
      </c>
      <c r="O9" s="729">
        <f>N9*2/(J9+M9)</f>
        <v>0.14368953048150768</v>
      </c>
      <c r="P9" s="727"/>
    </row>
    <row r="10" spans="1:16">
      <c r="A10" s="727">
        <v>4</v>
      </c>
      <c r="B10" s="714" t="s">
        <v>1846</v>
      </c>
      <c r="C10" s="728">
        <f>'Dtl of Loan - Cap Works(AF-3B2)'!F103</f>
        <v>917.13263540000003</v>
      </c>
      <c r="D10" s="728">
        <f>'Dtl of Loan - Cap Works(AF-3B2)'!G104</f>
        <v>4448.2136499999997</v>
      </c>
      <c r="E10" s="728">
        <f>'Dtl of Loan - Cap Works(AF-3B2)'!H106</f>
        <v>193.06134</v>
      </c>
      <c r="F10" s="728">
        <f t="shared" si="0"/>
        <v>5172.2849453999997</v>
      </c>
      <c r="G10" s="728">
        <f>'Dtl of Loan - Cap Works(AF-3B2)'!K103</f>
        <v>125.76024219663014</v>
      </c>
      <c r="H10" s="729">
        <f>G10*2/(C10+F10)</f>
        <v>4.1304522321856711E-2</v>
      </c>
      <c r="I10" s="727"/>
      <c r="J10" s="728">
        <f>F10</f>
        <v>5172.2849453999997</v>
      </c>
      <c r="K10" s="728">
        <f>'Dtl of Loan - Cap Works(AF-3B2)'!P104</f>
        <v>20500</v>
      </c>
      <c r="L10" s="728">
        <f>'Dtl of Loan - Cap Works(AF-3B2)'!Q106</f>
        <v>195.34</v>
      </c>
      <c r="M10" s="728">
        <f t="shared" si="1"/>
        <v>25476.944945399999</v>
      </c>
      <c r="N10" s="728">
        <f>'Dtl of Loan - Cap Works(AF-3B2)'!T103</f>
        <v>711.18917999250004</v>
      </c>
      <c r="O10" s="729">
        <f>N10*2/(J10+M10)</f>
        <v>4.6408290356814361E-2</v>
      </c>
      <c r="P10" s="727"/>
    </row>
    <row r="11" spans="1:16">
      <c r="A11" s="727">
        <v>5</v>
      </c>
      <c r="B11" s="714" t="s">
        <v>1609</v>
      </c>
      <c r="C11" s="728">
        <f>'Dtl of Loan - Cap Works(AF-3B2)'!F132</f>
        <v>23041.038924400003</v>
      </c>
      <c r="D11" s="728">
        <v>0</v>
      </c>
      <c r="E11" s="728">
        <f>'Dtl of Loan - Cap Works(AF-3B2)'!H135</f>
        <v>5760.2597311000009</v>
      </c>
      <c r="F11" s="728">
        <f t="shared" si="0"/>
        <v>17280.779193300004</v>
      </c>
      <c r="G11" s="728">
        <f>'Dtl of Loan - Cap Works(AF-3B2)'!K132</f>
        <v>0</v>
      </c>
      <c r="H11" s="729">
        <f>G11*2/(C11+F11)</f>
        <v>0</v>
      </c>
      <c r="I11" s="727"/>
      <c r="J11" s="728">
        <f>F11</f>
        <v>17280.779193300004</v>
      </c>
      <c r="K11" s="728">
        <v>0</v>
      </c>
      <c r="L11" s="728">
        <f>SUM('Dtl of Loan - Work Cap(AF-3C2)'!Q75:Q79)</f>
        <v>2692.12</v>
      </c>
      <c r="M11" s="728">
        <f t="shared" si="1"/>
        <v>14588.659193300005</v>
      </c>
      <c r="N11" s="728">
        <f>'Dtl of Loan - Cap Works(AF-3B2)'!T132</f>
        <v>0</v>
      </c>
      <c r="O11" s="729">
        <f>N11*2/(J11+M11)</f>
        <v>0</v>
      </c>
      <c r="P11" s="727"/>
    </row>
    <row r="12" spans="1:16">
      <c r="A12" s="727">
        <v>6</v>
      </c>
      <c r="B12" s="714" t="s">
        <v>105</v>
      </c>
      <c r="C12" s="728">
        <f>'Dtl of Loan - Cap Works(AF-3B2)'!F161</f>
        <v>6630.9458019999984</v>
      </c>
      <c r="D12" s="728">
        <f>'Dtl of Loan - Cap Works(AF-3B2)'!G162</f>
        <v>52258.15</v>
      </c>
      <c r="E12" s="728">
        <f>'Dtl of Loan - Cap Works(AF-3B2)'!H164</f>
        <v>52636.549999999996</v>
      </c>
      <c r="F12" s="728">
        <f t="shared" si="0"/>
        <v>6252.5458020000005</v>
      </c>
      <c r="G12" s="728">
        <f>'Dtl of Loan - Cap Works(AF-3B2)'!K161</f>
        <v>661.27788271999987</v>
      </c>
      <c r="H12" s="729"/>
      <c r="I12" s="727"/>
      <c r="J12" s="728">
        <f>F12</f>
        <v>6252.5458020000005</v>
      </c>
      <c r="K12" s="728">
        <f>'Dtl of Loan - Cap Works(AF-3B2)'!P162</f>
        <v>59921.24000000002</v>
      </c>
      <c r="L12" s="728">
        <f>'Dtl of Loan - Cap Works(AF-3B2)'!Q164</f>
        <v>62820.287960000001</v>
      </c>
      <c r="M12" s="728">
        <f t="shared" si="1"/>
        <v>3353.4978420000261</v>
      </c>
      <c r="N12" s="728">
        <f>'Dtl of Loan - Cap Works(AF-3B2)'!T161</f>
        <v>625.25458020000008</v>
      </c>
      <c r="O12" s="729"/>
      <c r="P12" s="727"/>
    </row>
    <row r="13" spans="1:16">
      <c r="G13" s="1139"/>
    </row>
    <row r="14" spans="1:16">
      <c r="G14" s="1138"/>
    </row>
    <row r="15" spans="1:16">
      <c r="G15" s="1806"/>
    </row>
    <row r="17" spans="3:14">
      <c r="J17" s="1139">
        <f>SUM(J7:J16)</f>
        <v>38470.533000700001</v>
      </c>
      <c r="M17" s="1139">
        <f>SUM(M7:M12)</f>
        <v>55131.734100700036</v>
      </c>
      <c r="N17" s="1139">
        <f>SUM(N7:N12)</f>
        <v>2599.7683733925001</v>
      </c>
    </row>
    <row r="18" spans="3:14">
      <c r="C18" s="1139">
        <f>SUM(C7:C17)</f>
        <v>31572.331361800003</v>
      </c>
      <c r="F18" s="1139">
        <f>SUM(F7:F17)</f>
        <v>38470.533000700001</v>
      </c>
      <c r="J18" s="1138">
        <f>+INTEREST!E34</f>
        <v>54898.515601764513</v>
      </c>
      <c r="M18" s="1138">
        <f>+INTEREST!H34</f>
        <v>66095.876970664525</v>
      </c>
      <c r="N18" s="1138">
        <f>+INTEREST!O34</f>
        <v>6382.4454217515358</v>
      </c>
    </row>
    <row r="19" spans="3:14">
      <c r="C19" s="1138">
        <f>'F-3'!B36</f>
        <v>55555.773962864507</v>
      </c>
      <c r="F19" s="1138">
        <f>'F-3'!E36</f>
        <v>54898.515601764513</v>
      </c>
      <c r="J19" s="1138">
        <f>+J17-J18</f>
        <v>-16427.982601064512</v>
      </c>
      <c r="M19" s="1139">
        <f>+M18-M17</f>
        <v>10964.142869964489</v>
      </c>
      <c r="N19" s="1138"/>
    </row>
    <row r="20" spans="3:14">
      <c r="C20" s="1139">
        <f>C18-C19</f>
        <v>-23983.442601064504</v>
      </c>
      <c r="F20" s="1139">
        <f>F19-F18</f>
        <v>16427.982601064512</v>
      </c>
    </row>
    <row r="36" spans="5:5">
      <c r="E36" s="3762"/>
    </row>
  </sheetData>
  <mergeCells count="2">
    <mergeCell ref="C4:I4"/>
    <mergeCell ref="J4:P4"/>
  </mergeCells>
  <phoneticPr fontId="1" type="noConversion"/>
  <pageMargins left="0.75" right="0.75" top="1" bottom="1" header="0.5" footer="0.5"/>
  <pageSetup scale="58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>
  <sheetPr codeName="Sheet31"/>
  <dimension ref="A2:V187"/>
  <sheetViews>
    <sheetView view="pageBreakPreview" topLeftCell="C1" zoomScale="60" workbookViewId="0">
      <selection activeCell="D6" sqref="D6:H6"/>
    </sheetView>
  </sheetViews>
  <sheetFormatPr defaultRowHeight="12.75"/>
  <cols>
    <col min="1" max="1" width="4.42578125" style="730" customWidth="1"/>
    <col min="2" max="2" width="22.7109375" style="730" customWidth="1"/>
    <col min="3" max="3" width="9.5703125" style="730" customWidth="1"/>
    <col min="4" max="4" width="15.85546875" style="731" bestFit="1" customWidth="1"/>
    <col min="5" max="5" width="26.7109375" style="730" bestFit="1" customWidth="1"/>
    <col min="6" max="9" width="14.140625" style="730" customWidth="1"/>
    <col min="10" max="11" width="12.5703125" style="730" customWidth="1"/>
    <col min="12" max="12" width="31.7109375" style="730" customWidth="1"/>
    <col min="13" max="13" width="13.5703125" style="730" customWidth="1"/>
    <col min="14" max="14" width="26.7109375" style="730" bestFit="1" customWidth="1"/>
    <col min="15" max="19" width="12.42578125" style="730" customWidth="1"/>
    <col min="20" max="20" width="11" style="730" customWidth="1"/>
    <col min="21" max="21" width="24.85546875" style="730" customWidth="1"/>
    <col min="22" max="16384" width="9.140625" style="730"/>
  </cols>
  <sheetData>
    <row r="2" spans="1:22" s="713" customFormat="1" ht="15.75">
      <c r="A2" s="711" t="s">
        <v>1547</v>
      </c>
      <c r="B2" s="711"/>
      <c r="C2" s="712"/>
      <c r="D2" s="712"/>
      <c r="E2" s="712"/>
      <c r="F2" s="712"/>
      <c r="G2" s="711"/>
      <c r="H2" s="711"/>
      <c r="I2" s="711"/>
      <c r="J2" s="711"/>
      <c r="K2" s="711"/>
      <c r="L2" s="711"/>
      <c r="M2" s="711"/>
      <c r="N2" s="711"/>
      <c r="O2" s="711"/>
      <c r="P2" s="711"/>
    </row>
    <row r="3" spans="1:22" ht="83.25" hidden="1" customHeight="1"/>
    <row r="5" spans="1:22" s="732" customFormat="1">
      <c r="B5" s="733" t="s">
        <v>1548</v>
      </c>
      <c r="D5" s="734"/>
    </row>
    <row r="6" spans="1:22" s="732" customFormat="1">
      <c r="A6" s="727">
        <v>1</v>
      </c>
      <c r="B6" s="735" t="s">
        <v>2243</v>
      </c>
      <c r="C6" s="1137"/>
      <c r="D6" s="734"/>
    </row>
    <row r="7" spans="1:22" s="732" customFormat="1">
      <c r="A7" s="727">
        <v>2</v>
      </c>
      <c r="B7" s="735" t="s">
        <v>348</v>
      </c>
      <c r="C7" s="1137"/>
      <c r="D7" s="734"/>
    </row>
    <row r="8" spans="1:22" s="732" customFormat="1">
      <c r="A8" s="727">
        <v>3</v>
      </c>
      <c r="B8" s="735" t="s">
        <v>1845</v>
      </c>
      <c r="C8" s="1137"/>
      <c r="D8" s="734"/>
    </row>
    <row r="9" spans="1:22" s="732" customFormat="1">
      <c r="A9" s="727">
        <v>4</v>
      </c>
      <c r="B9" s="735" t="s">
        <v>2242</v>
      </c>
      <c r="D9" s="734"/>
    </row>
    <row r="10" spans="1:22" s="732" customFormat="1">
      <c r="A10" s="727">
        <v>5</v>
      </c>
      <c r="B10" s="735" t="s">
        <v>806</v>
      </c>
      <c r="D10" s="734"/>
    </row>
    <row r="11" spans="1:22" s="732" customFormat="1">
      <c r="A11" s="727">
        <v>6</v>
      </c>
      <c r="B11" s="735" t="s">
        <v>83</v>
      </c>
      <c r="D11" s="734"/>
    </row>
    <row r="13" spans="1:22" s="715" customFormat="1">
      <c r="A13" s="714"/>
      <c r="B13" s="714"/>
      <c r="C13" s="736"/>
      <c r="D13" s="4083">
        <v>2012</v>
      </c>
      <c r="E13" s="4078"/>
      <c r="F13" s="4078"/>
      <c r="G13" s="4078"/>
      <c r="H13" s="4078"/>
      <c r="I13" s="4078"/>
      <c r="J13" s="4078"/>
      <c r="K13" s="4078"/>
      <c r="L13" s="4079"/>
      <c r="M13" s="4084">
        <v>2013</v>
      </c>
      <c r="N13" s="4084"/>
      <c r="O13" s="4084"/>
      <c r="P13" s="4084"/>
      <c r="Q13" s="4084"/>
      <c r="R13" s="4084"/>
      <c r="S13" s="4084"/>
      <c r="T13" s="4084"/>
      <c r="U13" s="4084"/>
    </row>
    <row r="14" spans="1:22" s="721" customFormat="1" ht="27" customHeight="1">
      <c r="A14" s="716" t="s">
        <v>820</v>
      </c>
      <c r="B14" s="716" t="s">
        <v>123</v>
      </c>
      <c r="C14" s="716" t="s">
        <v>1396</v>
      </c>
      <c r="D14" s="737" t="s">
        <v>1399</v>
      </c>
      <c r="E14" s="717" t="s">
        <v>1400</v>
      </c>
      <c r="F14" s="717" t="s">
        <v>124</v>
      </c>
      <c r="G14" s="717" t="s">
        <v>125</v>
      </c>
      <c r="H14" s="717" t="s">
        <v>126</v>
      </c>
      <c r="I14" s="717" t="s">
        <v>69</v>
      </c>
      <c r="J14" s="717" t="s">
        <v>765</v>
      </c>
      <c r="K14" s="717" t="s">
        <v>1823</v>
      </c>
      <c r="L14" s="718" t="s">
        <v>1546</v>
      </c>
      <c r="M14" s="719" t="s">
        <v>1399</v>
      </c>
      <c r="N14" s="719" t="s">
        <v>1400</v>
      </c>
      <c r="O14" s="719" t="s">
        <v>124</v>
      </c>
      <c r="P14" s="719" t="s">
        <v>125</v>
      </c>
      <c r="Q14" s="719" t="s">
        <v>126</v>
      </c>
      <c r="R14" s="719" t="s">
        <v>69</v>
      </c>
      <c r="S14" s="719" t="s">
        <v>765</v>
      </c>
      <c r="T14" s="719" t="s">
        <v>1823</v>
      </c>
      <c r="U14" s="720" t="s">
        <v>1546</v>
      </c>
    </row>
    <row r="15" spans="1:22" s="726" customFormat="1">
      <c r="A15" s="738"/>
      <c r="B15" s="736"/>
      <c r="C15" s="739"/>
      <c r="D15" s="740"/>
      <c r="E15" s="741"/>
      <c r="F15" s="741"/>
      <c r="G15" s="741"/>
      <c r="H15" s="741"/>
      <c r="I15" s="741"/>
      <c r="J15" s="742"/>
      <c r="K15" s="741"/>
      <c r="L15" s="738"/>
      <c r="M15" s="740"/>
      <c r="N15" s="741"/>
      <c r="O15" s="741"/>
      <c r="P15" s="741"/>
      <c r="Q15" s="741"/>
      <c r="R15" s="741"/>
      <c r="S15" s="742"/>
      <c r="T15" s="741"/>
      <c r="U15" s="738"/>
    </row>
    <row r="16" spans="1:22" s="726" customFormat="1">
      <c r="A16" s="738"/>
      <c r="B16" s="736" t="str">
        <f>B6</f>
        <v>GoO(IBRD)/ CAPEX</v>
      </c>
      <c r="C16" s="739">
        <v>1</v>
      </c>
      <c r="D16" s="743">
        <v>40269</v>
      </c>
      <c r="E16" s="744" t="s">
        <v>204</v>
      </c>
      <c r="F16" s="744">
        <f>+'F-27'!Q72</f>
        <v>0</v>
      </c>
      <c r="G16" s="744">
        <v>0</v>
      </c>
      <c r="H16" s="744"/>
      <c r="I16" s="745">
        <f>F16+G16-H16</f>
        <v>0</v>
      </c>
      <c r="J16" s="746">
        <v>0.13</v>
      </c>
      <c r="K16" s="745">
        <f>IF(D16="",0,IF(D17="",I16*J16*(D21-D16)/365,I16*J16*(D17-D16)/365))</f>
        <v>0</v>
      </c>
      <c r="L16" s="747"/>
      <c r="M16" s="743">
        <v>40634</v>
      </c>
      <c r="N16" s="744" t="s">
        <v>204</v>
      </c>
      <c r="O16" s="744">
        <f>+I21</f>
        <v>8884</v>
      </c>
      <c r="P16" s="744"/>
      <c r="Q16" s="744"/>
      <c r="R16" s="745">
        <f t="shared" ref="R16:R21" si="0">O16+P16-Q16</f>
        <v>8884</v>
      </c>
      <c r="S16" s="746">
        <v>0.13</v>
      </c>
      <c r="T16" s="745">
        <f>IF(M16="",0,IF(M17="",R16*S16*(M21-M16)/365,R16*S16*(M17-M16)/365))</f>
        <v>1154.92</v>
      </c>
      <c r="U16" s="747"/>
      <c r="V16" s="726">
        <f>+R16*0.13</f>
        <v>1154.92</v>
      </c>
    </row>
    <row r="17" spans="1:21" s="726" customFormat="1">
      <c r="A17" s="738"/>
      <c r="B17" s="736" t="str">
        <f>$B$16</f>
        <v>GoO(IBRD)/ CAPEX</v>
      </c>
      <c r="C17" s="739">
        <f>C16</f>
        <v>1</v>
      </c>
      <c r="D17" s="748"/>
      <c r="E17" s="749" t="s">
        <v>205</v>
      </c>
      <c r="F17" s="750">
        <f>I16</f>
        <v>0</v>
      </c>
      <c r="G17" s="749">
        <f>INTEREST!C31</f>
        <v>8884</v>
      </c>
      <c r="H17" s="749">
        <v>0</v>
      </c>
      <c r="I17" s="745">
        <f>I16+G17-H17</f>
        <v>8884</v>
      </c>
      <c r="J17" s="746">
        <v>0.13</v>
      </c>
      <c r="K17" s="745">
        <f>IF(D17="",0,IF(D18="",I17*J17*(D21-D17)/365,I17*J17*(D18-D17)/365))</f>
        <v>0</v>
      </c>
      <c r="L17" s="738"/>
      <c r="M17" s="748"/>
      <c r="N17" s="749" t="s">
        <v>205</v>
      </c>
      <c r="O17" s="750">
        <f>R16</f>
        <v>8884</v>
      </c>
      <c r="P17" s="749">
        <f>INTEREST!F31</f>
        <v>2050</v>
      </c>
      <c r="Q17" s="749">
        <v>0</v>
      </c>
      <c r="R17" s="745">
        <f t="shared" si="0"/>
        <v>10934</v>
      </c>
      <c r="S17" s="746">
        <v>0.13</v>
      </c>
      <c r="T17" s="745">
        <f>IF(M17="",0,IF(M18="",R17*S17*(M21-M17)/365,R17*S17*(M18-M17)/365))</f>
        <v>0</v>
      </c>
      <c r="U17" s="738"/>
    </row>
    <row r="18" spans="1:21" s="726" customFormat="1">
      <c r="A18" s="738"/>
      <c r="B18" s="736" t="str">
        <f>$B$16</f>
        <v>GoO(IBRD)/ CAPEX</v>
      </c>
      <c r="C18" s="739">
        <f>C17</f>
        <v>1</v>
      </c>
      <c r="D18" s="748"/>
      <c r="E18" s="749" t="s">
        <v>206</v>
      </c>
      <c r="F18" s="750">
        <f>I17</f>
        <v>8884</v>
      </c>
      <c r="G18" s="749">
        <v>0</v>
      </c>
      <c r="H18" s="749">
        <v>0</v>
      </c>
      <c r="I18" s="745">
        <f>I17+G18-H18</f>
        <v>8884</v>
      </c>
      <c r="J18" s="746">
        <v>0.13</v>
      </c>
      <c r="K18" s="745">
        <f>IF(D18="",0,IF(D19="",I18*J18*(D21-D18)/365,I18*J18*(D19-D18)/365))</f>
        <v>0</v>
      </c>
      <c r="L18" s="738"/>
      <c r="M18" s="748"/>
      <c r="N18" s="749" t="s">
        <v>206</v>
      </c>
      <c r="O18" s="750">
        <f>R17</f>
        <v>10934</v>
      </c>
      <c r="P18" s="749">
        <v>0</v>
      </c>
      <c r="Q18" s="749">
        <v>0</v>
      </c>
      <c r="R18" s="745">
        <f t="shared" si="0"/>
        <v>10934</v>
      </c>
      <c r="S18" s="746">
        <v>0.13</v>
      </c>
      <c r="T18" s="745">
        <f>IF(M18="",0,IF(M19="",R18*S18*(M21-M18)/365,R18*S18*(M19-M18)/365))</f>
        <v>0</v>
      </c>
      <c r="U18" s="738"/>
    </row>
    <row r="19" spans="1:21" s="726" customFormat="1">
      <c r="A19" s="738"/>
      <c r="B19" s="736" t="str">
        <f>$B$16</f>
        <v>GoO(IBRD)/ CAPEX</v>
      </c>
      <c r="C19" s="739">
        <f>C18</f>
        <v>1</v>
      </c>
      <c r="D19" s="748"/>
      <c r="E19" s="749" t="s">
        <v>207</v>
      </c>
      <c r="F19" s="750">
        <f>I18</f>
        <v>8884</v>
      </c>
      <c r="G19" s="749">
        <v>0</v>
      </c>
      <c r="H19" s="749">
        <f>+$F$16*10/200</f>
        <v>0</v>
      </c>
      <c r="I19" s="745">
        <f>I18+G19-H19</f>
        <v>8884</v>
      </c>
      <c r="J19" s="746">
        <v>0.13</v>
      </c>
      <c r="K19" s="745">
        <f>IF(D19="",0,IF(D20="",I19*J19*($D$21-D19+1)/365,I19*J19*(D20-D19)/365))</f>
        <v>0</v>
      </c>
      <c r="L19" s="738"/>
      <c r="M19" s="748"/>
      <c r="N19" s="749" t="s">
        <v>207</v>
      </c>
      <c r="O19" s="750">
        <f>R18</f>
        <v>10934</v>
      </c>
      <c r="P19" s="749">
        <v>0</v>
      </c>
      <c r="Q19" s="749">
        <f>+$F$16*10/200</f>
        <v>0</v>
      </c>
      <c r="R19" s="745">
        <f t="shared" si="0"/>
        <v>10934</v>
      </c>
      <c r="S19" s="746">
        <v>0.13</v>
      </c>
      <c r="T19" s="745">
        <f>IF(M19="",0,IF(M20="",R19*S19*(M21-M19+1)/366,R19*S19*(M20-M19)/366))</f>
        <v>0</v>
      </c>
      <c r="U19" s="738"/>
    </row>
    <row r="20" spans="1:21" s="726" customFormat="1">
      <c r="A20" s="738"/>
      <c r="B20" s="736" t="str">
        <f>$B$16</f>
        <v>GoO(IBRD)/ CAPEX</v>
      </c>
      <c r="C20" s="739">
        <f>C19</f>
        <v>1</v>
      </c>
      <c r="D20" s="748"/>
      <c r="E20" s="749"/>
      <c r="F20" s="750">
        <f>I19</f>
        <v>8884</v>
      </c>
      <c r="G20" s="749"/>
      <c r="H20" s="749"/>
      <c r="I20" s="745">
        <f>I19+G20-H20</f>
        <v>8884</v>
      </c>
      <c r="J20" s="746">
        <v>0.13</v>
      </c>
      <c r="K20" s="745">
        <f>IF(D20="",0,IF(D21="",I20*J20*(D21-D20)/365,I20*J20*(D21-D20)/365))</f>
        <v>0</v>
      </c>
      <c r="L20" s="738"/>
      <c r="M20" s="748"/>
      <c r="N20" s="749"/>
      <c r="O20" s="750">
        <f>R19</f>
        <v>10934</v>
      </c>
      <c r="P20" s="749"/>
      <c r="Q20" s="749"/>
      <c r="R20" s="745">
        <f t="shared" si="0"/>
        <v>10934</v>
      </c>
      <c r="S20" s="746">
        <v>0.13</v>
      </c>
      <c r="T20" s="745">
        <f>IF(M20="",0,IF(M21="",R20*S20*(M21-M20)/365,R20*S20*(M21-M20)/365))</f>
        <v>0</v>
      </c>
      <c r="U20" s="738"/>
    </row>
    <row r="21" spans="1:21" s="726" customFormat="1">
      <c r="A21" s="738"/>
      <c r="B21" s="736" t="str">
        <f>$B$16</f>
        <v>GoO(IBRD)/ CAPEX</v>
      </c>
      <c r="C21" s="739">
        <f>C20</f>
        <v>1</v>
      </c>
      <c r="D21" s="748">
        <v>40633</v>
      </c>
      <c r="E21" s="749" t="s">
        <v>208</v>
      </c>
      <c r="F21" s="750">
        <f>I20</f>
        <v>8884</v>
      </c>
      <c r="G21" s="749"/>
      <c r="H21" s="749">
        <f>+$F$16*10/200</f>
        <v>0</v>
      </c>
      <c r="I21" s="745">
        <f>I20+G21-H21</f>
        <v>8884</v>
      </c>
      <c r="J21" s="746">
        <v>0.13</v>
      </c>
      <c r="K21" s="745">
        <f>IF(D21="",0,IF(D22="",I21*J21*(D21-D21)/365,I21*J21*(D22-D21)/365))</f>
        <v>0</v>
      </c>
      <c r="L21" s="738"/>
      <c r="M21" s="748">
        <v>40999</v>
      </c>
      <c r="N21" s="749" t="s">
        <v>208</v>
      </c>
      <c r="O21" s="750">
        <f>R20</f>
        <v>10934</v>
      </c>
      <c r="P21" s="749"/>
      <c r="Q21" s="749">
        <f>+$F$16*10/200</f>
        <v>0</v>
      </c>
      <c r="R21" s="745">
        <f t="shared" si="0"/>
        <v>10934</v>
      </c>
      <c r="S21" s="746">
        <v>0.13</v>
      </c>
      <c r="T21" s="745">
        <f>IF(M21="",0,IF(M22="",R21*S21*(M21-M21)/365,R21*S21*(M22-M21)/365))</f>
        <v>0</v>
      </c>
      <c r="U21" s="738"/>
    </row>
    <row r="22" spans="1:21" hidden="1">
      <c r="B22" s="736"/>
    </row>
    <row r="23" spans="1:21" s="726" customFormat="1" hidden="1">
      <c r="A23" s="738"/>
      <c r="B23" s="736" t="str">
        <f t="shared" ref="B23:B28" si="1">$B$16</f>
        <v>GoO(IBRD)/ CAPEX</v>
      </c>
      <c r="C23" s="739">
        <v>2</v>
      </c>
      <c r="D23" s="743">
        <v>38443</v>
      </c>
      <c r="E23" s="744" t="s">
        <v>204</v>
      </c>
      <c r="F23" s="744">
        <v>0</v>
      </c>
      <c r="G23" s="744"/>
      <c r="H23" s="744"/>
      <c r="I23" s="745">
        <f>F23+G23-H23</f>
        <v>0</v>
      </c>
      <c r="J23" s="746"/>
      <c r="K23" s="745">
        <f>IF(D23="",0,IF(D24="",I23*J23*(D28-D23)/365,I23*J23*(D24-D23)/365))</f>
        <v>0</v>
      </c>
      <c r="L23" s="747"/>
      <c r="M23" s="743">
        <v>38808</v>
      </c>
      <c r="N23" s="744" t="s">
        <v>204</v>
      </c>
      <c r="O23" s="744">
        <v>0</v>
      </c>
      <c r="P23" s="744"/>
      <c r="Q23" s="744"/>
      <c r="R23" s="745">
        <f t="shared" ref="R23:R28" si="2">O23+P23-Q23</f>
        <v>0</v>
      </c>
      <c r="S23" s="746"/>
      <c r="T23" s="745">
        <f>IF(M23="",0,IF(M24="",R23*S23*(M28-M23)/365,R23*S23*(M24-M23)/365))</f>
        <v>0</v>
      </c>
      <c r="U23" s="747"/>
    </row>
    <row r="24" spans="1:21" s="726" customFormat="1" hidden="1">
      <c r="A24" s="738"/>
      <c r="B24" s="736" t="str">
        <f t="shared" si="1"/>
        <v>GoO(IBRD)/ CAPEX</v>
      </c>
      <c r="C24" s="739">
        <f>C23</f>
        <v>2</v>
      </c>
      <c r="D24" s="748">
        <v>38484</v>
      </c>
      <c r="E24" s="749" t="s">
        <v>205</v>
      </c>
      <c r="F24" s="750">
        <f>I23</f>
        <v>0</v>
      </c>
      <c r="G24" s="749">
        <v>0</v>
      </c>
      <c r="H24" s="749">
        <v>0</v>
      </c>
      <c r="I24" s="745">
        <f>I23+G24-H24</f>
        <v>0</v>
      </c>
      <c r="J24" s="751"/>
      <c r="K24" s="745">
        <f>IF(D24="",0,IF(D25="",I24*J24*(D28-D24)/365,I24*J24*(D25-D24)/365))</f>
        <v>0</v>
      </c>
      <c r="L24" s="738"/>
      <c r="M24" s="748">
        <v>38849</v>
      </c>
      <c r="N24" s="749" t="s">
        <v>205</v>
      </c>
      <c r="O24" s="750">
        <f>R23</f>
        <v>0</v>
      </c>
      <c r="P24" s="749">
        <v>0</v>
      </c>
      <c r="Q24" s="749">
        <v>0</v>
      </c>
      <c r="R24" s="745">
        <f t="shared" si="2"/>
        <v>0</v>
      </c>
      <c r="S24" s="751"/>
      <c r="T24" s="745">
        <f>IF(M24="",0,IF(M25="",R24*S24*(M28-M24)/365,R24*S24*(M25-M24)/365))</f>
        <v>0</v>
      </c>
      <c r="U24" s="738"/>
    </row>
    <row r="25" spans="1:21" s="726" customFormat="1" hidden="1">
      <c r="A25" s="738"/>
      <c r="B25" s="736" t="str">
        <f t="shared" si="1"/>
        <v>GoO(IBRD)/ CAPEX</v>
      </c>
      <c r="C25" s="739">
        <f>C24</f>
        <v>2</v>
      </c>
      <c r="D25" s="748">
        <v>38507</v>
      </c>
      <c r="E25" s="749" t="s">
        <v>206</v>
      </c>
      <c r="F25" s="750">
        <f>I24</f>
        <v>0</v>
      </c>
      <c r="G25" s="749">
        <v>0</v>
      </c>
      <c r="H25" s="749">
        <v>0</v>
      </c>
      <c r="I25" s="745">
        <f>I24+G25-H25</f>
        <v>0</v>
      </c>
      <c r="J25" s="751"/>
      <c r="K25" s="745">
        <f>IF(D25="",0,IF(D26="",I25*J25*(D28-D25)/365,I25*J25*(D26-D25)/365))</f>
        <v>0</v>
      </c>
      <c r="L25" s="738"/>
      <c r="M25" s="748">
        <v>38872</v>
      </c>
      <c r="N25" s="749" t="s">
        <v>206</v>
      </c>
      <c r="O25" s="750">
        <f>R24</f>
        <v>0</v>
      </c>
      <c r="P25" s="749">
        <v>0</v>
      </c>
      <c r="Q25" s="749">
        <v>0</v>
      </c>
      <c r="R25" s="745">
        <f t="shared" si="2"/>
        <v>0</v>
      </c>
      <c r="S25" s="751"/>
      <c r="T25" s="745">
        <f>IF(M25="",0,IF(M26="",R25*S25*(M28-M25)/365,R25*S25*(M26-M25)/365))</f>
        <v>0</v>
      </c>
      <c r="U25" s="738"/>
    </row>
    <row r="26" spans="1:21" s="726" customFormat="1" hidden="1">
      <c r="A26" s="738"/>
      <c r="B26" s="736" t="str">
        <f t="shared" si="1"/>
        <v>GoO(IBRD)/ CAPEX</v>
      </c>
      <c r="C26" s="739">
        <f>C25</f>
        <v>2</v>
      </c>
      <c r="D26" s="748">
        <v>38533</v>
      </c>
      <c r="E26" s="749" t="s">
        <v>207</v>
      </c>
      <c r="F26" s="750">
        <f>I25</f>
        <v>0</v>
      </c>
      <c r="G26" s="749">
        <v>0</v>
      </c>
      <c r="H26" s="749">
        <v>0</v>
      </c>
      <c r="I26" s="745">
        <f>I25+G26-H26</f>
        <v>0</v>
      </c>
      <c r="J26" s="751"/>
      <c r="K26" s="745">
        <f>IF(D26="",0,IF(D27="",I26*J26*($D$21-D26)/365,I26*J26*(D27-D26)/365))</f>
        <v>0</v>
      </c>
      <c r="L26" s="738"/>
      <c r="M26" s="748">
        <v>38898</v>
      </c>
      <c r="N26" s="749" t="s">
        <v>207</v>
      </c>
      <c r="O26" s="750">
        <f>R25</f>
        <v>0</v>
      </c>
      <c r="P26" s="749">
        <v>0</v>
      </c>
      <c r="Q26" s="749">
        <v>0</v>
      </c>
      <c r="R26" s="745">
        <f t="shared" si="2"/>
        <v>0</v>
      </c>
      <c r="S26" s="751"/>
      <c r="T26" s="745">
        <f>IF(M26="",0,IF(M27="",R26*S26*(M28-M26)/365,R26*S26*(M27-M26)/365))</f>
        <v>0</v>
      </c>
      <c r="U26" s="738"/>
    </row>
    <row r="27" spans="1:21" s="726" customFormat="1" hidden="1">
      <c r="A27" s="738"/>
      <c r="B27" s="736" t="str">
        <f t="shared" si="1"/>
        <v>GoO(IBRD)/ CAPEX</v>
      </c>
      <c r="C27" s="739">
        <f>C26</f>
        <v>2</v>
      </c>
      <c r="D27" s="748"/>
      <c r="E27" s="749"/>
      <c r="F27" s="750">
        <f>I26</f>
        <v>0</v>
      </c>
      <c r="G27" s="749"/>
      <c r="H27" s="749"/>
      <c r="I27" s="745">
        <f>I26+G27-H27</f>
        <v>0</v>
      </c>
      <c r="J27" s="751"/>
      <c r="K27" s="745">
        <f>IF(D27="",0,IF(D28="",I27*J27*(D28-D27)/365,I27*J27*(D28-D27)/365))</f>
        <v>0</v>
      </c>
      <c r="L27" s="738"/>
      <c r="M27" s="748"/>
      <c r="N27" s="749"/>
      <c r="O27" s="750">
        <f>R26</f>
        <v>0</v>
      </c>
      <c r="P27" s="749"/>
      <c r="Q27" s="749"/>
      <c r="R27" s="745">
        <f t="shared" si="2"/>
        <v>0</v>
      </c>
      <c r="S27" s="751"/>
      <c r="T27" s="745">
        <f>IF(M27="",0,IF(M28="",R27*S27*(M28-M27)/365,R27*S27*(M28-M27)/365))</f>
        <v>0</v>
      </c>
      <c r="U27" s="738"/>
    </row>
    <row r="28" spans="1:21" s="726" customFormat="1" hidden="1">
      <c r="A28" s="738"/>
      <c r="B28" s="736" t="str">
        <f t="shared" si="1"/>
        <v>GoO(IBRD)/ CAPEX</v>
      </c>
      <c r="C28" s="739">
        <f>C27</f>
        <v>2</v>
      </c>
      <c r="D28" s="748">
        <v>38807</v>
      </c>
      <c r="E28" s="749" t="s">
        <v>208</v>
      </c>
      <c r="F28" s="750">
        <f>I27</f>
        <v>0</v>
      </c>
      <c r="G28" s="749"/>
      <c r="H28" s="749"/>
      <c r="I28" s="745">
        <f>I27+G28-H28</f>
        <v>0</v>
      </c>
      <c r="J28" s="751"/>
      <c r="K28" s="745">
        <f>IF(D28="",0,IF(D29="",I28*J28*(D28-D28)/365,I28*J28*(D29-D28)/365))</f>
        <v>0</v>
      </c>
      <c r="L28" s="738"/>
      <c r="M28" s="748">
        <v>39172</v>
      </c>
      <c r="N28" s="749" t="s">
        <v>208</v>
      </c>
      <c r="O28" s="750">
        <f>R27</f>
        <v>0</v>
      </c>
      <c r="P28" s="749"/>
      <c r="Q28" s="749"/>
      <c r="R28" s="745">
        <f t="shared" si="2"/>
        <v>0</v>
      </c>
      <c r="S28" s="751"/>
      <c r="T28" s="745">
        <f>IF(M28="",0,IF(M29="",R28*S28*(M28-M28)/365,R28*S28*(M29-M28)/365))</f>
        <v>0</v>
      </c>
      <c r="U28" s="738"/>
    </row>
    <row r="29" spans="1:21" hidden="1">
      <c r="B29" s="736"/>
    </row>
    <row r="30" spans="1:21" s="726" customFormat="1" hidden="1">
      <c r="A30" s="738"/>
      <c r="B30" s="736" t="str">
        <f t="shared" ref="B30:B35" si="3">$B$16</f>
        <v>GoO(IBRD)/ CAPEX</v>
      </c>
      <c r="C30" s="739">
        <v>3</v>
      </c>
      <c r="D30" s="743">
        <v>38443</v>
      </c>
      <c r="E30" s="744" t="s">
        <v>204</v>
      </c>
      <c r="F30" s="744">
        <v>0</v>
      </c>
      <c r="G30" s="744"/>
      <c r="H30" s="744"/>
      <c r="I30" s="745">
        <f>F30+G30-H30</f>
        <v>0</v>
      </c>
      <c r="J30" s="746"/>
      <c r="K30" s="745">
        <f>IF(D30="",0,IF(D31="",I30*J30*(D35-D30)/365,I30*J30*(D31-D30)/365))</f>
        <v>0</v>
      </c>
      <c r="L30" s="747"/>
      <c r="M30" s="743">
        <v>38808</v>
      </c>
      <c r="N30" s="744" t="s">
        <v>204</v>
      </c>
      <c r="O30" s="744">
        <v>0</v>
      </c>
      <c r="P30" s="744"/>
      <c r="Q30" s="744"/>
      <c r="R30" s="745">
        <f t="shared" ref="R30:R35" si="4">O30+P30-Q30</f>
        <v>0</v>
      </c>
      <c r="S30" s="746"/>
      <c r="T30" s="745">
        <f>IF(M30="",0,IF(M31="",R30*S30*(M35-M30)/365,R30*S30*(M31-M30)/365))</f>
        <v>0</v>
      </c>
      <c r="U30" s="747"/>
    </row>
    <row r="31" spans="1:21" s="726" customFormat="1" hidden="1">
      <c r="A31" s="738"/>
      <c r="B31" s="736" t="str">
        <f t="shared" si="3"/>
        <v>GoO(IBRD)/ CAPEX</v>
      </c>
      <c r="C31" s="739">
        <f>C30</f>
        <v>3</v>
      </c>
      <c r="D31" s="748">
        <v>38484</v>
      </c>
      <c r="E31" s="749" t="s">
        <v>205</v>
      </c>
      <c r="F31" s="750">
        <f>I30</f>
        <v>0</v>
      </c>
      <c r="G31" s="749">
        <v>0</v>
      </c>
      <c r="H31" s="749">
        <v>0</v>
      </c>
      <c r="I31" s="745">
        <f>I30+G31-H31</f>
        <v>0</v>
      </c>
      <c r="J31" s="751"/>
      <c r="K31" s="745">
        <f>IF(D31="",0,IF(D32="",I31*J31*(D35-D31)/365,I31*J31*(D32-D31)/365))</f>
        <v>0</v>
      </c>
      <c r="L31" s="738"/>
      <c r="M31" s="748">
        <v>38849</v>
      </c>
      <c r="N31" s="749" t="s">
        <v>205</v>
      </c>
      <c r="O31" s="750">
        <f>R30</f>
        <v>0</v>
      </c>
      <c r="P31" s="749">
        <v>0</v>
      </c>
      <c r="Q31" s="749">
        <v>0</v>
      </c>
      <c r="R31" s="745">
        <f t="shared" si="4"/>
        <v>0</v>
      </c>
      <c r="S31" s="751"/>
      <c r="T31" s="745">
        <f>IF(M31="",0,IF(M32="",R31*S31*(M35-M31)/365,R31*S31*(M32-M31)/365))</f>
        <v>0</v>
      </c>
      <c r="U31" s="738"/>
    </row>
    <row r="32" spans="1:21" s="726" customFormat="1" hidden="1">
      <c r="A32" s="738"/>
      <c r="B32" s="736" t="str">
        <f t="shared" si="3"/>
        <v>GoO(IBRD)/ CAPEX</v>
      </c>
      <c r="C32" s="739">
        <f>C31</f>
        <v>3</v>
      </c>
      <c r="D32" s="748">
        <v>38507</v>
      </c>
      <c r="E32" s="749" t="s">
        <v>206</v>
      </c>
      <c r="F32" s="750">
        <f>I31</f>
        <v>0</v>
      </c>
      <c r="G32" s="749">
        <v>0</v>
      </c>
      <c r="H32" s="749">
        <v>0</v>
      </c>
      <c r="I32" s="745">
        <f>I31+G32-H32</f>
        <v>0</v>
      </c>
      <c r="J32" s="751"/>
      <c r="K32" s="745">
        <f>IF(D32="",0,IF(D33="",I32*J32*(D35-D32)/365,I32*J32*(D33-D32)/365))</f>
        <v>0</v>
      </c>
      <c r="L32" s="738"/>
      <c r="M32" s="748">
        <v>38872</v>
      </c>
      <c r="N32" s="749" t="s">
        <v>206</v>
      </c>
      <c r="O32" s="750">
        <f>R31</f>
        <v>0</v>
      </c>
      <c r="P32" s="749">
        <v>0</v>
      </c>
      <c r="Q32" s="749">
        <v>0</v>
      </c>
      <c r="R32" s="745">
        <f t="shared" si="4"/>
        <v>0</v>
      </c>
      <c r="S32" s="751"/>
      <c r="T32" s="745">
        <f>IF(M32="",0,IF(M33="",R32*S32*(M35-M32)/365,R32*S32*(M33-M32)/365))</f>
        <v>0</v>
      </c>
      <c r="U32" s="738"/>
    </row>
    <row r="33" spans="1:21" s="726" customFormat="1" hidden="1">
      <c r="A33" s="738"/>
      <c r="B33" s="736" t="str">
        <f t="shared" si="3"/>
        <v>GoO(IBRD)/ CAPEX</v>
      </c>
      <c r="C33" s="739">
        <f>C32</f>
        <v>3</v>
      </c>
      <c r="D33" s="748">
        <v>38533</v>
      </c>
      <c r="E33" s="749" t="s">
        <v>207</v>
      </c>
      <c r="F33" s="750">
        <f>I32</f>
        <v>0</v>
      </c>
      <c r="G33" s="749">
        <v>0</v>
      </c>
      <c r="H33" s="749">
        <v>0</v>
      </c>
      <c r="I33" s="745">
        <f>I32+G33-H33</f>
        <v>0</v>
      </c>
      <c r="J33" s="751"/>
      <c r="K33" s="745">
        <f>IF(D33="",0,IF(D34="",I33*J33*($D$21-D33)/365,I33*J33*(D34-D33)/365))</f>
        <v>0</v>
      </c>
      <c r="L33" s="738"/>
      <c r="M33" s="748">
        <v>38898</v>
      </c>
      <c r="N33" s="749" t="s">
        <v>207</v>
      </c>
      <c r="O33" s="750">
        <f>R32</f>
        <v>0</v>
      </c>
      <c r="P33" s="749">
        <v>0</v>
      </c>
      <c r="Q33" s="749">
        <v>0</v>
      </c>
      <c r="R33" s="745">
        <f t="shared" si="4"/>
        <v>0</v>
      </c>
      <c r="S33" s="751"/>
      <c r="T33" s="745">
        <f>IF(M33="",0,IF(M34="",R33*S33*(M35-M33)/365,R33*S33*(M34-M33)/365))</f>
        <v>0</v>
      </c>
      <c r="U33" s="738"/>
    </row>
    <row r="34" spans="1:21" s="726" customFormat="1" hidden="1">
      <c r="A34" s="738"/>
      <c r="B34" s="736" t="str">
        <f t="shared" si="3"/>
        <v>GoO(IBRD)/ CAPEX</v>
      </c>
      <c r="C34" s="739">
        <f>C33</f>
        <v>3</v>
      </c>
      <c r="D34" s="748"/>
      <c r="E34" s="749"/>
      <c r="F34" s="750">
        <f>I33</f>
        <v>0</v>
      </c>
      <c r="G34" s="749"/>
      <c r="H34" s="749"/>
      <c r="I34" s="745">
        <f>I33+G34-H34</f>
        <v>0</v>
      </c>
      <c r="J34" s="751"/>
      <c r="K34" s="745">
        <f>IF(D34="",0,IF(D35="",I34*J34*(D35-D34)/365,I34*J34*(D35-D34)/365))</f>
        <v>0</v>
      </c>
      <c r="L34" s="738"/>
      <c r="M34" s="748"/>
      <c r="N34" s="749"/>
      <c r="O34" s="750">
        <f>R33</f>
        <v>0</v>
      </c>
      <c r="P34" s="749"/>
      <c r="Q34" s="749"/>
      <c r="R34" s="745">
        <f t="shared" si="4"/>
        <v>0</v>
      </c>
      <c r="S34" s="751"/>
      <c r="T34" s="745">
        <f>IF(M34="",0,IF(M35="",R34*S34*(M35-M34)/365,R34*S34*(M35-M34)/365))</f>
        <v>0</v>
      </c>
      <c r="U34" s="738"/>
    </row>
    <row r="35" spans="1:21" s="726" customFormat="1" hidden="1">
      <c r="A35" s="738"/>
      <c r="B35" s="736" t="str">
        <f t="shared" si="3"/>
        <v>GoO(IBRD)/ CAPEX</v>
      </c>
      <c r="C35" s="739">
        <f>C34</f>
        <v>3</v>
      </c>
      <c r="D35" s="748">
        <v>38807</v>
      </c>
      <c r="E35" s="749" t="s">
        <v>208</v>
      </c>
      <c r="F35" s="750">
        <f>I34</f>
        <v>0</v>
      </c>
      <c r="G35" s="749"/>
      <c r="H35" s="749"/>
      <c r="I35" s="745">
        <f>I34+G35-H35</f>
        <v>0</v>
      </c>
      <c r="J35" s="751"/>
      <c r="K35" s="745">
        <f>IF(D35="",0,IF(D36="",I35*J35*(D35-D35)/365,I35*J35*(D36-D35)/365))</f>
        <v>0</v>
      </c>
      <c r="L35" s="738"/>
      <c r="M35" s="748">
        <v>39172</v>
      </c>
      <c r="N35" s="749" t="s">
        <v>208</v>
      </c>
      <c r="O35" s="750">
        <f>R34</f>
        <v>0</v>
      </c>
      <c r="P35" s="749"/>
      <c r="Q35" s="749"/>
      <c r="R35" s="745">
        <f t="shared" si="4"/>
        <v>0</v>
      </c>
      <c r="S35" s="751"/>
      <c r="T35" s="745">
        <f>IF(M35="",0,IF(M36="",R35*S35*(M35-M35)/365,R35*S35*(M36-M35)/365))</f>
        <v>0</v>
      </c>
      <c r="U35" s="738"/>
    </row>
    <row r="36" spans="1:21" hidden="1">
      <c r="B36" s="736"/>
      <c r="E36" s="3762"/>
    </row>
    <row r="37" spans="1:21" s="726" customFormat="1" hidden="1">
      <c r="A37" s="738"/>
      <c r="B37" s="736" t="str">
        <f t="shared" ref="B37:B42" si="5">$B$16</f>
        <v>GoO(IBRD)/ CAPEX</v>
      </c>
      <c r="C37" s="739">
        <v>4</v>
      </c>
      <c r="D37" s="743">
        <v>38443</v>
      </c>
      <c r="E37" s="744" t="s">
        <v>204</v>
      </c>
      <c r="F37" s="744">
        <v>0</v>
      </c>
      <c r="G37" s="744"/>
      <c r="H37" s="744"/>
      <c r="I37" s="745">
        <f>F37+G37-H37</f>
        <v>0</v>
      </c>
      <c r="J37" s="746"/>
      <c r="K37" s="745">
        <f>IF(D37="",0,IF(D38="",I37*J37*(D42-D37)/365,I37*J37*(D38-D37)/365))</f>
        <v>0</v>
      </c>
      <c r="L37" s="747"/>
      <c r="M37" s="743">
        <v>38808</v>
      </c>
      <c r="N37" s="744" t="s">
        <v>204</v>
      </c>
      <c r="O37" s="744">
        <v>0</v>
      </c>
      <c r="P37" s="744"/>
      <c r="Q37" s="744"/>
      <c r="R37" s="745">
        <f t="shared" ref="R37:R42" si="6">O37+P37-Q37</f>
        <v>0</v>
      </c>
      <c r="S37" s="746"/>
      <c r="T37" s="745">
        <f>IF(M37="",0,IF(M38="",R37*S37*(M42-M37)/365,R37*S37*(M38-M37)/365))</f>
        <v>0</v>
      </c>
      <c r="U37" s="747"/>
    </row>
    <row r="38" spans="1:21" s="726" customFormat="1" hidden="1">
      <c r="A38" s="738"/>
      <c r="B38" s="736" t="str">
        <f t="shared" si="5"/>
        <v>GoO(IBRD)/ CAPEX</v>
      </c>
      <c r="C38" s="739">
        <f>C37</f>
        <v>4</v>
      </c>
      <c r="D38" s="748">
        <v>38484</v>
      </c>
      <c r="E38" s="749" t="s">
        <v>205</v>
      </c>
      <c r="F38" s="750">
        <f>I37</f>
        <v>0</v>
      </c>
      <c r="G38" s="749">
        <v>0</v>
      </c>
      <c r="H38" s="749">
        <v>0</v>
      </c>
      <c r="I38" s="745">
        <f>I37+G38-H38</f>
        <v>0</v>
      </c>
      <c r="J38" s="751"/>
      <c r="K38" s="745">
        <f>IF(D38="",0,IF(D39="",I38*J38*(D42-D38)/365,I38*J38*(D39-D38)/365))</f>
        <v>0</v>
      </c>
      <c r="L38" s="738"/>
      <c r="M38" s="748">
        <v>38849</v>
      </c>
      <c r="N38" s="749" t="s">
        <v>205</v>
      </c>
      <c r="O38" s="750">
        <f>R37</f>
        <v>0</v>
      </c>
      <c r="P38" s="749">
        <v>0</v>
      </c>
      <c r="Q38" s="749">
        <v>0</v>
      </c>
      <c r="R38" s="745">
        <f t="shared" si="6"/>
        <v>0</v>
      </c>
      <c r="S38" s="751"/>
      <c r="T38" s="745">
        <f>IF(M38="",0,IF(M39="",R38*S38*(M42-M38)/365,R38*S38*(M39-M38)/365))</f>
        <v>0</v>
      </c>
      <c r="U38" s="738"/>
    </row>
    <row r="39" spans="1:21" s="726" customFormat="1" hidden="1">
      <c r="A39" s="738"/>
      <c r="B39" s="736" t="str">
        <f t="shared" si="5"/>
        <v>GoO(IBRD)/ CAPEX</v>
      </c>
      <c r="C39" s="739">
        <f>C38</f>
        <v>4</v>
      </c>
      <c r="D39" s="748">
        <v>38507</v>
      </c>
      <c r="E39" s="749" t="s">
        <v>206</v>
      </c>
      <c r="F39" s="750">
        <f>I38</f>
        <v>0</v>
      </c>
      <c r="G39" s="749">
        <v>0</v>
      </c>
      <c r="H39" s="749">
        <v>0</v>
      </c>
      <c r="I39" s="745">
        <f>I38+G39-H39</f>
        <v>0</v>
      </c>
      <c r="J39" s="751"/>
      <c r="K39" s="745">
        <f>IF(D39="",0,IF(D40="",I39*J39*(D42-D39)/365,I39*J39*(D40-D39)/365))</f>
        <v>0</v>
      </c>
      <c r="L39" s="738"/>
      <c r="M39" s="748">
        <v>38872</v>
      </c>
      <c r="N39" s="749" t="s">
        <v>206</v>
      </c>
      <c r="O39" s="750">
        <f>R38</f>
        <v>0</v>
      </c>
      <c r="P39" s="749">
        <v>0</v>
      </c>
      <c r="Q39" s="749">
        <v>0</v>
      </c>
      <c r="R39" s="745">
        <f t="shared" si="6"/>
        <v>0</v>
      </c>
      <c r="S39" s="751"/>
      <c r="T39" s="745">
        <f>IF(M39="",0,IF(M40="",R39*S39*(M42-M39)/365,R39*S39*(M40-M39)/365))</f>
        <v>0</v>
      </c>
      <c r="U39" s="738"/>
    </row>
    <row r="40" spans="1:21" s="726" customFormat="1" hidden="1">
      <c r="A40" s="738"/>
      <c r="B40" s="736" t="str">
        <f t="shared" si="5"/>
        <v>GoO(IBRD)/ CAPEX</v>
      </c>
      <c r="C40" s="739">
        <f>C39</f>
        <v>4</v>
      </c>
      <c r="D40" s="748">
        <v>38533</v>
      </c>
      <c r="E40" s="749" t="s">
        <v>207</v>
      </c>
      <c r="F40" s="750">
        <f>I39</f>
        <v>0</v>
      </c>
      <c r="G40" s="749">
        <v>0</v>
      </c>
      <c r="H40" s="749">
        <v>0</v>
      </c>
      <c r="I40" s="745">
        <f>I39+G40-H40</f>
        <v>0</v>
      </c>
      <c r="J40" s="751"/>
      <c r="K40" s="745">
        <f>IF(D40="",0,IF(D41="",I40*J40*($D$21-D40)/365,I40*J40*(D41-D40)/365))</f>
        <v>0</v>
      </c>
      <c r="L40" s="738"/>
      <c r="M40" s="748">
        <v>38898</v>
      </c>
      <c r="N40" s="749" t="s">
        <v>207</v>
      </c>
      <c r="O40" s="750">
        <f>R39</f>
        <v>0</v>
      </c>
      <c r="P40" s="749">
        <v>0</v>
      </c>
      <c r="Q40" s="749">
        <v>0</v>
      </c>
      <c r="R40" s="745">
        <f t="shared" si="6"/>
        <v>0</v>
      </c>
      <c r="S40" s="751"/>
      <c r="T40" s="745">
        <f>IF(M40="",0,IF(M41="",R40*S40*(M42-M40)/365,R40*S40*(M41-M40)/365))</f>
        <v>0</v>
      </c>
      <c r="U40" s="738"/>
    </row>
    <row r="41" spans="1:21" s="726" customFormat="1" hidden="1">
      <c r="A41" s="738"/>
      <c r="B41" s="736" t="str">
        <f t="shared" si="5"/>
        <v>GoO(IBRD)/ CAPEX</v>
      </c>
      <c r="C41" s="739">
        <f>C40</f>
        <v>4</v>
      </c>
      <c r="D41" s="748"/>
      <c r="E41" s="749"/>
      <c r="F41" s="750">
        <f>I40</f>
        <v>0</v>
      </c>
      <c r="G41" s="749"/>
      <c r="H41" s="749"/>
      <c r="I41" s="745">
        <f>I40+G41-H41</f>
        <v>0</v>
      </c>
      <c r="J41" s="751"/>
      <c r="K41" s="745">
        <f>IF(D41="",0,IF(D42="",I41*J41*(D42-D41)/365,I41*J41*(D42-D41)/365))</f>
        <v>0</v>
      </c>
      <c r="L41" s="738"/>
      <c r="M41" s="748"/>
      <c r="N41" s="749"/>
      <c r="O41" s="750">
        <f>R40</f>
        <v>0</v>
      </c>
      <c r="P41" s="749"/>
      <c r="Q41" s="749"/>
      <c r="R41" s="745">
        <f t="shared" si="6"/>
        <v>0</v>
      </c>
      <c r="S41" s="751"/>
      <c r="T41" s="745">
        <f>IF(M41="",0,IF(M42="",R41*S41*(M42-M41)/365,R41*S41*(M42-M41)/365))</f>
        <v>0</v>
      </c>
      <c r="U41" s="738"/>
    </row>
    <row r="42" spans="1:21" s="726" customFormat="1" hidden="1">
      <c r="A42" s="738"/>
      <c r="B42" s="736" t="str">
        <f t="shared" si="5"/>
        <v>GoO(IBRD)/ CAPEX</v>
      </c>
      <c r="C42" s="739">
        <f>C41</f>
        <v>4</v>
      </c>
      <c r="D42" s="748">
        <v>38807</v>
      </c>
      <c r="E42" s="749" t="s">
        <v>208</v>
      </c>
      <c r="F42" s="750">
        <f>I41</f>
        <v>0</v>
      </c>
      <c r="G42" s="749"/>
      <c r="H42" s="749"/>
      <c r="I42" s="745">
        <f>I41+G42-H42</f>
        <v>0</v>
      </c>
      <c r="J42" s="751"/>
      <c r="K42" s="745">
        <f>IF(D42="",0,IF(D43="",I42*J42*(D42-D42)/365,I42*J42*(D43-D42)/365))</f>
        <v>0</v>
      </c>
      <c r="L42" s="738"/>
      <c r="M42" s="748">
        <v>39172</v>
      </c>
      <c r="N42" s="749" t="s">
        <v>208</v>
      </c>
      <c r="O42" s="750">
        <f>R41</f>
        <v>0</v>
      </c>
      <c r="P42" s="749"/>
      <c r="Q42" s="749"/>
      <c r="R42" s="745">
        <f t="shared" si="6"/>
        <v>0</v>
      </c>
      <c r="S42" s="751"/>
      <c r="T42" s="745">
        <f>IF(M42="",0,IF(M43="",R42*S42*(M42-M42)/365,R42*S42*(M43-M42)/365))</f>
        <v>0</v>
      </c>
      <c r="U42" s="738"/>
    </row>
    <row r="44" spans="1:21">
      <c r="G44" s="1138"/>
      <c r="H44" s="1139"/>
      <c r="P44" s="1138"/>
    </row>
    <row r="45" spans="1:21" s="726" customFormat="1">
      <c r="A45" s="738"/>
      <c r="B45" s="736" t="str">
        <f>B7</f>
        <v>APDRP</v>
      </c>
      <c r="C45" s="739">
        <v>2</v>
      </c>
      <c r="D45" s="743">
        <v>40269</v>
      </c>
      <c r="E45" s="744" t="s">
        <v>204</v>
      </c>
      <c r="F45" s="744">
        <f>+'F-27'!R142</f>
        <v>662.5</v>
      </c>
      <c r="G45" s="744"/>
      <c r="H45" s="744"/>
      <c r="I45" s="745">
        <f>F45+G45-H45</f>
        <v>662.5</v>
      </c>
      <c r="J45" s="746">
        <v>0.12</v>
      </c>
      <c r="K45" s="745">
        <f>IF(D45="",0,IF(D46="",I45*J45*(D50-D45)/365,I45*J45*(D46-D45)/365))</f>
        <v>79.282191780821918</v>
      </c>
      <c r="L45" s="747"/>
      <c r="M45" s="743">
        <v>40634</v>
      </c>
      <c r="N45" s="744" t="s">
        <v>204</v>
      </c>
      <c r="O45" s="744">
        <f>+I50</f>
        <v>611.53845999999999</v>
      </c>
      <c r="P45" s="744"/>
      <c r="Q45" s="744"/>
      <c r="R45" s="745">
        <f t="shared" ref="R45:R50" si="7">O45+P45-Q45</f>
        <v>611.53845999999999</v>
      </c>
      <c r="S45" s="746">
        <v>0.12</v>
      </c>
      <c r="T45" s="745">
        <f>IF(M45="",0,IF(M46="",R45*S45*(M50-M45)/365,R45*S45*(M46-M45)/365))</f>
        <v>73.384615199999999</v>
      </c>
      <c r="U45" s="747"/>
    </row>
    <row r="46" spans="1:21" s="726" customFormat="1">
      <c r="A46" s="738"/>
      <c r="B46" s="736" t="str">
        <f>$B$45</f>
        <v>APDRP</v>
      </c>
      <c r="C46" s="739">
        <f>C45</f>
        <v>2</v>
      </c>
      <c r="D46" s="748"/>
      <c r="E46" s="749" t="s">
        <v>205</v>
      </c>
      <c r="F46" s="750">
        <f>I45</f>
        <v>662.5</v>
      </c>
      <c r="G46" s="749"/>
      <c r="H46" s="749">
        <v>0</v>
      </c>
      <c r="I46" s="745">
        <f>I45+G46-H46</f>
        <v>662.5</v>
      </c>
      <c r="J46" s="746">
        <v>0.12</v>
      </c>
      <c r="K46" s="745">
        <f>IF(D46="",0,IF(D47="",I46*J46*(D50-D46)/365,I46*J46*(D47-D46)/365))</f>
        <v>0</v>
      </c>
      <c r="L46" s="738"/>
      <c r="M46" s="748"/>
      <c r="N46" s="749" t="s">
        <v>205</v>
      </c>
      <c r="O46" s="750">
        <f>R45</f>
        <v>611.53845999999999</v>
      </c>
      <c r="P46" s="749"/>
      <c r="Q46" s="749"/>
      <c r="R46" s="745">
        <f t="shared" si="7"/>
        <v>611.53845999999999</v>
      </c>
      <c r="S46" s="746">
        <v>0.12</v>
      </c>
      <c r="T46" s="745">
        <f>IF(M46="",0,IF(M47="",R46*S46*(M50-M46)/365,R46*S46*(M47-M46)/365))</f>
        <v>0</v>
      </c>
      <c r="U46" s="738"/>
    </row>
    <row r="47" spans="1:21" s="726" customFormat="1">
      <c r="A47" s="738"/>
      <c r="B47" s="736" t="str">
        <f>$B$45</f>
        <v>APDRP</v>
      </c>
      <c r="C47" s="739">
        <f>C46</f>
        <v>2</v>
      </c>
      <c r="D47" s="748"/>
      <c r="E47" s="749" t="s">
        <v>206</v>
      </c>
      <c r="F47" s="750">
        <f>I46</f>
        <v>662.5</v>
      </c>
      <c r="G47" s="749">
        <f>+'F-27'!F144/2</f>
        <v>0</v>
      </c>
      <c r="H47" s="749">
        <v>0</v>
      </c>
      <c r="I47" s="745">
        <f>I46+G47-H47</f>
        <v>662.5</v>
      </c>
      <c r="J47" s="746">
        <v>0.12</v>
      </c>
      <c r="K47" s="745">
        <f>IF(D47="",0,IF(D48="",I47*J47*(D50-D47)/365,I47*J47*(D48-D47)/365))</f>
        <v>0</v>
      </c>
      <c r="L47" s="738"/>
      <c r="M47" s="748"/>
      <c r="N47" s="749" t="s">
        <v>206</v>
      </c>
      <c r="O47" s="750">
        <f>R46</f>
        <v>611.53845999999999</v>
      </c>
      <c r="P47" s="749"/>
      <c r="Q47" s="749"/>
      <c r="R47" s="745">
        <f t="shared" si="7"/>
        <v>611.53845999999999</v>
      </c>
      <c r="S47" s="746">
        <v>0.12</v>
      </c>
      <c r="T47" s="745">
        <f>IF(M47="",0,IF(M48="",R47*S47*(M50-M47)/365,R47*S47*(M48-M47)/365))</f>
        <v>0</v>
      </c>
      <c r="U47" s="738"/>
    </row>
    <row r="48" spans="1:21" s="726" customFormat="1">
      <c r="A48" s="738"/>
      <c r="B48" s="736" t="str">
        <f>$B$45</f>
        <v>APDRP</v>
      </c>
      <c r="C48" s="739">
        <f>C47</f>
        <v>2</v>
      </c>
      <c r="D48" s="748"/>
      <c r="E48" s="749" t="s">
        <v>207</v>
      </c>
      <c r="F48" s="750">
        <f>I47</f>
        <v>662.5</v>
      </c>
      <c r="G48" s="749"/>
      <c r="H48" s="749">
        <f>INTEREST!D17</f>
        <v>50.961539999999999</v>
      </c>
      <c r="I48" s="745">
        <f>I47+G48-H48</f>
        <v>611.53845999999999</v>
      </c>
      <c r="J48" s="746">
        <v>0.12</v>
      </c>
      <c r="K48" s="745">
        <f>IF(D48="",0,IF(D49="",I48*J48*($D$21-D48+1)/365,I48*J48*(D50-D48)/365))</f>
        <v>0</v>
      </c>
      <c r="L48" s="738"/>
      <c r="M48" s="748"/>
      <c r="N48" s="749" t="s">
        <v>207</v>
      </c>
      <c r="O48" s="750">
        <f>R47</f>
        <v>611.53845999999999</v>
      </c>
      <c r="P48" s="749"/>
      <c r="Q48" s="749">
        <f>INTEREST!G17</f>
        <v>50.961539999999999</v>
      </c>
      <c r="R48" s="745">
        <f t="shared" si="7"/>
        <v>560.57691999999997</v>
      </c>
      <c r="S48" s="746">
        <v>0.12</v>
      </c>
      <c r="T48" s="745">
        <f>IF(M48="",0,IF(M49="",R48*S48*(M50-M48+1)/365,R48*S48*(M49-M48)/365))</f>
        <v>0</v>
      </c>
      <c r="U48" s="738"/>
    </row>
    <row r="49" spans="1:21" s="726" customFormat="1">
      <c r="A49" s="738"/>
      <c r="B49" s="736" t="str">
        <f>$B$45</f>
        <v>APDRP</v>
      </c>
      <c r="C49" s="739">
        <f>C48</f>
        <v>2</v>
      </c>
      <c r="D49" s="748"/>
      <c r="E49" s="749"/>
      <c r="F49" s="750">
        <f>I48</f>
        <v>611.53845999999999</v>
      </c>
      <c r="G49" s="749"/>
      <c r="H49" s="749"/>
      <c r="I49" s="745">
        <f>I48+G49-H49</f>
        <v>611.53845999999999</v>
      </c>
      <c r="J49" s="746">
        <v>0.12</v>
      </c>
      <c r="K49" s="745">
        <f>IF(D49="",0,IF(D50="",I49*J49*(D50-D49)/365,I49*J49*(D50-D49)/365))</f>
        <v>0</v>
      </c>
      <c r="L49" s="738"/>
      <c r="M49" s="748"/>
      <c r="N49" s="749"/>
      <c r="O49" s="750">
        <f>R48</f>
        <v>560.57691999999997</v>
      </c>
      <c r="P49" s="749"/>
      <c r="Q49" s="749"/>
      <c r="R49" s="745">
        <f t="shared" si="7"/>
        <v>560.57691999999997</v>
      </c>
      <c r="S49" s="746">
        <v>0.12</v>
      </c>
      <c r="T49" s="745">
        <f>IF(M49="",0,IF(M50="",R49*S49*(M50-M49)/365,R49*S49*(M50-M49)/365))</f>
        <v>0</v>
      </c>
      <c r="U49" s="738"/>
    </row>
    <row r="50" spans="1:21" s="726" customFormat="1">
      <c r="A50" s="738"/>
      <c r="B50" s="736" t="str">
        <f>$B$45</f>
        <v>APDRP</v>
      </c>
      <c r="C50" s="739">
        <f>C49</f>
        <v>2</v>
      </c>
      <c r="D50" s="748">
        <v>40633</v>
      </c>
      <c r="E50" s="749" t="s">
        <v>208</v>
      </c>
      <c r="F50" s="750">
        <f>I49</f>
        <v>611.53845999999999</v>
      </c>
      <c r="G50" s="749">
        <f>+'F-27'!F144/2</f>
        <v>0</v>
      </c>
      <c r="H50" s="749"/>
      <c r="I50" s="745">
        <f>I49+G50-H50</f>
        <v>611.53845999999999</v>
      </c>
      <c r="J50" s="746">
        <v>0.12</v>
      </c>
      <c r="K50" s="745">
        <f>IF(D50="",0,IF(D51="",I50*J50*(D50-D50)/365,I50*J50*(D51-D50)/365))</f>
        <v>0</v>
      </c>
      <c r="L50" s="738"/>
      <c r="M50" s="748">
        <v>40999</v>
      </c>
      <c r="N50" s="749" t="s">
        <v>208</v>
      </c>
      <c r="O50" s="750">
        <f>R49</f>
        <v>560.57691999999997</v>
      </c>
      <c r="P50" s="749"/>
      <c r="Q50" s="749"/>
      <c r="R50" s="745">
        <f t="shared" si="7"/>
        <v>560.57691999999997</v>
      </c>
      <c r="S50" s="746">
        <v>0.12</v>
      </c>
      <c r="T50" s="745">
        <f>IF(M50="",0,IF(M51="",R50*S50*(M50-M50)/365,R50*S50*(M51-M50)/365))</f>
        <v>0</v>
      </c>
      <c r="U50" s="738"/>
    </row>
    <row r="51" spans="1:21" hidden="1">
      <c r="B51" s="736"/>
      <c r="P51" s="1138"/>
    </row>
    <row r="52" spans="1:21" s="726" customFormat="1" hidden="1">
      <c r="A52" s="738"/>
      <c r="B52" s="736" t="str">
        <f t="shared" ref="B52:B57" si="8">$B$45</f>
        <v>APDRP</v>
      </c>
      <c r="C52" s="739">
        <v>2</v>
      </c>
      <c r="D52" s="743">
        <v>38443</v>
      </c>
      <c r="E52" s="744" t="s">
        <v>204</v>
      </c>
      <c r="F52" s="744">
        <v>0</v>
      </c>
      <c r="G52" s="744"/>
      <c r="H52" s="744"/>
      <c r="I52" s="745">
        <f>F52+G52-H52</f>
        <v>0</v>
      </c>
      <c r="J52" s="746"/>
      <c r="K52" s="745">
        <f>IF(D52="",0,IF(D53="",I52*J52*(D57-D52)/365,I52*J52*(D53-D52)/365))</f>
        <v>0</v>
      </c>
      <c r="L52" s="747"/>
      <c r="M52" s="743">
        <v>38808</v>
      </c>
      <c r="N52" s="744" t="s">
        <v>204</v>
      </c>
      <c r="O52" s="744">
        <v>0</v>
      </c>
      <c r="P52" s="744"/>
      <c r="Q52" s="744"/>
      <c r="R52" s="745">
        <f t="shared" ref="R52:R57" si="9">O52+P52-Q52</f>
        <v>0</v>
      </c>
      <c r="S52" s="746"/>
      <c r="T52" s="745">
        <f>IF(M52="",0,IF(M53="",R52*S52*(M57-M52)/365,R52*S52*(M53-M52)/365))</f>
        <v>0</v>
      </c>
      <c r="U52" s="747"/>
    </row>
    <row r="53" spans="1:21" s="726" customFormat="1" hidden="1">
      <c r="A53" s="738"/>
      <c r="B53" s="736" t="str">
        <f t="shared" si="8"/>
        <v>APDRP</v>
      </c>
      <c r="C53" s="739">
        <f>C52</f>
        <v>2</v>
      </c>
      <c r="D53" s="748">
        <v>38484</v>
      </c>
      <c r="E53" s="749" t="s">
        <v>205</v>
      </c>
      <c r="F53" s="750">
        <f>I52</f>
        <v>0</v>
      </c>
      <c r="G53" s="749">
        <v>0</v>
      </c>
      <c r="H53" s="749">
        <v>0</v>
      </c>
      <c r="I53" s="745">
        <f>I52+G53-H53</f>
        <v>0</v>
      </c>
      <c r="J53" s="751"/>
      <c r="K53" s="745">
        <f>IF(D53="",0,IF(D54="",I53*J53*(D57-D53)/365,I53*J53*(D54-D53)/365))</f>
        <v>0</v>
      </c>
      <c r="L53" s="738"/>
      <c r="M53" s="748">
        <v>38849</v>
      </c>
      <c r="N53" s="749" t="s">
        <v>205</v>
      </c>
      <c r="O53" s="750">
        <f>R52</f>
        <v>0</v>
      </c>
      <c r="P53" s="749">
        <v>0</v>
      </c>
      <c r="Q53" s="749">
        <v>0</v>
      </c>
      <c r="R53" s="745">
        <f t="shared" si="9"/>
        <v>0</v>
      </c>
      <c r="S53" s="751"/>
      <c r="T53" s="745">
        <f>IF(M53="",0,IF(M54="",R53*S53*(M57-M53)/365,R53*S53*(M54-M53)/365))</f>
        <v>0</v>
      </c>
      <c r="U53" s="738"/>
    </row>
    <row r="54" spans="1:21" s="726" customFormat="1" hidden="1">
      <c r="A54" s="738"/>
      <c r="B54" s="736" t="str">
        <f t="shared" si="8"/>
        <v>APDRP</v>
      </c>
      <c r="C54" s="739">
        <f>C53</f>
        <v>2</v>
      </c>
      <c r="D54" s="748">
        <v>38507</v>
      </c>
      <c r="E54" s="749" t="s">
        <v>206</v>
      </c>
      <c r="F54" s="750">
        <f>I53</f>
        <v>0</v>
      </c>
      <c r="G54" s="749">
        <v>0</v>
      </c>
      <c r="H54" s="749">
        <v>0</v>
      </c>
      <c r="I54" s="745">
        <f>I53+G54-H54</f>
        <v>0</v>
      </c>
      <c r="J54" s="751"/>
      <c r="K54" s="745">
        <f>IF(D54="",0,IF(D55="",I54*J54*(D57-D54)/365,I54*J54*(D55-D54)/365))</f>
        <v>0</v>
      </c>
      <c r="L54" s="738"/>
      <c r="M54" s="748">
        <v>38872</v>
      </c>
      <c r="N54" s="749" t="s">
        <v>206</v>
      </c>
      <c r="O54" s="750">
        <f>R53</f>
        <v>0</v>
      </c>
      <c r="P54" s="749">
        <v>0</v>
      </c>
      <c r="Q54" s="749">
        <v>0</v>
      </c>
      <c r="R54" s="745">
        <f t="shared" si="9"/>
        <v>0</v>
      </c>
      <c r="S54" s="751"/>
      <c r="T54" s="745">
        <f>IF(M54="",0,IF(M55="",R54*S54*(M57-M54)/365,R54*S54*(M55-M54)/365))</f>
        <v>0</v>
      </c>
      <c r="U54" s="738"/>
    </row>
    <row r="55" spans="1:21" s="726" customFormat="1" hidden="1">
      <c r="A55" s="738"/>
      <c r="B55" s="736" t="str">
        <f t="shared" si="8"/>
        <v>APDRP</v>
      </c>
      <c r="C55" s="739">
        <f>C54</f>
        <v>2</v>
      </c>
      <c r="D55" s="748">
        <v>38533</v>
      </c>
      <c r="E55" s="749" t="s">
        <v>207</v>
      </c>
      <c r="F55" s="750">
        <f>I54</f>
        <v>0</v>
      </c>
      <c r="G55" s="749">
        <v>0</v>
      </c>
      <c r="H55" s="749">
        <v>0</v>
      </c>
      <c r="I55" s="745">
        <f>I54+G55-H55</f>
        <v>0</v>
      </c>
      <c r="J55" s="751"/>
      <c r="K55" s="745">
        <f>IF(D55="",0,IF(D56="",I55*J55*($D$21-D55)/365,I55*J55*(D56-D55)/365))</f>
        <v>0</v>
      </c>
      <c r="L55" s="738"/>
      <c r="M55" s="748">
        <v>38898</v>
      </c>
      <c r="N55" s="749" t="s">
        <v>207</v>
      </c>
      <c r="O55" s="750">
        <f>R54</f>
        <v>0</v>
      </c>
      <c r="P55" s="749">
        <v>0</v>
      </c>
      <c r="Q55" s="749">
        <v>0</v>
      </c>
      <c r="R55" s="745">
        <f t="shared" si="9"/>
        <v>0</v>
      </c>
      <c r="S55" s="751"/>
      <c r="T55" s="745">
        <f>IF(M55="",0,IF(M56="",R55*S55*(M57-M55)/365,R55*S55*(M56-M55)/365))</f>
        <v>0</v>
      </c>
      <c r="U55" s="738"/>
    </row>
    <row r="56" spans="1:21" s="726" customFormat="1" hidden="1">
      <c r="A56" s="738"/>
      <c r="B56" s="736" t="str">
        <f t="shared" si="8"/>
        <v>APDRP</v>
      </c>
      <c r="C56" s="739">
        <f>C55</f>
        <v>2</v>
      </c>
      <c r="D56" s="748"/>
      <c r="E56" s="749"/>
      <c r="F56" s="750">
        <f>I55</f>
        <v>0</v>
      </c>
      <c r="G56" s="749"/>
      <c r="H56" s="749"/>
      <c r="I56" s="745">
        <f>I55+G56-H56</f>
        <v>0</v>
      </c>
      <c r="J56" s="751"/>
      <c r="K56" s="745">
        <f>IF(D56="",0,IF(D57="",I56*J56*(D57-D56)/365,I56*J56*(D57-D56)/365))</f>
        <v>0</v>
      </c>
      <c r="L56" s="738"/>
      <c r="M56" s="748"/>
      <c r="N56" s="749"/>
      <c r="O56" s="750">
        <f>R55</f>
        <v>0</v>
      </c>
      <c r="P56" s="749"/>
      <c r="Q56" s="749"/>
      <c r="R56" s="745">
        <f t="shared" si="9"/>
        <v>0</v>
      </c>
      <c r="S56" s="751"/>
      <c r="T56" s="745">
        <f>IF(M56="",0,IF(M57="",R56*S56*(M57-M56)/365,R56*S56*(M57-M56)/365))</f>
        <v>0</v>
      </c>
      <c r="U56" s="738"/>
    </row>
    <row r="57" spans="1:21" s="726" customFormat="1" hidden="1">
      <c r="A57" s="738"/>
      <c r="B57" s="736" t="str">
        <f t="shared" si="8"/>
        <v>APDRP</v>
      </c>
      <c r="C57" s="739">
        <f>C56</f>
        <v>2</v>
      </c>
      <c r="D57" s="748">
        <v>38807</v>
      </c>
      <c r="E57" s="749" t="s">
        <v>208</v>
      </c>
      <c r="F57" s="750">
        <f>I56</f>
        <v>0</v>
      </c>
      <c r="G57" s="749"/>
      <c r="H57" s="749"/>
      <c r="I57" s="745">
        <f>I56+G57-H57</f>
        <v>0</v>
      </c>
      <c r="J57" s="751"/>
      <c r="K57" s="745">
        <f>IF(D57="",0,IF(D58="",I57*J57*(D57-D57)/365,I57*J57*(D58-D57)/365))</f>
        <v>0</v>
      </c>
      <c r="L57" s="738"/>
      <c r="M57" s="748">
        <v>39172</v>
      </c>
      <c r="N57" s="749" t="s">
        <v>208</v>
      </c>
      <c r="O57" s="750">
        <f>R56</f>
        <v>0</v>
      </c>
      <c r="P57" s="749"/>
      <c r="Q57" s="749"/>
      <c r="R57" s="745">
        <f t="shared" si="9"/>
        <v>0</v>
      </c>
      <c r="S57" s="751"/>
      <c r="T57" s="745">
        <f>IF(M57="",0,IF(M58="",R57*S57*(M57-M57)/365,R57*S57*(M58-M57)/365))</f>
        <v>0</v>
      </c>
      <c r="U57" s="738"/>
    </row>
    <row r="58" spans="1:21" hidden="1">
      <c r="B58" s="736"/>
    </row>
    <row r="59" spans="1:21" s="726" customFormat="1" hidden="1">
      <c r="A59" s="738"/>
      <c r="B59" s="736" t="str">
        <f t="shared" ref="B59:B64" si="10">$B$45</f>
        <v>APDRP</v>
      </c>
      <c r="C59" s="739">
        <v>3</v>
      </c>
      <c r="D59" s="743">
        <v>38443</v>
      </c>
      <c r="E59" s="744" t="s">
        <v>204</v>
      </c>
      <c r="F59" s="744">
        <v>0</v>
      </c>
      <c r="G59" s="744"/>
      <c r="H59" s="744"/>
      <c r="I59" s="745">
        <f>F59+G59-H59</f>
        <v>0</v>
      </c>
      <c r="J59" s="746"/>
      <c r="K59" s="745">
        <f>IF(D59="",0,IF(D60="",I59*J59*(D64-D59)/365,I59*J59*(D60-D59)/365))</f>
        <v>0</v>
      </c>
      <c r="L59" s="747"/>
      <c r="M59" s="743">
        <v>38808</v>
      </c>
      <c r="N59" s="744" t="s">
        <v>204</v>
      </c>
      <c r="O59" s="744">
        <v>0</v>
      </c>
      <c r="P59" s="744"/>
      <c r="Q59" s="744"/>
      <c r="R59" s="745">
        <f t="shared" ref="R59:R64" si="11">O59+P59-Q59</f>
        <v>0</v>
      </c>
      <c r="S59" s="746"/>
      <c r="T59" s="745">
        <f>IF(M59="",0,IF(M60="",R59*S59*(M64-M59)/365,R59*S59*(M60-M59)/365))</f>
        <v>0</v>
      </c>
      <c r="U59" s="747"/>
    </row>
    <row r="60" spans="1:21" s="726" customFormat="1" hidden="1">
      <c r="A60" s="738"/>
      <c r="B60" s="736" t="str">
        <f t="shared" si="10"/>
        <v>APDRP</v>
      </c>
      <c r="C60" s="739">
        <f>C59</f>
        <v>3</v>
      </c>
      <c r="D60" s="748">
        <v>38484</v>
      </c>
      <c r="E60" s="749" t="s">
        <v>205</v>
      </c>
      <c r="F60" s="750">
        <f>I59</f>
        <v>0</v>
      </c>
      <c r="G60" s="749">
        <v>0</v>
      </c>
      <c r="H60" s="749">
        <v>0</v>
      </c>
      <c r="I60" s="745">
        <f>I59+G60-H60</f>
        <v>0</v>
      </c>
      <c r="J60" s="751"/>
      <c r="K60" s="745">
        <f>IF(D60="",0,IF(D61="",I60*J60*(D64-D60)/365,I60*J60*(D61-D60)/365))</f>
        <v>0</v>
      </c>
      <c r="L60" s="738"/>
      <c r="M60" s="748">
        <v>38849</v>
      </c>
      <c r="N60" s="749" t="s">
        <v>205</v>
      </c>
      <c r="O60" s="750">
        <f>R59</f>
        <v>0</v>
      </c>
      <c r="P60" s="749">
        <v>0</v>
      </c>
      <c r="Q60" s="749">
        <v>0</v>
      </c>
      <c r="R60" s="745">
        <f t="shared" si="11"/>
        <v>0</v>
      </c>
      <c r="S60" s="751"/>
      <c r="T60" s="745">
        <f>IF(M60="",0,IF(M61="",R60*S60*(M64-M60)/365,R60*S60*(M61-M60)/365))</f>
        <v>0</v>
      </c>
      <c r="U60" s="738"/>
    </row>
    <row r="61" spans="1:21" s="726" customFormat="1" hidden="1">
      <c r="A61" s="738"/>
      <c r="B61" s="736" t="str">
        <f t="shared" si="10"/>
        <v>APDRP</v>
      </c>
      <c r="C61" s="739">
        <f>C60</f>
        <v>3</v>
      </c>
      <c r="D61" s="748">
        <v>38507</v>
      </c>
      <c r="E61" s="749" t="s">
        <v>206</v>
      </c>
      <c r="F61" s="750">
        <f>I60</f>
        <v>0</v>
      </c>
      <c r="G61" s="749">
        <v>0</v>
      </c>
      <c r="H61" s="749">
        <v>0</v>
      </c>
      <c r="I61" s="745">
        <f>I60+G61-H61</f>
        <v>0</v>
      </c>
      <c r="J61" s="751"/>
      <c r="K61" s="745">
        <f>IF(D61="",0,IF(D62="",I61*J61*(D64-D61)/365,I61*J61*(D62-D61)/365))</f>
        <v>0</v>
      </c>
      <c r="L61" s="738"/>
      <c r="M61" s="748">
        <v>38872</v>
      </c>
      <c r="N61" s="749" t="s">
        <v>206</v>
      </c>
      <c r="O61" s="750">
        <f>R60</f>
        <v>0</v>
      </c>
      <c r="P61" s="749">
        <v>0</v>
      </c>
      <c r="Q61" s="749">
        <v>0</v>
      </c>
      <c r="R61" s="745">
        <f t="shared" si="11"/>
        <v>0</v>
      </c>
      <c r="S61" s="751"/>
      <c r="T61" s="745">
        <f>IF(M61="",0,IF(M62="",R61*S61*(M64-M61)/365,R61*S61*(M62-M61)/365))</f>
        <v>0</v>
      </c>
      <c r="U61" s="738"/>
    </row>
    <row r="62" spans="1:21" s="726" customFormat="1" hidden="1">
      <c r="A62" s="738"/>
      <c r="B62" s="736" t="str">
        <f t="shared" si="10"/>
        <v>APDRP</v>
      </c>
      <c r="C62" s="739">
        <f>C61</f>
        <v>3</v>
      </c>
      <c r="D62" s="748">
        <v>38533</v>
      </c>
      <c r="E62" s="749" t="s">
        <v>207</v>
      </c>
      <c r="F62" s="750">
        <f>I61</f>
        <v>0</v>
      </c>
      <c r="G62" s="749">
        <v>0</v>
      </c>
      <c r="H62" s="749">
        <v>0</v>
      </c>
      <c r="I62" s="745">
        <f>I61+G62-H62</f>
        <v>0</v>
      </c>
      <c r="J62" s="751"/>
      <c r="K62" s="745">
        <f>IF(D62="",0,IF(D63="",I62*J62*($D$21-D62)/365,I62*J62*(D63-D62)/365))</f>
        <v>0</v>
      </c>
      <c r="L62" s="738"/>
      <c r="M62" s="748">
        <v>38898</v>
      </c>
      <c r="N62" s="749" t="s">
        <v>207</v>
      </c>
      <c r="O62" s="750">
        <f>R61</f>
        <v>0</v>
      </c>
      <c r="P62" s="749">
        <v>0</v>
      </c>
      <c r="Q62" s="749">
        <v>0</v>
      </c>
      <c r="R62" s="745">
        <f t="shared" si="11"/>
        <v>0</v>
      </c>
      <c r="S62" s="751"/>
      <c r="T62" s="745">
        <f>IF(M62="",0,IF(M63="",R62*S62*(M64-M62)/365,R62*S62*(M63-M62)/365))</f>
        <v>0</v>
      </c>
      <c r="U62" s="738"/>
    </row>
    <row r="63" spans="1:21" s="726" customFormat="1" hidden="1">
      <c r="A63" s="738"/>
      <c r="B63" s="736" t="str">
        <f t="shared" si="10"/>
        <v>APDRP</v>
      </c>
      <c r="C63" s="739">
        <f>C62</f>
        <v>3</v>
      </c>
      <c r="D63" s="748"/>
      <c r="E63" s="749"/>
      <c r="F63" s="750">
        <f>I62</f>
        <v>0</v>
      </c>
      <c r="G63" s="749"/>
      <c r="H63" s="749"/>
      <c r="I63" s="745">
        <f>I62+G63-H63</f>
        <v>0</v>
      </c>
      <c r="J63" s="751"/>
      <c r="K63" s="745">
        <f>IF(D63="",0,IF(D64="",I63*J63*(D64-D63)/365,I63*J63*(D64-D63)/365))</f>
        <v>0</v>
      </c>
      <c r="L63" s="738"/>
      <c r="M63" s="748"/>
      <c r="N63" s="749"/>
      <c r="O63" s="750">
        <f>R62</f>
        <v>0</v>
      </c>
      <c r="P63" s="749"/>
      <c r="Q63" s="749"/>
      <c r="R63" s="745">
        <f t="shared" si="11"/>
        <v>0</v>
      </c>
      <c r="S63" s="751"/>
      <c r="T63" s="745">
        <f>IF(M63="",0,IF(M64="",R63*S63*(M64-M63)/365,R63*S63*(M64-M63)/365))</f>
        <v>0</v>
      </c>
      <c r="U63" s="738"/>
    </row>
    <row r="64" spans="1:21" s="726" customFormat="1" hidden="1">
      <c r="A64" s="738"/>
      <c r="B64" s="736" t="str">
        <f t="shared" si="10"/>
        <v>APDRP</v>
      </c>
      <c r="C64" s="739">
        <f>C63</f>
        <v>3</v>
      </c>
      <c r="D64" s="748">
        <v>38807</v>
      </c>
      <c r="E64" s="749" t="s">
        <v>208</v>
      </c>
      <c r="F64" s="750">
        <f>I63</f>
        <v>0</v>
      </c>
      <c r="G64" s="749"/>
      <c r="H64" s="749"/>
      <c r="I64" s="745">
        <f>I63+G64-H64</f>
        <v>0</v>
      </c>
      <c r="J64" s="751"/>
      <c r="K64" s="745">
        <f>IF(D64="",0,IF(D65="",I64*J64*(D64-D64)/365,I64*J64*(D65-D64)/365))</f>
        <v>0</v>
      </c>
      <c r="L64" s="738"/>
      <c r="M64" s="748">
        <v>39172</v>
      </c>
      <c r="N64" s="749" t="s">
        <v>208</v>
      </c>
      <c r="O64" s="750">
        <f>R63</f>
        <v>0</v>
      </c>
      <c r="P64" s="749"/>
      <c r="Q64" s="749"/>
      <c r="R64" s="745">
        <f t="shared" si="11"/>
        <v>0</v>
      </c>
      <c r="S64" s="751"/>
      <c r="T64" s="745">
        <f>IF(M64="",0,IF(M65="",R64*S64*(M64-M64)/365,R64*S64*(M65-M64)/365))</f>
        <v>0</v>
      </c>
      <c r="U64" s="738"/>
    </row>
    <row r="65" spans="1:21" hidden="1">
      <c r="B65" s="736"/>
    </row>
    <row r="66" spans="1:21" s="726" customFormat="1" hidden="1">
      <c r="A66" s="738"/>
      <c r="B66" s="736" t="str">
        <f t="shared" ref="B66:B71" si="12">$B$45</f>
        <v>APDRP</v>
      </c>
      <c r="C66" s="739">
        <v>4</v>
      </c>
      <c r="D66" s="743">
        <v>38443</v>
      </c>
      <c r="E66" s="744" t="s">
        <v>204</v>
      </c>
      <c r="F66" s="744">
        <v>0</v>
      </c>
      <c r="G66" s="744"/>
      <c r="H66" s="744"/>
      <c r="I66" s="745">
        <f>F66+G66-H66</f>
        <v>0</v>
      </c>
      <c r="J66" s="746"/>
      <c r="K66" s="745">
        <f>IF(D66="",0,IF(D67="",I66*J66*(D71-D66)/365,I66*J66*(D67-D66)/365))</f>
        <v>0</v>
      </c>
      <c r="L66" s="747"/>
      <c r="M66" s="743">
        <v>38808</v>
      </c>
      <c r="N66" s="744" t="s">
        <v>204</v>
      </c>
      <c r="O66" s="744">
        <v>0</v>
      </c>
      <c r="P66" s="744"/>
      <c r="Q66" s="744"/>
      <c r="R66" s="745">
        <f t="shared" ref="R66:R71" si="13">O66+P66-Q66</f>
        <v>0</v>
      </c>
      <c r="S66" s="746"/>
      <c r="T66" s="745">
        <f>IF(M66="",0,IF(M67="",R66*S66*(M71-M66)/365,R66*S66*(M67-M66)/365))</f>
        <v>0</v>
      </c>
      <c r="U66" s="747"/>
    </row>
    <row r="67" spans="1:21" s="726" customFormat="1" hidden="1">
      <c r="A67" s="738"/>
      <c r="B67" s="736" t="str">
        <f t="shared" si="12"/>
        <v>APDRP</v>
      </c>
      <c r="C67" s="739">
        <f>C66</f>
        <v>4</v>
      </c>
      <c r="D67" s="748">
        <v>38484</v>
      </c>
      <c r="E67" s="749" t="s">
        <v>205</v>
      </c>
      <c r="F67" s="750">
        <f>I66</f>
        <v>0</v>
      </c>
      <c r="G67" s="749">
        <v>0</v>
      </c>
      <c r="H67" s="749">
        <v>0</v>
      </c>
      <c r="I67" s="745">
        <f>I66+G67-H67</f>
        <v>0</v>
      </c>
      <c r="J67" s="751"/>
      <c r="K67" s="745">
        <f>IF(D67="",0,IF(D68="",I67*J67*(D71-D67)/365,I67*J67*(D68-D67)/365))</f>
        <v>0</v>
      </c>
      <c r="L67" s="738"/>
      <c r="M67" s="748">
        <v>38849</v>
      </c>
      <c r="N67" s="749" t="s">
        <v>205</v>
      </c>
      <c r="O67" s="750">
        <f>R66</f>
        <v>0</v>
      </c>
      <c r="P67" s="749">
        <v>0</v>
      </c>
      <c r="Q67" s="749">
        <v>0</v>
      </c>
      <c r="R67" s="745">
        <f t="shared" si="13"/>
        <v>0</v>
      </c>
      <c r="S67" s="751"/>
      <c r="T67" s="745">
        <f>IF(M67="",0,IF(M68="",R67*S67*(M71-M67)/365,R67*S67*(M68-M67)/365))</f>
        <v>0</v>
      </c>
      <c r="U67" s="738"/>
    </row>
    <row r="68" spans="1:21" s="726" customFormat="1" hidden="1">
      <c r="A68" s="738"/>
      <c r="B68" s="736" t="str">
        <f t="shared" si="12"/>
        <v>APDRP</v>
      </c>
      <c r="C68" s="739">
        <f>C67</f>
        <v>4</v>
      </c>
      <c r="D68" s="748">
        <v>38507</v>
      </c>
      <c r="E68" s="749" t="s">
        <v>206</v>
      </c>
      <c r="F68" s="750">
        <f>I67</f>
        <v>0</v>
      </c>
      <c r="G68" s="749">
        <v>0</v>
      </c>
      <c r="H68" s="749">
        <v>0</v>
      </c>
      <c r="I68" s="745">
        <f>I67+G68-H68</f>
        <v>0</v>
      </c>
      <c r="J68" s="751"/>
      <c r="K68" s="745">
        <f>IF(D68="",0,IF(D69="",I68*J68*(D71-D68)/365,I68*J68*(D69-D68)/365))</f>
        <v>0</v>
      </c>
      <c r="L68" s="738"/>
      <c r="M68" s="748">
        <v>38872</v>
      </c>
      <c r="N68" s="749" t="s">
        <v>206</v>
      </c>
      <c r="O68" s="750">
        <f>R67</f>
        <v>0</v>
      </c>
      <c r="P68" s="749">
        <v>0</v>
      </c>
      <c r="Q68" s="749">
        <v>0</v>
      </c>
      <c r="R68" s="745">
        <f t="shared" si="13"/>
        <v>0</v>
      </c>
      <c r="S68" s="751"/>
      <c r="T68" s="745">
        <f>IF(M68="",0,IF(M69="",R68*S68*(M71-M68)/365,R68*S68*(M69-M68)/365))</f>
        <v>0</v>
      </c>
      <c r="U68" s="738"/>
    </row>
    <row r="69" spans="1:21" s="726" customFormat="1" hidden="1">
      <c r="A69" s="738"/>
      <c r="B69" s="736" t="str">
        <f t="shared" si="12"/>
        <v>APDRP</v>
      </c>
      <c r="C69" s="739">
        <f>C68</f>
        <v>4</v>
      </c>
      <c r="D69" s="748">
        <v>38533</v>
      </c>
      <c r="E69" s="749" t="s">
        <v>207</v>
      </c>
      <c r="F69" s="750">
        <f>I68</f>
        <v>0</v>
      </c>
      <c r="G69" s="749">
        <v>0</v>
      </c>
      <c r="H69" s="749">
        <v>0</v>
      </c>
      <c r="I69" s="745">
        <f>I68+G69-H69</f>
        <v>0</v>
      </c>
      <c r="J69" s="751"/>
      <c r="K69" s="745">
        <f>IF(D69="",0,IF(D70="",I69*J69*($D$21-D69)/365,I69*J69*(D70-D69)/365))</f>
        <v>0</v>
      </c>
      <c r="L69" s="738"/>
      <c r="M69" s="748">
        <v>38898</v>
      </c>
      <c r="N69" s="749" t="s">
        <v>207</v>
      </c>
      <c r="O69" s="750">
        <f>R68</f>
        <v>0</v>
      </c>
      <c r="P69" s="749">
        <v>0</v>
      </c>
      <c r="Q69" s="749">
        <v>0</v>
      </c>
      <c r="R69" s="745">
        <f t="shared" si="13"/>
        <v>0</v>
      </c>
      <c r="S69" s="751"/>
      <c r="T69" s="745">
        <f>IF(M69="",0,IF(M70="",R69*S69*(M71-M69)/365,R69*S69*(M70-M69)/365))</f>
        <v>0</v>
      </c>
      <c r="U69" s="738"/>
    </row>
    <row r="70" spans="1:21" s="726" customFormat="1" hidden="1">
      <c r="A70" s="738"/>
      <c r="B70" s="736" t="str">
        <f t="shared" si="12"/>
        <v>APDRP</v>
      </c>
      <c r="C70" s="739">
        <f>C69</f>
        <v>4</v>
      </c>
      <c r="D70" s="748"/>
      <c r="E70" s="749"/>
      <c r="F70" s="750">
        <f>I69</f>
        <v>0</v>
      </c>
      <c r="G70" s="749"/>
      <c r="H70" s="749"/>
      <c r="I70" s="745">
        <f>I69+G70-H70</f>
        <v>0</v>
      </c>
      <c r="J70" s="751"/>
      <c r="K70" s="745">
        <f>IF(D70="",0,IF(D71="",I70*J70*(D71-D70)/365,I70*J70*(D71-D70)/365))</f>
        <v>0</v>
      </c>
      <c r="L70" s="738"/>
      <c r="M70" s="748"/>
      <c r="N70" s="749"/>
      <c r="O70" s="750">
        <f>R69</f>
        <v>0</v>
      </c>
      <c r="P70" s="749"/>
      <c r="Q70" s="749"/>
      <c r="R70" s="745">
        <f t="shared" si="13"/>
        <v>0</v>
      </c>
      <c r="S70" s="751"/>
      <c r="T70" s="745">
        <f>IF(M70="",0,IF(M71="",R70*S70*(M71-M70)/365,R70*S70*(M71-M70)/365))</f>
        <v>0</v>
      </c>
      <c r="U70" s="738"/>
    </row>
    <row r="71" spans="1:21" s="726" customFormat="1" hidden="1">
      <c r="A71" s="738"/>
      <c r="B71" s="736" t="str">
        <f t="shared" si="12"/>
        <v>APDRP</v>
      </c>
      <c r="C71" s="739">
        <f>C70</f>
        <v>4</v>
      </c>
      <c r="D71" s="748">
        <v>38807</v>
      </c>
      <c r="E71" s="749" t="s">
        <v>208</v>
      </c>
      <c r="F71" s="750">
        <f>I70</f>
        <v>0</v>
      </c>
      <c r="G71" s="749"/>
      <c r="H71" s="749"/>
      <c r="I71" s="745">
        <f>I70+G71-H71</f>
        <v>0</v>
      </c>
      <c r="J71" s="751"/>
      <c r="K71" s="745">
        <f>IF(D71="",0,IF(D72="",I71*J71*(D71-D71)/365,I71*J71*(D72-D71)/365))</f>
        <v>0</v>
      </c>
      <c r="L71" s="738"/>
      <c r="M71" s="748">
        <v>39172</v>
      </c>
      <c r="N71" s="749" t="s">
        <v>208</v>
      </c>
      <c r="O71" s="750">
        <f>R70</f>
        <v>0</v>
      </c>
      <c r="P71" s="749"/>
      <c r="Q71" s="749"/>
      <c r="R71" s="745">
        <f t="shared" si="13"/>
        <v>0</v>
      </c>
      <c r="S71" s="751"/>
      <c r="T71" s="745">
        <f>IF(M71="",0,IF(M72="",R71*S71*(M71-M71)/365,R71*S71*(M72-M71)/365))</f>
        <v>0</v>
      </c>
      <c r="U71" s="738"/>
    </row>
    <row r="73" spans="1:21">
      <c r="G73" s="1138"/>
      <c r="P73" s="1138"/>
    </row>
    <row r="74" spans="1:21" s="726" customFormat="1">
      <c r="A74" s="738"/>
      <c r="B74" s="736" t="str">
        <f>B8</f>
        <v>REC-COUNTER PART</v>
      </c>
      <c r="C74" s="739">
        <v>3</v>
      </c>
      <c r="D74" s="743">
        <v>40269</v>
      </c>
      <c r="E74" s="744" t="s">
        <v>204</v>
      </c>
      <c r="F74" s="744">
        <f>INTEREST!B19</f>
        <v>320.714</v>
      </c>
      <c r="G74" s="744"/>
      <c r="H74" s="744"/>
      <c r="I74" s="745">
        <f>F74+G74-H74</f>
        <v>320.714</v>
      </c>
      <c r="J74" s="746">
        <v>0.13</v>
      </c>
      <c r="K74" s="745">
        <f>IF(D74="",0,IF(D75="",I74*J74*(D79-D74)/365,I74*J74*(D75-D74)/365))</f>
        <v>41.578593095890419</v>
      </c>
      <c r="L74" s="747"/>
      <c r="M74" s="743">
        <v>40634</v>
      </c>
      <c r="N74" s="744" t="s">
        <v>204</v>
      </c>
      <c r="O74" s="744">
        <f>+I79</f>
        <v>269.38459999999998</v>
      </c>
      <c r="P74" s="744"/>
      <c r="Q74" s="744"/>
      <c r="R74" s="745">
        <f t="shared" ref="R74:R79" si="14">O74+P74-Q74</f>
        <v>269.38459999999998</v>
      </c>
      <c r="S74" s="746">
        <v>0.13</v>
      </c>
      <c r="T74" s="745">
        <f>IF(M74="",0,IF(M75="",R74*S74*(M79-M74)/365,R74*S74*(M75-M74)/365))</f>
        <v>35.019998000000001</v>
      </c>
      <c r="U74" s="747"/>
    </row>
    <row r="75" spans="1:21" s="726" customFormat="1">
      <c r="A75" s="738"/>
      <c r="B75" s="736" t="str">
        <f>$B$74</f>
        <v>REC-COUNTER PART</v>
      </c>
      <c r="C75" s="739">
        <f>C74</f>
        <v>3</v>
      </c>
      <c r="D75" s="748"/>
      <c r="E75" s="749" t="s">
        <v>205</v>
      </c>
      <c r="F75" s="750">
        <f>I74</f>
        <v>320.714</v>
      </c>
      <c r="G75" s="749"/>
      <c r="H75" s="749">
        <v>0</v>
      </c>
      <c r="I75" s="745">
        <f>I74+G75-H75</f>
        <v>320.714</v>
      </c>
      <c r="J75" s="746">
        <v>0.13</v>
      </c>
      <c r="K75" s="745">
        <f>IF(D75="",0,IF(D76="",I75*J75*(D79-D75)/365,I75*J75*(D76-D75)/365))</f>
        <v>0</v>
      </c>
      <c r="L75" s="738"/>
      <c r="M75" s="748"/>
      <c r="N75" s="749" t="s">
        <v>205</v>
      </c>
      <c r="O75" s="750">
        <f>R74</f>
        <v>269.38459999999998</v>
      </c>
      <c r="P75" s="749">
        <f>+'F-27'!$F$159/4</f>
        <v>0</v>
      </c>
      <c r="Q75" s="749">
        <v>0</v>
      </c>
      <c r="R75" s="745">
        <f t="shared" si="14"/>
        <v>269.38459999999998</v>
      </c>
      <c r="S75" s="746">
        <v>0.13</v>
      </c>
      <c r="T75" s="745">
        <f>IF(M75="",0,IF(M76="",R75*S75*(M79-M75)/365,R75*S75*(M76-M75)/365))</f>
        <v>0</v>
      </c>
      <c r="U75" s="738"/>
    </row>
    <row r="76" spans="1:21" s="726" customFormat="1">
      <c r="A76" s="738"/>
      <c r="B76" s="736" t="str">
        <f>$B$74</f>
        <v>REC-COUNTER PART</v>
      </c>
      <c r="C76" s="739">
        <f>C75</f>
        <v>3</v>
      </c>
      <c r="D76" s="748"/>
      <c r="E76" s="749" t="s">
        <v>206</v>
      </c>
      <c r="F76" s="750">
        <f>I75</f>
        <v>320.714</v>
      </c>
      <c r="G76" s="749"/>
      <c r="H76" s="749">
        <v>0</v>
      </c>
      <c r="I76" s="745">
        <f>I75+G76-H76</f>
        <v>320.714</v>
      </c>
      <c r="J76" s="746">
        <v>0.13</v>
      </c>
      <c r="K76" s="745">
        <f>IF(D76="",0,IF(D77="",I76*J76*(D79-D76)/365,I76*J76*(D77-D76)/365))</f>
        <v>0</v>
      </c>
      <c r="L76" s="738"/>
      <c r="M76" s="748"/>
      <c r="N76" s="749" t="s">
        <v>206</v>
      </c>
      <c r="O76" s="750">
        <f>R75</f>
        <v>269.38459999999998</v>
      </c>
      <c r="P76" s="749">
        <f>+'F-27'!$F$159/4</f>
        <v>0</v>
      </c>
      <c r="Q76" s="749">
        <v>0</v>
      </c>
      <c r="R76" s="745">
        <f t="shared" si="14"/>
        <v>269.38459999999998</v>
      </c>
      <c r="S76" s="746">
        <v>0.13</v>
      </c>
      <c r="T76" s="745">
        <f>IF(M76="",0,IF(M77="",R76*S76*(M79-M76)/365,R76*S76*(M77-M76)/365))</f>
        <v>0</v>
      </c>
      <c r="U76" s="738"/>
    </row>
    <row r="77" spans="1:21" s="726" customFormat="1">
      <c r="A77" s="738"/>
      <c r="B77" s="736" t="str">
        <f>$B$74</f>
        <v>REC-COUNTER PART</v>
      </c>
      <c r="C77" s="739">
        <f>C76</f>
        <v>3</v>
      </c>
      <c r="D77" s="748"/>
      <c r="E77" s="749" t="s">
        <v>207</v>
      </c>
      <c r="F77" s="750">
        <f>I76</f>
        <v>320.714</v>
      </c>
      <c r="G77" s="749"/>
      <c r="H77" s="749">
        <f>INTEREST!D19</f>
        <v>51.3294</v>
      </c>
      <c r="I77" s="745">
        <f>I76+G77-H77</f>
        <v>269.38459999999998</v>
      </c>
      <c r="J77" s="746">
        <v>0.13</v>
      </c>
      <c r="K77" s="745">
        <f>IF(D77="",0,IF(D78="",I77*J77*($D$21-D77+1)/365,I77*J77*(D78-D77)/365))</f>
        <v>0</v>
      </c>
      <c r="L77" s="738"/>
      <c r="M77" s="748"/>
      <c r="N77" s="749" t="s">
        <v>207</v>
      </c>
      <c r="O77" s="750">
        <f>R76</f>
        <v>269.38459999999998</v>
      </c>
      <c r="P77" s="749">
        <f>+'F-27'!$F$159/4</f>
        <v>0</v>
      </c>
      <c r="Q77" s="749">
        <f>INTEREST!G19</f>
        <v>51.3294</v>
      </c>
      <c r="R77" s="745">
        <f t="shared" si="14"/>
        <v>218.05519999999999</v>
      </c>
      <c r="S77" s="746">
        <v>0.13</v>
      </c>
      <c r="T77" s="745">
        <f>IF(M77="",0,IF(M78="",R77*S77*(M79-M77+1)/365,R77*S77*(M78-M77)/365))</f>
        <v>0</v>
      </c>
      <c r="U77" s="738"/>
    </row>
    <row r="78" spans="1:21" s="726" customFormat="1">
      <c r="A78" s="738"/>
      <c r="B78" s="736" t="str">
        <f>$B$74</f>
        <v>REC-COUNTER PART</v>
      </c>
      <c r="C78" s="739">
        <f>C77</f>
        <v>3</v>
      </c>
      <c r="D78" s="748"/>
      <c r="E78" s="749"/>
      <c r="F78" s="750">
        <f>I77</f>
        <v>269.38459999999998</v>
      </c>
      <c r="G78" s="749"/>
      <c r="H78" s="749"/>
      <c r="I78" s="745">
        <f>I77+G78-H78</f>
        <v>269.38459999999998</v>
      </c>
      <c r="J78" s="746">
        <v>0.13</v>
      </c>
      <c r="K78" s="745">
        <f>IF(D78="",0,IF(D79="",I78*J78*(D79-D78)/365,I78*J78*(D79-D78)/365))</f>
        <v>0</v>
      </c>
      <c r="L78" s="738"/>
      <c r="M78" s="748"/>
      <c r="N78" s="749"/>
      <c r="O78" s="750">
        <f>R77</f>
        <v>218.05519999999999</v>
      </c>
      <c r="P78" s="749"/>
      <c r="Q78" s="749"/>
      <c r="R78" s="745">
        <f t="shared" si="14"/>
        <v>218.05519999999999</v>
      </c>
      <c r="S78" s="746">
        <v>0.13</v>
      </c>
      <c r="T78" s="745">
        <f>IF(M78="",0,IF(M79="",R78*S78*(M79-M78)/365,R78*S78*(M79-M78)/365))</f>
        <v>0</v>
      </c>
      <c r="U78" s="738"/>
    </row>
    <row r="79" spans="1:21" s="726" customFormat="1">
      <c r="A79" s="738"/>
      <c r="B79" s="736" t="str">
        <f>$B$74</f>
        <v>REC-COUNTER PART</v>
      </c>
      <c r="C79" s="739">
        <f>C78</f>
        <v>3</v>
      </c>
      <c r="D79" s="748">
        <v>40633</v>
      </c>
      <c r="E79" s="749" t="s">
        <v>208</v>
      </c>
      <c r="F79" s="750">
        <f>I78</f>
        <v>269.38459999999998</v>
      </c>
      <c r="G79" s="749"/>
      <c r="H79" s="749"/>
      <c r="I79" s="745">
        <f>I78+G79-H79</f>
        <v>269.38459999999998</v>
      </c>
      <c r="J79" s="746">
        <v>0.13</v>
      </c>
      <c r="K79" s="745">
        <f>IF(D79="",0,IF(D80="",I79*J79*(D79-D79)/365,I79*J79*(D80-D79)/365))</f>
        <v>0</v>
      </c>
      <c r="L79" s="738"/>
      <c r="M79" s="748">
        <v>40999</v>
      </c>
      <c r="N79" s="749" t="s">
        <v>208</v>
      </c>
      <c r="O79" s="750">
        <f>R78</f>
        <v>218.05519999999999</v>
      </c>
      <c r="P79" s="749">
        <f>+'F-27'!$F$159/4</f>
        <v>0</v>
      </c>
      <c r="Q79" s="749"/>
      <c r="R79" s="745">
        <f t="shared" si="14"/>
        <v>218.05519999999999</v>
      </c>
      <c r="S79" s="746">
        <v>0.13</v>
      </c>
      <c r="T79" s="745">
        <f>IF(M79="",0,IF(M80="",R79*S79*(M79-M79)/365,R79*S79*(M80-M79)/365))</f>
        <v>0</v>
      </c>
      <c r="U79" s="738"/>
    </row>
    <row r="80" spans="1:21">
      <c r="B80" s="736"/>
      <c r="G80" s="1139"/>
      <c r="P80" s="1138"/>
    </row>
    <row r="81" spans="1:21" s="726" customFormat="1" hidden="1">
      <c r="A81" s="738"/>
      <c r="B81" s="736" t="str">
        <f t="shared" ref="B81:B86" si="15">$B$74</f>
        <v>REC-COUNTER PART</v>
      </c>
      <c r="C81" s="739">
        <v>2</v>
      </c>
      <c r="D81" s="743">
        <v>38443</v>
      </c>
      <c r="E81" s="744" t="s">
        <v>204</v>
      </c>
      <c r="F81" s="744">
        <v>0</v>
      </c>
      <c r="G81" s="744"/>
      <c r="H81" s="744"/>
      <c r="I81" s="745">
        <f>F81+G81-H81</f>
        <v>0</v>
      </c>
      <c r="J81" s="746"/>
      <c r="K81" s="745">
        <f>IF(D81="",0,IF(D82="",I81*J81*(D86-D81)/365,I81*J81*(D82-D81)/365))</f>
        <v>0</v>
      </c>
      <c r="L81" s="747"/>
      <c r="M81" s="743">
        <v>38808</v>
      </c>
      <c r="N81" s="744" t="s">
        <v>204</v>
      </c>
      <c r="O81" s="744">
        <v>0</v>
      </c>
      <c r="P81" s="744"/>
      <c r="Q81" s="744"/>
      <c r="R81" s="745">
        <f t="shared" ref="R81:R86" si="16">O81+P81-Q81</f>
        <v>0</v>
      </c>
      <c r="S81" s="746"/>
      <c r="T81" s="745">
        <f>IF(M81="",0,IF(M82="",R81*S81*(M86-M81)/365,R81*S81*(M82-M81)/365))</f>
        <v>0</v>
      </c>
      <c r="U81" s="747"/>
    </row>
    <row r="82" spans="1:21" s="726" customFormat="1" hidden="1">
      <c r="A82" s="738"/>
      <c r="B82" s="736" t="str">
        <f t="shared" si="15"/>
        <v>REC-COUNTER PART</v>
      </c>
      <c r="C82" s="739">
        <f>C81</f>
        <v>2</v>
      </c>
      <c r="D82" s="748">
        <v>38484</v>
      </c>
      <c r="E82" s="749" t="s">
        <v>205</v>
      </c>
      <c r="F82" s="750">
        <f>I81</f>
        <v>0</v>
      </c>
      <c r="G82" s="749">
        <v>0</v>
      </c>
      <c r="H82" s="749">
        <v>0</v>
      </c>
      <c r="I82" s="745">
        <f>I81+G82-H82</f>
        <v>0</v>
      </c>
      <c r="J82" s="751"/>
      <c r="K82" s="745">
        <f>IF(D82="",0,IF(D83="",I82*J82*(D86-D82)/365,I82*J82*(D83-D82)/365))</f>
        <v>0</v>
      </c>
      <c r="L82" s="738"/>
      <c r="M82" s="748">
        <v>38849</v>
      </c>
      <c r="N82" s="749" t="s">
        <v>205</v>
      </c>
      <c r="O82" s="750">
        <f>R81</f>
        <v>0</v>
      </c>
      <c r="P82" s="749">
        <v>0</v>
      </c>
      <c r="Q82" s="749">
        <v>0</v>
      </c>
      <c r="R82" s="745">
        <f t="shared" si="16"/>
        <v>0</v>
      </c>
      <c r="S82" s="751"/>
      <c r="T82" s="745">
        <f>IF(M82="",0,IF(M83="",R82*S82*(M86-M82)/365,R82*S82*(M83-M82)/365))</f>
        <v>0</v>
      </c>
      <c r="U82" s="738"/>
    </row>
    <row r="83" spans="1:21" s="726" customFormat="1" hidden="1">
      <c r="A83" s="738"/>
      <c r="B83" s="736" t="str">
        <f t="shared" si="15"/>
        <v>REC-COUNTER PART</v>
      </c>
      <c r="C83" s="739">
        <f>C82</f>
        <v>2</v>
      </c>
      <c r="D83" s="748">
        <v>38507</v>
      </c>
      <c r="E83" s="749" t="s">
        <v>206</v>
      </c>
      <c r="F83" s="750">
        <f>I82</f>
        <v>0</v>
      </c>
      <c r="G83" s="749">
        <v>0</v>
      </c>
      <c r="H83" s="749">
        <v>0</v>
      </c>
      <c r="I83" s="745">
        <f>I82+G83-H83</f>
        <v>0</v>
      </c>
      <c r="J83" s="751"/>
      <c r="K83" s="745">
        <f>IF(D83="",0,IF(D84="",I83*J83*(D86-D83)/365,I83*J83*(D84-D83)/365))</f>
        <v>0</v>
      </c>
      <c r="L83" s="738"/>
      <c r="M83" s="748">
        <v>38872</v>
      </c>
      <c r="N83" s="749" t="s">
        <v>206</v>
      </c>
      <c r="O83" s="750">
        <f>R82</f>
        <v>0</v>
      </c>
      <c r="P83" s="749">
        <v>0</v>
      </c>
      <c r="Q83" s="749">
        <v>0</v>
      </c>
      <c r="R83" s="745">
        <f t="shared" si="16"/>
        <v>0</v>
      </c>
      <c r="S83" s="751"/>
      <c r="T83" s="745">
        <f>IF(M83="",0,IF(M84="",R83*S83*(M86-M83)/365,R83*S83*(M84-M83)/365))</f>
        <v>0</v>
      </c>
      <c r="U83" s="738"/>
    </row>
    <row r="84" spans="1:21" s="726" customFormat="1" hidden="1">
      <c r="A84" s="738"/>
      <c r="B84" s="736" t="str">
        <f t="shared" si="15"/>
        <v>REC-COUNTER PART</v>
      </c>
      <c r="C84" s="739">
        <f>C83</f>
        <v>2</v>
      </c>
      <c r="D84" s="748">
        <v>38533</v>
      </c>
      <c r="E84" s="749" t="s">
        <v>207</v>
      </c>
      <c r="F84" s="750">
        <f>I83</f>
        <v>0</v>
      </c>
      <c r="G84" s="749">
        <v>0</v>
      </c>
      <c r="H84" s="749">
        <v>0</v>
      </c>
      <c r="I84" s="745">
        <f>I83+G84-H84</f>
        <v>0</v>
      </c>
      <c r="J84" s="751"/>
      <c r="K84" s="745">
        <f>IF(D84="",0,IF(D85="",I84*J84*($D$21-D84)/365,I84*J84*(D85-D84)/365))</f>
        <v>0</v>
      </c>
      <c r="L84" s="738"/>
      <c r="M84" s="748">
        <v>38898</v>
      </c>
      <c r="N84" s="749" t="s">
        <v>207</v>
      </c>
      <c r="O84" s="750">
        <f>R83</f>
        <v>0</v>
      </c>
      <c r="P84" s="749">
        <v>0</v>
      </c>
      <c r="Q84" s="749">
        <v>0</v>
      </c>
      <c r="R84" s="745">
        <f t="shared" si="16"/>
        <v>0</v>
      </c>
      <c r="S84" s="751"/>
      <c r="T84" s="745">
        <f>IF(M84="",0,IF(M85="",R84*S84*(M86-M84)/365,R84*S84*(M85-M84)/365))</f>
        <v>0</v>
      </c>
      <c r="U84" s="738"/>
    </row>
    <row r="85" spans="1:21" s="726" customFormat="1" hidden="1">
      <c r="A85" s="738"/>
      <c r="B85" s="736" t="str">
        <f t="shared" si="15"/>
        <v>REC-COUNTER PART</v>
      </c>
      <c r="C85" s="739">
        <f>C84</f>
        <v>2</v>
      </c>
      <c r="D85" s="748"/>
      <c r="E85" s="749"/>
      <c r="F85" s="750">
        <f>I84</f>
        <v>0</v>
      </c>
      <c r="G85" s="749"/>
      <c r="H85" s="749"/>
      <c r="I85" s="745">
        <f>I84+G85-H85</f>
        <v>0</v>
      </c>
      <c r="J85" s="751"/>
      <c r="K85" s="745">
        <f>IF(D85="",0,IF(D86="",I85*J85*(D86-D85)/365,I85*J85*(D86-D85)/365))</f>
        <v>0</v>
      </c>
      <c r="L85" s="738"/>
      <c r="M85" s="748"/>
      <c r="N85" s="749"/>
      <c r="O85" s="750">
        <f>R84</f>
        <v>0</v>
      </c>
      <c r="P85" s="749"/>
      <c r="Q85" s="749"/>
      <c r="R85" s="745">
        <f t="shared" si="16"/>
        <v>0</v>
      </c>
      <c r="S85" s="751"/>
      <c r="T85" s="745">
        <f>IF(M85="",0,IF(M86="",R85*S85*(M86-M85)/365,R85*S85*(M86-M85)/365))</f>
        <v>0</v>
      </c>
      <c r="U85" s="738"/>
    </row>
    <row r="86" spans="1:21" s="726" customFormat="1" hidden="1">
      <c r="A86" s="738"/>
      <c r="B86" s="736" t="str">
        <f t="shared" si="15"/>
        <v>REC-COUNTER PART</v>
      </c>
      <c r="C86" s="739">
        <f>C85</f>
        <v>2</v>
      </c>
      <c r="D86" s="748">
        <v>38807</v>
      </c>
      <c r="E86" s="749" t="s">
        <v>208</v>
      </c>
      <c r="F86" s="750">
        <f>I85</f>
        <v>0</v>
      </c>
      <c r="G86" s="749"/>
      <c r="H86" s="749"/>
      <c r="I86" s="745">
        <f>I85+G86-H86</f>
        <v>0</v>
      </c>
      <c r="J86" s="751"/>
      <c r="K86" s="745">
        <f>IF(D86="",0,IF(D87="",I86*J86*(D86-D86)/365,I86*J86*(D87-D86)/365))</f>
        <v>0</v>
      </c>
      <c r="L86" s="738"/>
      <c r="M86" s="748">
        <v>39172</v>
      </c>
      <c r="N86" s="749" t="s">
        <v>208</v>
      </c>
      <c r="O86" s="750">
        <f>R85</f>
        <v>0</v>
      </c>
      <c r="P86" s="749"/>
      <c r="Q86" s="749"/>
      <c r="R86" s="745">
        <f t="shared" si="16"/>
        <v>0</v>
      </c>
      <c r="S86" s="751"/>
      <c r="T86" s="745">
        <f>IF(M86="",0,IF(M87="",R86*S86*(M86-M86)/365,R86*S86*(M87-M86)/365))</f>
        <v>0</v>
      </c>
      <c r="U86" s="738"/>
    </row>
    <row r="87" spans="1:21" hidden="1">
      <c r="B87" s="736"/>
    </row>
    <row r="88" spans="1:21" s="726" customFormat="1" hidden="1">
      <c r="A88" s="738"/>
      <c r="B88" s="736" t="str">
        <f t="shared" ref="B88:B93" si="17">$B$74</f>
        <v>REC-COUNTER PART</v>
      </c>
      <c r="C88" s="739">
        <v>3</v>
      </c>
      <c r="D88" s="743">
        <v>38443</v>
      </c>
      <c r="E88" s="744" t="s">
        <v>204</v>
      </c>
      <c r="F88" s="744">
        <v>0</v>
      </c>
      <c r="G88" s="744"/>
      <c r="H88" s="744"/>
      <c r="I88" s="745">
        <f>F88+G88-H88</f>
        <v>0</v>
      </c>
      <c r="J88" s="746"/>
      <c r="K88" s="745">
        <f>IF(D88="",0,IF(D89="",I88*J88*(D93-D88)/365,I88*J88*(D89-D88)/365))</f>
        <v>0</v>
      </c>
      <c r="L88" s="747"/>
      <c r="M88" s="743">
        <v>38808</v>
      </c>
      <c r="N88" s="744" t="s">
        <v>204</v>
      </c>
      <c r="O88" s="744">
        <v>0</v>
      </c>
      <c r="P88" s="744"/>
      <c r="Q88" s="744"/>
      <c r="R88" s="745">
        <f t="shared" ref="R88:R93" si="18">O88+P88-Q88</f>
        <v>0</v>
      </c>
      <c r="S88" s="746"/>
      <c r="T88" s="745">
        <f>IF(M88="",0,IF(M89="",R88*S88*(M93-M88)/365,R88*S88*(M89-M88)/365))</f>
        <v>0</v>
      </c>
      <c r="U88" s="747"/>
    </row>
    <row r="89" spans="1:21" s="726" customFormat="1" hidden="1">
      <c r="A89" s="738"/>
      <c r="B89" s="736" t="str">
        <f t="shared" si="17"/>
        <v>REC-COUNTER PART</v>
      </c>
      <c r="C89" s="739">
        <f>C88</f>
        <v>3</v>
      </c>
      <c r="D89" s="748">
        <v>38484</v>
      </c>
      <c r="E89" s="749" t="s">
        <v>205</v>
      </c>
      <c r="F89" s="750">
        <f>I88</f>
        <v>0</v>
      </c>
      <c r="G89" s="749">
        <v>0</v>
      </c>
      <c r="H89" s="749">
        <v>0</v>
      </c>
      <c r="I89" s="745">
        <f>I88+G89-H89</f>
        <v>0</v>
      </c>
      <c r="J89" s="751"/>
      <c r="K89" s="745">
        <f>IF(D89="",0,IF(D90="",I89*J89*(D93-D89)/365,I89*J89*(D90-D89)/365))</f>
        <v>0</v>
      </c>
      <c r="L89" s="738"/>
      <c r="M89" s="748">
        <v>38849</v>
      </c>
      <c r="N89" s="749" t="s">
        <v>205</v>
      </c>
      <c r="O89" s="750">
        <f>R88</f>
        <v>0</v>
      </c>
      <c r="P89" s="749">
        <v>0</v>
      </c>
      <c r="Q89" s="749">
        <v>0</v>
      </c>
      <c r="R89" s="745">
        <f t="shared" si="18"/>
        <v>0</v>
      </c>
      <c r="S89" s="751"/>
      <c r="T89" s="745">
        <f>IF(M89="",0,IF(M90="",R89*S89*(M93-M89)/365,R89*S89*(M90-M89)/365))</f>
        <v>0</v>
      </c>
      <c r="U89" s="738"/>
    </row>
    <row r="90" spans="1:21" s="726" customFormat="1" hidden="1">
      <c r="A90" s="738"/>
      <c r="B90" s="736" t="str">
        <f t="shared" si="17"/>
        <v>REC-COUNTER PART</v>
      </c>
      <c r="C90" s="739">
        <f>C89</f>
        <v>3</v>
      </c>
      <c r="D90" s="748">
        <v>38507</v>
      </c>
      <c r="E90" s="749" t="s">
        <v>206</v>
      </c>
      <c r="F90" s="750">
        <f>I89</f>
        <v>0</v>
      </c>
      <c r="G90" s="749">
        <v>0</v>
      </c>
      <c r="H90" s="749">
        <v>0</v>
      </c>
      <c r="I90" s="745">
        <f>I89+G90-H90</f>
        <v>0</v>
      </c>
      <c r="J90" s="751"/>
      <c r="K90" s="745">
        <f>IF(D90="",0,IF(D91="",I90*J90*(D93-D90)/365,I90*J90*(D91-D90)/365))</f>
        <v>0</v>
      </c>
      <c r="L90" s="738"/>
      <c r="M90" s="748">
        <v>38872</v>
      </c>
      <c r="N90" s="749" t="s">
        <v>206</v>
      </c>
      <c r="O90" s="750">
        <f>R89</f>
        <v>0</v>
      </c>
      <c r="P90" s="749">
        <v>0</v>
      </c>
      <c r="Q90" s="749">
        <v>0</v>
      </c>
      <c r="R90" s="745">
        <f t="shared" si="18"/>
        <v>0</v>
      </c>
      <c r="S90" s="751"/>
      <c r="T90" s="745">
        <f>IF(M90="",0,IF(M91="",R90*S90*(M93-M90)/365,R90*S90*(M91-M90)/365))</f>
        <v>0</v>
      </c>
      <c r="U90" s="738"/>
    </row>
    <row r="91" spans="1:21" s="726" customFormat="1" hidden="1">
      <c r="A91" s="738"/>
      <c r="B91" s="736" t="str">
        <f t="shared" si="17"/>
        <v>REC-COUNTER PART</v>
      </c>
      <c r="C91" s="739">
        <f>C90</f>
        <v>3</v>
      </c>
      <c r="D91" s="748">
        <v>38533</v>
      </c>
      <c r="E91" s="749" t="s">
        <v>207</v>
      </c>
      <c r="F91" s="750">
        <f>I90</f>
        <v>0</v>
      </c>
      <c r="G91" s="749">
        <v>0</v>
      </c>
      <c r="H91" s="749">
        <v>0</v>
      </c>
      <c r="I91" s="745">
        <f>I90+G91-H91</f>
        <v>0</v>
      </c>
      <c r="J91" s="751"/>
      <c r="K91" s="745">
        <f>IF(D91="",0,IF(D92="",I91*J91*($D$21-D91)/365,I91*J91*(D92-D91)/365))</f>
        <v>0</v>
      </c>
      <c r="L91" s="738"/>
      <c r="M91" s="748">
        <v>38898</v>
      </c>
      <c r="N91" s="749" t="s">
        <v>207</v>
      </c>
      <c r="O91" s="750">
        <f>R90</f>
        <v>0</v>
      </c>
      <c r="P91" s="749">
        <v>0</v>
      </c>
      <c r="Q91" s="749">
        <v>0</v>
      </c>
      <c r="R91" s="745">
        <f t="shared" si="18"/>
        <v>0</v>
      </c>
      <c r="S91" s="751"/>
      <c r="T91" s="745">
        <f>IF(M91="",0,IF(M92="",R91*S91*(M93-M91)/365,R91*S91*(M92-M91)/365))</f>
        <v>0</v>
      </c>
      <c r="U91" s="738"/>
    </row>
    <row r="92" spans="1:21" s="726" customFormat="1" hidden="1">
      <c r="A92" s="738"/>
      <c r="B92" s="736" t="str">
        <f t="shared" si="17"/>
        <v>REC-COUNTER PART</v>
      </c>
      <c r="C92" s="739">
        <f>C91</f>
        <v>3</v>
      </c>
      <c r="D92" s="748"/>
      <c r="E92" s="749"/>
      <c r="F92" s="750">
        <f>I91</f>
        <v>0</v>
      </c>
      <c r="G92" s="749"/>
      <c r="H92" s="749"/>
      <c r="I92" s="745">
        <f>I91+G92-H92</f>
        <v>0</v>
      </c>
      <c r="J92" s="751"/>
      <c r="K92" s="745">
        <f>IF(D92="",0,IF(D93="",I92*J92*(D93-D92)/365,I92*J92*(D93-D92)/365))</f>
        <v>0</v>
      </c>
      <c r="L92" s="738"/>
      <c r="M92" s="748"/>
      <c r="N92" s="749"/>
      <c r="O92" s="750">
        <f>R91</f>
        <v>0</v>
      </c>
      <c r="P92" s="749"/>
      <c r="Q92" s="749"/>
      <c r="R92" s="745">
        <f t="shared" si="18"/>
        <v>0</v>
      </c>
      <c r="S92" s="751"/>
      <c r="T92" s="745">
        <f>IF(M92="",0,IF(M93="",R92*S92*(M93-M92)/365,R92*S92*(M93-M92)/365))</f>
        <v>0</v>
      </c>
      <c r="U92" s="738"/>
    </row>
    <row r="93" spans="1:21" s="726" customFormat="1" hidden="1">
      <c r="A93" s="738"/>
      <c r="B93" s="736" t="str">
        <f t="shared" si="17"/>
        <v>REC-COUNTER PART</v>
      </c>
      <c r="C93" s="739">
        <f>C92</f>
        <v>3</v>
      </c>
      <c r="D93" s="748">
        <v>38807</v>
      </c>
      <c r="E93" s="749" t="s">
        <v>208</v>
      </c>
      <c r="F93" s="750">
        <f>I92</f>
        <v>0</v>
      </c>
      <c r="G93" s="749"/>
      <c r="H93" s="749"/>
      <c r="I93" s="745">
        <f>I92+G93-H93</f>
        <v>0</v>
      </c>
      <c r="J93" s="751"/>
      <c r="K93" s="745">
        <f>IF(D93="",0,IF(D94="",I93*J93*(D93-D93)/365,I93*J93*(D94-D93)/365))</f>
        <v>0</v>
      </c>
      <c r="L93" s="738"/>
      <c r="M93" s="748">
        <v>39172</v>
      </c>
      <c r="N93" s="749" t="s">
        <v>208</v>
      </c>
      <c r="O93" s="750">
        <f>R92</f>
        <v>0</v>
      </c>
      <c r="P93" s="749"/>
      <c r="Q93" s="749"/>
      <c r="R93" s="745">
        <f t="shared" si="18"/>
        <v>0</v>
      </c>
      <c r="S93" s="751"/>
      <c r="T93" s="745">
        <f>IF(M93="",0,IF(M94="",R93*S93*(M93-M93)/365,R93*S93*(M94-M93)/365))</f>
        <v>0</v>
      </c>
      <c r="U93" s="738"/>
    </row>
    <row r="94" spans="1:21" hidden="1">
      <c r="B94" s="736"/>
    </row>
    <row r="95" spans="1:21" s="726" customFormat="1" hidden="1">
      <c r="A95" s="738"/>
      <c r="B95" s="736" t="str">
        <f t="shared" ref="B95:B100" si="19">$B$74</f>
        <v>REC-COUNTER PART</v>
      </c>
      <c r="C95" s="739">
        <v>4</v>
      </c>
      <c r="D95" s="743">
        <v>38443</v>
      </c>
      <c r="E95" s="744" t="s">
        <v>204</v>
      </c>
      <c r="F95" s="744">
        <v>0</v>
      </c>
      <c r="G95" s="744"/>
      <c r="H95" s="744"/>
      <c r="I95" s="745">
        <f>F95+G95-H95</f>
        <v>0</v>
      </c>
      <c r="J95" s="746"/>
      <c r="K95" s="745">
        <f>IF(D95="",0,IF(D96="",I95*J95*(D100-D95)/365,I95*J95*(D96-D95)/365))</f>
        <v>0</v>
      </c>
      <c r="L95" s="747"/>
      <c r="M95" s="743">
        <v>38808</v>
      </c>
      <c r="N95" s="744" t="s">
        <v>204</v>
      </c>
      <c r="O95" s="744">
        <v>0</v>
      </c>
      <c r="P95" s="744"/>
      <c r="Q95" s="744"/>
      <c r="R95" s="745">
        <f t="shared" ref="R95:R100" si="20">O95+P95-Q95</f>
        <v>0</v>
      </c>
      <c r="S95" s="746"/>
      <c r="T95" s="745">
        <f>IF(M95="",0,IF(M96="",R95*S95*(M100-M95)/365,R95*S95*(M96-M95)/365))</f>
        <v>0</v>
      </c>
      <c r="U95" s="747"/>
    </row>
    <row r="96" spans="1:21" s="726" customFormat="1" hidden="1">
      <c r="A96" s="738"/>
      <c r="B96" s="736" t="str">
        <f t="shared" si="19"/>
        <v>REC-COUNTER PART</v>
      </c>
      <c r="C96" s="739">
        <f>C95</f>
        <v>4</v>
      </c>
      <c r="D96" s="748">
        <v>38484</v>
      </c>
      <c r="E96" s="749" t="s">
        <v>205</v>
      </c>
      <c r="F96" s="750">
        <f>I95</f>
        <v>0</v>
      </c>
      <c r="G96" s="749">
        <v>0</v>
      </c>
      <c r="H96" s="749">
        <v>0</v>
      </c>
      <c r="I96" s="745">
        <f>I95+G96-H96</f>
        <v>0</v>
      </c>
      <c r="J96" s="751"/>
      <c r="K96" s="745">
        <f>IF(D96="",0,IF(D97="",I96*J96*(D100-D96)/365,I96*J96*(D97-D96)/365))</f>
        <v>0</v>
      </c>
      <c r="L96" s="738"/>
      <c r="M96" s="748">
        <v>38849</v>
      </c>
      <c r="N96" s="749" t="s">
        <v>205</v>
      </c>
      <c r="O96" s="750">
        <f>R95</f>
        <v>0</v>
      </c>
      <c r="P96" s="749">
        <v>0</v>
      </c>
      <c r="Q96" s="749">
        <v>0</v>
      </c>
      <c r="R96" s="745">
        <f t="shared" si="20"/>
        <v>0</v>
      </c>
      <c r="S96" s="751"/>
      <c r="T96" s="745">
        <f>IF(M96="",0,IF(M97="",R96*S96*(M100-M96)/365,R96*S96*(M97-M96)/365))</f>
        <v>0</v>
      </c>
      <c r="U96" s="738"/>
    </row>
    <row r="97" spans="1:21" s="726" customFormat="1" hidden="1">
      <c r="A97" s="738"/>
      <c r="B97" s="736" t="str">
        <f t="shared" si="19"/>
        <v>REC-COUNTER PART</v>
      </c>
      <c r="C97" s="739">
        <f>C96</f>
        <v>4</v>
      </c>
      <c r="D97" s="748">
        <v>38507</v>
      </c>
      <c r="E97" s="749" t="s">
        <v>206</v>
      </c>
      <c r="F97" s="750">
        <f>I96</f>
        <v>0</v>
      </c>
      <c r="G97" s="749">
        <v>0</v>
      </c>
      <c r="H97" s="749">
        <v>0</v>
      </c>
      <c r="I97" s="745">
        <f>I96+G97-H97</f>
        <v>0</v>
      </c>
      <c r="J97" s="751"/>
      <c r="K97" s="745">
        <f>IF(D97="",0,IF(D98="",I97*J97*(D100-D97)/365,I97*J97*(D98-D97)/365))</f>
        <v>0</v>
      </c>
      <c r="L97" s="738"/>
      <c r="M97" s="748">
        <v>38872</v>
      </c>
      <c r="N97" s="749" t="s">
        <v>206</v>
      </c>
      <c r="O97" s="750">
        <f>R96</f>
        <v>0</v>
      </c>
      <c r="P97" s="749">
        <v>0</v>
      </c>
      <c r="Q97" s="749">
        <v>0</v>
      </c>
      <c r="R97" s="745">
        <f t="shared" si="20"/>
        <v>0</v>
      </c>
      <c r="S97" s="751"/>
      <c r="T97" s="745">
        <f>IF(M97="",0,IF(M98="",R97*S97*(M100-M97)/365,R97*S97*(M98-M97)/365))</f>
        <v>0</v>
      </c>
      <c r="U97" s="738"/>
    </row>
    <row r="98" spans="1:21" s="726" customFormat="1" hidden="1">
      <c r="A98" s="738"/>
      <c r="B98" s="736" t="str">
        <f t="shared" si="19"/>
        <v>REC-COUNTER PART</v>
      </c>
      <c r="C98" s="739">
        <f>C97</f>
        <v>4</v>
      </c>
      <c r="D98" s="748">
        <v>38533</v>
      </c>
      <c r="E98" s="749" t="s">
        <v>207</v>
      </c>
      <c r="F98" s="750">
        <f>I97</f>
        <v>0</v>
      </c>
      <c r="G98" s="749">
        <v>0</v>
      </c>
      <c r="H98" s="749">
        <v>0</v>
      </c>
      <c r="I98" s="745">
        <f>I97+G98-H98</f>
        <v>0</v>
      </c>
      <c r="J98" s="751"/>
      <c r="K98" s="745">
        <f>IF(D98="",0,IF(D99="",I98*J98*($D$21-D98)/365,I98*J98*(D99-D98)/365))</f>
        <v>0</v>
      </c>
      <c r="L98" s="738"/>
      <c r="M98" s="748">
        <v>38898</v>
      </c>
      <c r="N98" s="749" t="s">
        <v>207</v>
      </c>
      <c r="O98" s="750">
        <f>R97</f>
        <v>0</v>
      </c>
      <c r="P98" s="749">
        <v>0</v>
      </c>
      <c r="Q98" s="749">
        <v>0</v>
      </c>
      <c r="R98" s="745">
        <f t="shared" si="20"/>
        <v>0</v>
      </c>
      <c r="S98" s="751"/>
      <c r="T98" s="745">
        <f>IF(M98="",0,IF(M99="",R98*S98*(M100-M98)/365,R98*S98*(M99-M98)/365))</f>
        <v>0</v>
      </c>
      <c r="U98" s="738"/>
    </row>
    <row r="99" spans="1:21" s="726" customFormat="1" hidden="1">
      <c r="A99" s="738"/>
      <c r="B99" s="736" t="str">
        <f t="shared" si="19"/>
        <v>REC-COUNTER PART</v>
      </c>
      <c r="C99" s="739">
        <f>C98</f>
        <v>4</v>
      </c>
      <c r="D99" s="748"/>
      <c r="E99" s="749"/>
      <c r="F99" s="750">
        <f>I98</f>
        <v>0</v>
      </c>
      <c r="G99" s="749"/>
      <c r="H99" s="749"/>
      <c r="I99" s="745">
        <f>I98+G99-H99</f>
        <v>0</v>
      </c>
      <c r="J99" s="751"/>
      <c r="K99" s="745">
        <f>IF(D99="",0,IF(D100="",I99*J99*(D100-D99)/365,I99*J99*(D100-D99)/365))</f>
        <v>0</v>
      </c>
      <c r="L99" s="738"/>
      <c r="M99" s="748"/>
      <c r="N99" s="749"/>
      <c r="O99" s="750">
        <f>R98</f>
        <v>0</v>
      </c>
      <c r="P99" s="749"/>
      <c r="Q99" s="749"/>
      <c r="R99" s="745">
        <f t="shared" si="20"/>
        <v>0</v>
      </c>
      <c r="S99" s="751"/>
      <c r="T99" s="745">
        <f>IF(M99="",0,IF(M100="",R99*S99*(M100-M99)/365,R99*S99*(M100-M99)/365))</f>
        <v>0</v>
      </c>
      <c r="U99" s="738"/>
    </row>
    <row r="100" spans="1:21" s="726" customFormat="1" hidden="1">
      <c r="A100" s="738"/>
      <c r="B100" s="736" t="str">
        <f t="shared" si="19"/>
        <v>REC-COUNTER PART</v>
      </c>
      <c r="C100" s="739">
        <f>C99</f>
        <v>4</v>
      </c>
      <c r="D100" s="748">
        <v>38807</v>
      </c>
      <c r="E100" s="749" t="s">
        <v>208</v>
      </c>
      <c r="F100" s="750">
        <f>I99</f>
        <v>0</v>
      </c>
      <c r="G100" s="749"/>
      <c r="H100" s="749"/>
      <c r="I100" s="745">
        <f>I99+G100-H100</f>
        <v>0</v>
      </c>
      <c r="J100" s="751"/>
      <c r="K100" s="745">
        <f>IF(D100="",0,IF(D101="",I100*J100*(D100-D100)/365,I100*J100*(D101-D100)/365))</f>
        <v>0</v>
      </c>
      <c r="L100" s="738"/>
      <c r="M100" s="748">
        <v>39172</v>
      </c>
      <c r="N100" s="749" t="s">
        <v>208</v>
      </c>
      <c r="O100" s="750">
        <f>R99</f>
        <v>0</v>
      </c>
      <c r="P100" s="749"/>
      <c r="Q100" s="749"/>
      <c r="R100" s="745">
        <f t="shared" si="20"/>
        <v>0</v>
      </c>
      <c r="S100" s="751"/>
      <c r="T100" s="745">
        <f>IF(M100="",0,IF(M101="",R100*S100*(M100-M100)/365,R100*S100*(M101-M100)/365))</f>
        <v>0</v>
      </c>
      <c r="U100" s="738"/>
    </row>
    <row r="101" spans="1:21" hidden="1"/>
    <row r="103" spans="1:21" s="726" customFormat="1">
      <c r="A103" s="738"/>
      <c r="B103" s="736" t="str">
        <f>B9</f>
        <v>REC-SI &amp; CAPEX</v>
      </c>
      <c r="C103" s="739">
        <v>4</v>
      </c>
      <c r="D103" s="743">
        <v>40269</v>
      </c>
      <c r="E103" s="744" t="s">
        <v>204</v>
      </c>
      <c r="F103" s="744">
        <f>INTEREST!B21</f>
        <v>917.13263540000003</v>
      </c>
      <c r="G103" s="744"/>
      <c r="H103" s="744"/>
      <c r="I103" s="745">
        <f>F103+G103-H103</f>
        <v>917.13263540000003</v>
      </c>
      <c r="J103" s="746">
        <v>0.13750000000000001</v>
      </c>
      <c r="K103" s="745">
        <f>IF(D103="",0,IF(D104="",I103*J103*(D108-D103)/365,I103*J103*(D104-D103)/365))</f>
        <v>125.76024219663014</v>
      </c>
      <c r="L103" s="747"/>
      <c r="M103" s="743">
        <v>40634</v>
      </c>
      <c r="N103" s="744" t="s">
        <v>204</v>
      </c>
      <c r="O103" s="744">
        <f>I108</f>
        <v>5172.2849453999997</v>
      </c>
      <c r="P103" s="744"/>
      <c r="Q103" s="744"/>
      <c r="R103" s="745">
        <f t="shared" ref="R103:R108" si="21">O103+P103-Q103</f>
        <v>5172.2849453999997</v>
      </c>
      <c r="S103" s="746">
        <v>0.13750000000000001</v>
      </c>
      <c r="T103" s="745">
        <f>IF(M103="",0,IF(M104="",R103*S103*(M108-M103)/365,R103*S103*(M104-M103)/365))</f>
        <v>711.18917999250004</v>
      </c>
      <c r="U103" s="747"/>
    </row>
    <row r="104" spans="1:21" s="726" customFormat="1">
      <c r="A104" s="738"/>
      <c r="B104" s="736" t="str">
        <f>$B$103</f>
        <v>REC-SI &amp; CAPEX</v>
      </c>
      <c r="C104" s="739">
        <f>C103</f>
        <v>4</v>
      </c>
      <c r="D104" s="748"/>
      <c r="E104" s="749" t="s">
        <v>205</v>
      </c>
      <c r="F104" s="750">
        <f>I103</f>
        <v>917.13263540000003</v>
      </c>
      <c r="G104" s="749">
        <f>INTEREST!C21+INTEREST!C29</f>
        <v>4448.2136499999997</v>
      </c>
      <c r="H104" s="749">
        <v>0</v>
      </c>
      <c r="I104" s="745">
        <f>I103+G104-H104</f>
        <v>5365.3462853999999</v>
      </c>
      <c r="J104" s="746">
        <v>0.13750000000000001</v>
      </c>
      <c r="K104" s="745">
        <f>IF(D104="",0,IF(D105="",I104*J104*(D108-D104)/365,I104*J104*(D105-D104)/365))</f>
        <v>0</v>
      </c>
      <c r="L104" s="738"/>
      <c r="M104" s="748"/>
      <c r="N104" s="749" t="s">
        <v>205</v>
      </c>
      <c r="O104" s="750">
        <f>R103</f>
        <v>5172.2849453999997</v>
      </c>
      <c r="P104" s="749">
        <f>INTEREST!F29</f>
        <v>20500</v>
      </c>
      <c r="Q104" s="749">
        <v>0</v>
      </c>
      <c r="R104" s="745">
        <f t="shared" si="21"/>
        <v>25672.284945399999</v>
      </c>
      <c r="S104" s="746">
        <v>0.13750000000000001</v>
      </c>
      <c r="T104" s="745">
        <f>IF(M104="",0,IF(M105="",R104*S104*(M108-M104)/365,R104*S104*(M105-M104)/365))</f>
        <v>0</v>
      </c>
      <c r="U104" s="738"/>
    </row>
    <row r="105" spans="1:21" s="726" customFormat="1">
      <c r="A105" s="738"/>
      <c r="B105" s="736" t="str">
        <f>$B$103</f>
        <v>REC-SI &amp; CAPEX</v>
      </c>
      <c r="C105" s="739">
        <f>C104</f>
        <v>4</v>
      </c>
      <c r="D105" s="748"/>
      <c r="E105" s="749" t="s">
        <v>206</v>
      </c>
      <c r="F105" s="750">
        <f>I104</f>
        <v>5365.3462853999999</v>
      </c>
      <c r="G105" s="749">
        <v>0</v>
      </c>
      <c r="H105" s="749">
        <v>0</v>
      </c>
      <c r="I105" s="745">
        <f>I104+G105-H105</f>
        <v>5365.3462853999999</v>
      </c>
      <c r="J105" s="746">
        <v>0.13750000000000001</v>
      </c>
      <c r="K105" s="745">
        <f>IF(D105="",0,IF(D106="",I105*J105*(D108-D105)/365,I105*J105*(D106-D105)/365))</f>
        <v>0</v>
      </c>
      <c r="L105" s="738"/>
      <c r="M105" s="748"/>
      <c r="N105" s="749" t="s">
        <v>206</v>
      </c>
      <c r="O105" s="750">
        <f>R104</f>
        <v>25672.284945399999</v>
      </c>
      <c r="P105" s="749">
        <v>0</v>
      </c>
      <c r="Q105" s="749">
        <v>0</v>
      </c>
      <c r="R105" s="745">
        <f t="shared" si="21"/>
        <v>25672.284945399999</v>
      </c>
      <c r="S105" s="746">
        <v>0.13750000000000001</v>
      </c>
      <c r="T105" s="745">
        <f>IF(M105="",0,IF(M106="",R105*S105*(M108-M105)/365,R105*S105*(M106-M105)/365))</f>
        <v>0</v>
      </c>
      <c r="U105" s="738"/>
    </row>
    <row r="106" spans="1:21" s="726" customFormat="1">
      <c r="A106" s="738"/>
      <c r="B106" s="736" t="str">
        <f>$B$103</f>
        <v>REC-SI &amp; CAPEX</v>
      </c>
      <c r="C106" s="739">
        <f>C105</f>
        <v>4</v>
      </c>
      <c r="D106" s="748"/>
      <c r="E106" s="749" t="s">
        <v>207</v>
      </c>
      <c r="F106" s="750">
        <f>I105</f>
        <v>5365.3462853999999</v>
      </c>
      <c r="G106" s="749">
        <v>0</v>
      </c>
      <c r="H106" s="749">
        <f>INTEREST!D21</f>
        <v>193.06134</v>
      </c>
      <c r="I106" s="745">
        <f>I105+G106-H106</f>
        <v>5172.2849453999997</v>
      </c>
      <c r="J106" s="746">
        <v>0.13750000000000001</v>
      </c>
      <c r="K106" s="745">
        <f>IF(D106="",0,IF(D107="",I106*J106*($D$21-D106)/365,I106*J106*(D107-D106)/365))</f>
        <v>0</v>
      </c>
      <c r="L106" s="738"/>
      <c r="M106" s="748"/>
      <c r="N106" s="749" t="s">
        <v>207</v>
      </c>
      <c r="O106" s="750">
        <f>R105</f>
        <v>25672.284945399999</v>
      </c>
      <c r="P106" s="749">
        <v>0</v>
      </c>
      <c r="Q106" s="749">
        <f>INTEREST!G21</f>
        <v>195.34</v>
      </c>
      <c r="R106" s="745">
        <f t="shared" si="21"/>
        <v>25476.944945399999</v>
      </c>
      <c r="S106" s="746">
        <v>0.13750000000000001</v>
      </c>
      <c r="T106" s="745">
        <f>IF(M106="",0,IF(M107="",R106*S106*(M108-M106)/365,R106*S106*(M107-M106)/365))</f>
        <v>0</v>
      </c>
      <c r="U106" s="738"/>
    </row>
    <row r="107" spans="1:21" s="726" customFormat="1">
      <c r="A107" s="738"/>
      <c r="B107" s="736" t="str">
        <f>$B$103</f>
        <v>REC-SI &amp; CAPEX</v>
      </c>
      <c r="C107" s="739">
        <f>C106</f>
        <v>4</v>
      </c>
      <c r="D107" s="748"/>
      <c r="E107" s="749"/>
      <c r="F107" s="750">
        <f>I106</f>
        <v>5172.2849453999997</v>
      </c>
      <c r="G107" s="749"/>
      <c r="H107" s="749"/>
      <c r="I107" s="745">
        <f>I106+G107-H107</f>
        <v>5172.2849453999997</v>
      </c>
      <c r="J107" s="746">
        <v>0.13750000000000001</v>
      </c>
      <c r="K107" s="745">
        <f>IF(D107="",0,IF(D108="",I107*J107*(D108-D107)/365,I107*J107*(D108-D107)/365))</f>
        <v>0</v>
      </c>
      <c r="L107" s="738"/>
      <c r="M107" s="748"/>
      <c r="N107" s="749"/>
      <c r="O107" s="750">
        <f>R106</f>
        <v>25476.944945399999</v>
      </c>
      <c r="P107" s="749"/>
      <c r="Q107" s="749"/>
      <c r="R107" s="745">
        <f t="shared" si="21"/>
        <v>25476.944945399999</v>
      </c>
      <c r="S107" s="746">
        <v>0.13750000000000001</v>
      </c>
      <c r="T107" s="745">
        <f>IF(M107="",0,IF(M108="",R107*S107*(M108-M107)/365,R107*S107*(M108-M107)/365))</f>
        <v>0</v>
      </c>
      <c r="U107" s="738"/>
    </row>
    <row r="108" spans="1:21" s="726" customFormat="1">
      <c r="A108" s="738"/>
      <c r="B108" s="736" t="str">
        <f>$B$103</f>
        <v>REC-SI &amp; CAPEX</v>
      </c>
      <c r="C108" s="739">
        <f>C107</f>
        <v>4</v>
      </c>
      <c r="D108" s="748">
        <v>40633</v>
      </c>
      <c r="E108" s="749" t="s">
        <v>208</v>
      </c>
      <c r="F108" s="750">
        <f>I107</f>
        <v>5172.2849453999997</v>
      </c>
      <c r="G108" s="749"/>
      <c r="H108" s="749"/>
      <c r="I108" s="745">
        <f>I107+G108-H108</f>
        <v>5172.2849453999997</v>
      </c>
      <c r="J108" s="746">
        <v>0.13750000000000001</v>
      </c>
      <c r="K108" s="745">
        <f>IF(D108="",0,IF(D109="",I108*J108*(D108-D108)/365,I108*J108*(D109-D108)/365))</f>
        <v>0</v>
      </c>
      <c r="L108" s="738"/>
      <c r="M108" s="748">
        <v>40999</v>
      </c>
      <c r="N108" s="749" t="s">
        <v>208</v>
      </c>
      <c r="O108" s="750">
        <f>R107</f>
        <v>25476.944945399999</v>
      </c>
      <c r="P108" s="749"/>
      <c r="Q108" s="749"/>
      <c r="R108" s="745">
        <f t="shared" si="21"/>
        <v>25476.944945399999</v>
      </c>
      <c r="S108" s="746">
        <v>0.13750000000000001</v>
      </c>
      <c r="T108" s="745">
        <f>IF(M108="",0,IF(M109="",R108*S108*(M108-M108)/365,R108*S108*(M109-M108)/365))</f>
        <v>0</v>
      </c>
      <c r="U108" s="738"/>
    </row>
    <row r="109" spans="1:21">
      <c r="B109" s="736"/>
    </row>
    <row r="110" spans="1:21" s="726" customFormat="1" hidden="1">
      <c r="A110" s="738"/>
      <c r="B110" s="736" t="str">
        <f t="shared" ref="B110:B115" si="22">$B$103</f>
        <v>REC-SI &amp; CAPEX</v>
      </c>
      <c r="C110" s="739">
        <v>2</v>
      </c>
      <c r="D110" s="743">
        <v>38443</v>
      </c>
      <c r="E110" s="744" t="s">
        <v>204</v>
      </c>
      <c r="F110" s="744">
        <v>0</v>
      </c>
      <c r="G110" s="744"/>
      <c r="H110" s="744"/>
      <c r="I110" s="745">
        <f>F110+G110-H110</f>
        <v>0</v>
      </c>
      <c r="J110" s="746"/>
      <c r="K110" s="745">
        <f>IF(D110="",0,IF(D111="",I110*J110*(D115-D110)/365,I110*J110*(D111-D110)/365))</f>
        <v>0</v>
      </c>
      <c r="L110" s="747"/>
      <c r="M110" s="743">
        <v>38808</v>
      </c>
      <c r="N110" s="744" t="s">
        <v>204</v>
      </c>
      <c r="O110" s="744">
        <v>0</v>
      </c>
      <c r="P110" s="744"/>
      <c r="Q110" s="744"/>
      <c r="R110" s="745">
        <f t="shared" ref="R110:R115" si="23">O110+P110-Q110</f>
        <v>0</v>
      </c>
      <c r="S110" s="746"/>
      <c r="T110" s="745">
        <f>IF(M110="",0,IF(M111="",R110*S110*(M115-M110)/365,R110*S110*(M111-M110)/365))</f>
        <v>0</v>
      </c>
      <c r="U110" s="747"/>
    </row>
    <row r="111" spans="1:21" s="726" customFormat="1" hidden="1">
      <c r="A111" s="738"/>
      <c r="B111" s="736" t="str">
        <f t="shared" si="22"/>
        <v>REC-SI &amp; CAPEX</v>
      </c>
      <c r="C111" s="739">
        <f>C110</f>
        <v>2</v>
      </c>
      <c r="D111" s="748">
        <v>38484</v>
      </c>
      <c r="E111" s="749" t="s">
        <v>205</v>
      </c>
      <c r="F111" s="750">
        <f>I110</f>
        <v>0</v>
      </c>
      <c r="G111" s="749">
        <v>0</v>
      </c>
      <c r="H111" s="749">
        <v>0</v>
      </c>
      <c r="I111" s="745">
        <f>I110+G111-H111</f>
        <v>0</v>
      </c>
      <c r="J111" s="751"/>
      <c r="K111" s="745">
        <f>IF(D111="",0,IF(D112="",I111*J111*(D115-D111)/365,I111*J111*(D112-D111)/365))</f>
        <v>0</v>
      </c>
      <c r="L111" s="738"/>
      <c r="M111" s="748">
        <v>38849</v>
      </c>
      <c r="N111" s="749" t="s">
        <v>205</v>
      </c>
      <c r="O111" s="750">
        <f>R110</f>
        <v>0</v>
      </c>
      <c r="P111" s="749">
        <v>0</v>
      </c>
      <c r="Q111" s="749">
        <v>0</v>
      </c>
      <c r="R111" s="745">
        <f t="shared" si="23"/>
        <v>0</v>
      </c>
      <c r="S111" s="751"/>
      <c r="T111" s="745">
        <f>IF(M111="",0,IF(M112="",R111*S111*(M115-M111)/365,R111*S111*(M112-M111)/365))</f>
        <v>0</v>
      </c>
      <c r="U111" s="738"/>
    </row>
    <row r="112" spans="1:21" s="726" customFormat="1" hidden="1">
      <c r="A112" s="738"/>
      <c r="B112" s="736" t="str">
        <f t="shared" si="22"/>
        <v>REC-SI &amp; CAPEX</v>
      </c>
      <c r="C112" s="739">
        <f>C111</f>
        <v>2</v>
      </c>
      <c r="D112" s="748">
        <v>38507</v>
      </c>
      <c r="E112" s="749" t="s">
        <v>206</v>
      </c>
      <c r="F112" s="750">
        <f>I111</f>
        <v>0</v>
      </c>
      <c r="G112" s="749">
        <v>0</v>
      </c>
      <c r="H112" s="749">
        <v>0</v>
      </c>
      <c r="I112" s="745">
        <f>I111+G112-H112</f>
        <v>0</v>
      </c>
      <c r="J112" s="751"/>
      <c r="K112" s="745">
        <f>IF(D112="",0,IF(D113="",I112*J112*(D115-D112)/365,I112*J112*(D113-D112)/365))</f>
        <v>0</v>
      </c>
      <c r="L112" s="738"/>
      <c r="M112" s="748">
        <v>38872</v>
      </c>
      <c r="N112" s="749" t="s">
        <v>206</v>
      </c>
      <c r="O112" s="750">
        <f>R111</f>
        <v>0</v>
      </c>
      <c r="P112" s="749">
        <v>0</v>
      </c>
      <c r="Q112" s="749">
        <v>0</v>
      </c>
      <c r="R112" s="745">
        <f t="shared" si="23"/>
        <v>0</v>
      </c>
      <c r="S112" s="751"/>
      <c r="T112" s="745">
        <f>IF(M112="",0,IF(M113="",R112*S112*(M115-M112)/365,R112*S112*(M113-M112)/365))</f>
        <v>0</v>
      </c>
      <c r="U112" s="738"/>
    </row>
    <row r="113" spans="1:21" s="726" customFormat="1" hidden="1">
      <c r="A113" s="738"/>
      <c r="B113" s="736" t="str">
        <f t="shared" si="22"/>
        <v>REC-SI &amp; CAPEX</v>
      </c>
      <c r="C113" s="739">
        <f>C112</f>
        <v>2</v>
      </c>
      <c r="D113" s="748">
        <v>38533</v>
      </c>
      <c r="E113" s="749" t="s">
        <v>207</v>
      </c>
      <c r="F113" s="750">
        <f>I112</f>
        <v>0</v>
      </c>
      <c r="G113" s="749">
        <v>0</v>
      </c>
      <c r="H113" s="749">
        <v>0</v>
      </c>
      <c r="I113" s="745">
        <f>I112+G113-H113</f>
        <v>0</v>
      </c>
      <c r="J113" s="751"/>
      <c r="K113" s="745">
        <f>IF(D113="",0,IF(D114="",I113*J113*($D$21-D113)/365,I113*J113*(D114-D113)/365))</f>
        <v>0</v>
      </c>
      <c r="L113" s="738"/>
      <c r="M113" s="748">
        <v>38898</v>
      </c>
      <c r="N113" s="749" t="s">
        <v>207</v>
      </c>
      <c r="O113" s="750">
        <f>R112</f>
        <v>0</v>
      </c>
      <c r="P113" s="749">
        <v>0</v>
      </c>
      <c r="Q113" s="749">
        <v>0</v>
      </c>
      <c r="R113" s="745">
        <f t="shared" si="23"/>
        <v>0</v>
      </c>
      <c r="S113" s="751"/>
      <c r="T113" s="745">
        <f>IF(M113="",0,IF(M114="",R113*S113*(M115-M113)/365,R113*S113*(M114-M113)/365))</f>
        <v>0</v>
      </c>
      <c r="U113" s="738"/>
    </row>
    <row r="114" spans="1:21" s="726" customFormat="1" hidden="1">
      <c r="A114" s="738"/>
      <c r="B114" s="736" t="str">
        <f t="shared" si="22"/>
        <v>REC-SI &amp; CAPEX</v>
      </c>
      <c r="C114" s="739">
        <f>C113</f>
        <v>2</v>
      </c>
      <c r="D114" s="748"/>
      <c r="E114" s="749"/>
      <c r="F114" s="750">
        <f>I113</f>
        <v>0</v>
      </c>
      <c r="G114" s="749"/>
      <c r="H114" s="749"/>
      <c r="I114" s="745">
        <f>I113+G114-H114</f>
        <v>0</v>
      </c>
      <c r="J114" s="751"/>
      <c r="K114" s="745">
        <f>IF(D114="",0,IF(D115="",I114*J114*(D115-D114)/365,I114*J114*(D115-D114)/365))</f>
        <v>0</v>
      </c>
      <c r="L114" s="738"/>
      <c r="M114" s="748"/>
      <c r="N114" s="749"/>
      <c r="O114" s="750">
        <f>R113</f>
        <v>0</v>
      </c>
      <c r="P114" s="749"/>
      <c r="Q114" s="749"/>
      <c r="R114" s="745">
        <f t="shared" si="23"/>
        <v>0</v>
      </c>
      <c r="S114" s="751"/>
      <c r="T114" s="745">
        <f>IF(M114="",0,IF(M115="",R114*S114*(M115-M114)/365,R114*S114*(M115-M114)/365))</f>
        <v>0</v>
      </c>
      <c r="U114" s="738"/>
    </row>
    <row r="115" spans="1:21" s="726" customFormat="1" hidden="1">
      <c r="A115" s="738"/>
      <c r="B115" s="736" t="str">
        <f t="shared" si="22"/>
        <v>REC-SI &amp; CAPEX</v>
      </c>
      <c r="C115" s="739">
        <f>C114</f>
        <v>2</v>
      </c>
      <c r="D115" s="748">
        <v>38807</v>
      </c>
      <c r="E115" s="749" t="s">
        <v>208</v>
      </c>
      <c r="F115" s="750">
        <f>I114</f>
        <v>0</v>
      </c>
      <c r="G115" s="749"/>
      <c r="H115" s="749"/>
      <c r="I115" s="745">
        <f>I114+G115-H115</f>
        <v>0</v>
      </c>
      <c r="J115" s="751"/>
      <c r="K115" s="745">
        <f>IF(D115="",0,IF(D116="",I115*J115*(D115-D115)/365,I115*J115*(D116-D115)/365))</f>
        <v>0</v>
      </c>
      <c r="L115" s="738"/>
      <c r="M115" s="748">
        <v>39172</v>
      </c>
      <c r="N115" s="749" t="s">
        <v>208</v>
      </c>
      <c r="O115" s="750">
        <f>R114</f>
        <v>0</v>
      </c>
      <c r="P115" s="749"/>
      <c r="Q115" s="749"/>
      <c r="R115" s="745">
        <f t="shared" si="23"/>
        <v>0</v>
      </c>
      <c r="S115" s="751"/>
      <c r="T115" s="745">
        <f>IF(M115="",0,IF(M116="",R115*S115*(M115-M115)/365,R115*S115*(M116-M115)/365))</f>
        <v>0</v>
      </c>
      <c r="U115" s="738"/>
    </row>
    <row r="116" spans="1:21" hidden="1">
      <c r="B116" s="736"/>
    </row>
    <row r="117" spans="1:21" s="726" customFormat="1" hidden="1">
      <c r="A117" s="738"/>
      <c r="B117" s="736" t="str">
        <f t="shared" ref="B117:B122" si="24">$B$103</f>
        <v>REC-SI &amp; CAPEX</v>
      </c>
      <c r="C117" s="739">
        <v>3</v>
      </c>
      <c r="D117" s="743">
        <v>38443</v>
      </c>
      <c r="E117" s="744" t="s">
        <v>204</v>
      </c>
      <c r="F117" s="744">
        <v>0</v>
      </c>
      <c r="G117" s="744"/>
      <c r="H117" s="744"/>
      <c r="I117" s="745">
        <f>F117+G117-H117</f>
        <v>0</v>
      </c>
      <c r="J117" s="746"/>
      <c r="K117" s="745">
        <f>IF(D117="",0,IF(D118="",I117*J117*(D122-D117)/365,I117*J117*(D118-D117)/365))</f>
        <v>0</v>
      </c>
      <c r="L117" s="747"/>
      <c r="M117" s="743">
        <v>38808</v>
      </c>
      <c r="N117" s="744" t="s">
        <v>204</v>
      </c>
      <c r="O117" s="744">
        <v>0</v>
      </c>
      <c r="P117" s="744"/>
      <c r="Q117" s="744"/>
      <c r="R117" s="745">
        <f t="shared" ref="R117:R122" si="25">O117+P117-Q117</f>
        <v>0</v>
      </c>
      <c r="S117" s="746"/>
      <c r="T117" s="745">
        <f>IF(M117="",0,IF(M118="",R117*S117*(M122-M117)/365,R117*S117*(M118-M117)/365))</f>
        <v>0</v>
      </c>
      <c r="U117" s="747"/>
    </row>
    <row r="118" spans="1:21" s="726" customFormat="1" hidden="1">
      <c r="A118" s="738"/>
      <c r="B118" s="736" t="str">
        <f t="shared" si="24"/>
        <v>REC-SI &amp; CAPEX</v>
      </c>
      <c r="C118" s="739">
        <f>C117</f>
        <v>3</v>
      </c>
      <c r="D118" s="748">
        <v>38484</v>
      </c>
      <c r="E118" s="749" t="s">
        <v>205</v>
      </c>
      <c r="F118" s="750">
        <f>I117</f>
        <v>0</v>
      </c>
      <c r="G118" s="749">
        <v>0</v>
      </c>
      <c r="H118" s="749">
        <v>0</v>
      </c>
      <c r="I118" s="745">
        <f>I117+G118-H118</f>
        <v>0</v>
      </c>
      <c r="J118" s="751"/>
      <c r="K118" s="745">
        <f>IF(D118="",0,IF(D119="",I118*J118*(D122-D118)/365,I118*J118*(D119-D118)/365))</f>
        <v>0</v>
      </c>
      <c r="L118" s="738"/>
      <c r="M118" s="748">
        <v>38849</v>
      </c>
      <c r="N118" s="749" t="s">
        <v>205</v>
      </c>
      <c r="O118" s="750">
        <f>R117</f>
        <v>0</v>
      </c>
      <c r="P118" s="749">
        <v>0</v>
      </c>
      <c r="Q118" s="749">
        <v>0</v>
      </c>
      <c r="R118" s="745">
        <f t="shared" si="25"/>
        <v>0</v>
      </c>
      <c r="S118" s="751"/>
      <c r="T118" s="745">
        <f>IF(M118="",0,IF(M119="",R118*S118*(M122-M118)/365,R118*S118*(M119-M118)/365))</f>
        <v>0</v>
      </c>
      <c r="U118" s="738"/>
    </row>
    <row r="119" spans="1:21" s="726" customFormat="1" hidden="1">
      <c r="A119" s="738"/>
      <c r="B119" s="736" t="str">
        <f t="shared" si="24"/>
        <v>REC-SI &amp; CAPEX</v>
      </c>
      <c r="C119" s="739">
        <f>C118</f>
        <v>3</v>
      </c>
      <c r="D119" s="748">
        <v>38507</v>
      </c>
      <c r="E119" s="749" t="s">
        <v>206</v>
      </c>
      <c r="F119" s="750">
        <f>I118</f>
        <v>0</v>
      </c>
      <c r="G119" s="749">
        <v>0</v>
      </c>
      <c r="H119" s="749">
        <v>0</v>
      </c>
      <c r="I119" s="745">
        <f>I118+G119-H119</f>
        <v>0</v>
      </c>
      <c r="J119" s="751"/>
      <c r="K119" s="745">
        <f>IF(D119="",0,IF(D120="",I119*J119*(D122-D119)/365,I119*J119*(D120-D119)/365))</f>
        <v>0</v>
      </c>
      <c r="L119" s="738"/>
      <c r="M119" s="748">
        <v>38872</v>
      </c>
      <c r="N119" s="749" t="s">
        <v>206</v>
      </c>
      <c r="O119" s="750">
        <f>R118</f>
        <v>0</v>
      </c>
      <c r="P119" s="749">
        <v>0</v>
      </c>
      <c r="Q119" s="749">
        <v>0</v>
      </c>
      <c r="R119" s="745">
        <f t="shared" si="25"/>
        <v>0</v>
      </c>
      <c r="S119" s="751"/>
      <c r="T119" s="745">
        <f>IF(M119="",0,IF(M120="",R119*S119*(M122-M119)/365,R119*S119*(M120-M119)/365))</f>
        <v>0</v>
      </c>
      <c r="U119" s="738"/>
    </row>
    <row r="120" spans="1:21" s="726" customFormat="1" hidden="1">
      <c r="A120" s="738"/>
      <c r="B120" s="736" t="str">
        <f t="shared" si="24"/>
        <v>REC-SI &amp; CAPEX</v>
      </c>
      <c r="C120" s="739">
        <f>C119</f>
        <v>3</v>
      </c>
      <c r="D120" s="748">
        <v>38533</v>
      </c>
      <c r="E120" s="749" t="s">
        <v>207</v>
      </c>
      <c r="F120" s="750">
        <f>I119</f>
        <v>0</v>
      </c>
      <c r="G120" s="749">
        <v>0</v>
      </c>
      <c r="H120" s="749">
        <v>0</v>
      </c>
      <c r="I120" s="745">
        <f>I119+G120-H120</f>
        <v>0</v>
      </c>
      <c r="J120" s="751"/>
      <c r="K120" s="745">
        <f>IF(D120="",0,IF(D121="",I120*J120*($D$21-D120)/365,I120*J120*(D121-D120)/365))</f>
        <v>0</v>
      </c>
      <c r="L120" s="738"/>
      <c r="M120" s="748">
        <v>38898</v>
      </c>
      <c r="N120" s="749" t="s">
        <v>207</v>
      </c>
      <c r="O120" s="750">
        <f>R119</f>
        <v>0</v>
      </c>
      <c r="P120" s="749">
        <v>0</v>
      </c>
      <c r="Q120" s="749">
        <v>0</v>
      </c>
      <c r="R120" s="745">
        <f t="shared" si="25"/>
        <v>0</v>
      </c>
      <c r="S120" s="751"/>
      <c r="T120" s="745">
        <f>IF(M120="",0,IF(M121="",R120*S120*(M122-M120)/365,R120*S120*(M121-M120)/365))</f>
        <v>0</v>
      </c>
      <c r="U120" s="738"/>
    </row>
    <row r="121" spans="1:21" s="726" customFormat="1" hidden="1">
      <c r="A121" s="738"/>
      <c r="B121" s="736" t="str">
        <f t="shared" si="24"/>
        <v>REC-SI &amp; CAPEX</v>
      </c>
      <c r="C121" s="739">
        <f>C120</f>
        <v>3</v>
      </c>
      <c r="D121" s="748"/>
      <c r="E121" s="749"/>
      <c r="F121" s="750">
        <f>I120</f>
        <v>0</v>
      </c>
      <c r="G121" s="749"/>
      <c r="H121" s="749"/>
      <c r="I121" s="745">
        <f>I120+G121-H121</f>
        <v>0</v>
      </c>
      <c r="J121" s="751"/>
      <c r="K121" s="745">
        <f>IF(D121="",0,IF(D122="",I121*J121*(D122-D121)/365,I121*J121*(D122-D121)/365))</f>
        <v>0</v>
      </c>
      <c r="L121" s="738"/>
      <c r="M121" s="748"/>
      <c r="N121" s="749"/>
      <c r="O121" s="750">
        <f>R120</f>
        <v>0</v>
      </c>
      <c r="P121" s="749"/>
      <c r="Q121" s="749"/>
      <c r="R121" s="745">
        <f t="shared" si="25"/>
        <v>0</v>
      </c>
      <c r="S121" s="751"/>
      <c r="T121" s="745">
        <f>IF(M121="",0,IF(M122="",R121*S121*(M122-M121)/365,R121*S121*(M122-M121)/365))</f>
        <v>0</v>
      </c>
      <c r="U121" s="738"/>
    </row>
    <row r="122" spans="1:21" s="726" customFormat="1" hidden="1">
      <c r="A122" s="738"/>
      <c r="B122" s="736" t="str">
        <f t="shared" si="24"/>
        <v>REC-SI &amp; CAPEX</v>
      </c>
      <c r="C122" s="739">
        <f>C121</f>
        <v>3</v>
      </c>
      <c r="D122" s="748">
        <v>38807</v>
      </c>
      <c r="E122" s="749" t="s">
        <v>208</v>
      </c>
      <c r="F122" s="750">
        <f>I121</f>
        <v>0</v>
      </c>
      <c r="G122" s="749"/>
      <c r="H122" s="749"/>
      <c r="I122" s="745">
        <f>I121+G122-H122</f>
        <v>0</v>
      </c>
      <c r="J122" s="751"/>
      <c r="K122" s="745">
        <f>IF(D122="",0,IF(D123="",I122*J122*(D122-D122)/365,I122*J122*(D123-D122)/365))</f>
        <v>0</v>
      </c>
      <c r="L122" s="738"/>
      <c r="M122" s="748">
        <v>39172</v>
      </c>
      <c r="N122" s="749" t="s">
        <v>208</v>
      </c>
      <c r="O122" s="750">
        <f>R121</f>
        <v>0</v>
      </c>
      <c r="P122" s="749"/>
      <c r="Q122" s="749"/>
      <c r="R122" s="745">
        <f t="shared" si="25"/>
        <v>0</v>
      </c>
      <c r="S122" s="751"/>
      <c r="T122" s="745">
        <f>IF(M122="",0,IF(M123="",R122*S122*(M122-M122)/365,R122*S122*(M123-M122)/365))</f>
        <v>0</v>
      </c>
      <c r="U122" s="738"/>
    </row>
    <row r="123" spans="1:21" hidden="1">
      <c r="B123" s="736"/>
    </row>
    <row r="124" spans="1:21" s="726" customFormat="1" hidden="1">
      <c r="A124" s="738"/>
      <c r="B124" s="736" t="str">
        <f t="shared" ref="B124:B129" si="26">$B$103</f>
        <v>REC-SI &amp; CAPEX</v>
      </c>
      <c r="C124" s="739">
        <v>4</v>
      </c>
      <c r="D124" s="743">
        <v>38443</v>
      </c>
      <c r="E124" s="744" t="s">
        <v>204</v>
      </c>
      <c r="F124" s="744">
        <v>0</v>
      </c>
      <c r="G124" s="744"/>
      <c r="H124" s="744"/>
      <c r="I124" s="745">
        <f>F124+G124-H124</f>
        <v>0</v>
      </c>
      <c r="J124" s="746"/>
      <c r="K124" s="745">
        <f>IF(D124="",0,IF(D125="",I124*J124*(D129-D124)/365,I124*J124*(D125-D124)/365))</f>
        <v>0</v>
      </c>
      <c r="L124" s="747"/>
      <c r="M124" s="743">
        <v>38808</v>
      </c>
      <c r="N124" s="744" t="s">
        <v>204</v>
      </c>
      <c r="O124" s="744">
        <v>0</v>
      </c>
      <c r="P124" s="744"/>
      <c r="Q124" s="744"/>
      <c r="R124" s="745">
        <f t="shared" ref="R124:R129" si="27">O124+P124-Q124</f>
        <v>0</v>
      </c>
      <c r="S124" s="746"/>
      <c r="T124" s="745">
        <f>IF(M124="",0,IF(M125="",R124*S124*(M129-M124)/365,R124*S124*(M125-M124)/365))</f>
        <v>0</v>
      </c>
      <c r="U124" s="747"/>
    </row>
    <row r="125" spans="1:21" s="726" customFormat="1" hidden="1">
      <c r="A125" s="738"/>
      <c r="B125" s="736" t="str">
        <f t="shared" si="26"/>
        <v>REC-SI &amp; CAPEX</v>
      </c>
      <c r="C125" s="739">
        <f>C124</f>
        <v>4</v>
      </c>
      <c r="D125" s="748">
        <v>38484</v>
      </c>
      <c r="E125" s="749" t="s">
        <v>205</v>
      </c>
      <c r="F125" s="750">
        <f>I124</f>
        <v>0</v>
      </c>
      <c r="G125" s="749">
        <v>0</v>
      </c>
      <c r="H125" s="749">
        <v>0</v>
      </c>
      <c r="I125" s="745">
        <f>I124+G125-H125</f>
        <v>0</v>
      </c>
      <c r="J125" s="751"/>
      <c r="K125" s="745">
        <f>IF(D125="",0,IF(D126="",I125*J125*(D129-D125)/365,I125*J125*(D126-D125)/365))</f>
        <v>0</v>
      </c>
      <c r="L125" s="738"/>
      <c r="M125" s="748">
        <v>38849</v>
      </c>
      <c r="N125" s="749" t="s">
        <v>205</v>
      </c>
      <c r="O125" s="750">
        <f>R124</f>
        <v>0</v>
      </c>
      <c r="P125" s="749">
        <v>0</v>
      </c>
      <c r="Q125" s="749">
        <v>0</v>
      </c>
      <c r="R125" s="745">
        <f t="shared" si="27"/>
        <v>0</v>
      </c>
      <c r="S125" s="751"/>
      <c r="T125" s="745">
        <f>IF(M125="",0,IF(M126="",R125*S125*(M129-M125)/365,R125*S125*(M126-M125)/365))</f>
        <v>0</v>
      </c>
      <c r="U125" s="738"/>
    </row>
    <row r="126" spans="1:21" s="726" customFormat="1" hidden="1">
      <c r="A126" s="738"/>
      <c r="B126" s="736" t="str">
        <f t="shared" si="26"/>
        <v>REC-SI &amp; CAPEX</v>
      </c>
      <c r="C126" s="739">
        <f>C125</f>
        <v>4</v>
      </c>
      <c r="D126" s="748">
        <v>38507</v>
      </c>
      <c r="E126" s="749" t="s">
        <v>206</v>
      </c>
      <c r="F126" s="750">
        <f>I125</f>
        <v>0</v>
      </c>
      <c r="G126" s="749">
        <v>0</v>
      </c>
      <c r="H126" s="749">
        <v>0</v>
      </c>
      <c r="I126" s="745">
        <f>I125+G126-H126</f>
        <v>0</v>
      </c>
      <c r="J126" s="751"/>
      <c r="K126" s="745">
        <f>IF(D126="",0,IF(D127="",I126*J126*(D129-D126)/365,I126*J126*(D127-D126)/365))</f>
        <v>0</v>
      </c>
      <c r="L126" s="738"/>
      <c r="M126" s="748">
        <v>38872</v>
      </c>
      <c r="N126" s="749" t="s">
        <v>206</v>
      </c>
      <c r="O126" s="750">
        <f>R125</f>
        <v>0</v>
      </c>
      <c r="P126" s="749">
        <v>0</v>
      </c>
      <c r="Q126" s="749">
        <v>0</v>
      </c>
      <c r="R126" s="745">
        <f t="shared" si="27"/>
        <v>0</v>
      </c>
      <c r="S126" s="751"/>
      <c r="T126" s="745">
        <f>IF(M126="",0,IF(M127="",R126*S126*(M129-M126)/365,R126*S126*(M127-M126)/365))</f>
        <v>0</v>
      </c>
      <c r="U126" s="738"/>
    </row>
    <row r="127" spans="1:21" s="726" customFormat="1" hidden="1">
      <c r="A127" s="738"/>
      <c r="B127" s="736" t="str">
        <f t="shared" si="26"/>
        <v>REC-SI &amp; CAPEX</v>
      </c>
      <c r="C127" s="739">
        <f>C126</f>
        <v>4</v>
      </c>
      <c r="D127" s="748">
        <v>38533</v>
      </c>
      <c r="E127" s="749" t="s">
        <v>207</v>
      </c>
      <c r="F127" s="750">
        <f>I126</f>
        <v>0</v>
      </c>
      <c r="G127" s="749">
        <v>0</v>
      </c>
      <c r="H127" s="749">
        <v>0</v>
      </c>
      <c r="I127" s="745">
        <f>I126+G127-H127</f>
        <v>0</v>
      </c>
      <c r="J127" s="751"/>
      <c r="K127" s="745">
        <f>IF(D127="",0,IF(D128="",I127*J127*($D$21-D127)/365,I127*J127*(D128-D127)/365))</f>
        <v>0</v>
      </c>
      <c r="L127" s="738"/>
      <c r="M127" s="748">
        <v>38898</v>
      </c>
      <c r="N127" s="749" t="s">
        <v>207</v>
      </c>
      <c r="O127" s="750">
        <f>R126</f>
        <v>0</v>
      </c>
      <c r="P127" s="749">
        <v>0</v>
      </c>
      <c r="Q127" s="749">
        <v>0</v>
      </c>
      <c r="R127" s="745">
        <f t="shared" si="27"/>
        <v>0</v>
      </c>
      <c r="S127" s="751"/>
      <c r="T127" s="745">
        <f>IF(M127="",0,IF(M128="",R127*S127*(M129-M127)/365,R127*S127*(M128-M127)/365))</f>
        <v>0</v>
      </c>
      <c r="U127" s="738"/>
    </row>
    <row r="128" spans="1:21" s="726" customFormat="1" hidden="1">
      <c r="A128" s="738"/>
      <c r="B128" s="736" t="str">
        <f t="shared" si="26"/>
        <v>REC-SI &amp; CAPEX</v>
      </c>
      <c r="C128" s="739">
        <f>C127</f>
        <v>4</v>
      </c>
      <c r="D128" s="748"/>
      <c r="E128" s="749"/>
      <c r="F128" s="750">
        <f>I127</f>
        <v>0</v>
      </c>
      <c r="G128" s="749"/>
      <c r="H128" s="749"/>
      <c r="I128" s="745">
        <f>I127+G128-H128</f>
        <v>0</v>
      </c>
      <c r="J128" s="751"/>
      <c r="K128" s="745">
        <f>IF(D128="",0,IF(D129="",I128*J128*(D129-D128)/365,I128*J128*(D129-D128)/365))</f>
        <v>0</v>
      </c>
      <c r="L128" s="738"/>
      <c r="M128" s="748"/>
      <c r="N128" s="749"/>
      <c r="O128" s="750">
        <f>R127</f>
        <v>0</v>
      </c>
      <c r="P128" s="749"/>
      <c r="Q128" s="749"/>
      <c r="R128" s="745">
        <f t="shared" si="27"/>
        <v>0</v>
      </c>
      <c r="S128" s="751"/>
      <c r="T128" s="745">
        <f>IF(M128="",0,IF(M129="",R128*S128*(M129-M128)/365,R128*S128*(M129-M128)/365))</f>
        <v>0</v>
      </c>
      <c r="U128" s="738"/>
    </row>
    <row r="129" spans="1:21" s="726" customFormat="1" hidden="1">
      <c r="A129" s="738"/>
      <c r="B129" s="736" t="str">
        <f t="shared" si="26"/>
        <v>REC-SI &amp; CAPEX</v>
      </c>
      <c r="C129" s="739">
        <f>C128</f>
        <v>4</v>
      </c>
      <c r="D129" s="748">
        <v>38807</v>
      </c>
      <c r="E129" s="749" t="s">
        <v>208</v>
      </c>
      <c r="F129" s="750">
        <f>I128</f>
        <v>0</v>
      </c>
      <c r="G129" s="749"/>
      <c r="H129" s="749"/>
      <c r="I129" s="745">
        <f>I128+G129-H129</f>
        <v>0</v>
      </c>
      <c r="J129" s="751"/>
      <c r="K129" s="745">
        <f>IF(D129="",0,IF(D130="",I129*J129*(D129-D129)/365,I129*J129*(D130-D129)/365))</f>
        <v>0</v>
      </c>
      <c r="L129" s="738"/>
      <c r="M129" s="748">
        <v>39172</v>
      </c>
      <c r="N129" s="749" t="s">
        <v>208</v>
      </c>
      <c r="O129" s="750">
        <f>R128</f>
        <v>0</v>
      </c>
      <c r="P129" s="749"/>
      <c r="Q129" s="749"/>
      <c r="R129" s="745">
        <f t="shared" si="27"/>
        <v>0</v>
      </c>
      <c r="S129" s="751"/>
      <c r="T129" s="745">
        <f>IF(M129="",0,IF(M130="",R129*S129*(M129-M129)/365,R129*S129*(M130-M129)/365))</f>
        <v>0</v>
      </c>
      <c r="U129" s="738"/>
    </row>
    <row r="130" spans="1:21" hidden="1"/>
    <row r="132" spans="1:21" s="726" customFormat="1">
      <c r="A132" s="738"/>
      <c r="B132" s="736" t="str">
        <f>B10</f>
        <v>GRIDCO</v>
      </c>
      <c r="C132" s="739">
        <v>5</v>
      </c>
      <c r="D132" s="743">
        <v>40269</v>
      </c>
      <c r="E132" s="744" t="s">
        <v>204</v>
      </c>
      <c r="F132" s="744">
        <f>INTEREST!B9</f>
        <v>23041.038924400003</v>
      </c>
      <c r="G132" s="744"/>
      <c r="H132" s="744"/>
      <c r="I132" s="745">
        <f>F132+G132-H132</f>
        <v>23041.038924400003</v>
      </c>
      <c r="J132" s="746">
        <v>0</v>
      </c>
      <c r="K132" s="745">
        <f>IF(D132="",0,IF(D133="",I132*J132*(D137-D132)/365,I132*J132*(D133-D132)/365))</f>
        <v>0</v>
      </c>
      <c r="L132" s="747"/>
      <c r="M132" s="743">
        <v>40634</v>
      </c>
      <c r="N132" s="744" t="s">
        <v>204</v>
      </c>
      <c r="O132" s="744">
        <f>I137</f>
        <v>17280.779193300004</v>
      </c>
      <c r="P132" s="744"/>
      <c r="Q132" s="744"/>
      <c r="R132" s="745">
        <f t="shared" ref="R132:R137" si="28">O132+P132-Q132</f>
        <v>17280.779193300004</v>
      </c>
      <c r="S132" s="746">
        <v>0</v>
      </c>
      <c r="T132" s="745">
        <f>IF(M132="",0,IF(M133="",R132*S132*(M137-M132)/365,R132*S132*(M133-M132)/365))</f>
        <v>0</v>
      </c>
      <c r="U132" s="747"/>
    </row>
    <row r="133" spans="1:21" s="726" customFormat="1">
      <c r="A133" s="738"/>
      <c r="B133" s="736" t="str">
        <f>$B$132</f>
        <v>GRIDCO</v>
      </c>
      <c r="C133" s="739">
        <f>C132</f>
        <v>5</v>
      </c>
      <c r="D133" s="748"/>
      <c r="E133" s="749" t="s">
        <v>205</v>
      </c>
      <c r="F133" s="750">
        <f>I132</f>
        <v>23041.038924400003</v>
      </c>
      <c r="G133" s="749">
        <v>0</v>
      </c>
      <c r="H133" s="749">
        <v>0</v>
      </c>
      <c r="I133" s="745">
        <f>I132+G133-H133</f>
        <v>23041.038924400003</v>
      </c>
      <c r="J133" s="746">
        <v>0</v>
      </c>
      <c r="K133" s="745">
        <f>IF(D133="",0,IF(D134="",I133*J133*(D137-D133)/365,I133*J133*(D134-D133)/365))</f>
        <v>0</v>
      </c>
      <c r="L133" s="738"/>
      <c r="M133" s="748"/>
      <c r="N133" s="749" t="s">
        <v>205</v>
      </c>
      <c r="O133" s="750">
        <f>R132</f>
        <v>17280.779193300004</v>
      </c>
      <c r="P133" s="749">
        <v>0</v>
      </c>
      <c r="Q133" s="749">
        <v>0</v>
      </c>
      <c r="R133" s="745">
        <f t="shared" si="28"/>
        <v>17280.779193300004</v>
      </c>
      <c r="S133" s="746">
        <v>0</v>
      </c>
      <c r="T133" s="745">
        <f>IF(M133="",0,IF(M134="",R133*S133*(M137-M133)/365,R133*S133*(M134-M133)/365))</f>
        <v>0</v>
      </c>
      <c r="U133" s="738"/>
    </row>
    <row r="134" spans="1:21" s="726" customFormat="1">
      <c r="A134" s="738"/>
      <c r="B134" s="736" t="str">
        <f>$B$132</f>
        <v>GRIDCO</v>
      </c>
      <c r="C134" s="739">
        <f>C133</f>
        <v>5</v>
      </c>
      <c r="D134" s="748"/>
      <c r="E134" s="749" t="s">
        <v>206</v>
      </c>
      <c r="F134" s="750">
        <f>I133</f>
        <v>23041.038924400003</v>
      </c>
      <c r="G134" s="749">
        <v>0</v>
      </c>
      <c r="H134" s="749">
        <v>0</v>
      </c>
      <c r="I134" s="745">
        <f>I133+G134-H134</f>
        <v>23041.038924400003</v>
      </c>
      <c r="J134" s="746">
        <v>0</v>
      </c>
      <c r="K134" s="745">
        <f>IF(D134="",0,IF(D135="",I134*J134*(D137-D134)/365,I134*J134*(D135-D134)/365))</f>
        <v>0</v>
      </c>
      <c r="L134" s="738"/>
      <c r="M134" s="748"/>
      <c r="N134" s="749" t="s">
        <v>206</v>
      </c>
      <c r="O134" s="750">
        <f>R133</f>
        <v>17280.779193300004</v>
      </c>
      <c r="P134" s="749">
        <v>0</v>
      </c>
      <c r="Q134" s="749">
        <v>0</v>
      </c>
      <c r="R134" s="745">
        <f t="shared" si="28"/>
        <v>17280.779193300004</v>
      </c>
      <c r="S134" s="746">
        <v>0</v>
      </c>
      <c r="T134" s="745">
        <f>IF(M134="",0,IF(M135="",R134*S134*(M137-M134)/365,R134*S134*(M135-M134)/365))</f>
        <v>0</v>
      </c>
      <c r="U134" s="738"/>
    </row>
    <row r="135" spans="1:21" s="726" customFormat="1">
      <c r="A135" s="738"/>
      <c r="B135" s="736" t="str">
        <f>$B$132</f>
        <v>GRIDCO</v>
      </c>
      <c r="C135" s="739">
        <f>C134</f>
        <v>5</v>
      </c>
      <c r="D135" s="748"/>
      <c r="E135" s="749" t="s">
        <v>207</v>
      </c>
      <c r="F135" s="750">
        <f>I134</f>
        <v>23041.038924400003</v>
      </c>
      <c r="G135" s="749">
        <v>0</v>
      </c>
      <c r="H135" s="749">
        <f>INTEREST!D9</f>
        <v>5760.2597311000009</v>
      </c>
      <c r="I135" s="745">
        <f>I134+G135-H135</f>
        <v>17280.779193300004</v>
      </c>
      <c r="J135" s="746">
        <v>0</v>
      </c>
      <c r="K135" s="745">
        <f>IF(D135="",0,IF(D136="",I135*J135*($D$21-D135)/365,I135*J135*(D136-D135)/365))</f>
        <v>0</v>
      </c>
      <c r="L135" s="738"/>
      <c r="M135" s="748"/>
      <c r="N135" s="749" t="s">
        <v>207</v>
      </c>
      <c r="O135" s="750">
        <f>R134</f>
        <v>17280.779193300004</v>
      </c>
      <c r="P135" s="749">
        <v>0</v>
      </c>
      <c r="Q135" s="749">
        <f>INTEREST!G9</f>
        <v>5760.2597311000009</v>
      </c>
      <c r="R135" s="745">
        <f t="shared" si="28"/>
        <v>11520.519462200004</v>
      </c>
      <c r="S135" s="746">
        <v>0</v>
      </c>
      <c r="T135" s="745">
        <f>IF(M135="",0,IF(M136="",R135*S135*(M137-M135)/365,R135*S135*(M136-M135)/365))</f>
        <v>0</v>
      </c>
      <c r="U135" s="738"/>
    </row>
    <row r="136" spans="1:21" s="726" customFormat="1">
      <c r="A136" s="738"/>
      <c r="B136" s="736" t="str">
        <f>$B$132</f>
        <v>GRIDCO</v>
      </c>
      <c r="C136" s="739">
        <f>C135</f>
        <v>5</v>
      </c>
      <c r="D136" s="748"/>
      <c r="E136" s="749"/>
      <c r="F136" s="750">
        <f>I135</f>
        <v>17280.779193300004</v>
      </c>
      <c r="G136" s="749"/>
      <c r="H136" s="749"/>
      <c r="I136" s="745">
        <f>I135+G136-H136</f>
        <v>17280.779193300004</v>
      </c>
      <c r="J136" s="746">
        <v>0</v>
      </c>
      <c r="K136" s="745">
        <f>IF(D136="",0,IF(D137="",I136*J136*(D137-D136)/365,I136*J136*(D137-D136)/365))</f>
        <v>0</v>
      </c>
      <c r="L136" s="738"/>
      <c r="M136" s="748"/>
      <c r="N136" s="749"/>
      <c r="O136" s="750">
        <f>R135</f>
        <v>11520.519462200004</v>
      </c>
      <c r="P136" s="749"/>
      <c r="Q136" s="749"/>
      <c r="R136" s="745">
        <f t="shared" si="28"/>
        <v>11520.519462200004</v>
      </c>
      <c r="S136" s="746">
        <v>0</v>
      </c>
      <c r="T136" s="745">
        <f>IF(M136="",0,IF(M137="",R136*S136*(M137-M136)/365,R136*S136*(M137-M136)/365))</f>
        <v>0</v>
      </c>
      <c r="U136" s="738"/>
    </row>
    <row r="137" spans="1:21" s="726" customFormat="1">
      <c r="A137" s="738"/>
      <c r="B137" s="736" t="str">
        <f>$B$132</f>
        <v>GRIDCO</v>
      </c>
      <c r="C137" s="739">
        <f>C136</f>
        <v>5</v>
      </c>
      <c r="D137" s="748">
        <v>40633</v>
      </c>
      <c r="E137" s="749" t="s">
        <v>208</v>
      </c>
      <c r="F137" s="750">
        <f>I136</f>
        <v>17280.779193300004</v>
      </c>
      <c r="G137" s="749"/>
      <c r="H137" s="749"/>
      <c r="I137" s="745">
        <f>I136+G137-H137</f>
        <v>17280.779193300004</v>
      </c>
      <c r="J137" s="746">
        <v>0</v>
      </c>
      <c r="K137" s="745">
        <f>IF(D137="",0,IF(D138="",I137*J137*(D137-D137)/365,I137*J137*(D138-D137)/365))</f>
        <v>0</v>
      </c>
      <c r="L137" s="738"/>
      <c r="M137" s="748">
        <v>40999</v>
      </c>
      <c r="N137" s="749" t="s">
        <v>208</v>
      </c>
      <c r="O137" s="750">
        <f>R136</f>
        <v>11520.519462200004</v>
      </c>
      <c r="P137" s="749"/>
      <c r="Q137" s="749"/>
      <c r="R137" s="745">
        <f t="shared" si="28"/>
        <v>11520.519462200004</v>
      </c>
      <c r="S137" s="746">
        <v>0</v>
      </c>
      <c r="T137" s="745">
        <f>IF(M137="",0,IF(M138="",R137*S137*(M137-M137)/365,R137*S137*(M138-M137)/365))</f>
        <v>0</v>
      </c>
      <c r="U137" s="738"/>
    </row>
    <row r="138" spans="1:21">
      <c r="B138" s="736"/>
    </row>
    <row r="139" spans="1:21" s="726" customFormat="1" hidden="1">
      <c r="A139" s="738"/>
      <c r="B139" s="736" t="str">
        <f t="shared" ref="B139:B144" si="29">$B$132</f>
        <v>GRIDCO</v>
      </c>
      <c r="C139" s="739">
        <v>2</v>
      </c>
      <c r="D139" s="743">
        <v>38443</v>
      </c>
      <c r="E139" s="744" t="s">
        <v>204</v>
      </c>
      <c r="F139" s="744">
        <v>0</v>
      </c>
      <c r="G139" s="744"/>
      <c r="H139" s="744"/>
      <c r="I139" s="745">
        <f>F139+G139-H139</f>
        <v>0</v>
      </c>
      <c r="J139" s="746"/>
      <c r="K139" s="745">
        <f>IF(D139="",0,IF(D140="",I139*J139*(D144-D139)/365,I139*J139*(D140-D139)/365))</f>
        <v>0</v>
      </c>
      <c r="L139" s="747"/>
      <c r="M139" s="743">
        <v>38808</v>
      </c>
      <c r="N139" s="744" t="s">
        <v>204</v>
      </c>
      <c r="O139" s="744">
        <v>0</v>
      </c>
      <c r="P139" s="744"/>
      <c r="Q139" s="744"/>
      <c r="R139" s="745">
        <f t="shared" ref="R139:R144" si="30">O139+P139-Q139</f>
        <v>0</v>
      </c>
      <c r="S139" s="746"/>
      <c r="T139" s="745">
        <f>IF(M139="",0,IF(M140="",R139*S139*(M144-M139)/365,R139*S139*(M140-M139)/365))</f>
        <v>0</v>
      </c>
      <c r="U139" s="747"/>
    </row>
    <row r="140" spans="1:21" s="726" customFormat="1" hidden="1">
      <c r="A140" s="738"/>
      <c r="B140" s="736" t="str">
        <f t="shared" si="29"/>
        <v>GRIDCO</v>
      </c>
      <c r="C140" s="739">
        <f>C139</f>
        <v>2</v>
      </c>
      <c r="D140" s="748">
        <v>38484</v>
      </c>
      <c r="E140" s="749" t="s">
        <v>205</v>
      </c>
      <c r="F140" s="750">
        <f>I139</f>
        <v>0</v>
      </c>
      <c r="G140" s="749">
        <v>0</v>
      </c>
      <c r="H140" s="749">
        <v>0</v>
      </c>
      <c r="I140" s="745">
        <f>I139+G140-H140</f>
        <v>0</v>
      </c>
      <c r="J140" s="751"/>
      <c r="K140" s="745">
        <f>IF(D140="",0,IF(D141="",I140*J140*(D144-D140)/365,I140*J140*(D141-D140)/365))</f>
        <v>0</v>
      </c>
      <c r="L140" s="738"/>
      <c r="M140" s="748">
        <v>38849</v>
      </c>
      <c r="N140" s="749" t="s">
        <v>205</v>
      </c>
      <c r="O140" s="750">
        <f>R139</f>
        <v>0</v>
      </c>
      <c r="P140" s="749">
        <v>0</v>
      </c>
      <c r="Q140" s="749">
        <v>0</v>
      </c>
      <c r="R140" s="745">
        <f t="shared" si="30"/>
        <v>0</v>
      </c>
      <c r="S140" s="751"/>
      <c r="T140" s="745">
        <f>IF(M140="",0,IF(M141="",R140*S140*(M144-M140)/365,R140*S140*(M141-M140)/365))</f>
        <v>0</v>
      </c>
      <c r="U140" s="738"/>
    </row>
    <row r="141" spans="1:21" s="726" customFormat="1" hidden="1">
      <c r="A141" s="738"/>
      <c r="B141" s="736" t="str">
        <f t="shared" si="29"/>
        <v>GRIDCO</v>
      </c>
      <c r="C141" s="739">
        <f>C140</f>
        <v>2</v>
      </c>
      <c r="D141" s="748">
        <v>38507</v>
      </c>
      <c r="E141" s="749" t="s">
        <v>206</v>
      </c>
      <c r="F141" s="750">
        <f>I140</f>
        <v>0</v>
      </c>
      <c r="G141" s="749">
        <v>0</v>
      </c>
      <c r="H141" s="749">
        <v>0</v>
      </c>
      <c r="I141" s="745">
        <f>I140+G141-H141</f>
        <v>0</v>
      </c>
      <c r="J141" s="751"/>
      <c r="K141" s="745">
        <f>IF(D141="",0,IF(D142="",I141*J141*(D144-D141)/365,I141*J141*(D142-D141)/365))</f>
        <v>0</v>
      </c>
      <c r="L141" s="738"/>
      <c r="M141" s="748">
        <v>38872</v>
      </c>
      <c r="N141" s="749" t="s">
        <v>206</v>
      </c>
      <c r="O141" s="750">
        <f>R140</f>
        <v>0</v>
      </c>
      <c r="P141" s="749">
        <v>0</v>
      </c>
      <c r="Q141" s="749">
        <v>0</v>
      </c>
      <c r="R141" s="745">
        <f t="shared" si="30"/>
        <v>0</v>
      </c>
      <c r="S141" s="751"/>
      <c r="T141" s="745">
        <f>IF(M141="",0,IF(M142="",R141*S141*(M144-M141)/365,R141*S141*(M142-M141)/365))</f>
        <v>0</v>
      </c>
      <c r="U141" s="738"/>
    </row>
    <row r="142" spans="1:21" s="726" customFormat="1" hidden="1">
      <c r="A142" s="738"/>
      <c r="B142" s="736" t="str">
        <f t="shared" si="29"/>
        <v>GRIDCO</v>
      </c>
      <c r="C142" s="739">
        <f>C141</f>
        <v>2</v>
      </c>
      <c r="D142" s="748">
        <v>38533</v>
      </c>
      <c r="E142" s="749" t="s">
        <v>207</v>
      </c>
      <c r="F142" s="750">
        <f>I141</f>
        <v>0</v>
      </c>
      <c r="G142" s="749">
        <v>0</v>
      </c>
      <c r="H142" s="749">
        <v>0</v>
      </c>
      <c r="I142" s="745">
        <f>I141+G142-H142</f>
        <v>0</v>
      </c>
      <c r="J142" s="751"/>
      <c r="K142" s="745">
        <f>IF(D142="",0,IF(D143="",I142*J142*($D$21-D142)/365,I142*J142*(D143-D142)/365))</f>
        <v>0</v>
      </c>
      <c r="L142" s="738"/>
      <c r="M142" s="748">
        <v>38898</v>
      </c>
      <c r="N142" s="749" t="s">
        <v>207</v>
      </c>
      <c r="O142" s="750">
        <f>R141</f>
        <v>0</v>
      </c>
      <c r="P142" s="749">
        <v>0</v>
      </c>
      <c r="Q142" s="749">
        <v>0</v>
      </c>
      <c r="R142" s="745">
        <f t="shared" si="30"/>
        <v>0</v>
      </c>
      <c r="S142" s="751"/>
      <c r="T142" s="745">
        <f>IF(M142="",0,IF(M143="",R142*S142*(M144-M142)/365,R142*S142*(M143-M142)/365))</f>
        <v>0</v>
      </c>
      <c r="U142" s="738"/>
    </row>
    <row r="143" spans="1:21" s="726" customFormat="1" hidden="1">
      <c r="A143" s="738"/>
      <c r="B143" s="736" t="str">
        <f t="shared" si="29"/>
        <v>GRIDCO</v>
      </c>
      <c r="C143" s="739">
        <f>C142</f>
        <v>2</v>
      </c>
      <c r="D143" s="748"/>
      <c r="E143" s="749"/>
      <c r="F143" s="750">
        <f>I142</f>
        <v>0</v>
      </c>
      <c r="G143" s="749"/>
      <c r="H143" s="749"/>
      <c r="I143" s="745">
        <f>I142+G143-H143</f>
        <v>0</v>
      </c>
      <c r="J143" s="751"/>
      <c r="K143" s="745">
        <f>IF(D143="",0,IF(D144="",I143*J143*(D144-D143)/365,I143*J143*(D144-D143)/365))</f>
        <v>0</v>
      </c>
      <c r="L143" s="738"/>
      <c r="M143" s="748"/>
      <c r="N143" s="749"/>
      <c r="O143" s="750">
        <f>R142</f>
        <v>0</v>
      </c>
      <c r="P143" s="749"/>
      <c r="Q143" s="749"/>
      <c r="R143" s="745">
        <f t="shared" si="30"/>
        <v>0</v>
      </c>
      <c r="S143" s="751"/>
      <c r="T143" s="745">
        <f>IF(M143="",0,IF(M144="",R143*S143*(M144-M143)/365,R143*S143*(M144-M143)/365))</f>
        <v>0</v>
      </c>
      <c r="U143" s="738"/>
    </row>
    <row r="144" spans="1:21" s="726" customFormat="1" hidden="1">
      <c r="A144" s="738"/>
      <c r="B144" s="736" t="str">
        <f t="shared" si="29"/>
        <v>GRIDCO</v>
      </c>
      <c r="C144" s="739">
        <f>C143</f>
        <v>2</v>
      </c>
      <c r="D144" s="748">
        <v>38807</v>
      </c>
      <c r="E144" s="749" t="s">
        <v>208</v>
      </c>
      <c r="F144" s="750">
        <f>I143</f>
        <v>0</v>
      </c>
      <c r="G144" s="749"/>
      <c r="H144" s="749"/>
      <c r="I144" s="745">
        <f>I143+G144-H144</f>
        <v>0</v>
      </c>
      <c r="J144" s="751"/>
      <c r="K144" s="745">
        <f>IF(D144="",0,IF(D145="",I144*J144*(D144-D144)/365,I144*J144*(D145-D144)/365))</f>
        <v>0</v>
      </c>
      <c r="L144" s="738"/>
      <c r="M144" s="748">
        <v>39172</v>
      </c>
      <c r="N144" s="749" t="s">
        <v>208</v>
      </c>
      <c r="O144" s="750">
        <f>R143</f>
        <v>0</v>
      </c>
      <c r="P144" s="749"/>
      <c r="Q144" s="749"/>
      <c r="R144" s="745">
        <f t="shared" si="30"/>
        <v>0</v>
      </c>
      <c r="S144" s="751"/>
      <c r="T144" s="745">
        <f>IF(M144="",0,IF(M145="",R144*S144*(M144-M144)/365,R144*S144*(M145-M144)/365))</f>
        <v>0</v>
      </c>
      <c r="U144" s="738"/>
    </row>
    <row r="145" spans="1:21" hidden="1">
      <c r="B145" s="736"/>
    </row>
    <row r="146" spans="1:21" s="726" customFormat="1" hidden="1">
      <c r="A146" s="738"/>
      <c r="B146" s="736" t="str">
        <f t="shared" ref="B146:B151" si="31">$B$132</f>
        <v>GRIDCO</v>
      </c>
      <c r="C146" s="739">
        <v>3</v>
      </c>
      <c r="D146" s="743">
        <v>38443</v>
      </c>
      <c r="E146" s="744" t="s">
        <v>204</v>
      </c>
      <c r="F146" s="744">
        <v>0</v>
      </c>
      <c r="G146" s="744"/>
      <c r="H146" s="744"/>
      <c r="I146" s="745">
        <f>F146+G146-H146</f>
        <v>0</v>
      </c>
      <c r="J146" s="746"/>
      <c r="K146" s="745">
        <f>IF(D146="",0,IF(D147="",I146*J146*(D151-D146)/365,I146*J146*(D147-D146)/365))</f>
        <v>0</v>
      </c>
      <c r="L146" s="747"/>
      <c r="M146" s="743">
        <v>38808</v>
      </c>
      <c r="N146" s="744" t="s">
        <v>204</v>
      </c>
      <c r="O146" s="744">
        <v>0</v>
      </c>
      <c r="P146" s="744"/>
      <c r="Q146" s="744"/>
      <c r="R146" s="745">
        <f t="shared" ref="R146:R151" si="32">O146+P146-Q146</f>
        <v>0</v>
      </c>
      <c r="S146" s="746"/>
      <c r="T146" s="745">
        <f>IF(M146="",0,IF(M147="",R146*S146*(M151-M146)/365,R146*S146*(M147-M146)/365))</f>
        <v>0</v>
      </c>
      <c r="U146" s="747"/>
    </row>
    <row r="147" spans="1:21" s="726" customFormat="1" hidden="1">
      <c r="A147" s="738"/>
      <c r="B147" s="736" t="str">
        <f t="shared" si="31"/>
        <v>GRIDCO</v>
      </c>
      <c r="C147" s="739">
        <f>C146</f>
        <v>3</v>
      </c>
      <c r="D147" s="748">
        <v>38484</v>
      </c>
      <c r="E147" s="749" t="s">
        <v>205</v>
      </c>
      <c r="F147" s="750">
        <f>I146</f>
        <v>0</v>
      </c>
      <c r="G147" s="749">
        <v>0</v>
      </c>
      <c r="H147" s="749">
        <v>0</v>
      </c>
      <c r="I147" s="745">
        <f>I146+G147-H147</f>
        <v>0</v>
      </c>
      <c r="J147" s="751"/>
      <c r="K147" s="745">
        <f>IF(D147="",0,IF(D148="",I147*J147*(D151-D147)/365,I147*J147*(D148-D147)/365))</f>
        <v>0</v>
      </c>
      <c r="L147" s="738"/>
      <c r="M147" s="748">
        <v>38849</v>
      </c>
      <c r="N147" s="749" t="s">
        <v>205</v>
      </c>
      <c r="O147" s="750">
        <f>R146</f>
        <v>0</v>
      </c>
      <c r="P147" s="749">
        <v>0</v>
      </c>
      <c r="Q147" s="749">
        <v>0</v>
      </c>
      <c r="R147" s="745">
        <f t="shared" si="32"/>
        <v>0</v>
      </c>
      <c r="S147" s="751"/>
      <c r="T147" s="745">
        <f>IF(M147="",0,IF(M148="",R147*S147*(M151-M147)/365,R147*S147*(M148-M147)/365))</f>
        <v>0</v>
      </c>
      <c r="U147" s="738"/>
    </row>
    <row r="148" spans="1:21" s="726" customFormat="1" hidden="1">
      <c r="A148" s="738"/>
      <c r="B148" s="736" t="str">
        <f t="shared" si="31"/>
        <v>GRIDCO</v>
      </c>
      <c r="C148" s="739">
        <f>C147</f>
        <v>3</v>
      </c>
      <c r="D148" s="748">
        <v>38507</v>
      </c>
      <c r="E148" s="749" t="s">
        <v>206</v>
      </c>
      <c r="F148" s="750">
        <f>I147</f>
        <v>0</v>
      </c>
      <c r="G148" s="749">
        <v>0</v>
      </c>
      <c r="H148" s="749">
        <v>0</v>
      </c>
      <c r="I148" s="745">
        <f>I147+G148-H148</f>
        <v>0</v>
      </c>
      <c r="J148" s="751"/>
      <c r="K148" s="745">
        <f>IF(D148="",0,IF(D149="",I148*J148*(D151-D148)/365,I148*J148*(D149-D148)/365))</f>
        <v>0</v>
      </c>
      <c r="L148" s="738"/>
      <c r="M148" s="748">
        <v>38872</v>
      </c>
      <c r="N148" s="749" t="s">
        <v>206</v>
      </c>
      <c r="O148" s="750">
        <f>R147</f>
        <v>0</v>
      </c>
      <c r="P148" s="749">
        <v>0</v>
      </c>
      <c r="Q148" s="749">
        <v>0</v>
      </c>
      <c r="R148" s="745">
        <f t="shared" si="32"/>
        <v>0</v>
      </c>
      <c r="S148" s="751"/>
      <c r="T148" s="745">
        <f>IF(M148="",0,IF(M149="",R148*S148*(M151-M148)/365,R148*S148*(M149-M148)/365))</f>
        <v>0</v>
      </c>
      <c r="U148" s="738"/>
    </row>
    <row r="149" spans="1:21" s="726" customFormat="1" hidden="1">
      <c r="A149" s="738"/>
      <c r="B149" s="736" t="str">
        <f t="shared" si="31"/>
        <v>GRIDCO</v>
      </c>
      <c r="C149" s="739">
        <f>C148</f>
        <v>3</v>
      </c>
      <c r="D149" s="748">
        <v>38533</v>
      </c>
      <c r="E149" s="749" t="s">
        <v>207</v>
      </c>
      <c r="F149" s="750">
        <f>I148</f>
        <v>0</v>
      </c>
      <c r="G149" s="749">
        <v>0</v>
      </c>
      <c r="H149" s="749">
        <v>0</v>
      </c>
      <c r="I149" s="745">
        <f>I148+G149-H149</f>
        <v>0</v>
      </c>
      <c r="J149" s="751"/>
      <c r="K149" s="745">
        <f>IF(D149="",0,IF(D150="",I149*J149*($D$21-D149)/365,I149*J149*(D150-D149)/365))</f>
        <v>0</v>
      </c>
      <c r="L149" s="738"/>
      <c r="M149" s="748">
        <v>38898</v>
      </c>
      <c r="N149" s="749" t="s">
        <v>207</v>
      </c>
      <c r="O149" s="750">
        <f>R148</f>
        <v>0</v>
      </c>
      <c r="P149" s="749">
        <v>0</v>
      </c>
      <c r="Q149" s="749">
        <v>0</v>
      </c>
      <c r="R149" s="745">
        <f t="shared" si="32"/>
        <v>0</v>
      </c>
      <c r="S149" s="751"/>
      <c r="T149" s="745">
        <f>IF(M149="",0,IF(M150="",R149*S149*(M151-M149)/365,R149*S149*(M150-M149)/365))</f>
        <v>0</v>
      </c>
      <c r="U149" s="738"/>
    </row>
    <row r="150" spans="1:21" s="726" customFormat="1" hidden="1">
      <c r="A150" s="738"/>
      <c r="B150" s="736" t="str">
        <f t="shared" si="31"/>
        <v>GRIDCO</v>
      </c>
      <c r="C150" s="739">
        <f>C149</f>
        <v>3</v>
      </c>
      <c r="D150" s="748"/>
      <c r="E150" s="749"/>
      <c r="F150" s="750">
        <f>I149</f>
        <v>0</v>
      </c>
      <c r="G150" s="749"/>
      <c r="H150" s="749"/>
      <c r="I150" s="745">
        <f>I149+G150-H150</f>
        <v>0</v>
      </c>
      <c r="J150" s="751"/>
      <c r="K150" s="745">
        <f>IF(D150="",0,IF(D151="",I150*J150*(D151-D150)/365,I150*J150*(D151-D150)/365))</f>
        <v>0</v>
      </c>
      <c r="L150" s="738"/>
      <c r="M150" s="748"/>
      <c r="N150" s="749"/>
      <c r="O150" s="750">
        <f>R149</f>
        <v>0</v>
      </c>
      <c r="P150" s="749"/>
      <c r="Q150" s="749"/>
      <c r="R150" s="745">
        <f t="shared" si="32"/>
        <v>0</v>
      </c>
      <c r="S150" s="751"/>
      <c r="T150" s="745">
        <f>IF(M150="",0,IF(M151="",R150*S150*(M151-M150)/365,R150*S150*(M151-M150)/365))</f>
        <v>0</v>
      </c>
      <c r="U150" s="738"/>
    </row>
    <row r="151" spans="1:21" s="726" customFormat="1" hidden="1">
      <c r="A151" s="738"/>
      <c r="B151" s="736" t="str">
        <f t="shared" si="31"/>
        <v>GRIDCO</v>
      </c>
      <c r="C151" s="739">
        <f>C150</f>
        <v>3</v>
      </c>
      <c r="D151" s="748">
        <v>38807</v>
      </c>
      <c r="E151" s="749" t="s">
        <v>208</v>
      </c>
      <c r="F151" s="750">
        <f>I150</f>
        <v>0</v>
      </c>
      <c r="G151" s="749"/>
      <c r="H151" s="749"/>
      <c r="I151" s="745">
        <f>I150+G151-H151</f>
        <v>0</v>
      </c>
      <c r="J151" s="751"/>
      <c r="K151" s="745">
        <f>IF(D151="",0,IF(D152="",I151*J151*(D151-D151)/365,I151*J151*(D152-D151)/365))</f>
        <v>0</v>
      </c>
      <c r="L151" s="738"/>
      <c r="M151" s="748">
        <v>39172</v>
      </c>
      <c r="N151" s="749" t="s">
        <v>208</v>
      </c>
      <c r="O151" s="750">
        <f>R150</f>
        <v>0</v>
      </c>
      <c r="P151" s="749"/>
      <c r="Q151" s="749"/>
      <c r="R151" s="745">
        <f t="shared" si="32"/>
        <v>0</v>
      </c>
      <c r="S151" s="751"/>
      <c r="T151" s="745">
        <f>IF(M151="",0,IF(M152="",R151*S151*(M151-M151)/365,R151*S151*(M152-M151)/365))</f>
        <v>0</v>
      </c>
      <c r="U151" s="738"/>
    </row>
    <row r="152" spans="1:21" hidden="1">
      <c r="B152" s="736"/>
    </row>
    <row r="153" spans="1:21" s="726" customFormat="1" hidden="1">
      <c r="A153" s="738"/>
      <c r="B153" s="736" t="str">
        <f t="shared" ref="B153:B158" si="33">$B$132</f>
        <v>GRIDCO</v>
      </c>
      <c r="C153" s="739">
        <v>4</v>
      </c>
      <c r="D153" s="743">
        <v>38443</v>
      </c>
      <c r="E153" s="744" t="s">
        <v>204</v>
      </c>
      <c r="F153" s="744">
        <v>0</v>
      </c>
      <c r="G153" s="744"/>
      <c r="H153" s="744"/>
      <c r="I153" s="745">
        <f>F153+G153-H153</f>
        <v>0</v>
      </c>
      <c r="J153" s="746"/>
      <c r="K153" s="745">
        <f>IF(D153="",0,IF(D154="",I153*J153*(D158-D153)/365,I153*J153*(D154-D153)/365))</f>
        <v>0</v>
      </c>
      <c r="L153" s="747"/>
      <c r="M153" s="743">
        <v>38808</v>
      </c>
      <c r="N153" s="744" t="s">
        <v>204</v>
      </c>
      <c r="O153" s="744">
        <v>0</v>
      </c>
      <c r="P153" s="744"/>
      <c r="Q153" s="744"/>
      <c r="R153" s="745">
        <f t="shared" ref="R153:R158" si="34">O153+P153-Q153</f>
        <v>0</v>
      </c>
      <c r="S153" s="746"/>
      <c r="T153" s="745">
        <f>IF(M153="",0,IF(M154="",R153*S153*(M158-M153)/365,R153*S153*(M154-M153)/365))</f>
        <v>0</v>
      </c>
      <c r="U153" s="747"/>
    </row>
    <row r="154" spans="1:21" s="726" customFormat="1" hidden="1">
      <c r="A154" s="738"/>
      <c r="B154" s="736" t="str">
        <f t="shared" si="33"/>
        <v>GRIDCO</v>
      </c>
      <c r="C154" s="739">
        <f>C153</f>
        <v>4</v>
      </c>
      <c r="D154" s="748">
        <v>38484</v>
      </c>
      <c r="E154" s="749" t="s">
        <v>205</v>
      </c>
      <c r="F154" s="750">
        <f>I153</f>
        <v>0</v>
      </c>
      <c r="G154" s="749">
        <v>0</v>
      </c>
      <c r="H154" s="749">
        <v>0</v>
      </c>
      <c r="I154" s="745">
        <f>I153+G154-H154</f>
        <v>0</v>
      </c>
      <c r="J154" s="751"/>
      <c r="K154" s="745">
        <f>IF(D154="",0,IF(D155="",I154*J154*(D158-D154)/365,I154*J154*(D155-D154)/365))</f>
        <v>0</v>
      </c>
      <c r="L154" s="738"/>
      <c r="M154" s="748">
        <v>38849</v>
      </c>
      <c r="N154" s="749" t="s">
        <v>205</v>
      </c>
      <c r="O154" s="750">
        <f>R153</f>
        <v>0</v>
      </c>
      <c r="P154" s="749">
        <v>0</v>
      </c>
      <c r="Q154" s="749">
        <v>0</v>
      </c>
      <c r="R154" s="745">
        <f t="shared" si="34"/>
        <v>0</v>
      </c>
      <c r="S154" s="751"/>
      <c r="T154" s="745">
        <f>IF(M154="",0,IF(M155="",R154*S154*(M158-M154)/365,R154*S154*(M155-M154)/365))</f>
        <v>0</v>
      </c>
      <c r="U154" s="738"/>
    </row>
    <row r="155" spans="1:21" s="726" customFormat="1" hidden="1">
      <c r="A155" s="738"/>
      <c r="B155" s="736" t="str">
        <f t="shared" si="33"/>
        <v>GRIDCO</v>
      </c>
      <c r="C155" s="739">
        <f>C154</f>
        <v>4</v>
      </c>
      <c r="D155" s="748">
        <v>38507</v>
      </c>
      <c r="E155" s="749" t="s">
        <v>206</v>
      </c>
      <c r="F155" s="750">
        <f>I154</f>
        <v>0</v>
      </c>
      <c r="G155" s="749">
        <v>0</v>
      </c>
      <c r="H155" s="749">
        <v>0</v>
      </c>
      <c r="I155" s="745">
        <f>I154+G155-H155</f>
        <v>0</v>
      </c>
      <c r="J155" s="751"/>
      <c r="K155" s="745">
        <f>IF(D155="",0,IF(D156="",I155*J155*(D158-D155)/365,I155*J155*(D156-D155)/365))</f>
        <v>0</v>
      </c>
      <c r="L155" s="738"/>
      <c r="M155" s="748">
        <v>38872</v>
      </c>
      <c r="N155" s="749" t="s">
        <v>206</v>
      </c>
      <c r="O155" s="750">
        <f>R154</f>
        <v>0</v>
      </c>
      <c r="P155" s="749">
        <v>0</v>
      </c>
      <c r="Q155" s="749">
        <v>0</v>
      </c>
      <c r="R155" s="745">
        <f t="shared" si="34"/>
        <v>0</v>
      </c>
      <c r="S155" s="751"/>
      <c r="T155" s="745">
        <f>IF(M155="",0,IF(M156="",R155*S155*(M158-M155)/365,R155*S155*(M156-M155)/365))</f>
        <v>0</v>
      </c>
      <c r="U155" s="738"/>
    </row>
    <row r="156" spans="1:21" s="726" customFormat="1" hidden="1">
      <c r="A156" s="738"/>
      <c r="B156" s="736" t="str">
        <f t="shared" si="33"/>
        <v>GRIDCO</v>
      </c>
      <c r="C156" s="739">
        <f>C155</f>
        <v>4</v>
      </c>
      <c r="D156" s="748">
        <v>38533</v>
      </c>
      <c r="E156" s="749" t="s">
        <v>207</v>
      </c>
      <c r="F156" s="750">
        <f>I155</f>
        <v>0</v>
      </c>
      <c r="G156" s="749">
        <v>0</v>
      </c>
      <c r="H156" s="749">
        <v>0</v>
      </c>
      <c r="I156" s="745">
        <f>I155+G156-H156</f>
        <v>0</v>
      </c>
      <c r="J156" s="751"/>
      <c r="K156" s="745">
        <f>IF(D156="",0,IF(D157="",I156*J156*($D$21-D156)/365,I156*J156*(D157-D156)/365))</f>
        <v>0</v>
      </c>
      <c r="L156" s="738"/>
      <c r="M156" s="748">
        <v>38898</v>
      </c>
      <c r="N156" s="749" t="s">
        <v>207</v>
      </c>
      <c r="O156" s="750">
        <f>R155</f>
        <v>0</v>
      </c>
      <c r="P156" s="749">
        <v>0</v>
      </c>
      <c r="Q156" s="749">
        <v>0</v>
      </c>
      <c r="R156" s="745">
        <f t="shared" si="34"/>
        <v>0</v>
      </c>
      <c r="S156" s="751"/>
      <c r="T156" s="745">
        <f>IF(M156="",0,IF(M157="",R156*S156*(M158-M156)/365,R156*S156*(M157-M156)/365))</f>
        <v>0</v>
      </c>
      <c r="U156" s="738"/>
    </row>
    <row r="157" spans="1:21" s="726" customFormat="1" hidden="1">
      <c r="A157" s="738"/>
      <c r="B157" s="736" t="str">
        <f t="shared" si="33"/>
        <v>GRIDCO</v>
      </c>
      <c r="C157" s="739">
        <f>C156</f>
        <v>4</v>
      </c>
      <c r="D157" s="748"/>
      <c r="E157" s="749"/>
      <c r="F157" s="750">
        <f>I156</f>
        <v>0</v>
      </c>
      <c r="G157" s="749"/>
      <c r="H157" s="749"/>
      <c r="I157" s="745">
        <f>I156+G157-H157</f>
        <v>0</v>
      </c>
      <c r="J157" s="751"/>
      <c r="K157" s="745">
        <f>IF(D157="",0,IF(D158="",I157*J157*(D158-D157)/365,I157*J157*(D158-D157)/365))</f>
        <v>0</v>
      </c>
      <c r="L157" s="738"/>
      <c r="M157" s="748"/>
      <c r="N157" s="749"/>
      <c r="O157" s="750">
        <f>R156</f>
        <v>0</v>
      </c>
      <c r="P157" s="749"/>
      <c r="Q157" s="749"/>
      <c r="R157" s="745">
        <f t="shared" si="34"/>
        <v>0</v>
      </c>
      <c r="S157" s="751"/>
      <c r="T157" s="745">
        <f>IF(M157="",0,IF(M158="",R157*S157*(M158-M157)/365,R157*S157*(M158-M157)/365))</f>
        <v>0</v>
      </c>
      <c r="U157" s="738"/>
    </row>
    <row r="158" spans="1:21" s="726" customFormat="1" hidden="1">
      <c r="A158" s="738"/>
      <c r="B158" s="736" t="str">
        <f t="shared" si="33"/>
        <v>GRIDCO</v>
      </c>
      <c r="C158" s="739">
        <f>C157</f>
        <v>4</v>
      </c>
      <c r="D158" s="748">
        <v>38807</v>
      </c>
      <c r="E158" s="749" t="s">
        <v>208</v>
      </c>
      <c r="F158" s="750">
        <f>I157</f>
        <v>0</v>
      </c>
      <c r="G158" s="749"/>
      <c r="H158" s="749"/>
      <c r="I158" s="745">
        <f>I157+G158-H158</f>
        <v>0</v>
      </c>
      <c r="J158" s="751"/>
      <c r="K158" s="745">
        <f>IF(D158="",0,IF(D159="",I158*J158*(D158-D158)/365,I158*J158*(D159-D158)/365))</f>
        <v>0</v>
      </c>
      <c r="L158" s="738"/>
      <c r="M158" s="748">
        <v>39172</v>
      </c>
      <c r="N158" s="749" t="s">
        <v>208</v>
      </c>
      <c r="O158" s="750">
        <f>R157</f>
        <v>0</v>
      </c>
      <c r="P158" s="749"/>
      <c r="Q158" s="749"/>
      <c r="R158" s="745">
        <f t="shared" si="34"/>
        <v>0</v>
      </c>
      <c r="S158" s="751"/>
      <c r="T158" s="745">
        <f>IF(M158="",0,IF(M159="",R158*S158*(M158-M158)/365,R158*S158*(M159-M158)/365))</f>
        <v>0</v>
      </c>
      <c r="U158" s="738"/>
    </row>
    <row r="159" spans="1:21" hidden="1"/>
    <row r="161" spans="1:21" s="726" customFormat="1">
      <c r="A161" s="738"/>
      <c r="B161" s="736" t="str">
        <f>B11</f>
        <v>UBI/SBI/WESCO &amp; NESCO</v>
      </c>
      <c r="C161" s="739">
        <v>6</v>
      </c>
      <c r="D161" s="743">
        <v>40269</v>
      </c>
      <c r="E161" s="744" t="s">
        <v>204</v>
      </c>
      <c r="F161" s="744">
        <f>INTEREST!B23+INTEREST!B25+INTEREST!B27</f>
        <v>6630.9458019999984</v>
      </c>
      <c r="G161" s="744"/>
      <c r="H161" s="744"/>
      <c r="I161" s="745">
        <f>F161+G161-H161</f>
        <v>6630.9458019999984</v>
      </c>
      <c r="J161" s="746">
        <v>0.1</v>
      </c>
      <c r="K161" s="745">
        <f>IF(D161="",0,IF(D162="",I161*J161*(D166-D161)/365,I161*J161*(D162-D161)/365))</f>
        <v>661.27788271999987</v>
      </c>
      <c r="L161" s="747"/>
      <c r="M161" s="743">
        <v>40634</v>
      </c>
      <c r="N161" s="744" t="s">
        <v>204</v>
      </c>
      <c r="O161" s="744">
        <f>I166</f>
        <v>6252.5458020000005</v>
      </c>
      <c r="P161" s="744"/>
      <c r="Q161" s="744"/>
      <c r="R161" s="745">
        <f t="shared" ref="R161:R166" si="35">O161+P161-Q161</f>
        <v>6252.5458020000005</v>
      </c>
      <c r="S161" s="746">
        <v>0.1</v>
      </c>
      <c r="T161" s="745">
        <f>IF(M161="",0,IF(M162="",R161*S161*(M166-M161)/365,R161*S161*(M162-M161)/365))</f>
        <v>625.25458020000008</v>
      </c>
      <c r="U161" s="747"/>
    </row>
    <row r="162" spans="1:21" s="726" customFormat="1">
      <c r="A162" s="738"/>
      <c r="B162" s="736" t="str">
        <f>$B$161</f>
        <v>UBI/SBI/WESCO &amp; NESCO</v>
      </c>
      <c r="C162" s="739">
        <f>C161</f>
        <v>6</v>
      </c>
      <c r="D162" s="748"/>
      <c r="E162" s="749" t="s">
        <v>205</v>
      </c>
      <c r="F162" s="750">
        <f>I161</f>
        <v>6630.9458019999984</v>
      </c>
      <c r="G162" s="749">
        <f>+INTEREST!C23+INTEREST!C25+INTEREST!C27</f>
        <v>52258.15</v>
      </c>
      <c r="H162" s="749">
        <v>0</v>
      </c>
      <c r="I162" s="745">
        <f>I161+G162-H162</f>
        <v>58889.095801999996</v>
      </c>
      <c r="J162" s="746">
        <v>0.1</v>
      </c>
      <c r="K162" s="745">
        <f>IF(D162="",0,IF(D163="",I162*J162*(D166-D162)/365,I162*J162*(D163-D162)/365))</f>
        <v>0</v>
      </c>
      <c r="L162" s="738"/>
      <c r="M162" s="748"/>
      <c r="N162" s="749" t="s">
        <v>205</v>
      </c>
      <c r="O162" s="750">
        <f>R161</f>
        <v>6252.5458020000005</v>
      </c>
      <c r="P162" s="749">
        <f>INTEREST!F23+INTEREST!F25+INTEREST!F27</f>
        <v>59921.24000000002</v>
      </c>
      <c r="Q162" s="749">
        <v>0</v>
      </c>
      <c r="R162" s="745">
        <f t="shared" si="35"/>
        <v>66173.785802000028</v>
      </c>
      <c r="S162" s="746">
        <v>0.1</v>
      </c>
      <c r="T162" s="745">
        <f>IF(M162="",0,IF(M163="",R162*S162*(M166-M162)/365,R162*S162*(M163-M162)/365))</f>
        <v>0</v>
      </c>
      <c r="U162" s="738"/>
    </row>
    <row r="163" spans="1:21" s="726" customFormat="1">
      <c r="A163" s="738"/>
      <c r="B163" s="736" t="str">
        <f>$B$161</f>
        <v>UBI/SBI/WESCO &amp; NESCO</v>
      </c>
      <c r="C163" s="739">
        <f>C162</f>
        <v>6</v>
      </c>
      <c r="D163" s="748"/>
      <c r="E163" s="749" t="s">
        <v>206</v>
      </c>
      <c r="F163" s="750">
        <f>I162</f>
        <v>58889.095801999996</v>
      </c>
      <c r="G163" s="749">
        <v>0</v>
      </c>
      <c r="H163" s="749">
        <v>0</v>
      </c>
      <c r="I163" s="745">
        <f>I162+G163-H163</f>
        <v>58889.095801999996</v>
      </c>
      <c r="J163" s="746">
        <v>0.1</v>
      </c>
      <c r="K163" s="745">
        <f>IF(D163="",0,IF(D164="",I163*J163*(D166-D163)/365,I163*J163*(D164-D163)/365))</f>
        <v>0</v>
      </c>
      <c r="L163" s="738"/>
      <c r="M163" s="748"/>
      <c r="N163" s="749" t="s">
        <v>206</v>
      </c>
      <c r="O163" s="750">
        <f>R162</f>
        <v>66173.785802000028</v>
      </c>
      <c r="P163" s="749">
        <v>0</v>
      </c>
      <c r="Q163" s="749">
        <v>0</v>
      </c>
      <c r="R163" s="745">
        <f t="shared" si="35"/>
        <v>66173.785802000028</v>
      </c>
      <c r="S163" s="746">
        <v>0.1</v>
      </c>
      <c r="T163" s="745">
        <f>IF(M163="",0,IF(M164="",R163*S163*(M166-M163)/365,R163*S163*(M164-M163)/365))</f>
        <v>0</v>
      </c>
      <c r="U163" s="738"/>
    </row>
    <row r="164" spans="1:21" s="726" customFormat="1">
      <c r="A164" s="738"/>
      <c r="B164" s="736" t="str">
        <f>$B$161</f>
        <v>UBI/SBI/WESCO &amp; NESCO</v>
      </c>
      <c r="C164" s="739">
        <f>C163</f>
        <v>6</v>
      </c>
      <c r="D164" s="748"/>
      <c r="E164" s="749" t="s">
        <v>207</v>
      </c>
      <c r="F164" s="750">
        <f>I163</f>
        <v>58889.095801999996</v>
      </c>
      <c r="G164" s="749">
        <v>0</v>
      </c>
      <c r="H164" s="749">
        <f>+INTEREST!D23+INTEREST!D25+INTEREST!D27</f>
        <v>52636.549999999996</v>
      </c>
      <c r="I164" s="745">
        <f>I163+G164-H164</f>
        <v>6252.5458020000005</v>
      </c>
      <c r="J164" s="746">
        <v>0.1</v>
      </c>
      <c r="K164" s="745">
        <f>IF(D164="",0,IF(D165="",I164*J164*($D$21-D164)/365,I164*J164*(D165-D164)/365))</f>
        <v>0</v>
      </c>
      <c r="L164" s="738"/>
      <c r="M164" s="748"/>
      <c r="N164" s="749" t="s">
        <v>207</v>
      </c>
      <c r="O164" s="750">
        <f>R163</f>
        <v>66173.785802000028</v>
      </c>
      <c r="P164" s="749">
        <v>0</v>
      </c>
      <c r="Q164" s="749">
        <f>+INTEREST!G23+INTEREST!G25+INTEREST!G27</f>
        <v>62820.287960000001</v>
      </c>
      <c r="R164" s="745">
        <f t="shared" si="35"/>
        <v>3353.4978420000261</v>
      </c>
      <c r="S164" s="746">
        <v>0.1</v>
      </c>
      <c r="T164" s="745">
        <f>IF(M164="",0,IF(M165="",R164*S164*(M166-M164)/365,R164*S164*(M165-M164)/365))</f>
        <v>0</v>
      </c>
      <c r="U164" s="738"/>
    </row>
    <row r="165" spans="1:21" s="726" customFormat="1">
      <c r="A165" s="738"/>
      <c r="B165" s="736" t="str">
        <f>$B$161</f>
        <v>UBI/SBI/WESCO &amp; NESCO</v>
      </c>
      <c r="C165" s="739">
        <f>C164</f>
        <v>6</v>
      </c>
      <c r="D165" s="748"/>
      <c r="E165" s="749"/>
      <c r="F165" s="750">
        <f>I164</f>
        <v>6252.5458020000005</v>
      </c>
      <c r="G165" s="749"/>
      <c r="H165" s="749"/>
      <c r="I165" s="745">
        <f>I164+G165-H165</f>
        <v>6252.5458020000005</v>
      </c>
      <c r="J165" s="746">
        <v>0.1</v>
      </c>
      <c r="K165" s="745">
        <f>IF(D165="",0,IF(D166="",I165*J165*(D166-D165)/365,I165*J165*(D166-D165)/365))</f>
        <v>0</v>
      </c>
      <c r="L165" s="738"/>
      <c r="M165" s="748"/>
      <c r="N165" s="749"/>
      <c r="O165" s="750">
        <f>R164</f>
        <v>3353.4978420000261</v>
      </c>
      <c r="P165" s="749"/>
      <c r="Q165" s="749"/>
      <c r="R165" s="745">
        <f t="shared" si="35"/>
        <v>3353.4978420000261</v>
      </c>
      <c r="S165" s="746">
        <v>0.1</v>
      </c>
      <c r="T165" s="745">
        <f>IF(M165="",0,IF(M166="",R165*S165*(M166-M165)/365,R165*S165*(M166-M165)/365))</f>
        <v>0</v>
      </c>
      <c r="U165" s="738"/>
    </row>
    <row r="166" spans="1:21" s="726" customFormat="1">
      <c r="A166" s="738"/>
      <c r="B166" s="736" t="str">
        <f>$B$161</f>
        <v>UBI/SBI/WESCO &amp; NESCO</v>
      </c>
      <c r="C166" s="739">
        <f>C165</f>
        <v>6</v>
      </c>
      <c r="D166" s="748">
        <v>40633</v>
      </c>
      <c r="E166" s="749" t="s">
        <v>208</v>
      </c>
      <c r="F166" s="750">
        <f>I165</f>
        <v>6252.5458020000005</v>
      </c>
      <c r="G166" s="749"/>
      <c r="H166" s="749"/>
      <c r="I166" s="745">
        <f>I165+G166-H166</f>
        <v>6252.5458020000005</v>
      </c>
      <c r="J166" s="746">
        <v>0.1</v>
      </c>
      <c r="K166" s="745">
        <f>IF(D166="",0,IF(D167="",I166*J166*(D166-D166)/365,I166*J166*(D167-D166)/365))</f>
        <v>0</v>
      </c>
      <c r="L166" s="738"/>
      <c r="M166" s="748">
        <v>40999</v>
      </c>
      <c r="N166" s="749" t="s">
        <v>208</v>
      </c>
      <c r="O166" s="750">
        <f>R165</f>
        <v>3353.4978420000261</v>
      </c>
      <c r="P166" s="749"/>
      <c r="Q166" s="749"/>
      <c r="R166" s="745">
        <f t="shared" si="35"/>
        <v>3353.4978420000261</v>
      </c>
      <c r="S166" s="746">
        <v>0.1</v>
      </c>
      <c r="T166" s="745">
        <f>IF(M166="",0,IF(M167="",R166*S166*(M166-M166)/365,R166*S166*(M167-M166)/365))</f>
        <v>0</v>
      </c>
      <c r="U166" s="738"/>
    </row>
    <row r="167" spans="1:21">
      <c r="B167" s="736"/>
    </row>
    <row r="168" spans="1:21" s="726" customFormat="1" hidden="1">
      <c r="A168" s="738"/>
      <c r="B168" s="736" t="str">
        <f t="shared" ref="B168:B173" si="36">$B$161</f>
        <v>UBI/SBI/WESCO &amp; NESCO</v>
      </c>
      <c r="C168" s="739">
        <v>2</v>
      </c>
      <c r="D168" s="743">
        <v>38443</v>
      </c>
      <c r="E168" s="744" t="s">
        <v>204</v>
      </c>
      <c r="F168" s="744">
        <v>0</v>
      </c>
      <c r="G168" s="744"/>
      <c r="H168" s="744"/>
      <c r="I168" s="745">
        <f>F168+G168-H168</f>
        <v>0</v>
      </c>
      <c r="J168" s="746"/>
      <c r="K168" s="745">
        <f>IF(D168="",0,IF(D169="",I168*J168*(D173-D168)/365,I168*J168*(D169-D168)/365))</f>
        <v>0</v>
      </c>
      <c r="L168" s="747"/>
      <c r="M168" s="743">
        <v>38808</v>
      </c>
      <c r="N168" s="744" t="s">
        <v>204</v>
      </c>
      <c r="O168" s="744">
        <v>0</v>
      </c>
      <c r="P168" s="744"/>
      <c r="Q168" s="744"/>
      <c r="R168" s="745">
        <f t="shared" ref="R168:R173" si="37">O168+P168-Q168</f>
        <v>0</v>
      </c>
      <c r="S168" s="746"/>
      <c r="T168" s="745">
        <f>IF(M168="",0,IF(M169="",R168*S168*(M173-M168)/365,R168*S168*(M169-M168)/365))</f>
        <v>0</v>
      </c>
      <c r="U168" s="747"/>
    </row>
    <row r="169" spans="1:21" s="726" customFormat="1" hidden="1">
      <c r="A169" s="738"/>
      <c r="B169" s="736" t="str">
        <f t="shared" si="36"/>
        <v>UBI/SBI/WESCO &amp; NESCO</v>
      </c>
      <c r="C169" s="739">
        <f>C168</f>
        <v>2</v>
      </c>
      <c r="D169" s="748">
        <v>38484</v>
      </c>
      <c r="E169" s="749" t="s">
        <v>205</v>
      </c>
      <c r="F169" s="750">
        <f>I168</f>
        <v>0</v>
      </c>
      <c r="G169" s="749">
        <v>0</v>
      </c>
      <c r="H169" s="749">
        <v>0</v>
      </c>
      <c r="I169" s="745">
        <f>I168+G169-H169</f>
        <v>0</v>
      </c>
      <c r="J169" s="751"/>
      <c r="K169" s="745">
        <f>IF(D169="",0,IF(D170="",I169*J169*(D173-D169)/365,I169*J169*(D170-D169)/365))</f>
        <v>0</v>
      </c>
      <c r="L169" s="738"/>
      <c r="M169" s="748">
        <v>38849</v>
      </c>
      <c r="N169" s="749" t="s">
        <v>205</v>
      </c>
      <c r="O169" s="750">
        <f>R168</f>
        <v>0</v>
      </c>
      <c r="P169" s="749">
        <v>0</v>
      </c>
      <c r="Q169" s="749">
        <v>0</v>
      </c>
      <c r="R169" s="745">
        <f t="shared" si="37"/>
        <v>0</v>
      </c>
      <c r="S169" s="751"/>
      <c r="T169" s="745">
        <f>IF(M169="",0,IF(M170="",R169*S169*(M173-M169)/365,R169*S169*(M170-M169)/365))</f>
        <v>0</v>
      </c>
      <c r="U169" s="738"/>
    </row>
    <row r="170" spans="1:21" s="726" customFormat="1" hidden="1">
      <c r="A170" s="738"/>
      <c r="B170" s="736" t="str">
        <f t="shared" si="36"/>
        <v>UBI/SBI/WESCO &amp; NESCO</v>
      </c>
      <c r="C170" s="739">
        <f>C169</f>
        <v>2</v>
      </c>
      <c r="D170" s="748">
        <v>38507</v>
      </c>
      <c r="E170" s="749" t="s">
        <v>206</v>
      </c>
      <c r="F170" s="750">
        <f>I169</f>
        <v>0</v>
      </c>
      <c r="G170" s="749">
        <v>0</v>
      </c>
      <c r="H170" s="749">
        <v>0</v>
      </c>
      <c r="I170" s="745">
        <f>I169+G170-H170</f>
        <v>0</v>
      </c>
      <c r="J170" s="751"/>
      <c r="K170" s="745">
        <f>IF(D170="",0,IF(D171="",I170*J170*(D173-D170)/365,I170*J170*(D171-D170)/365))</f>
        <v>0</v>
      </c>
      <c r="L170" s="738"/>
      <c r="M170" s="748">
        <v>38872</v>
      </c>
      <c r="N170" s="749" t="s">
        <v>206</v>
      </c>
      <c r="O170" s="750">
        <f>R169</f>
        <v>0</v>
      </c>
      <c r="P170" s="749">
        <v>0</v>
      </c>
      <c r="Q170" s="749">
        <v>0</v>
      </c>
      <c r="R170" s="745">
        <f t="shared" si="37"/>
        <v>0</v>
      </c>
      <c r="S170" s="751"/>
      <c r="T170" s="745">
        <f>IF(M170="",0,IF(M171="",R170*S170*(M173-M170)/365,R170*S170*(M171-M170)/365))</f>
        <v>0</v>
      </c>
      <c r="U170" s="738"/>
    </row>
    <row r="171" spans="1:21" s="726" customFormat="1" hidden="1">
      <c r="A171" s="738"/>
      <c r="B171" s="736" t="str">
        <f t="shared" si="36"/>
        <v>UBI/SBI/WESCO &amp; NESCO</v>
      </c>
      <c r="C171" s="739">
        <f>C170</f>
        <v>2</v>
      </c>
      <c r="D171" s="748">
        <v>38533</v>
      </c>
      <c r="E171" s="749" t="s">
        <v>207</v>
      </c>
      <c r="F171" s="750">
        <f>I170</f>
        <v>0</v>
      </c>
      <c r="G171" s="749">
        <v>0</v>
      </c>
      <c r="H171" s="749">
        <v>0</v>
      </c>
      <c r="I171" s="745">
        <f>I170+G171-H171</f>
        <v>0</v>
      </c>
      <c r="J171" s="751"/>
      <c r="K171" s="745">
        <f>IF(D171="",0,IF(D172="",I171*J171*($D$21-D171)/365,I171*J171*(D172-D171)/365))</f>
        <v>0</v>
      </c>
      <c r="L171" s="738"/>
      <c r="M171" s="748">
        <v>38898</v>
      </c>
      <c r="N171" s="749" t="s">
        <v>207</v>
      </c>
      <c r="O171" s="750">
        <f>R170</f>
        <v>0</v>
      </c>
      <c r="P171" s="749">
        <v>0</v>
      </c>
      <c r="Q171" s="749">
        <v>0</v>
      </c>
      <c r="R171" s="745">
        <f t="shared" si="37"/>
        <v>0</v>
      </c>
      <c r="S171" s="751"/>
      <c r="T171" s="745">
        <f>IF(M171="",0,IF(M172="",R171*S171*(M173-M171)/365,R171*S171*(M172-M171)/365))</f>
        <v>0</v>
      </c>
      <c r="U171" s="738"/>
    </row>
    <row r="172" spans="1:21" s="726" customFormat="1" hidden="1">
      <c r="A172" s="738"/>
      <c r="B172" s="736" t="str">
        <f t="shared" si="36"/>
        <v>UBI/SBI/WESCO &amp; NESCO</v>
      </c>
      <c r="C172" s="739">
        <f>C171</f>
        <v>2</v>
      </c>
      <c r="D172" s="748"/>
      <c r="E172" s="749"/>
      <c r="F172" s="750">
        <f>I171</f>
        <v>0</v>
      </c>
      <c r="G172" s="749"/>
      <c r="H172" s="749"/>
      <c r="I172" s="745">
        <f>I171+G172-H172</f>
        <v>0</v>
      </c>
      <c r="J172" s="751"/>
      <c r="K172" s="745">
        <f>IF(D172="",0,IF(D173="",I172*J172*(D173-D172)/365,I172*J172*(D173-D172)/365))</f>
        <v>0</v>
      </c>
      <c r="L172" s="738"/>
      <c r="M172" s="748"/>
      <c r="N172" s="749"/>
      <c r="O172" s="750">
        <f>R171</f>
        <v>0</v>
      </c>
      <c r="P172" s="749"/>
      <c r="Q172" s="749"/>
      <c r="R172" s="745">
        <f t="shared" si="37"/>
        <v>0</v>
      </c>
      <c r="S172" s="751"/>
      <c r="T172" s="745">
        <f>IF(M172="",0,IF(M173="",R172*S172*(M173-M172)/365,R172*S172*(M173-M172)/365))</f>
        <v>0</v>
      </c>
      <c r="U172" s="738"/>
    </row>
    <row r="173" spans="1:21" s="726" customFormat="1" hidden="1">
      <c r="A173" s="738"/>
      <c r="B173" s="736" t="str">
        <f t="shared" si="36"/>
        <v>UBI/SBI/WESCO &amp; NESCO</v>
      </c>
      <c r="C173" s="739">
        <f>C172</f>
        <v>2</v>
      </c>
      <c r="D173" s="748">
        <v>38807</v>
      </c>
      <c r="E173" s="749" t="s">
        <v>208</v>
      </c>
      <c r="F173" s="750">
        <f>I172</f>
        <v>0</v>
      </c>
      <c r="G173" s="749"/>
      <c r="H173" s="749"/>
      <c r="I173" s="745">
        <f>I172+G173-H173</f>
        <v>0</v>
      </c>
      <c r="J173" s="751"/>
      <c r="K173" s="745">
        <f>IF(D173="",0,IF(D174="",I173*J173*(D173-D173)/365,I173*J173*(D174-D173)/365))</f>
        <v>0</v>
      </c>
      <c r="L173" s="738"/>
      <c r="M173" s="748">
        <v>39172</v>
      </c>
      <c r="N173" s="749" t="s">
        <v>208</v>
      </c>
      <c r="O173" s="750">
        <f>R172</f>
        <v>0</v>
      </c>
      <c r="P173" s="749"/>
      <c r="Q173" s="749"/>
      <c r="R173" s="745">
        <f t="shared" si="37"/>
        <v>0</v>
      </c>
      <c r="S173" s="751"/>
      <c r="T173" s="745">
        <f>IF(M173="",0,IF(M174="",R173*S173*(M173-M173)/365,R173*S173*(M174-M173)/365))</f>
        <v>0</v>
      </c>
      <c r="U173" s="738"/>
    </row>
    <row r="174" spans="1:21" hidden="1">
      <c r="B174" s="736"/>
    </row>
    <row r="175" spans="1:21" s="726" customFormat="1" hidden="1">
      <c r="A175" s="738"/>
      <c r="B175" s="736" t="str">
        <f t="shared" ref="B175:B180" si="38">$B$161</f>
        <v>UBI/SBI/WESCO &amp; NESCO</v>
      </c>
      <c r="C175" s="739">
        <v>3</v>
      </c>
      <c r="D175" s="743">
        <v>38443</v>
      </c>
      <c r="E175" s="744" t="s">
        <v>204</v>
      </c>
      <c r="F175" s="744">
        <v>0</v>
      </c>
      <c r="G175" s="744"/>
      <c r="H175" s="744"/>
      <c r="I175" s="745">
        <f>F175+G175-H175</f>
        <v>0</v>
      </c>
      <c r="J175" s="746"/>
      <c r="K175" s="745">
        <f>IF(D175="",0,IF(D176="",I175*J175*(D180-D175)/365,I175*J175*(D176-D175)/365))</f>
        <v>0</v>
      </c>
      <c r="L175" s="747"/>
      <c r="M175" s="743">
        <v>38808</v>
      </c>
      <c r="N175" s="744" t="s">
        <v>204</v>
      </c>
      <c r="O175" s="744">
        <v>0</v>
      </c>
      <c r="P175" s="744"/>
      <c r="Q175" s="744"/>
      <c r="R175" s="745">
        <f t="shared" ref="R175:R180" si="39">O175+P175-Q175</f>
        <v>0</v>
      </c>
      <c r="S175" s="746"/>
      <c r="T175" s="745">
        <f>IF(M175="",0,IF(M176="",R175*S175*(M180-M175)/365,R175*S175*(M176-M175)/365))</f>
        <v>0</v>
      </c>
      <c r="U175" s="747"/>
    </row>
    <row r="176" spans="1:21" s="726" customFormat="1" hidden="1">
      <c r="A176" s="738"/>
      <c r="B176" s="736" t="str">
        <f t="shared" si="38"/>
        <v>UBI/SBI/WESCO &amp; NESCO</v>
      </c>
      <c r="C176" s="739">
        <f>C175</f>
        <v>3</v>
      </c>
      <c r="D176" s="748">
        <v>38484</v>
      </c>
      <c r="E176" s="749" t="s">
        <v>205</v>
      </c>
      <c r="F176" s="750">
        <f>I175</f>
        <v>0</v>
      </c>
      <c r="G176" s="749">
        <v>0</v>
      </c>
      <c r="H176" s="749">
        <v>0</v>
      </c>
      <c r="I176" s="745">
        <f>I175+G176-H176</f>
        <v>0</v>
      </c>
      <c r="J176" s="751"/>
      <c r="K176" s="745">
        <f>IF(D176="",0,IF(D177="",I176*J176*(D180-D176)/365,I176*J176*(D177-D176)/365))</f>
        <v>0</v>
      </c>
      <c r="L176" s="738"/>
      <c r="M176" s="748">
        <v>38849</v>
      </c>
      <c r="N176" s="749" t="s">
        <v>205</v>
      </c>
      <c r="O176" s="750">
        <f>R175</f>
        <v>0</v>
      </c>
      <c r="P176" s="749">
        <v>0</v>
      </c>
      <c r="Q176" s="749">
        <v>0</v>
      </c>
      <c r="R176" s="745">
        <f t="shared" si="39"/>
        <v>0</v>
      </c>
      <c r="S176" s="751"/>
      <c r="T176" s="745">
        <f>IF(M176="",0,IF(M177="",R176*S176*(M180-M176)/365,R176*S176*(M177-M176)/365))</f>
        <v>0</v>
      </c>
      <c r="U176" s="738"/>
    </row>
    <row r="177" spans="1:21" s="726" customFormat="1" hidden="1">
      <c r="A177" s="738"/>
      <c r="B177" s="736" t="str">
        <f t="shared" si="38"/>
        <v>UBI/SBI/WESCO &amp; NESCO</v>
      </c>
      <c r="C177" s="739">
        <f>C176</f>
        <v>3</v>
      </c>
      <c r="D177" s="748">
        <v>38507</v>
      </c>
      <c r="E177" s="749" t="s">
        <v>206</v>
      </c>
      <c r="F177" s="750">
        <f>I176</f>
        <v>0</v>
      </c>
      <c r="G177" s="749">
        <v>0</v>
      </c>
      <c r="H177" s="749">
        <v>0</v>
      </c>
      <c r="I177" s="745">
        <f>I176+G177-H177</f>
        <v>0</v>
      </c>
      <c r="J177" s="751"/>
      <c r="K177" s="745">
        <f>IF(D177="",0,IF(D178="",I177*J177*(D180-D177)/365,I177*J177*(D178-D177)/365))</f>
        <v>0</v>
      </c>
      <c r="L177" s="738"/>
      <c r="M177" s="748">
        <v>38872</v>
      </c>
      <c r="N177" s="749" t="s">
        <v>206</v>
      </c>
      <c r="O177" s="750">
        <f>R176</f>
        <v>0</v>
      </c>
      <c r="P177" s="749">
        <v>0</v>
      </c>
      <c r="Q177" s="749">
        <v>0</v>
      </c>
      <c r="R177" s="745">
        <f t="shared" si="39"/>
        <v>0</v>
      </c>
      <c r="S177" s="751"/>
      <c r="T177" s="745">
        <f>IF(M177="",0,IF(M178="",R177*S177*(M180-M177)/365,R177*S177*(M178-M177)/365))</f>
        <v>0</v>
      </c>
      <c r="U177" s="738"/>
    </row>
    <row r="178" spans="1:21" s="726" customFormat="1" hidden="1">
      <c r="A178" s="738"/>
      <c r="B178" s="736" t="str">
        <f t="shared" si="38"/>
        <v>UBI/SBI/WESCO &amp; NESCO</v>
      </c>
      <c r="C178" s="739">
        <f>C177</f>
        <v>3</v>
      </c>
      <c r="D178" s="748">
        <v>38533</v>
      </c>
      <c r="E178" s="749" t="s">
        <v>207</v>
      </c>
      <c r="F178" s="750">
        <f>I177</f>
        <v>0</v>
      </c>
      <c r="G178" s="749">
        <v>0</v>
      </c>
      <c r="H178" s="749">
        <v>0</v>
      </c>
      <c r="I178" s="745">
        <f>I177+G178-H178</f>
        <v>0</v>
      </c>
      <c r="J178" s="751"/>
      <c r="K178" s="745">
        <f>IF(D178="",0,IF(D179="",I178*J178*($D$21-D178)/365,I178*J178*(D179-D178)/365))</f>
        <v>0</v>
      </c>
      <c r="L178" s="738"/>
      <c r="M178" s="748">
        <v>38898</v>
      </c>
      <c r="N178" s="749" t="s">
        <v>207</v>
      </c>
      <c r="O178" s="750">
        <f>R177</f>
        <v>0</v>
      </c>
      <c r="P178" s="749">
        <v>0</v>
      </c>
      <c r="Q178" s="749">
        <v>0</v>
      </c>
      <c r="R178" s="745">
        <f t="shared" si="39"/>
        <v>0</v>
      </c>
      <c r="S178" s="751"/>
      <c r="T178" s="745">
        <f>IF(M178="",0,IF(M179="",R178*S178*(M180-M178)/365,R178*S178*(M179-M178)/365))</f>
        <v>0</v>
      </c>
      <c r="U178" s="738"/>
    </row>
    <row r="179" spans="1:21" s="726" customFormat="1" hidden="1">
      <c r="A179" s="738"/>
      <c r="B179" s="736" t="str">
        <f t="shared" si="38"/>
        <v>UBI/SBI/WESCO &amp; NESCO</v>
      </c>
      <c r="C179" s="739">
        <f>C178</f>
        <v>3</v>
      </c>
      <c r="D179" s="748"/>
      <c r="E179" s="749"/>
      <c r="F179" s="750">
        <f>I178</f>
        <v>0</v>
      </c>
      <c r="G179" s="749"/>
      <c r="H179" s="749"/>
      <c r="I179" s="745">
        <f>I178+G179-H179</f>
        <v>0</v>
      </c>
      <c r="J179" s="751"/>
      <c r="K179" s="745">
        <f>IF(D179="",0,IF(D180="",I179*J179*(D180-D179)/365,I179*J179*(D180-D179)/365))</f>
        <v>0</v>
      </c>
      <c r="L179" s="738"/>
      <c r="M179" s="748"/>
      <c r="N179" s="749"/>
      <c r="O179" s="750">
        <f>R178</f>
        <v>0</v>
      </c>
      <c r="P179" s="749"/>
      <c r="Q179" s="749"/>
      <c r="R179" s="745">
        <f t="shared" si="39"/>
        <v>0</v>
      </c>
      <c r="S179" s="751"/>
      <c r="T179" s="745">
        <f>IF(M179="",0,IF(M180="",R179*S179*(M180-M179)/365,R179*S179*(M180-M179)/365))</f>
        <v>0</v>
      </c>
      <c r="U179" s="738"/>
    </row>
    <row r="180" spans="1:21" s="726" customFormat="1" hidden="1">
      <c r="A180" s="738"/>
      <c r="B180" s="736" t="str">
        <f t="shared" si="38"/>
        <v>UBI/SBI/WESCO &amp; NESCO</v>
      </c>
      <c r="C180" s="739">
        <f>C179</f>
        <v>3</v>
      </c>
      <c r="D180" s="748">
        <v>38807</v>
      </c>
      <c r="E180" s="749" t="s">
        <v>208</v>
      </c>
      <c r="F180" s="750">
        <f>I179</f>
        <v>0</v>
      </c>
      <c r="G180" s="749"/>
      <c r="H180" s="749"/>
      <c r="I180" s="745">
        <f>I179+G180-H180</f>
        <v>0</v>
      </c>
      <c r="J180" s="751"/>
      <c r="K180" s="745">
        <f>IF(D180="",0,IF(D181="",I180*J180*(D180-D180)/365,I180*J180*(D181-D180)/365))</f>
        <v>0</v>
      </c>
      <c r="L180" s="738"/>
      <c r="M180" s="748">
        <v>39172</v>
      </c>
      <c r="N180" s="749" t="s">
        <v>208</v>
      </c>
      <c r="O180" s="750">
        <f>R179</f>
        <v>0</v>
      </c>
      <c r="P180" s="749"/>
      <c r="Q180" s="749"/>
      <c r="R180" s="745">
        <f t="shared" si="39"/>
        <v>0</v>
      </c>
      <c r="S180" s="751"/>
      <c r="T180" s="745">
        <f>IF(M180="",0,IF(M181="",R180*S180*(M180-M180)/365,R180*S180*(M181-M180)/365))</f>
        <v>0</v>
      </c>
      <c r="U180" s="738"/>
    </row>
    <row r="181" spans="1:21" hidden="1">
      <c r="B181" s="736"/>
    </row>
    <row r="182" spans="1:21" s="726" customFormat="1" hidden="1">
      <c r="A182" s="738"/>
      <c r="B182" s="736" t="str">
        <f t="shared" ref="B182:B187" si="40">$B$161</f>
        <v>UBI/SBI/WESCO &amp; NESCO</v>
      </c>
      <c r="C182" s="739">
        <v>4</v>
      </c>
      <c r="D182" s="743">
        <v>38443</v>
      </c>
      <c r="E182" s="744" t="s">
        <v>204</v>
      </c>
      <c r="F182" s="744">
        <v>0</v>
      </c>
      <c r="G182" s="744"/>
      <c r="H182" s="744"/>
      <c r="I182" s="745">
        <f>F182+G182-H182</f>
        <v>0</v>
      </c>
      <c r="J182" s="746"/>
      <c r="K182" s="745">
        <f>IF(D182="",0,IF(D183="",I182*J182*(D187-D182)/365,I182*J182*(D183-D182)/365))</f>
        <v>0</v>
      </c>
      <c r="L182" s="747"/>
      <c r="M182" s="743">
        <v>38808</v>
      </c>
      <c r="N182" s="744" t="s">
        <v>204</v>
      </c>
      <c r="O182" s="744">
        <v>0</v>
      </c>
      <c r="P182" s="744"/>
      <c r="Q182" s="744"/>
      <c r="R182" s="745">
        <f t="shared" ref="R182:R187" si="41">O182+P182-Q182</f>
        <v>0</v>
      </c>
      <c r="S182" s="746"/>
      <c r="T182" s="745">
        <f>IF(M182="",0,IF(M183="",R182*S182*(M187-M182)/365,R182*S182*(M183-M182)/365))</f>
        <v>0</v>
      </c>
      <c r="U182" s="747"/>
    </row>
    <row r="183" spans="1:21" s="726" customFormat="1" hidden="1">
      <c r="A183" s="738"/>
      <c r="B183" s="736" t="str">
        <f t="shared" si="40"/>
        <v>UBI/SBI/WESCO &amp; NESCO</v>
      </c>
      <c r="C183" s="739">
        <f>C182</f>
        <v>4</v>
      </c>
      <c r="D183" s="748">
        <v>38484</v>
      </c>
      <c r="E183" s="749" t="s">
        <v>205</v>
      </c>
      <c r="F183" s="750">
        <f>I182</f>
        <v>0</v>
      </c>
      <c r="G183" s="749">
        <v>0</v>
      </c>
      <c r="H183" s="749">
        <v>0</v>
      </c>
      <c r="I183" s="745">
        <f>I182+G183-H183</f>
        <v>0</v>
      </c>
      <c r="J183" s="751"/>
      <c r="K183" s="745">
        <f>IF(D183="",0,IF(D184="",I183*J183*(D187-D183)/365,I183*J183*(D184-D183)/365))</f>
        <v>0</v>
      </c>
      <c r="L183" s="738"/>
      <c r="M183" s="748">
        <v>38849</v>
      </c>
      <c r="N183" s="749" t="s">
        <v>205</v>
      </c>
      <c r="O183" s="750">
        <f>R182</f>
        <v>0</v>
      </c>
      <c r="P183" s="749">
        <v>0</v>
      </c>
      <c r="Q183" s="749">
        <v>0</v>
      </c>
      <c r="R183" s="745">
        <f t="shared" si="41"/>
        <v>0</v>
      </c>
      <c r="S183" s="751"/>
      <c r="T183" s="745">
        <f>IF(M183="",0,IF(M184="",R183*S183*(M187-M183)/365,R183*S183*(M184-M183)/365))</f>
        <v>0</v>
      </c>
      <c r="U183" s="738"/>
    </row>
    <row r="184" spans="1:21" s="726" customFormat="1" hidden="1">
      <c r="A184" s="738"/>
      <c r="B184" s="736" t="str">
        <f t="shared" si="40"/>
        <v>UBI/SBI/WESCO &amp; NESCO</v>
      </c>
      <c r="C184" s="739">
        <f>C183</f>
        <v>4</v>
      </c>
      <c r="D184" s="748">
        <v>38507</v>
      </c>
      <c r="E184" s="749" t="s">
        <v>206</v>
      </c>
      <c r="F184" s="750">
        <f>I183</f>
        <v>0</v>
      </c>
      <c r="G184" s="749">
        <v>0</v>
      </c>
      <c r="H184" s="749">
        <v>0</v>
      </c>
      <c r="I184" s="745">
        <f>I183+G184-H184</f>
        <v>0</v>
      </c>
      <c r="J184" s="751"/>
      <c r="K184" s="745">
        <f>IF(D184="",0,IF(D185="",I184*J184*(D187-D184)/365,I184*J184*(D185-D184)/365))</f>
        <v>0</v>
      </c>
      <c r="L184" s="738"/>
      <c r="M184" s="748">
        <v>38872</v>
      </c>
      <c r="N184" s="749" t="s">
        <v>206</v>
      </c>
      <c r="O184" s="750">
        <f>R183</f>
        <v>0</v>
      </c>
      <c r="P184" s="749">
        <v>0</v>
      </c>
      <c r="Q184" s="749">
        <v>0</v>
      </c>
      <c r="R184" s="745">
        <f t="shared" si="41"/>
        <v>0</v>
      </c>
      <c r="S184" s="751"/>
      <c r="T184" s="745">
        <f>IF(M184="",0,IF(M185="",R184*S184*(M187-M184)/365,R184*S184*(M185-M184)/365))</f>
        <v>0</v>
      </c>
      <c r="U184" s="738"/>
    </row>
    <row r="185" spans="1:21" s="726" customFormat="1" hidden="1">
      <c r="A185" s="738"/>
      <c r="B185" s="736" t="str">
        <f t="shared" si="40"/>
        <v>UBI/SBI/WESCO &amp; NESCO</v>
      </c>
      <c r="C185" s="739">
        <f>C184</f>
        <v>4</v>
      </c>
      <c r="D185" s="748">
        <v>38533</v>
      </c>
      <c r="E185" s="749" t="s">
        <v>207</v>
      </c>
      <c r="F185" s="750">
        <f>I184</f>
        <v>0</v>
      </c>
      <c r="G185" s="749">
        <v>0</v>
      </c>
      <c r="H185" s="749">
        <v>0</v>
      </c>
      <c r="I185" s="745">
        <f>I184+G185-H185</f>
        <v>0</v>
      </c>
      <c r="J185" s="751"/>
      <c r="K185" s="745">
        <f>IF(D185="",0,IF(D186="",I185*J185*($D$21-D185)/365,I185*J185*(D186-D185)/365))</f>
        <v>0</v>
      </c>
      <c r="L185" s="738"/>
      <c r="M185" s="748">
        <v>38898</v>
      </c>
      <c r="N185" s="749" t="s">
        <v>207</v>
      </c>
      <c r="O185" s="750">
        <f>R184</f>
        <v>0</v>
      </c>
      <c r="P185" s="749">
        <v>0</v>
      </c>
      <c r="Q185" s="749">
        <v>0</v>
      </c>
      <c r="R185" s="745">
        <f t="shared" si="41"/>
        <v>0</v>
      </c>
      <c r="S185" s="751"/>
      <c r="T185" s="745">
        <f>IF(M185="",0,IF(M186="",R185*S185*(M187-M185)/365,R185*S185*(M186-M185)/365))</f>
        <v>0</v>
      </c>
      <c r="U185" s="738"/>
    </row>
    <row r="186" spans="1:21" s="726" customFormat="1" hidden="1">
      <c r="A186" s="738"/>
      <c r="B186" s="736" t="str">
        <f t="shared" si="40"/>
        <v>UBI/SBI/WESCO &amp; NESCO</v>
      </c>
      <c r="C186" s="739">
        <f>C185</f>
        <v>4</v>
      </c>
      <c r="D186" s="748"/>
      <c r="E186" s="749"/>
      <c r="F186" s="750">
        <f>I185</f>
        <v>0</v>
      </c>
      <c r="G186" s="749"/>
      <c r="H186" s="749"/>
      <c r="I186" s="745">
        <f>I185+G186-H186</f>
        <v>0</v>
      </c>
      <c r="J186" s="751"/>
      <c r="K186" s="745">
        <f>IF(D186="",0,IF(D187="",I186*J186*(D187-D186)/365,I186*J186*(D187-D186)/365))</f>
        <v>0</v>
      </c>
      <c r="L186" s="738"/>
      <c r="M186" s="748"/>
      <c r="N186" s="749"/>
      <c r="O186" s="750">
        <f>R185</f>
        <v>0</v>
      </c>
      <c r="P186" s="749"/>
      <c r="Q186" s="749"/>
      <c r="R186" s="745">
        <f t="shared" si="41"/>
        <v>0</v>
      </c>
      <c r="S186" s="751"/>
      <c r="T186" s="745">
        <f>IF(M186="",0,IF(M187="",R186*S186*(M187-M186)/365,R186*S186*(M187-M186)/365))</f>
        <v>0</v>
      </c>
      <c r="U186" s="738"/>
    </row>
    <row r="187" spans="1:21" s="726" customFormat="1" hidden="1">
      <c r="A187" s="738"/>
      <c r="B187" s="736" t="str">
        <f t="shared" si="40"/>
        <v>UBI/SBI/WESCO &amp; NESCO</v>
      </c>
      <c r="C187" s="739">
        <f>C186</f>
        <v>4</v>
      </c>
      <c r="D187" s="748">
        <v>38807</v>
      </c>
      <c r="E187" s="749" t="s">
        <v>208</v>
      </c>
      <c r="F187" s="750">
        <f>I186</f>
        <v>0</v>
      </c>
      <c r="G187" s="749"/>
      <c r="H187" s="749"/>
      <c r="I187" s="745">
        <f>I186+G187-H187</f>
        <v>0</v>
      </c>
      <c r="J187" s="751"/>
      <c r="K187" s="745">
        <f>IF(D187="",0,IF(D188="",I187*J187*(D187-D187)/365,I187*J187*(D188-D187)/365))</f>
        <v>0</v>
      </c>
      <c r="L187" s="738"/>
      <c r="M187" s="748">
        <v>39172</v>
      </c>
      <c r="N187" s="749" t="s">
        <v>208</v>
      </c>
      <c r="O187" s="750">
        <f>R186</f>
        <v>0</v>
      </c>
      <c r="P187" s="749"/>
      <c r="Q187" s="749"/>
      <c r="R187" s="745">
        <f t="shared" si="41"/>
        <v>0</v>
      </c>
      <c r="S187" s="751"/>
      <c r="T187" s="745">
        <f>IF(M187="",0,IF(M188="",R187*S187*(M187-M187)/365,R187*S187*(M188-M187)/365))</f>
        <v>0</v>
      </c>
      <c r="U187" s="738"/>
    </row>
  </sheetData>
  <mergeCells count="2">
    <mergeCell ref="D13:L13"/>
    <mergeCell ref="M13:U13"/>
  </mergeCells>
  <phoneticPr fontId="1" type="noConversion"/>
  <printOptions horizontalCentered="1"/>
  <pageMargins left="0" right="0" top="0.25" bottom="0.25" header="0.5" footer="0.5"/>
  <pageSetup scale="41" fitToWidth="2" fitToHeight="2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>
  <sheetPr codeName="Sheet33"/>
  <dimension ref="A2:P36"/>
  <sheetViews>
    <sheetView workbookViewId="0">
      <pane xSplit="2" ySplit="5" topLeftCell="D6" activePane="bottomRight" state="frozen"/>
      <selection activeCell="D6" sqref="D6:H6"/>
      <selection pane="topRight" activeCell="D6" sqref="D6:H6"/>
      <selection pane="bottomLeft" activeCell="D6" sqref="D6:H6"/>
      <selection pane="bottomRight" activeCell="D6" sqref="D6:H6"/>
    </sheetView>
  </sheetViews>
  <sheetFormatPr defaultRowHeight="12.75"/>
  <cols>
    <col min="1" max="1" width="4.42578125" style="730" customWidth="1"/>
    <col min="2" max="2" width="22.7109375" style="730" bestFit="1" customWidth="1"/>
    <col min="3" max="16" width="13.28515625" style="730" customWidth="1"/>
    <col min="17" max="16384" width="9.140625" style="730"/>
  </cols>
  <sheetData>
    <row r="2" spans="1:16" s="713" customFormat="1" ht="15.75">
      <c r="A2" s="711" t="s">
        <v>209</v>
      </c>
      <c r="B2" s="711"/>
      <c r="C2" s="712"/>
      <c r="D2" s="712"/>
      <c r="E2" s="712"/>
      <c r="F2" s="712"/>
      <c r="G2" s="711"/>
      <c r="H2" s="711"/>
      <c r="I2" s="711"/>
      <c r="J2" s="711"/>
      <c r="K2" s="711"/>
      <c r="L2" s="711"/>
      <c r="M2" s="711"/>
      <c r="N2" s="711"/>
      <c r="O2" s="711"/>
      <c r="P2" s="711"/>
    </row>
    <row r="4" spans="1:16" s="715" customFormat="1" ht="78.75" customHeight="1">
      <c r="A4" s="714"/>
      <c r="B4" s="714"/>
      <c r="C4" s="4078">
        <v>2013</v>
      </c>
      <c r="D4" s="4078"/>
      <c r="E4" s="4078"/>
      <c r="F4" s="4078"/>
      <c r="G4" s="4078"/>
      <c r="H4" s="4078"/>
      <c r="I4" s="4079"/>
      <c r="J4" s="4084">
        <v>2014</v>
      </c>
      <c r="K4" s="4084"/>
      <c r="L4" s="4084"/>
      <c r="M4" s="4084"/>
      <c r="N4" s="4084"/>
      <c r="O4" s="4084"/>
      <c r="P4" s="4084"/>
    </row>
    <row r="5" spans="1:16" s="721" customFormat="1" ht="27" customHeight="1">
      <c r="A5" s="716" t="s">
        <v>820</v>
      </c>
      <c r="B5" s="716" t="s">
        <v>123</v>
      </c>
      <c r="C5" s="717" t="s">
        <v>124</v>
      </c>
      <c r="D5" s="717" t="s">
        <v>125</v>
      </c>
      <c r="E5" s="717" t="s">
        <v>126</v>
      </c>
      <c r="F5" s="717" t="s">
        <v>69</v>
      </c>
      <c r="G5" s="717" t="s">
        <v>127</v>
      </c>
      <c r="H5" s="717" t="s">
        <v>1545</v>
      </c>
      <c r="I5" s="718" t="s">
        <v>1546</v>
      </c>
      <c r="J5" s="719" t="s">
        <v>124</v>
      </c>
      <c r="K5" s="719" t="s">
        <v>125</v>
      </c>
      <c r="L5" s="719" t="s">
        <v>126</v>
      </c>
      <c r="M5" s="719" t="s">
        <v>69</v>
      </c>
      <c r="N5" s="719" t="s">
        <v>127</v>
      </c>
      <c r="O5" s="719" t="s">
        <v>1545</v>
      </c>
      <c r="P5" s="720" t="s">
        <v>1546</v>
      </c>
    </row>
    <row r="6" spans="1:16" s="726" customFormat="1">
      <c r="A6" s="722"/>
      <c r="B6" s="723"/>
      <c r="C6" s="724"/>
      <c r="D6" s="724"/>
      <c r="E6" s="724"/>
      <c r="F6" s="724"/>
      <c r="G6" s="725"/>
      <c r="H6" s="724"/>
      <c r="I6" s="722"/>
    </row>
    <row r="7" spans="1:16">
      <c r="A7" s="727">
        <v>1</v>
      </c>
      <c r="B7" s="714" t="s">
        <v>693</v>
      </c>
      <c r="C7" s="728">
        <v>0</v>
      </c>
      <c r="D7" s="728">
        <v>0</v>
      </c>
      <c r="E7" s="728">
        <v>0</v>
      </c>
      <c r="F7" s="728">
        <v>0</v>
      </c>
      <c r="G7" s="728">
        <v>0</v>
      </c>
      <c r="H7" s="729">
        <v>0</v>
      </c>
      <c r="I7" s="727"/>
      <c r="J7" s="728"/>
      <c r="K7" s="728"/>
      <c r="L7" s="728"/>
      <c r="M7" s="728"/>
      <c r="N7" s="728"/>
      <c r="O7" s="729"/>
      <c r="P7" s="727"/>
    </row>
    <row r="8" spans="1:16">
      <c r="A8" s="727">
        <v>2</v>
      </c>
      <c r="B8" s="714" t="s">
        <v>694</v>
      </c>
      <c r="C8" s="728">
        <f>+'Dtl of Loan - Work Cap(AF-3C2)'!F45</f>
        <v>0</v>
      </c>
      <c r="D8" s="728">
        <f>SUM('Dtl of Loan - Work Cap(AF-3C2)'!P46:P50)</f>
        <v>0</v>
      </c>
      <c r="E8" s="728">
        <f>+'Dtl of Loan - Work Cap(AF-3C2)'!H48</f>
        <v>0</v>
      </c>
      <c r="F8" s="728">
        <f>+C8-E8</f>
        <v>0</v>
      </c>
      <c r="G8" s="728">
        <f>SUM('Dtl of Loan - Work Cap(AF-3C2)'!K45:K50)</f>
        <v>0</v>
      </c>
      <c r="H8" s="729">
        <v>0</v>
      </c>
      <c r="I8" s="727"/>
      <c r="J8" s="728">
        <f>+'Dtl of Loan - Work Cap(AF-3C2)'!O45</f>
        <v>0</v>
      </c>
      <c r="K8" s="728">
        <f>SUM('Dtl of Loan - Work Cap(AF-3C2)'!P46:P50)</f>
        <v>0</v>
      </c>
      <c r="L8" s="728">
        <f>+'Dtl of Loan - Work Cap(AF-3C2)'!Q48</f>
        <v>0</v>
      </c>
      <c r="M8" s="728">
        <f>+'Dtl of Loan - Work Cap(AF-3C2)'!R50</f>
        <v>0</v>
      </c>
      <c r="N8" s="728">
        <f>SUM('Dtl of Loan - Work Cap(AF-3C2)'!T45:T47)</f>
        <v>0</v>
      </c>
      <c r="O8" s="729">
        <v>0</v>
      </c>
      <c r="P8" s="727"/>
    </row>
    <row r="9" spans="1:16">
      <c r="A9" s="727">
        <v>3</v>
      </c>
      <c r="B9" s="714" t="s">
        <v>1609</v>
      </c>
      <c r="C9" s="728">
        <f>+'Dtl of Loan - Work Cap(AF-3C2)'!F74</f>
        <v>0</v>
      </c>
      <c r="D9" s="728">
        <v>0</v>
      </c>
      <c r="E9" s="728">
        <v>0</v>
      </c>
      <c r="F9" s="728">
        <f>+'Dtl of Loan - Work Cap(AF-3C2)'!I79</f>
        <v>-2692.13</v>
      </c>
      <c r="G9" s="728">
        <v>0</v>
      </c>
      <c r="H9" s="729">
        <f>G9*2/(C9+F9)</f>
        <v>0</v>
      </c>
      <c r="I9" s="727"/>
      <c r="J9" s="728">
        <f>+'Dtl of Loan - Work Cap(AF-3C2)'!O74</f>
        <v>-2692.13</v>
      </c>
      <c r="K9" s="728">
        <v>0</v>
      </c>
      <c r="L9" s="728">
        <v>0</v>
      </c>
      <c r="M9" s="728">
        <f>+'Dtl of Loan - Work Cap(AF-3C2)'!R79</f>
        <v>-5384.25</v>
      </c>
      <c r="N9" s="728">
        <v>0</v>
      </c>
      <c r="O9" s="729">
        <f>N9*2/(J9+M9)</f>
        <v>0</v>
      </c>
      <c r="P9" s="727"/>
    </row>
    <row r="10" spans="1:16">
      <c r="A10" s="727">
        <v>4</v>
      </c>
      <c r="B10" s="714" t="s">
        <v>1610</v>
      </c>
      <c r="C10" s="728">
        <f>SUM('[30]Dtl of Loan - Work Cap(AF-3C2)'!F103,'[30]Dtl of Loan - Work Cap(AF-3C2)'!F110,'[30]Dtl of Loan - Work Cap(AF-3C2)'!F117,'[30]Dtl of Loan - Work Cap(AF-3C2)'!F124)</f>
        <v>0</v>
      </c>
      <c r="D10" s="728"/>
      <c r="E10" s="728"/>
      <c r="F10" s="728">
        <f>SUM('[30]Dtl of Loan - Work Cap(AF-3C2)'!I108,'[30]Dtl of Loan - Work Cap(AF-3C2)'!I115,'[30]Dtl of Loan - Work Cap(AF-3C2)'!I122,'[30]Dtl of Loan - Work Cap(AF-3C2)'!I129)</f>
        <v>0</v>
      </c>
      <c r="G10" s="728">
        <f>SUM('[30]Dtl of Loan - Work Cap(AF-3C2)'!K103:K108,'[30]Dtl of Loan - Work Cap(AF-3C2)'!K110:K115,'[30]Dtl of Loan - Work Cap(AF-3C2)'!K117:K122,'[30]Dtl of Loan - Work Cap(AF-3C2)'!K124:K129)</f>
        <v>0</v>
      </c>
      <c r="H10" s="729"/>
      <c r="I10" s="727"/>
      <c r="J10" s="728">
        <f>SUM('[30]Dtl of Loan - Work Cap(AF-3C2)'!O103,'[30]Dtl of Loan - Work Cap(AF-3C2)'!O110,'[30]Dtl of Loan - Work Cap(AF-3C2)'!O117,'[30]Dtl of Loan - Work Cap(AF-3C2)'!O124)</f>
        <v>0</v>
      </c>
      <c r="K10" s="728"/>
      <c r="L10" s="728"/>
      <c r="M10" s="728">
        <f>SUM('[30]Dtl of Loan - Work Cap(AF-3C2)'!R108,'[30]Dtl of Loan - Work Cap(AF-3C2)'!R115,'[30]Dtl of Loan - Work Cap(AF-3C2)'!R122,'[30]Dtl of Loan - Work Cap(AF-3C2)'!R129)</f>
        <v>0</v>
      </c>
      <c r="N10" s="728">
        <f>SUM('[30]Dtl of Loan - Work Cap(AF-3C2)'!T103:T108,'[30]Dtl of Loan - Work Cap(AF-3C2)'!T110:T115,'[30]Dtl of Loan - Work Cap(AF-3C2)'!T117:T122,'[30]Dtl of Loan - Work Cap(AF-3C2)'!T124:T129)</f>
        <v>0</v>
      </c>
      <c r="O10" s="729"/>
      <c r="P10" s="727"/>
    </row>
    <row r="11" spans="1:16">
      <c r="A11" s="727">
        <v>5</v>
      </c>
      <c r="B11" s="714" t="s">
        <v>1515</v>
      </c>
      <c r="C11" s="728">
        <f>SUM('[30]Dtl of Loan - Work Cap(AF-3C2)'!F132,'[30]Dtl of Loan - Work Cap(AF-3C2)'!F139,'[30]Dtl of Loan - Work Cap(AF-3C2)'!F146,'[30]Dtl of Loan - Work Cap(AF-3C2)'!F153)</f>
        <v>0</v>
      </c>
      <c r="D11" s="728"/>
      <c r="E11" s="728"/>
      <c r="F11" s="728">
        <f>SUM('[30]Dtl of Loan - Work Cap(AF-3C2)'!I137,'[30]Dtl of Loan - Work Cap(AF-3C2)'!I144,'[30]Dtl of Loan - Work Cap(AF-3C2)'!I151,'[30]Dtl of Loan - Work Cap(AF-3C2)'!I158)</f>
        <v>0</v>
      </c>
      <c r="G11" s="728">
        <f>SUM('[30]Dtl of Loan - Work Cap(AF-3C2)'!K132:K137,'[30]Dtl of Loan - Work Cap(AF-3C2)'!K139:K144,'[30]Dtl of Loan - Work Cap(AF-3C2)'!K146:K151,'[30]Dtl of Loan - Work Cap(AF-3C2)'!K153:K158)</f>
        <v>0</v>
      </c>
      <c r="H11" s="729"/>
      <c r="I11" s="727"/>
      <c r="J11" s="728">
        <f>SUM('[30]Dtl of Loan - Work Cap(AF-3C2)'!O132,'[30]Dtl of Loan - Work Cap(AF-3C2)'!O139,'[30]Dtl of Loan - Work Cap(AF-3C2)'!O146,'[30]Dtl of Loan - Work Cap(AF-3C2)'!O153)</f>
        <v>0</v>
      </c>
      <c r="K11" s="728"/>
      <c r="L11" s="728"/>
      <c r="M11" s="728">
        <f>SUM('[30]Dtl of Loan - Work Cap(AF-3C2)'!R137,'[30]Dtl of Loan - Work Cap(AF-3C2)'!R144,'[30]Dtl of Loan - Work Cap(AF-3C2)'!R151,'[30]Dtl of Loan - Work Cap(AF-3C2)'!R158)</f>
        <v>0</v>
      </c>
      <c r="N11" s="728">
        <f>SUM('[30]Dtl of Loan - Work Cap(AF-3C2)'!T132:T137,'[30]Dtl of Loan - Work Cap(AF-3C2)'!T139:T144,'[30]Dtl of Loan - Work Cap(AF-3C2)'!T146:T151,'[30]Dtl of Loan - Work Cap(AF-3C2)'!T153:T158)</f>
        <v>0</v>
      </c>
      <c r="O11" s="729"/>
      <c r="P11" s="727"/>
    </row>
    <row r="12" spans="1:16">
      <c r="A12" s="727">
        <v>6</v>
      </c>
      <c r="B12" s="714" t="s">
        <v>1516</v>
      </c>
      <c r="C12" s="728">
        <f>SUM('[30]Dtl of Loan - Work Cap(AF-3C2)'!F161,'[30]Dtl of Loan - Work Cap(AF-3C2)'!F168,'[30]Dtl of Loan - Work Cap(AF-3C2)'!F175,'[30]Dtl of Loan - Work Cap(AF-3C2)'!F182)</f>
        <v>0</v>
      </c>
      <c r="D12" s="728"/>
      <c r="E12" s="728"/>
      <c r="F12" s="728">
        <f>SUM('[30]Dtl of Loan - Work Cap(AF-3C2)'!I166,'[30]Dtl of Loan - Work Cap(AF-3C2)'!I173,'[30]Dtl of Loan - Work Cap(AF-3C2)'!I180,'[30]Dtl of Loan - Work Cap(AF-3C2)'!I187)</f>
        <v>0</v>
      </c>
      <c r="G12" s="728">
        <f>SUM('[30]Dtl of Loan - Work Cap(AF-3C2)'!K161:K166,'[30]Dtl of Loan - Work Cap(AF-3C2)'!K168:K173,'[30]Dtl of Loan - Work Cap(AF-3C2)'!K175:K180,'[30]Dtl of Loan - Work Cap(AF-3C2)'!K182:K187)</f>
        <v>0</v>
      </c>
      <c r="H12" s="729"/>
      <c r="I12" s="727"/>
      <c r="J12" s="728">
        <f>SUM('[30]Dtl of Loan - Work Cap(AF-3C2)'!O161,'[30]Dtl of Loan - Work Cap(AF-3C2)'!O168,'[30]Dtl of Loan - Work Cap(AF-3C2)'!O175,'[30]Dtl of Loan - Work Cap(AF-3C2)'!O182)</f>
        <v>0</v>
      </c>
      <c r="K12" s="728"/>
      <c r="L12" s="728"/>
      <c r="M12" s="728">
        <f>SUM('[30]Dtl of Loan - Work Cap(AF-3C2)'!R166,'[30]Dtl of Loan - Work Cap(AF-3C2)'!R173,'[30]Dtl of Loan - Work Cap(AF-3C2)'!R180,'[30]Dtl of Loan - Work Cap(AF-3C2)'!R187)</f>
        <v>0</v>
      </c>
      <c r="N12" s="728">
        <f>SUM('[30]Dtl of Loan - Work Cap(AF-3C2)'!T161:T166,'[30]Dtl of Loan - Work Cap(AF-3C2)'!T168:T173,'[30]Dtl of Loan - Work Cap(AF-3C2)'!T175:T180,'[30]Dtl of Loan - Work Cap(AF-3C2)'!T182:T187)</f>
        <v>0</v>
      </c>
      <c r="O12" s="729"/>
      <c r="P12" s="727"/>
    </row>
    <row r="14" spans="1:16">
      <c r="B14" s="1188" t="s">
        <v>836</v>
      </c>
    </row>
    <row r="36" spans="5:5">
      <c r="E36" s="3762"/>
    </row>
  </sheetData>
  <mergeCells count="2">
    <mergeCell ref="C4:I4"/>
    <mergeCell ref="J4:P4"/>
  </mergeCells>
  <phoneticPr fontId="1" type="noConversion"/>
  <printOptions horizontalCentered="1"/>
  <pageMargins left="0.25" right="0.25" top="0.5" bottom="0.5" header="0.5" footer="0.5"/>
  <pageSetup scale="56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>
  <sheetPr codeName="Sheet34"/>
  <dimension ref="A2:U187"/>
  <sheetViews>
    <sheetView view="pageBreakPreview" topLeftCell="A4" zoomScale="60" workbookViewId="0">
      <pane xSplit="4" ySplit="11" topLeftCell="E15" activePane="bottomRight" state="frozen"/>
      <selection activeCell="D6" sqref="D6:H6"/>
      <selection pane="topRight" activeCell="D6" sqref="D6:H6"/>
      <selection pane="bottomLeft" activeCell="D6" sqref="D6:H6"/>
      <selection pane="bottomRight" activeCell="D6" sqref="D6:H6"/>
    </sheetView>
  </sheetViews>
  <sheetFormatPr defaultRowHeight="12.75"/>
  <cols>
    <col min="1" max="1" width="4.42578125" style="730" customWidth="1"/>
    <col min="2" max="2" width="22.7109375" style="730" bestFit="1" customWidth="1"/>
    <col min="3" max="3" width="9.5703125" style="730" customWidth="1"/>
    <col min="4" max="4" width="15.85546875" style="731" bestFit="1" customWidth="1"/>
    <col min="5" max="5" width="26.7109375" style="730" bestFit="1" customWidth="1"/>
    <col min="6" max="9" width="14.140625" style="730" customWidth="1"/>
    <col min="10" max="11" width="12.5703125" style="730" customWidth="1"/>
    <col min="12" max="12" width="31.7109375" style="730" hidden="1" customWidth="1"/>
    <col min="13" max="13" width="13.5703125" style="730" customWidth="1"/>
    <col min="14" max="14" width="26.7109375" style="730" bestFit="1" customWidth="1"/>
    <col min="15" max="19" width="12.42578125" style="730" customWidth="1"/>
    <col min="20" max="20" width="11" style="730" hidden="1" customWidth="1"/>
    <col min="21" max="21" width="24.85546875" style="730" hidden="1" customWidth="1"/>
    <col min="22" max="16384" width="9.140625" style="730"/>
  </cols>
  <sheetData>
    <row r="2" spans="1:21" s="713" customFormat="1" ht="15.75">
      <c r="A2" s="711" t="s">
        <v>692</v>
      </c>
      <c r="B2" s="711"/>
      <c r="C2" s="712"/>
      <c r="D2" s="712"/>
      <c r="E2" s="712"/>
      <c r="F2" s="712"/>
      <c r="G2" s="711"/>
      <c r="H2" s="711"/>
      <c r="I2" s="711"/>
      <c r="J2" s="711"/>
      <c r="K2" s="711"/>
      <c r="L2" s="711"/>
      <c r="M2" s="711"/>
      <c r="N2" s="711"/>
      <c r="O2" s="711"/>
      <c r="P2" s="711"/>
    </row>
    <row r="3" spans="1:21" ht="75" customHeight="1"/>
    <row r="5" spans="1:21" s="732" customFormat="1">
      <c r="B5" s="733" t="s">
        <v>1548</v>
      </c>
      <c r="D5" s="734"/>
    </row>
    <row r="6" spans="1:21" s="732" customFormat="1">
      <c r="A6" s="727">
        <v>1</v>
      </c>
      <c r="B6" s="735" t="s">
        <v>693</v>
      </c>
      <c r="D6" s="734"/>
    </row>
    <row r="7" spans="1:21" s="732" customFormat="1">
      <c r="A7" s="727">
        <v>2</v>
      </c>
      <c r="B7" s="735" t="s">
        <v>694</v>
      </c>
      <c r="D7" s="734"/>
    </row>
    <row r="8" spans="1:21" s="732" customFormat="1">
      <c r="A8" s="727">
        <v>3</v>
      </c>
      <c r="B8" s="735" t="s">
        <v>1609</v>
      </c>
      <c r="D8" s="734"/>
    </row>
    <row r="9" spans="1:21" s="732" customFormat="1">
      <c r="A9" s="727">
        <v>4</v>
      </c>
      <c r="B9" s="735" t="s">
        <v>1610</v>
      </c>
      <c r="D9" s="734"/>
    </row>
    <row r="10" spans="1:21" s="732" customFormat="1">
      <c r="A10" s="727">
        <v>5</v>
      </c>
      <c r="B10" s="735" t="s">
        <v>1515</v>
      </c>
      <c r="D10" s="734"/>
    </row>
    <row r="11" spans="1:21" s="732" customFormat="1">
      <c r="A11" s="727">
        <v>6</v>
      </c>
      <c r="B11" s="735" t="s">
        <v>1516</v>
      </c>
      <c r="D11" s="734"/>
    </row>
    <row r="13" spans="1:21" s="715" customFormat="1">
      <c r="A13" s="714"/>
      <c r="B13" s="714"/>
      <c r="C13" s="736"/>
      <c r="D13" s="4083">
        <v>2013</v>
      </c>
      <c r="E13" s="4078"/>
      <c r="F13" s="4078"/>
      <c r="G13" s="4078"/>
      <c r="H13" s="4078"/>
      <c r="I13" s="4078"/>
      <c r="J13" s="4078"/>
      <c r="K13" s="4078"/>
      <c r="L13" s="4079"/>
      <c r="M13" s="4084">
        <v>2014</v>
      </c>
      <c r="N13" s="4084"/>
      <c r="O13" s="4084"/>
      <c r="P13" s="4084"/>
      <c r="Q13" s="4084"/>
      <c r="R13" s="4084"/>
      <c r="S13" s="4084"/>
      <c r="T13" s="4084"/>
      <c r="U13" s="4084"/>
    </row>
    <row r="14" spans="1:21" s="721" customFormat="1" ht="27" customHeight="1">
      <c r="A14" s="716" t="s">
        <v>820</v>
      </c>
      <c r="B14" s="716" t="s">
        <v>123</v>
      </c>
      <c r="C14" s="716" t="s">
        <v>1396</v>
      </c>
      <c r="D14" s="737" t="s">
        <v>1399</v>
      </c>
      <c r="E14" s="717" t="s">
        <v>1400</v>
      </c>
      <c r="F14" s="717" t="s">
        <v>124</v>
      </c>
      <c r="G14" s="717" t="s">
        <v>125</v>
      </c>
      <c r="H14" s="717" t="s">
        <v>126</v>
      </c>
      <c r="I14" s="717" t="s">
        <v>69</v>
      </c>
      <c r="J14" s="717" t="s">
        <v>765</v>
      </c>
      <c r="K14" s="717" t="s">
        <v>1823</v>
      </c>
      <c r="L14" s="718" t="s">
        <v>1546</v>
      </c>
      <c r="M14" s="719" t="s">
        <v>1399</v>
      </c>
      <c r="N14" s="719" t="s">
        <v>1400</v>
      </c>
      <c r="O14" s="719" t="s">
        <v>124</v>
      </c>
      <c r="P14" s="719" t="s">
        <v>125</v>
      </c>
      <c r="Q14" s="719" t="s">
        <v>126</v>
      </c>
      <c r="R14" s="719" t="s">
        <v>69</v>
      </c>
      <c r="S14" s="719" t="s">
        <v>765</v>
      </c>
      <c r="T14" s="719" t="s">
        <v>1823</v>
      </c>
      <c r="U14" s="720" t="s">
        <v>1546</v>
      </c>
    </row>
    <row r="15" spans="1:21" s="726" customFormat="1">
      <c r="A15" s="738"/>
      <c r="B15" s="736"/>
      <c r="C15" s="739"/>
      <c r="D15" s="740"/>
      <c r="E15" s="741"/>
      <c r="F15" s="741"/>
      <c r="G15" s="741"/>
      <c r="H15" s="741"/>
      <c r="I15" s="741"/>
      <c r="J15" s="742"/>
      <c r="K15" s="741"/>
      <c r="L15" s="738"/>
      <c r="M15" s="740"/>
      <c r="N15" s="741"/>
      <c r="O15" s="741"/>
      <c r="P15" s="741"/>
      <c r="Q15" s="741"/>
      <c r="R15" s="741"/>
      <c r="S15" s="742"/>
      <c r="T15" s="741"/>
      <c r="U15" s="738"/>
    </row>
    <row r="16" spans="1:21" s="726" customFormat="1" hidden="1">
      <c r="A16" s="738"/>
      <c r="B16" s="736" t="str">
        <f>B6</f>
        <v>PFC</v>
      </c>
      <c r="C16" s="739">
        <v>1</v>
      </c>
      <c r="D16" s="743">
        <v>38443</v>
      </c>
      <c r="E16" s="744" t="s">
        <v>204</v>
      </c>
      <c r="F16" s="744">
        <v>0</v>
      </c>
      <c r="G16" s="744"/>
      <c r="H16" s="744"/>
      <c r="I16" s="745">
        <f>F16+G16-H16</f>
        <v>0</v>
      </c>
      <c r="J16" s="746"/>
      <c r="K16" s="745">
        <f>IF(D16="",0,IF(D17="",I16*J16*(D21-D16)/365,I16*J16*(D17-D16)/365))</f>
        <v>0</v>
      </c>
      <c r="L16" s="747"/>
      <c r="M16" s="743">
        <v>38808</v>
      </c>
      <c r="N16" s="744" t="s">
        <v>204</v>
      </c>
      <c r="O16" s="744">
        <v>0</v>
      </c>
      <c r="P16" s="744"/>
      <c r="Q16" s="744"/>
      <c r="R16" s="745">
        <f t="shared" ref="R16:R21" si="0">O16+P16-Q16</f>
        <v>0</v>
      </c>
      <c r="S16" s="746"/>
      <c r="T16" s="745">
        <f>IF(M16="",0,IF(M17="",R16*S16*(M21-M16)/365,R16*S16*(M17-M16)/365))</f>
        <v>0</v>
      </c>
      <c r="U16" s="747"/>
    </row>
    <row r="17" spans="1:21" s="726" customFormat="1" hidden="1">
      <c r="A17" s="738"/>
      <c r="B17" s="736" t="str">
        <f>$B$16</f>
        <v>PFC</v>
      </c>
      <c r="C17" s="739">
        <f>C16</f>
        <v>1</v>
      </c>
      <c r="D17" s="748">
        <v>38484</v>
      </c>
      <c r="E17" s="749" t="s">
        <v>205</v>
      </c>
      <c r="F17" s="750">
        <f>I16</f>
        <v>0</v>
      </c>
      <c r="G17" s="749">
        <v>0</v>
      </c>
      <c r="H17" s="749">
        <v>0</v>
      </c>
      <c r="I17" s="745">
        <f>I16+G17-H17</f>
        <v>0</v>
      </c>
      <c r="J17" s="751"/>
      <c r="K17" s="745">
        <f>IF(D17="",0,IF(D18="",I17*J17*(D21-D17)/365,I17*J17*(D18-D17)/365))</f>
        <v>0</v>
      </c>
      <c r="L17" s="738"/>
      <c r="M17" s="748">
        <v>38849</v>
      </c>
      <c r="N17" s="749" t="s">
        <v>205</v>
      </c>
      <c r="O17" s="750">
        <f>R16</f>
        <v>0</v>
      </c>
      <c r="P17" s="749">
        <v>0</v>
      </c>
      <c r="Q17" s="749">
        <v>0</v>
      </c>
      <c r="R17" s="745">
        <f t="shared" si="0"/>
        <v>0</v>
      </c>
      <c r="S17" s="751"/>
      <c r="T17" s="745">
        <f>IF(M17="",0,IF(M18="",R17*S17*(M21-M17)/365,R17*S17*(M18-M17)/365))</f>
        <v>0</v>
      </c>
      <c r="U17" s="738"/>
    </row>
    <row r="18" spans="1:21" s="726" customFormat="1" hidden="1">
      <c r="A18" s="738"/>
      <c r="B18" s="736" t="str">
        <f>$B$16</f>
        <v>PFC</v>
      </c>
      <c r="C18" s="739">
        <f>C17</f>
        <v>1</v>
      </c>
      <c r="D18" s="748">
        <v>38507</v>
      </c>
      <c r="E18" s="749" t="s">
        <v>206</v>
      </c>
      <c r="F18" s="750">
        <f>I17</f>
        <v>0</v>
      </c>
      <c r="G18" s="749">
        <v>0</v>
      </c>
      <c r="H18" s="749">
        <v>0</v>
      </c>
      <c r="I18" s="745">
        <f>I17+G18-H18</f>
        <v>0</v>
      </c>
      <c r="J18" s="751"/>
      <c r="K18" s="745">
        <f>IF(D18="",0,IF(D19="",I18*J18*(D21-D18)/365,I18*J18*(D19-D18)/365))</f>
        <v>0</v>
      </c>
      <c r="L18" s="738"/>
      <c r="M18" s="748">
        <v>38872</v>
      </c>
      <c r="N18" s="749" t="s">
        <v>206</v>
      </c>
      <c r="O18" s="750">
        <f>R17</f>
        <v>0</v>
      </c>
      <c r="P18" s="749">
        <v>0</v>
      </c>
      <c r="Q18" s="749">
        <v>0</v>
      </c>
      <c r="R18" s="745">
        <f t="shared" si="0"/>
        <v>0</v>
      </c>
      <c r="S18" s="751"/>
      <c r="T18" s="745">
        <f>IF(M18="",0,IF(M19="",R18*S18*(M21-M18)/365,R18*S18*(M19-M18)/365))</f>
        <v>0</v>
      </c>
      <c r="U18" s="738"/>
    </row>
    <row r="19" spans="1:21" s="726" customFormat="1" hidden="1">
      <c r="A19" s="738"/>
      <c r="B19" s="736" t="str">
        <f>$B$16</f>
        <v>PFC</v>
      </c>
      <c r="C19" s="739">
        <f>C18</f>
        <v>1</v>
      </c>
      <c r="D19" s="748">
        <v>38533</v>
      </c>
      <c r="E19" s="749" t="s">
        <v>207</v>
      </c>
      <c r="F19" s="750">
        <f>I18</f>
        <v>0</v>
      </c>
      <c r="G19" s="749">
        <v>0</v>
      </c>
      <c r="H19" s="749">
        <v>0</v>
      </c>
      <c r="I19" s="745">
        <f>I18+G19-H19</f>
        <v>0</v>
      </c>
      <c r="J19" s="751"/>
      <c r="K19" s="745">
        <f>IF(D19="",0,IF(D20="",I19*J19*($D$21-D19)/365,I19*J19*(D20-D19)/365))</f>
        <v>0</v>
      </c>
      <c r="L19" s="738"/>
      <c r="M19" s="748">
        <v>38898</v>
      </c>
      <c r="N19" s="749" t="s">
        <v>207</v>
      </c>
      <c r="O19" s="750">
        <f>R18</f>
        <v>0</v>
      </c>
      <c r="P19" s="749">
        <v>0</v>
      </c>
      <c r="Q19" s="749">
        <v>0</v>
      </c>
      <c r="R19" s="745">
        <f t="shared" si="0"/>
        <v>0</v>
      </c>
      <c r="S19" s="751"/>
      <c r="T19" s="745">
        <f>IF(M19="",0,IF(M20="",R19*S19*(M21-M19)/365,R19*S19*(M20-M19)/365))</f>
        <v>0</v>
      </c>
      <c r="U19" s="738"/>
    </row>
    <row r="20" spans="1:21" s="726" customFormat="1" hidden="1">
      <c r="A20" s="738"/>
      <c r="B20" s="736" t="str">
        <f>$B$16</f>
        <v>PFC</v>
      </c>
      <c r="C20" s="739">
        <f>C19</f>
        <v>1</v>
      </c>
      <c r="D20" s="748"/>
      <c r="E20" s="749"/>
      <c r="F20" s="750">
        <f>I19</f>
        <v>0</v>
      </c>
      <c r="G20" s="749"/>
      <c r="H20" s="749"/>
      <c r="I20" s="745">
        <f>I19+G20-H20</f>
        <v>0</v>
      </c>
      <c r="J20" s="751"/>
      <c r="K20" s="745">
        <f>IF(D20="",0,IF(D21="",I20*J20*(D21-D20)/365,I20*J20*(D21-D20)/365))</f>
        <v>0</v>
      </c>
      <c r="L20" s="738"/>
      <c r="M20" s="748"/>
      <c r="N20" s="749"/>
      <c r="O20" s="750">
        <f>R19</f>
        <v>0</v>
      </c>
      <c r="P20" s="749"/>
      <c r="Q20" s="749"/>
      <c r="R20" s="745">
        <f t="shared" si="0"/>
        <v>0</v>
      </c>
      <c r="S20" s="751"/>
      <c r="T20" s="745">
        <f>IF(M20="",0,IF(M21="",R20*S20*(M21-M20)/365,R20*S20*(M21-M20)/365))</f>
        <v>0</v>
      </c>
      <c r="U20" s="738"/>
    </row>
    <row r="21" spans="1:21" s="726" customFormat="1" hidden="1">
      <c r="A21" s="738"/>
      <c r="B21" s="736" t="str">
        <f>$B$16</f>
        <v>PFC</v>
      </c>
      <c r="C21" s="739">
        <f>C20</f>
        <v>1</v>
      </c>
      <c r="D21" s="748">
        <v>38807</v>
      </c>
      <c r="E21" s="749" t="s">
        <v>208</v>
      </c>
      <c r="F21" s="750">
        <f>I20</f>
        <v>0</v>
      </c>
      <c r="G21" s="749"/>
      <c r="H21" s="749"/>
      <c r="I21" s="745">
        <f>I20+G21-H21</f>
        <v>0</v>
      </c>
      <c r="J21" s="751"/>
      <c r="K21" s="745">
        <f>IF(D21="",0,IF(D22="",I21*J21*(D21-D21)/365,I21*J21*(D22-D21)/365))</f>
        <v>0</v>
      </c>
      <c r="L21" s="738"/>
      <c r="M21" s="748">
        <v>39172</v>
      </c>
      <c r="N21" s="749" t="s">
        <v>208</v>
      </c>
      <c r="O21" s="750">
        <f>R20</f>
        <v>0</v>
      </c>
      <c r="P21" s="749"/>
      <c r="Q21" s="749"/>
      <c r="R21" s="745">
        <f t="shared" si="0"/>
        <v>0</v>
      </c>
      <c r="S21" s="751"/>
      <c r="T21" s="745">
        <f>IF(M21="",0,IF(M22="",R21*S21*(M21-M21)/365,R21*S21*(M22-M21)/365))</f>
        <v>0</v>
      </c>
      <c r="U21" s="738"/>
    </row>
    <row r="22" spans="1:21" hidden="1">
      <c r="B22" s="736"/>
    </row>
    <row r="23" spans="1:21" s="726" customFormat="1" hidden="1">
      <c r="A23" s="738"/>
      <c r="B23" s="736" t="str">
        <f t="shared" ref="B23:B28" si="1">$B$16</f>
        <v>PFC</v>
      </c>
      <c r="C23" s="739">
        <v>2</v>
      </c>
      <c r="D23" s="743">
        <v>38443</v>
      </c>
      <c r="E23" s="744" t="s">
        <v>204</v>
      </c>
      <c r="F23" s="744">
        <v>0</v>
      </c>
      <c r="G23" s="744"/>
      <c r="H23" s="744"/>
      <c r="I23" s="745">
        <f>F23+G23-H23</f>
        <v>0</v>
      </c>
      <c r="J23" s="746"/>
      <c r="K23" s="745">
        <f>IF(D23="",0,IF(D24="",I23*J23*(D28-D23)/365,I23*J23*(D24-D23)/365))</f>
        <v>0</v>
      </c>
      <c r="L23" s="747"/>
      <c r="M23" s="743">
        <v>38808</v>
      </c>
      <c r="N23" s="744" t="s">
        <v>204</v>
      </c>
      <c r="O23" s="744">
        <v>0</v>
      </c>
      <c r="P23" s="744"/>
      <c r="Q23" s="744"/>
      <c r="R23" s="745">
        <f t="shared" ref="R23:R28" si="2">O23+P23-Q23</f>
        <v>0</v>
      </c>
      <c r="S23" s="746"/>
      <c r="T23" s="745">
        <f>IF(M23="",0,IF(M24="",R23*S23*(M28-M23)/365,R23*S23*(M24-M23)/365))</f>
        <v>0</v>
      </c>
      <c r="U23" s="747"/>
    </row>
    <row r="24" spans="1:21" s="726" customFormat="1" hidden="1">
      <c r="A24" s="738"/>
      <c r="B24" s="736" t="str">
        <f t="shared" si="1"/>
        <v>PFC</v>
      </c>
      <c r="C24" s="739">
        <f>C23</f>
        <v>2</v>
      </c>
      <c r="D24" s="748">
        <v>38484</v>
      </c>
      <c r="E24" s="749" t="s">
        <v>205</v>
      </c>
      <c r="F24" s="750">
        <f>I23</f>
        <v>0</v>
      </c>
      <c r="G24" s="749">
        <v>0</v>
      </c>
      <c r="H24" s="749">
        <v>0</v>
      </c>
      <c r="I24" s="745">
        <f>I23+G24-H24</f>
        <v>0</v>
      </c>
      <c r="J24" s="751"/>
      <c r="K24" s="745">
        <f>IF(D24="",0,IF(D25="",I24*J24*(D28-D24)/365,I24*J24*(D25-D24)/365))</f>
        <v>0</v>
      </c>
      <c r="L24" s="738"/>
      <c r="M24" s="748">
        <v>38849</v>
      </c>
      <c r="N24" s="749" t="s">
        <v>205</v>
      </c>
      <c r="O24" s="750">
        <f>R23</f>
        <v>0</v>
      </c>
      <c r="P24" s="749">
        <v>0</v>
      </c>
      <c r="Q24" s="749">
        <v>0</v>
      </c>
      <c r="R24" s="745">
        <f t="shared" si="2"/>
        <v>0</v>
      </c>
      <c r="S24" s="751"/>
      <c r="T24" s="745">
        <f>IF(M24="",0,IF(M25="",R24*S24*(M28-M24)/365,R24*S24*(M25-M24)/365))</f>
        <v>0</v>
      </c>
      <c r="U24" s="738"/>
    </row>
    <row r="25" spans="1:21" s="726" customFormat="1" hidden="1">
      <c r="A25" s="738"/>
      <c r="B25" s="736" t="str">
        <f t="shared" si="1"/>
        <v>PFC</v>
      </c>
      <c r="C25" s="739">
        <f>C24</f>
        <v>2</v>
      </c>
      <c r="D25" s="748">
        <v>38507</v>
      </c>
      <c r="E25" s="749" t="s">
        <v>206</v>
      </c>
      <c r="F25" s="750">
        <f>I24</f>
        <v>0</v>
      </c>
      <c r="G25" s="749">
        <v>0</v>
      </c>
      <c r="H25" s="749">
        <v>0</v>
      </c>
      <c r="I25" s="745">
        <f>I24+G25-H25</f>
        <v>0</v>
      </c>
      <c r="J25" s="751"/>
      <c r="K25" s="745">
        <f>IF(D25="",0,IF(D26="",I25*J25*(D28-D25)/365,I25*J25*(D26-D25)/365))</f>
        <v>0</v>
      </c>
      <c r="L25" s="738"/>
      <c r="M25" s="748">
        <v>38872</v>
      </c>
      <c r="N25" s="749" t="s">
        <v>206</v>
      </c>
      <c r="O25" s="750">
        <f>R24</f>
        <v>0</v>
      </c>
      <c r="P25" s="749">
        <v>0</v>
      </c>
      <c r="Q25" s="749">
        <v>0</v>
      </c>
      <c r="R25" s="745">
        <f t="shared" si="2"/>
        <v>0</v>
      </c>
      <c r="S25" s="751"/>
      <c r="T25" s="745">
        <f>IF(M25="",0,IF(M26="",R25*S25*(M28-M25)/365,R25*S25*(M26-M25)/365))</f>
        <v>0</v>
      </c>
      <c r="U25" s="738"/>
    </row>
    <row r="26" spans="1:21" s="726" customFormat="1" hidden="1">
      <c r="A26" s="738"/>
      <c r="B26" s="736" t="str">
        <f t="shared" si="1"/>
        <v>PFC</v>
      </c>
      <c r="C26" s="739">
        <f>C25</f>
        <v>2</v>
      </c>
      <c r="D26" s="748">
        <v>38533</v>
      </c>
      <c r="E26" s="749" t="s">
        <v>207</v>
      </c>
      <c r="F26" s="750">
        <f>I25</f>
        <v>0</v>
      </c>
      <c r="G26" s="749">
        <v>0</v>
      </c>
      <c r="H26" s="749">
        <v>0</v>
      </c>
      <c r="I26" s="745">
        <f>I25+G26-H26</f>
        <v>0</v>
      </c>
      <c r="J26" s="751"/>
      <c r="K26" s="745">
        <f>IF(D26="",0,IF(D27="",I26*J26*($D$21-D26)/365,I26*J26*(D27-D26)/365))</f>
        <v>0</v>
      </c>
      <c r="L26" s="738"/>
      <c r="M26" s="748">
        <v>38898</v>
      </c>
      <c r="N26" s="749" t="s">
        <v>207</v>
      </c>
      <c r="O26" s="750">
        <f>R25</f>
        <v>0</v>
      </c>
      <c r="P26" s="749">
        <v>0</v>
      </c>
      <c r="Q26" s="749">
        <v>0</v>
      </c>
      <c r="R26" s="745">
        <f t="shared" si="2"/>
        <v>0</v>
      </c>
      <c r="S26" s="751"/>
      <c r="T26" s="745">
        <f>IF(M26="",0,IF(M27="",R26*S26*(M28-M26)/365,R26*S26*(M27-M26)/365))</f>
        <v>0</v>
      </c>
      <c r="U26" s="738"/>
    </row>
    <row r="27" spans="1:21" s="726" customFormat="1" hidden="1">
      <c r="A27" s="738"/>
      <c r="B27" s="736" t="str">
        <f t="shared" si="1"/>
        <v>PFC</v>
      </c>
      <c r="C27" s="739">
        <f>C26</f>
        <v>2</v>
      </c>
      <c r="D27" s="748"/>
      <c r="E27" s="749"/>
      <c r="F27" s="750">
        <f>I26</f>
        <v>0</v>
      </c>
      <c r="G27" s="749"/>
      <c r="H27" s="749"/>
      <c r="I27" s="745">
        <f>I26+G27-H27</f>
        <v>0</v>
      </c>
      <c r="J27" s="751"/>
      <c r="K27" s="745">
        <f>IF(D27="",0,IF(D28="",I27*J27*(D28-D27)/365,I27*J27*(D28-D27)/365))</f>
        <v>0</v>
      </c>
      <c r="L27" s="738"/>
      <c r="M27" s="748"/>
      <c r="N27" s="749"/>
      <c r="O27" s="750">
        <f>R26</f>
        <v>0</v>
      </c>
      <c r="P27" s="749"/>
      <c r="Q27" s="749"/>
      <c r="R27" s="745">
        <f t="shared" si="2"/>
        <v>0</v>
      </c>
      <c r="S27" s="751"/>
      <c r="T27" s="745">
        <f>IF(M27="",0,IF(M28="",R27*S27*(M28-M27)/365,R27*S27*(M28-M27)/365))</f>
        <v>0</v>
      </c>
      <c r="U27" s="738"/>
    </row>
    <row r="28" spans="1:21" s="726" customFormat="1" hidden="1">
      <c r="A28" s="738"/>
      <c r="B28" s="736" t="str">
        <f t="shared" si="1"/>
        <v>PFC</v>
      </c>
      <c r="C28" s="739">
        <f>C27</f>
        <v>2</v>
      </c>
      <c r="D28" s="748">
        <v>38807</v>
      </c>
      <c r="E28" s="749" t="s">
        <v>208</v>
      </c>
      <c r="F28" s="750">
        <f>I27</f>
        <v>0</v>
      </c>
      <c r="G28" s="749"/>
      <c r="H28" s="749"/>
      <c r="I28" s="745">
        <f>I27+G28-H28</f>
        <v>0</v>
      </c>
      <c r="J28" s="751"/>
      <c r="K28" s="745">
        <f>IF(D28="",0,IF(D29="",I28*J28*(D28-D28)/365,I28*J28*(D29-D28)/365))</f>
        <v>0</v>
      </c>
      <c r="L28" s="738"/>
      <c r="M28" s="748">
        <v>39172</v>
      </c>
      <c r="N28" s="749" t="s">
        <v>208</v>
      </c>
      <c r="O28" s="750">
        <f>R27</f>
        <v>0</v>
      </c>
      <c r="P28" s="749"/>
      <c r="Q28" s="749"/>
      <c r="R28" s="745">
        <f t="shared" si="2"/>
        <v>0</v>
      </c>
      <c r="S28" s="751"/>
      <c r="T28" s="745">
        <f>IF(M28="",0,IF(M29="",R28*S28*(M28-M28)/365,R28*S28*(M29-M28)/365))</f>
        <v>0</v>
      </c>
      <c r="U28" s="738"/>
    </row>
    <row r="29" spans="1:21" hidden="1">
      <c r="B29" s="736"/>
    </row>
    <row r="30" spans="1:21" s="726" customFormat="1" hidden="1">
      <c r="A30" s="738"/>
      <c r="B30" s="736" t="str">
        <f t="shared" ref="B30:B35" si="3">$B$16</f>
        <v>PFC</v>
      </c>
      <c r="C30" s="739">
        <v>3</v>
      </c>
      <c r="D30" s="743">
        <v>38443</v>
      </c>
      <c r="E30" s="744" t="s">
        <v>204</v>
      </c>
      <c r="F30" s="744">
        <v>0</v>
      </c>
      <c r="G30" s="744"/>
      <c r="H30" s="744"/>
      <c r="I30" s="745">
        <f>F30+G30-H30</f>
        <v>0</v>
      </c>
      <c r="J30" s="746"/>
      <c r="K30" s="745">
        <f>IF(D30="",0,IF(D31="",I30*J30*(D35-D30)/365,I30*J30*(D31-D30)/365))</f>
        <v>0</v>
      </c>
      <c r="L30" s="747"/>
      <c r="M30" s="743">
        <v>38808</v>
      </c>
      <c r="N30" s="744" t="s">
        <v>204</v>
      </c>
      <c r="O30" s="744">
        <v>0</v>
      </c>
      <c r="P30" s="744"/>
      <c r="Q30" s="744"/>
      <c r="R30" s="745">
        <f t="shared" ref="R30:R35" si="4">O30+P30-Q30</f>
        <v>0</v>
      </c>
      <c r="S30" s="746"/>
      <c r="T30" s="745">
        <f>IF(M30="",0,IF(M31="",R30*S30*(M35-M30)/365,R30*S30*(M31-M30)/365))</f>
        <v>0</v>
      </c>
      <c r="U30" s="747"/>
    </row>
    <row r="31" spans="1:21" s="726" customFormat="1" hidden="1">
      <c r="A31" s="738"/>
      <c r="B31" s="736" t="str">
        <f t="shared" si="3"/>
        <v>PFC</v>
      </c>
      <c r="C31" s="739">
        <f>C30</f>
        <v>3</v>
      </c>
      <c r="D31" s="748">
        <v>38484</v>
      </c>
      <c r="E31" s="749" t="s">
        <v>205</v>
      </c>
      <c r="F31" s="750">
        <f>I30</f>
        <v>0</v>
      </c>
      <c r="G31" s="749">
        <v>0</v>
      </c>
      <c r="H31" s="749">
        <v>0</v>
      </c>
      <c r="I31" s="745">
        <f>I30+G31-H31</f>
        <v>0</v>
      </c>
      <c r="J31" s="751"/>
      <c r="K31" s="745">
        <f>IF(D31="",0,IF(D32="",I31*J31*(D35-D31)/365,I31*J31*(D32-D31)/365))</f>
        <v>0</v>
      </c>
      <c r="L31" s="738"/>
      <c r="M31" s="748">
        <v>38849</v>
      </c>
      <c r="N31" s="749" t="s">
        <v>205</v>
      </c>
      <c r="O31" s="750">
        <f>R30</f>
        <v>0</v>
      </c>
      <c r="P31" s="749">
        <v>0</v>
      </c>
      <c r="Q31" s="749">
        <v>0</v>
      </c>
      <c r="R31" s="745">
        <f t="shared" si="4"/>
        <v>0</v>
      </c>
      <c r="S31" s="751"/>
      <c r="T31" s="745">
        <f>IF(M31="",0,IF(M32="",R31*S31*(M35-M31)/365,R31*S31*(M32-M31)/365))</f>
        <v>0</v>
      </c>
      <c r="U31" s="738"/>
    </row>
    <row r="32" spans="1:21" s="726" customFormat="1" hidden="1">
      <c r="A32" s="738"/>
      <c r="B32" s="736" t="str">
        <f t="shared" si="3"/>
        <v>PFC</v>
      </c>
      <c r="C32" s="739">
        <f>C31</f>
        <v>3</v>
      </c>
      <c r="D32" s="748">
        <v>38507</v>
      </c>
      <c r="E32" s="749" t="s">
        <v>206</v>
      </c>
      <c r="F32" s="750">
        <f>I31</f>
        <v>0</v>
      </c>
      <c r="G32" s="749">
        <v>0</v>
      </c>
      <c r="H32" s="749">
        <v>0</v>
      </c>
      <c r="I32" s="745">
        <f>I31+G32-H32</f>
        <v>0</v>
      </c>
      <c r="J32" s="751"/>
      <c r="K32" s="745">
        <f>IF(D32="",0,IF(D33="",I32*J32*(D35-D32)/365,I32*J32*(D33-D32)/365))</f>
        <v>0</v>
      </c>
      <c r="L32" s="738"/>
      <c r="M32" s="748">
        <v>38872</v>
      </c>
      <c r="N32" s="749" t="s">
        <v>206</v>
      </c>
      <c r="O32" s="750">
        <f>R31</f>
        <v>0</v>
      </c>
      <c r="P32" s="749">
        <v>0</v>
      </c>
      <c r="Q32" s="749">
        <v>0</v>
      </c>
      <c r="R32" s="745">
        <f t="shared" si="4"/>
        <v>0</v>
      </c>
      <c r="S32" s="751"/>
      <c r="T32" s="745">
        <f>IF(M32="",0,IF(M33="",R32*S32*(M35-M32)/365,R32*S32*(M33-M32)/365))</f>
        <v>0</v>
      </c>
      <c r="U32" s="738"/>
    </row>
    <row r="33" spans="1:21" s="726" customFormat="1" hidden="1">
      <c r="A33" s="738"/>
      <c r="B33" s="736" t="str">
        <f t="shared" si="3"/>
        <v>PFC</v>
      </c>
      <c r="C33" s="739">
        <f>C32</f>
        <v>3</v>
      </c>
      <c r="D33" s="748">
        <v>38533</v>
      </c>
      <c r="E33" s="749" t="s">
        <v>207</v>
      </c>
      <c r="F33" s="750">
        <f>I32</f>
        <v>0</v>
      </c>
      <c r="G33" s="749">
        <v>0</v>
      </c>
      <c r="H33" s="749">
        <v>0</v>
      </c>
      <c r="I33" s="745">
        <f>I32+G33-H33</f>
        <v>0</v>
      </c>
      <c r="J33" s="751"/>
      <c r="K33" s="745">
        <f>IF(D33="",0,IF(D34="",I33*J33*($D$21-D33)/365,I33*J33*(D34-D33)/365))</f>
        <v>0</v>
      </c>
      <c r="L33" s="738"/>
      <c r="M33" s="748">
        <v>38898</v>
      </c>
      <c r="N33" s="749" t="s">
        <v>207</v>
      </c>
      <c r="O33" s="750">
        <f>R32</f>
        <v>0</v>
      </c>
      <c r="P33" s="749">
        <v>0</v>
      </c>
      <c r="Q33" s="749">
        <v>0</v>
      </c>
      <c r="R33" s="745">
        <f t="shared" si="4"/>
        <v>0</v>
      </c>
      <c r="S33" s="751"/>
      <c r="T33" s="745">
        <f>IF(M33="",0,IF(M34="",R33*S33*(M35-M33)/365,R33*S33*(M34-M33)/365))</f>
        <v>0</v>
      </c>
      <c r="U33" s="738"/>
    </row>
    <row r="34" spans="1:21" s="726" customFormat="1" hidden="1">
      <c r="A34" s="738"/>
      <c r="B34" s="736" t="str">
        <f t="shared" si="3"/>
        <v>PFC</v>
      </c>
      <c r="C34" s="739">
        <f>C33</f>
        <v>3</v>
      </c>
      <c r="D34" s="748"/>
      <c r="E34" s="749"/>
      <c r="F34" s="750">
        <f>I33</f>
        <v>0</v>
      </c>
      <c r="G34" s="749"/>
      <c r="H34" s="749"/>
      <c r="I34" s="745">
        <f>I33+G34-H34</f>
        <v>0</v>
      </c>
      <c r="J34" s="751"/>
      <c r="K34" s="745">
        <f>IF(D34="",0,IF(D35="",I34*J34*(D35-D34)/365,I34*J34*(D35-D34)/365))</f>
        <v>0</v>
      </c>
      <c r="L34" s="738"/>
      <c r="M34" s="748"/>
      <c r="N34" s="749"/>
      <c r="O34" s="750">
        <f>R33</f>
        <v>0</v>
      </c>
      <c r="P34" s="749"/>
      <c r="Q34" s="749"/>
      <c r="R34" s="745">
        <f t="shared" si="4"/>
        <v>0</v>
      </c>
      <c r="S34" s="751"/>
      <c r="T34" s="745">
        <f>IF(M34="",0,IF(M35="",R34*S34*(M35-M34)/365,R34*S34*(M35-M34)/365))</f>
        <v>0</v>
      </c>
      <c r="U34" s="738"/>
    </row>
    <row r="35" spans="1:21" s="726" customFormat="1" hidden="1">
      <c r="A35" s="738"/>
      <c r="B35" s="736" t="str">
        <f t="shared" si="3"/>
        <v>PFC</v>
      </c>
      <c r="C35" s="739">
        <f>C34</f>
        <v>3</v>
      </c>
      <c r="D35" s="748">
        <v>38807</v>
      </c>
      <c r="E35" s="749" t="s">
        <v>208</v>
      </c>
      <c r="F35" s="750">
        <f>I34</f>
        <v>0</v>
      </c>
      <c r="G35" s="749"/>
      <c r="H35" s="749"/>
      <c r="I35" s="745">
        <f>I34+G35-H35</f>
        <v>0</v>
      </c>
      <c r="J35" s="751"/>
      <c r="K35" s="745">
        <f>IF(D35="",0,IF(D36="",I35*J35*(D35-D35)/365,I35*J35*(D36-D35)/365))</f>
        <v>0</v>
      </c>
      <c r="L35" s="738"/>
      <c r="M35" s="748">
        <v>39172</v>
      </c>
      <c r="N35" s="749" t="s">
        <v>208</v>
      </c>
      <c r="O35" s="750">
        <f>R34</f>
        <v>0</v>
      </c>
      <c r="P35" s="749"/>
      <c r="Q35" s="749"/>
      <c r="R35" s="745">
        <f t="shared" si="4"/>
        <v>0</v>
      </c>
      <c r="S35" s="751"/>
      <c r="T35" s="745">
        <f>IF(M35="",0,IF(M36="",R35*S35*(M35-M35)/365,R35*S35*(M36-M35)/365))</f>
        <v>0</v>
      </c>
      <c r="U35" s="738"/>
    </row>
    <row r="36" spans="1:21" hidden="1">
      <c r="B36" s="736"/>
      <c r="E36" s="3762"/>
    </row>
    <row r="37" spans="1:21" s="726" customFormat="1" hidden="1">
      <c r="A37" s="738"/>
      <c r="B37" s="736" t="str">
        <f t="shared" ref="B37:B42" si="5">$B$16</f>
        <v>PFC</v>
      </c>
      <c r="C37" s="739">
        <v>4</v>
      </c>
      <c r="D37" s="743">
        <v>38443</v>
      </c>
      <c r="E37" s="744" t="s">
        <v>204</v>
      </c>
      <c r="F37" s="744">
        <v>0</v>
      </c>
      <c r="G37" s="744"/>
      <c r="H37" s="744"/>
      <c r="I37" s="745">
        <f>F37+G37-H37</f>
        <v>0</v>
      </c>
      <c r="J37" s="746"/>
      <c r="K37" s="745">
        <f>IF(D37="",0,IF(D38="",I37*J37*(D42-D37)/365,I37*J37*(D38-D37)/365))</f>
        <v>0</v>
      </c>
      <c r="L37" s="747"/>
      <c r="M37" s="743">
        <v>38808</v>
      </c>
      <c r="N37" s="744" t="s">
        <v>204</v>
      </c>
      <c r="O37" s="744">
        <v>0</v>
      </c>
      <c r="P37" s="744"/>
      <c r="Q37" s="744"/>
      <c r="R37" s="745">
        <f t="shared" ref="R37:R42" si="6">O37+P37-Q37</f>
        <v>0</v>
      </c>
      <c r="S37" s="746"/>
      <c r="T37" s="745">
        <f>IF(M37="",0,IF(M38="",R37*S37*(M42-M37)/365,R37*S37*(M38-M37)/365))</f>
        <v>0</v>
      </c>
      <c r="U37" s="747"/>
    </row>
    <row r="38" spans="1:21" s="726" customFormat="1" hidden="1">
      <c r="A38" s="738"/>
      <c r="B38" s="736" t="str">
        <f t="shared" si="5"/>
        <v>PFC</v>
      </c>
      <c r="C38" s="739">
        <f>C37</f>
        <v>4</v>
      </c>
      <c r="D38" s="748">
        <v>38484</v>
      </c>
      <c r="E38" s="749" t="s">
        <v>205</v>
      </c>
      <c r="F38" s="750">
        <f>I37</f>
        <v>0</v>
      </c>
      <c r="G38" s="749">
        <v>0</v>
      </c>
      <c r="H38" s="749">
        <v>0</v>
      </c>
      <c r="I38" s="745">
        <f>I37+G38-H38</f>
        <v>0</v>
      </c>
      <c r="J38" s="751"/>
      <c r="K38" s="745">
        <f>IF(D38="",0,IF(D39="",I38*J38*(D42-D38)/365,I38*J38*(D39-D38)/365))</f>
        <v>0</v>
      </c>
      <c r="L38" s="738"/>
      <c r="M38" s="748">
        <v>38849</v>
      </c>
      <c r="N38" s="749" t="s">
        <v>205</v>
      </c>
      <c r="O38" s="750">
        <f>R37</f>
        <v>0</v>
      </c>
      <c r="P38" s="749">
        <v>0</v>
      </c>
      <c r="Q38" s="749">
        <v>0</v>
      </c>
      <c r="R38" s="745">
        <f t="shared" si="6"/>
        <v>0</v>
      </c>
      <c r="S38" s="751"/>
      <c r="T38" s="745">
        <f>IF(M38="",0,IF(M39="",R38*S38*(M42-M38)/365,R38*S38*(M39-M38)/365))</f>
        <v>0</v>
      </c>
      <c r="U38" s="738"/>
    </row>
    <row r="39" spans="1:21" s="726" customFormat="1" hidden="1">
      <c r="A39" s="738"/>
      <c r="B39" s="736" t="str">
        <f t="shared" si="5"/>
        <v>PFC</v>
      </c>
      <c r="C39" s="739">
        <f>C38</f>
        <v>4</v>
      </c>
      <c r="D39" s="748">
        <v>38507</v>
      </c>
      <c r="E39" s="749" t="s">
        <v>206</v>
      </c>
      <c r="F39" s="750">
        <f>I38</f>
        <v>0</v>
      </c>
      <c r="G39" s="749">
        <v>0</v>
      </c>
      <c r="H39" s="749">
        <v>0</v>
      </c>
      <c r="I39" s="745">
        <f>I38+G39-H39</f>
        <v>0</v>
      </c>
      <c r="J39" s="751"/>
      <c r="K39" s="745">
        <f>IF(D39="",0,IF(D40="",I39*J39*(D42-D39)/365,I39*J39*(D40-D39)/365))</f>
        <v>0</v>
      </c>
      <c r="L39" s="738"/>
      <c r="M39" s="748">
        <v>38872</v>
      </c>
      <c r="N39" s="749" t="s">
        <v>206</v>
      </c>
      <c r="O39" s="750">
        <f>R38</f>
        <v>0</v>
      </c>
      <c r="P39" s="749">
        <v>0</v>
      </c>
      <c r="Q39" s="749">
        <v>0</v>
      </c>
      <c r="R39" s="745">
        <f t="shared" si="6"/>
        <v>0</v>
      </c>
      <c r="S39" s="751"/>
      <c r="T39" s="745">
        <f>IF(M39="",0,IF(M40="",R39*S39*(M42-M39)/365,R39*S39*(M40-M39)/365))</f>
        <v>0</v>
      </c>
      <c r="U39" s="738"/>
    </row>
    <row r="40" spans="1:21" s="726" customFormat="1" hidden="1">
      <c r="A40" s="738"/>
      <c r="B40" s="736" t="str">
        <f t="shared" si="5"/>
        <v>PFC</v>
      </c>
      <c r="C40" s="739">
        <f>C39</f>
        <v>4</v>
      </c>
      <c r="D40" s="748">
        <v>38533</v>
      </c>
      <c r="E40" s="749" t="s">
        <v>207</v>
      </c>
      <c r="F40" s="750">
        <f>I39</f>
        <v>0</v>
      </c>
      <c r="G40" s="749">
        <v>0</v>
      </c>
      <c r="H40" s="749">
        <v>0</v>
      </c>
      <c r="I40" s="745">
        <f>I39+G40-H40</f>
        <v>0</v>
      </c>
      <c r="J40" s="751"/>
      <c r="K40" s="745">
        <f>IF(D40="",0,IF(D41="",I40*J40*($D$21-D40)/365,I40*J40*(D41-D40)/365))</f>
        <v>0</v>
      </c>
      <c r="L40" s="738"/>
      <c r="M40" s="748">
        <v>38898</v>
      </c>
      <c r="N40" s="749" t="s">
        <v>207</v>
      </c>
      <c r="O40" s="750">
        <f>R39</f>
        <v>0</v>
      </c>
      <c r="P40" s="749">
        <v>0</v>
      </c>
      <c r="Q40" s="749">
        <v>0</v>
      </c>
      <c r="R40" s="745">
        <f t="shared" si="6"/>
        <v>0</v>
      </c>
      <c r="S40" s="751"/>
      <c r="T40" s="745">
        <f>IF(M40="",0,IF(M41="",R40*S40*(M42-M40)/365,R40*S40*(M41-M40)/365))</f>
        <v>0</v>
      </c>
      <c r="U40" s="738"/>
    </row>
    <row r="41" spans="1:21" s="726" customFormat="1" hidden="1">
      <c r="A41" s="738"/>
      <c r="B41" s="736" t="str">
        <f t="shared" si="5"/>
        <v>PFC</v>
      </c>
      <c r="C41" s="739">
        <f>C40</f>
        <v>4</v>
      </c>
      <c r="D41" s="748"/>
      <c r="E41" s="749"/>
      <c r="F41" s="750">
        <f>I40</f>
        <v>0</v>
      </c>
      <c r="G41" s="749"/>
      <c r="H41" s="749"/>
      <c r="I41" s="745">
        <f>I40+G41-H41</f>
        <v>0</v>
      </c>
      <c r="J41" s="751"/>
      <c r="K41" s="745">
        <f>IF(D41="",0,IF(D42="",I41*J41*(D42-D41)/365,I41*J41*(D42-D41)/365))</f>
        <v>0</v>
      </c>
      <c r="L41" s="738"/>
      <c r="M41" s="748"/>
      <c r="N41" s="749"/>
      <c r="O41" s="750">
        <f>R40</f>
        <v>0</v>
      </c>
      <c r="P41" s="749"/>
      <c r="Q41" s="749"/>
      <c r="R41" s="745">
        <f t="shared" si="6"/>
        <v>0</v>
      </c>
      <c r="S41" s="751"/>
      <c r="T41" s="745">
        <f>IF(M41="",0,IF(M42="",R41*S41*(M42-M41)/365,R41*S41*(M42-M41)/365))</f>
        <v>0</v>
      </c>
      <c r="U41" s="738"/>
    </row>
    <row r="42" spans="1:21" s="726" customFormat="1" hidden="1">
      <c r="A42" s="738"/>
      <c r="B42" s="736" t="str">
        <f t="shared" si="5"/>
        <v>PFC</v>
      </c>
      <c r="C42" s="739">
        <f>C41</f>
        <v>4</v>
      </c>
      <c r="D42" s="748">
        <v>38807</v>
      </c>
      <c r="E42" s="749" t="s">
        <v>208</v>
      </c>
      <c r="F42" s="750">
        <f>I41</f>
        <v>0</v>
      </c>
      <c r="G42" s="749"/>
      <c r="H42" s="749"/>
      <c r="I42" s="745">
        <f>I41+G42-H42</f>
        <v>0</v>
      </c>
      <c r="J42" s="751"/>
      <c r="K42" s="745">
        <f>IF(D42="",0,IF(D43="",I42*J42*(D42-D42)/365,I42*J42*(D43-D42)/365))</f>
        <v>0</v>
      </c>
      <c r="L42" s="738"/>
      <c r="M42" s="748">
        <v>39172</v>
      </c>
      <c r="N42" s="749" t="s">
        <v>208</v>
      </c>
      <c r="O42" s="750">
        <f>R41</f>
        <v>0</v>
      </c>
      <c r="P42" s="749"/>
      <c r="Q42" s="749"/>
      <c r="R42" s="745">
        <f t="shared" si="6"/>
        <v>0</v>
      </c>
      <c r="S42" s="751"/>
      <c r="T42" s="745">
        <f>IF(M42="",0,IF(M43="",R42*S42*(M42-M42)/365,R42*S42*(M43-M42)/365))</f>
        <v>0</v>
      </c>
      <c r="U42" s="738"/>
    </row>
    <row r="43" spans="1:21" hidden="1"/>
    <row r="44" spans="1:21" hidden="1">
      <c r="F44" s="750"/>
      <c r="G44" s="750"/>
      <c r="H44" s="750"/>
      <c r="I44" s="750"/>
    </row>
    <row r="45" spans="1:21" s="726" customFormat="1">
      <c r="A45" s="738"/>
      <c r="B45" s="736" t="str">
        <f>B7</f>
        <v>Bond</v>
      </c>
      <c r="C45" s="739">
        <v>1</v>
      </c>
      <c r="D45" s="743">
        <v>39173</v>
      </c>
      <c r="E45" s="744" t="s">
        <v>204</v>
      </c>
      <c r="F45" s="744">
        <f>+'F-27'!Q120</f>
        <v>0</v>
      </c>
      <c r="G45" s="744"/>
      <c r="H45" s="744"/>
      <c r="I45" s="745">
        <f>F45+G45-H45</f>
        <v>0</v>
      </c>
      <c r="J45" s="746">
        <v>0.125</v>
      </c>
      <c r="K45" s="745">
        <f>IF(D45="",0,IF(D46="",I45*J45*(D50-D45)/365,I45*J45*(D46-D45)/365))</f>
        <v>0</v>
      </c>
      <c r="L45" s="747"/>
      <c r="M45" s="743">
        <v>39539</v>
      </c>
      <c r="N45" s="744" t="s">
        <v>204</v>
      </c>
      <c r="O45" s="744">
        <f>+I50</f>
        <v>0</v>
      </c>
      <c r="P45" s="744"/>
      <c r="Q45" s="744"/>
      <c r="R45" s="745">
        <f t="shared" ref="R45:R50" si="7">O45+P45-Q45</f>
        <v>0</v>
      </c>
      <c r="S45" s="746">
        <v>0.125</v>
      </c>
      <c r="T45" s="745">
        <f>IF(M45="",0,IF(M46="",R45*S45*(M50-M45)/365,R45*S45*(M46-M45)/365))</f>
        <v>0</v>
      </c>
      <c r="U45" s="747"/>
    </row>
    <row r="46" spans="1:21" s="726" customFormat="1">
      <c r="A46" s="738"/>
      <c r="B46" s="736" t="str">
        <f>$B$45</f>
        <v>Bond</v>
      </c>
      <c r="C46" s="739">
        <f>C45</f>
        <v>1</v>
      </c>
      <c r="D46" s="748">
        <v>39263</v>
      </c>
      <c r="E46" s="749" t="s">
        <v>205</v>
      </c>
      <c r="F46" s="750">
        <f>I45</f>
        <v>0</v>
      </c>
      <c r="G46" s="749">
        <v>0</v>
      </c>
      <c r="H46" s="749">
        <v>0</v>
      </c>
      <c r="I46" s="745">
        <f>I45+G46-H46</f>
        <v>0</v>
      </c>
      <c r="J46" s="746">
        <v>0.125</v>
      </c>
      <c r="K46" s="745">
        <f>IF(D46="",0,IF(D47="",I46*J46*(D50-D46)/365,I46*J46*(D47-D46)/365))</f>
        <v>0</v>
      </c>
      <c r="L46" s="738"/>
      <c r="M46" s="748">
        <v>39629</v>
      </c>
      <c r="N46" s="749" t="s">
        <v>205</v>
      </c>
      <c r="O46" s="750">
        <f>R45</f>
        <v>0</v>
      </c>
      <c r="P46" s="749">
        <v>0</v>
      </c>
      <c r="Q46" s="749">
        <v>0</v>
      </c>
      <c r="R46" s="745">
        <f t="shared" si="7"/>
        <v>0</v>
      </c>
      <c r="S46" s="746">
        <v>0.125</v>
      </c>
      <c r="T46" s="745">
        <f>IF(M46="",0,IF(M47="",R46*S46*(M50-M46)/365,R46*S46*(M47-M46)/365))</f>
        <v>0</v>
      </c>
      <c r="U46" s="738"/>
    </row>
    <row r="47" spans="1:21" s="726" customFormat="1">
      <c r="A47" s="738"/>
      <c r="B47" s="736" t="str">
        <f>$B$45</f>
        <v>Bond</v>
      </c>
      <c r="C47" s="739">
        <f>C46</f>
        <v>1</v>
      </c>
      <c r="D47" s="748">
        <v>39355</v>
      </c>
      <c r="E47" s="749" t="s">
        <v>206</v>
      </c>
      <c r="F47" s="750">
        <f>I46</f>
        <v>0</v>
      </c>
      <c r="G47" s="749">
        <v>0</v>
      </c>
      <c r="H47" s="749">
        <v>0</v>
      </c>
      <c r="I47" s="745">
        <f>I46+G47-H47</f>
        <v>0</v>
      </c>
      <c r="J47" s="746">
        <v>0.125</v>
      </c>
      <c r="K47" s="745">
        <f>IF(D47="",0,IF(D48="",I47*J47*(D50-D47)/365,I47*J47*(D48-D47)/365))</f>
        <v>0</v>
      </c>
      <c r="L47" s="738"/>
      <c r="M47" s="748">
        <v>39721</v>
      </c>
      <c r="N47" s="749" t="s">
        <v>206</v>
      </c>
      <c r="O47" s="750">
        <f>R46</f>
        <v>0</v>
      </c>
      <c r="P47" s="749">
        <v>0</v>
      </c>
      <c r="Q47" s="749">
        <v>0</v>
      </c>
      <c r="R47" s="745">
        <f t="shared" si="7"/>
        <v>0</v>
      </c>
      <c r="S47" s="746">
        <v>0.125</v>
      </c>
      <c r="T47" s="745">
        <f>IF(M47="",0,IF(M48="",R47*S47*(M50-M47)/365,R47*S47*(M48-M47)/365))</f>
        <v>0</v>
      </c>
      <c r="U47" s="738"/>
    </row>
    <row r="48" spans="1:21" s="726" customFormat="1">
      <c r="A48" s="738"/>
      <c r="B48" s="736" t="str">
        <f>$B$45</f>
        <v>Bond</v>
      </c>
      <c r="C48" s="739">
        <f>C47</f>
        <v>1</v>
      </c>
      <c r="D48" s="748">
        <v>39356</v>
      </c>
      <c r="E48" s="749" t="s">
        <v>207</v>
      </c>
      <c r="F48" s="750">
        <f>I47</f>
        <v>0</v>
      </c>
      <c r="G48" s="749">
        <v>0</v>
      </c>
      <c r="H48" s="749">
        <v>0</v>
      </c>
      <c r="I48" s="745">
        <f>I47+G48-H48</f>
        <v>0</v>
      </c>
      <c r="J48" s="746">
        <v>0.125</v>
      </c>
      <c r="K48" s="745">
        <f>IF(D48="",0,IF(D49="",I48*J48*($D$21-D48+1)/365,I48*J48*(D49-D48)/365))</f>
        <v>0</v>
      </c>
      <c r="L48" s="738"/>
      <c r="M48" s="748">
        <v>39722</v>
      </c>
      <c r="N48" s="749" t="s">
        <v>207</v>
      </c>
      <c r="O48" s="750">
        <f>R47</f>
        <v>0</v>
      </c>
      <c r="P48" s="749">
        <v>0</v>
      </c>
      <c r="Q48" s="749">
        <v>0</v>
      </c>
      <c r="R48" s="745">
        <f t="shared" si="7"/>
        <v>0</v>
      </c>
      <c r="S48" s="746">
        <v>0.125</v>
      </c>
      <c r="T48" s="745">
        <f>IF(M48="",0,IF(M49="",R48*S48*(M50-M48+1)/365,R48*S48*(M49-M48)/365))</f>
        <v>0</v>
      </c>
      <c r="U48" s="738"/>
    </row>
    <row r="49" spans="1:21" s="726" customFormat="1">
      <c r="A49" s="738"/>
      <c r="B49" s="736" t="str">
        <f>$B$45</f>
        <v>Bond</v>
      </c>
      <c r="C49" s="739">
        <f>C48</f>
        <v>1</v>
      </c>
      <c r="D49" s="748">
        <v>39447</v>
      </c>
      <c r="E49" s="749"/>
      <c r="F49" s="750">
        <f>I48</f>
        <v>0</v>
      </c>
      <c r="G49" s="749">
        <v>0</v>
      </c>
      <c r="H49" s="749">
        <v>0</v>
      </c>
      <c r="I49" s="745">
        <f>I48+G49-H49</f>
        <v>0</v>
      </c>
      <c r="J49" s="746">
        <v>0.125</v>
      </c>
      <c r="K49" s="745">
        <f>IF(D49="",0,IF(D50="",I49*J49*(D54-D49)/365,I49*J49*(D50-D49)/365))</f>
        <v>0</v>
      </c>
      <c r="L49" s="738"/>
      <c r="M49" s="748">
        <v>39813</v>
      </c>
      <c r="N49" s="749"/>
      <c r="O49" s="750">
        <f>R48</f>
        <v>0</v>
      </c>
      <c r="P49" s="749"/>
      <c r="Q49" s="749"/>
      <c r="R49" s="745">
        <f t="shared" si="7"/>
        <v>0</v>
      </c>
      <c r="S49" s="746">
        <v>0.125</v>
      </c>
      <c r="T49" s="745">
        <f>IF(M49="",0,IF(M50="",R49*S49*(M50-M49)/365,R49*S49*(M50-M49)/365))</f>
        <v>0</v>
      </c>
      <c r="U49" s="738"/>
    </row>
    <row r="50" spans="1:21" s="726" customFormat="1">
      <c r="A50" s="738"/>
      <c r="B50" s="736" t="str">
        <f>$B$45</f>
        <v>Bond</v>
      </c>
      <c r="C50" s="739">
        <f>C49</f>
        <v>1</v>
      </c>
      <c r="D50" s="748">
        <v>39538</v>
      </c>
      <c r="E50" s="749" t="s">
        <v>208</v>
      </c>
      <c r="F50" s="750">
        <f>I49</f>
        <v>0</v>
      </c>
      <c r="G50" s="749">
        <v>0</v>
      </c>
      <c r="H50" s="749">
        <v>0</v>
      </c>
      <c r="I50" s="745">
        <f>I49+G50-H50</f>
        <v>0</v>
      </c>
      <c r="J50" s="746">
        <v>0.125</v>
      </c>
      <c r="K50" s="745"/>
      <c r="L50" s="738"/>
      <c r="M50" s="748">
        <v>39903</v>
      </c>
      <c r="N50" s="749" t="s">
        <v>208</v>
      </c>
      <c r="O50" s="750">
        <f>R49</f>
        <v>0</v>
      </c>
      <c r="P50" s="749"/>
      <c r="Q50" s="749"/>
      <c r="R50" s="745">
        <f t="shared" si="7"/>
        <v>0</v>
      </c>
      <c r="S50" s="746">
        <v>0.125</v>
      </c>
      <c r="T50" s="745">
        <f>IF(M50="",0,IF(M51="",R50*S50*(M50-M50)/365,R50*S50*(M51-M50)/365))</f>
        <v>0</v>
      </c>
      <c r="U50" s="738"/>
    </row>
    <row r="51" spans="1:21">
      <c r="B51" s="736"/>
    </row>
    <row r="52" spans="1:21" s="726" customFormat="1" hidden="1">
      <c r="A52" s="738"/>
      <c r="B52" s="736" t="str">
        <f t="shared" ref="B52:B57" si="8">$B$45</f>
        <v>Bond</v>
      </c>
      <c r="C52" s="739">
        <v>2</v>
      </c>
      <c r="D52" s="743">
        <v>38443</v>
      </c>
      <c r="E52" s="744" t="s">
        <v>204</v>
      </c>
      <c r="F52" s="744">
        <v>0</v>
      </c>
      <c r="G52" s="744"/>
      <c r="H52" s="744"/>
      <c r="I52" s="745">
        <f>F52+G52-H52</f>
        <v>0</v>
      </c>
      <c r="J52" s="746"/>
      <c r="K52" s="745">
        <f>IF(D52="",0,IF(D53="",I52*J52*(D57-D52)/365,I52*J52*(D53-D52)/365))</f>
        <v>0</v>
      </c>
      <c r="L52" s="747"/>
      <c r="M52" s="743">
        <v>38808</v>
      </c>
      <c r="N52" s="744" t="s">
        <v>204</v>
      </c>
      <c r="O52" s="744">
        <v>0</v>
      </c>
      <c r="P52" s="744"/>
      <c r="Q52" s="744"/>
      <c r="R52" s="745">
        <f t="shared" ref="R52:R57" si="9">O52+P52-Q52</f>
        <v>0</v>
      </c>
      <c r="S52" s="746"/>
      <c r="T52" s="745">
        <f>IF(M52="",0,IF(M53="",R52*S52*(M57-M52)/365,R52*S52*(M53-M52)/365))</f>
        <v>0</v>
      </c>
      <c r="U52" s="747"/>
    </row>
    <row r="53" spans="1:21" s="726" customFormat="1" hidden="1">
      <c r="A53" s="738"/>
      <c r="B53" s="736" t="str">
        <f t="shared" si="8"/>
        <v>Bond</v>
      </c>
      <c r="C53" s="739">
        <f>C52</f>
        <v>2</v>
      </c>
      <c r="D53" s="748">
        <v>38484</v>
      </c>
      <c r="E53" s="749" t="s">
        <v>205</v>
      </c>
      <c r="F53" s="750">
        <f>I52</f>
        <v>0</v>
      </c>
      <c r="G53" s="749">
        <v>0</v>
      </c>
      <c r="H53" s="749">
        <v>0</v>
      </c>
      <c r="I53" s="745">
        <f>I52+G53-H53</f>
        <v>0</v>
      </c>
      <c r="J53" s="751"/>
      <c r="K53" s="745">
        <f>IF(D53="",0,IF(D54="",I53*J53*(D57-D53)/365,I53*J53*(D54-D53)/365))</f>
        <v>0</v>
      </c>
      <c r="L53" s="738"/>
      <c r="M53" s="748">
        <v>38849</v>
      </c>
      <c r="N53" s="749" t="s">
        <v>205</v>
      </c>
      <c r="O53" s="750">
        <f>R52</f>
        <v>0</v>
      </c>
      <c r="P53" s="749">
        <v>0</v>
      </c>
      <c r="Q53" s="749">
        <v>0</v>
      </c>
      <c r="R53" s="745">
        <f t="shared" si="9"/>
        <v>0</v>
      </c>
      <c r="S53" s="751"/>
      <c r="T53" s="745">
        <f>IF(M53="",0,IF(M54="",R53*S53*(M57-M53)/365,R53*S53*(M54-M53)/365))</f>
        <v>0</v>
      </c>
      <c r="U53" s="738"/>
    </row>
    <row r="54" spans="1:21" s="726" customFormat="1" hidden="1">
      <c r="A54" s="738"/>
      <c r="B54" s="736" t="str">
        <f t="shared" si="8"/>
        <v>Bond</v>
      </c>
      <c r="C54" s="739">
        <f>C53</f>
        <v>2</v>
      </c>
      <c r="D54" s="748">
        <v>38507</v>
      </c>
      <c r="E54" s="749" t="s">
        <v>206</v>
      </c>
      <c r="F54" s="750">
        <f>I53</f>
        <v>0</v>
      </c>
      <c r="G54" s="749">
        <v>0</v>
      </c>
      <c r="H54" s="749">
        <v>0</v>
      </c>
      <c r="I54" s="745">
        <f>I53+G54-H54</f>
        <v>0</v>
      </c>
      <c r="J54" s="751"/>
      <c r="K54" s="745">
        <f>IF(D54="",0,IF(D55="",I54*J54*(D57-D54)/365,I54*J54*(D55-D54)/365))</f>
        <v>0</v>
      </c>
      <c r="L54" s="738"/>
      <c r="M54" s="748">
        <v>38872</v>
      </c>
      <c r="N54" s="749" t="s">
        <v>206</v>
      </c>
      <c r="O54" s="750">
        <f>R53</f>
        <v>0</v>
      </c>
      <c r="P54" s="749">
        <v>0</v>
      </c>
      <c r="Q54" s="749">
        <v>0</v>
      </c>
      <c r="R54" s="745">
        <f t="shared" si="9"/>
        <v>0</v>
      </c>
      <c r="S54" s="751"/>
      <c r="T54" s="745">
        <f>IF(M54="",0,IF(M55="",R54*S54*(M57-M54)/365,R54*S54*(M55-M54)/365))</f>
        <v>0</v>
      </c>
      <c r="U54" s="738"/>
    </row>
    <row r="55" spans="1:21" s="726" customFormat="1" hidden="1">
      <c r="A55" s="738"/>
      <c r="B55" s="736" t="str">
        <f t="shared" si="8"/>
        <v>Bond</v>
      </c>
      <c r="C55" s="739">
        <f>C54</f>
        <v>2</v>
      </c>
      <c r="D55" s="748">
        <v>38533</v>
      </c>
      <c r="E55" s="749" t="s">
        <v>207</v>
      </c>
      <c r="F55" s="750">
        <f>I54</f>
        <v>0</v>
      </c>
      <c r="G55" s="749">
        <v>0</v>
      </c>
      <c r="H55" s="749">
        <v>0</v>
      </c>
      <c r="I55" s="745">
        <f>I54+G55-H55</f>
        <v>0</v>
      </c>
      <c r="J55" s="751"/>
      <c r="K55" s="745">
        <f>IF(D55="",0,IF(D56="",I55*J55*($D$21-D55)/365,I55*J55*(D56-D55)/365))</f>
        <v>0</v>
      </c>
      <c r="L55" s="738"/>
      <c r="M55" s="748">
        <v>38898</v>
      </c>
      <c r="N55" s="749" t="s">
        <v>207</v>
      </c>
      <c r="O55" s="750">
        <f>R54</f>
        <v>0</v>
      </c>
      <c r="P55" s="749">
        <v>0</v>
      </c>
      <c r="Q55" s="749">
        <v>0</v>
      </c>
      <c r="R55" s="745">
        <f t="shared" si="9"/>
        <v>0</v>
      </c>
      <c r="S55" s="751"/>
      <c r="T55" s="745">
        <f>IF(M55="",0,IF(M56="",R55*S55*(M57-M55)/365,R55*S55*(M56-M55)/365))</f>
        <v>0</v>
      </c>
      <c r="U55" s="738"/>
    </row>
    <row r="56" spans="1:21" s="726" customFormat="1" hidden="1">
      <c r="A56" s="738"/>
      <c r="B56" s="736" t="str">
        <f t="shared" si="8"/>
        <v>Bond</v>
      </c>
      <c r="C56" s="739">
        <f>C55</f>
        <v>2</v>
      </c>
      <c r="D56" s="748"/>
      <c r="E56" s="749"/>
      <c r="F56" s="750">
        <f>I55</f>
        <v>0</v>
      </c>
      <c r="G56" s="749"/>
      <c r="H56" s="749"/>
      <c r="I56" s="745">
        <f>I55+G56-H56</f>
        <v>0</v>
      </c>
      <c r="J56" s="751"/>
      <c r="K56" s="745">
        <f>IF(D56="",0,IF(D57="",I56*J56*(D57-D56)/365,I56*J56*(D57-D56)/365))</f>
        <v>0</v>
      </c>
      <c r="L56" s="738"/>
      <c r="M56" s="748"/>
      <c r="N56" s="749"/>
      <c r="O56" s="750">
        <f>R55</f>
        <v>0</v>
      </c>
      <c r="P56" s="749"/>
      <c r="Q56" s="749"/>
      <c r="R56" s="745">
        <f t="shared" si="9"/>
        <v>0</v>
      </c>
      <c r="S56" s="751"/>
      <c r="T56" s="745">
        <f>IF(M56="",0,IF(M57="",R56*S56*(M57-M56)/365,R56*S56*(M57-M56)/365))</f>
        <v>0</v>
      </c>
      <c r="U56" s="738"/>
    </row>
    <row r="57" spans="1:21" s="726" customFormat="1" hidden="1">
      <c r="A57" s="738"/>
      <c r="B57" s="736" t="str">
        <f t="shared" si="8"/>
        <v>Bond</v>
      </c>
      <c r="C57" s="739">
        <f>C56</f>
        <v>2</v>
      </c>
      <c r="D57" s="748">
        <v>38807</v>
      </c>
      <c r="E57" s="749" t="s">
        <v>208</v>
      </c>
      <c r="F57" s="750">
        <f>I56</f>
        <v>0</v>
      </c>
      <c r="G57" s="749"/>
      <c r="H57" s="749"/>
      <c r="I57" s="745">
        <f>I56+G57-H57</f>
        <v>0</v>
      </c>
      <c r="J57" s="751"/>
      <c r="K57" s="745">
        <f>IF(D57="",0,IF(D58="",I57*J57*(D57-D57)/365,I57*J57*(D58-D57)/365))</f>
        <v>0</v>
      </c>
      <c r="L57" s="738"/>
      <c r="M57" s="748">
        <v>39172</v>
      </c>
      <c r="N57" s="749" t="s">
        <v>208</v>
      </c>
      <c r="O57" s="750">
        <f>R56</f>
        <v>0</v>
      </c>
      <c r="P57" s="749"/>
      <c r="Q57" s="749"/>
      <c r="R57" s="745">
        <f t="shared" si="9"/>
        <v>0</v>
      </c>
      <c r="S57" s="751"/>
      <c r="T57" s="745">
        <f>IF(M57="",0,IF(M58="",R57*S57*(M57-M57)/365,R57*S57*(M58-M57)/365))</f>
        <v>0</v>
      </c>
      <c r="U57" s="738"/>
    </row>
    <row r="58" spans="1:21" hidden="1">
      <c r="B58" s="736"/>
    </row>
    <row r="59" spans="1:21" s="726" customFormat="1" hidden="1">
      <c r="A59" s="738"/>
      <c r="B59" s="736" t="str">
        <f t="shared" ref="B59:B64" si="10">$B$45</f>
        <v>Bond</v>
      </c>
      <c r="C59" s="739">
        <v>3</v>
      </c>
      <c r="D59" s="743">
        <v>38443</v>
      </c>
      <c r="E59" s="744" t="s">
        <v>204</v>
      </c>
      <c r="F59" s="744">
        <v>0</v>
      </c>
      <c r="G59" s="744"/>
      <c r="H59" s="744"/>
      <c r="I59" s="745">
        <f>F59+G59-H59</f>
        <v>0</v>
      </c>
      <c r="J59" s="746"/>
      <c r="K59" s="745">
        <f>IF(D59="",0,IF(D60="",I59*J59*(D64-D59)/365,I59*J59*(D60-D59)/365))</f>
        <v>0</v>
      </c>
      <c r="L59" s="747"/>
      <c r="M59" s="743">
        <v>38808</v>
      </c>
      <c r="N59" s="744" t="s">
        <v>204</v>
      </c>
      <c r="O59" s="744">
        <v>0</v>
      </c>
      <c r="P59" s="744"/>
      <c r="Q59" s="744"/>
      <c r="R59" s="745">
        <f t="shared" ref="R59:R64" si="11">O59+P59-Q59</f>
        <v>0</v>
      </c>
      <c r="S59" s="746"/>
      <c r="T59" s="745">
        <f>IF(M59="",0,IF(M60="",R59*S59*(M64-M59)/365,R59*S59*(M60-M59)/365))</f>
        <v>0</v>
      </c>
      <c r="U59" s="747"/>
    </row>
    <row r="60" spans="1:21" s="726" customFormat="1" hidden="1">
      <c r="A60" s="738"/>
      <c r="B60" s="736" t="str">
        <f t="shared" si="10"/>
        <v>Bond</v>
      </c>
      <c r="C60" s="739">
        <f>C59</f>
        <v>3</v>
      </c>
      <c r="D60" s="748">
        <v>38484</v>
      </c>
      <c r="E60" s="749" t="s">
        <v>205</v>
      </c>
      <c r="F60" s="750">
        <f>I59</f>
        <v>0</v>
      </c>
      <c r="G60" s="749">
        <v>0</v>
      </c>
      <c r="H60" s="749">
        <v>0</v>
      </c>
      <c r="I60" s="745">
        <f>I59+G60-H60</f>
        <v>0</v>
      </c>
      <c r="J60" s="751"/>
      <c r="K60" s="745">
        <f>IF(D60="",0,IF(D61="",I60*J60*(D64-D60)/365,I60*J60*(D61-D60)/365))</f>
        <v>0</v>
      </c>
      <c r="L60" s="738"/>
      <c r="M60" s="748">
        <v>38849</v>
      </c>
      <c r="N60" s="749" t="s">
        <v>205</v>
      </c>
      <c r="O60" s="750">
        <f>R59</f>
        <v>0</v>
      </c>
      <c r="P60" s="749">
        <v>0</v>
      </c>
      <c r="Q60" s="749">
        <v>0</v>
      </c>
      <c r="R60" s="745">
        <f t="shared" si="11"/>
        <v>0</v>
      </c>
      <c r="S60" s="751"/>
      <c r="T60" s="745">
        <f>IF(M60="",0,IF(M61="",R60*S60*(M64-M60)/365,R60*S60*(M61-M60)/365))</f>
        <v>0</v>
      </c>
      <c r="U60" s="738"/>
    </row>
    <row r="61" spans="1:21" s="726" customFormat="1" hidden="1">
      <c r="A61" s="738"/>
      <c r="B61" s="736" t="str">
        <f t="shared" si="10"/>
        <v>Bond</v>
      </c>
      <c r="C61" s="739">
        <f>C60</f>
        <v>3</v>
      </c>
      <c r="D61" s="748">
        <v>38507</v>
      </c>
      <c r="E61" s="749" t="s">
        <v>206</v>
      </c>
      <c r="F61" s="750">
        <f>I60</f>
        <v>0</v>
      </c>
      <c r="G61" s="749">
        <v>0</v>
      </c>
      <c r="H61" s="749">
        <v>0</v>
      </c>
      <c r="I61" s="745">
        <f>I60+G61-H61</f>
        <v>0</v>
      </c>
      <c r="J61" s="751"/>
      <c r="K61" s="745">
        <f>IF(D61="",0,IF(D62="",I61*J61*(D64-D61)/365,I61*J61*(D62-D61)/365))</f>
        <v>0</v>
      </c>
      <c r="L61" s="738"/>
      <c r="M61" s="748">
        <v>38872</v>
      </c>
      <c r="N61" s="749" t="s">
        <v>206</v>
      </c>
      <c r="O61" s="750">
        <f>R60</f>
        <v>0</v>
      </c>
      <c r="P61" s="749">
        <v>0</v>
      </c>
      <c r="Q61" s="749">
        <v>0</v>
      </c>
      <c r="R61" s="745">
        <f t="shared" si="11"/>
        <v>0</v>
      </c>
      <c r="S61" s="751"/>
      <c r="T61" s="745">
        <f>IF(M61="",0,IF(M62="",R61*S61*(M64-M61)/365,R61*S61*(M62-M61)/365))</f>
        <v>0</v>
      </c>
      <c r="U61" s="738"/>
    </row>
    <row r="62" spans="1:21" s="726" customFormat="1" hidden="1">
      <c r="A62" s="738"/>
      <c r="B62" s="736" t="str">
        <f t="shared" si="10"/>
        <v>Bond</v>
      </c>
      <c r="C62" s="739">
        <f>C61</f>
        <v>3</v>
      </c>
      <c r="D62" s="748">
        <v>38533</v>
      </c>
      <c r="E62" s="749" t="s">
        <v>207</v>
      </c>
      <c r="F62" s="750">
        <f>I61</f>
        <v>0</v>
      </c>
      <c r="G62" s="749">
        <v>0</v>
      </c>
      <c r="H62" s="749">
        <v>0</v>
      </c>
      <c r="I62" s="745">
        <f>I61+G62-H62</f>
        <v>0</v>
      </c>
      <c r="J62" s="751"/>
      <c r="K62" s="745">
        <f>IF(D62="",0,IF(D63="",I62*J62*($D$21-D62)/365,I62*J62*(D63-D62)/365))</f>
        <v>0</v>
      </c>
      <c r="L62" s="738"/>
      <c r="M62" s="748">
        <v>38898</v>
      </c>
      <c r="N62" s="749" t="s">
        <v>207</v>
      </c>
      <c r="O62" s="750">
        <f>R61</f>
        <v>0</v>
      </c>
      <c r="P62" s="749">
        <v>0</v>
      </c>
      <c r="Q62" s="749">
        <v>0</v>
      </c>
      <c r="R62" s="745">
        <f t="shared" si="11"/>
        <v>0</v>
      </c>
      <c r="S62" s="751"/>
      <c r="T62" s="745">
        <f>IF(M62="",0,IF(M63="",R62*S62*(M64-M62)/365,R62*S62*(M63-M62)/365))</f>
        <v>0</v>
      </c>
      <c r="U62" s="738"/>
    </row>
    <row r="63" spans="1:21" s="726" customFormat="1" hidden="1">
      <c r="A63" s="738"/>
      <c r="B63" s="736" t="str">
        <f t="shared" si="10"/>
        <v>Bond</v>
      </c>
      <c r="C63" s="739">
        <f>C62</f>
        <v>3</v>
      </c>
      <c r="D63" s="748"/>
      <c r="E63" s="749"/>
      <c r="F63" s="750">
        <f>I62</f>
        <v>0</v>
      </c>
      <c r="G63" s="749"/>
      <c r="H63" s="749"/>
      <c r="I63" s="745">
        <f>I62+G63-H63</f>
        <v>0</v>
      </c>
      <c r="J63" s="751"/>
      <c r="K63" s="745">
        <f>IF(D63="",0,IF(D64="",I63*J63*(D64-D63)/365,I63*J63*(D64-D63)/365))</f>
        <v>0</v>
      </c>
      <c r="L63" s="738"/>
      <c r="M63" s="748"/>
      <c r="N63" s="749"/>
      <c r="O63" s="750">
        <f>R62</f>
        <v>0</v>
      </c>
      <c r="P63" s="749"/>
      <c r="Q63" s="749"/>
      <c r="R63" s="745">
        <f t="shared" si="11"/>
        <v>0</v>
      </c>
      <c r="S63" s="751"/>
      <c r="T63" s="745">
        <f>IF(M63="",0,IF(M64="",R63*S63*(M64-M63)/365,R63*S63*(M64-M63)/365))</f>
        <v>0</v>
      </c>
      <c r="U63" s="738"/>
    </row>
    <row r="64" spans="1:21" s="726" customFormat="1" hidden="1">
      <c r="A64" s="738"/>
      <c r="B64" s="736" t="str">
        <f t="shared" si="10"/>
        <v>Bond</v>
      </c>
      <c r="C64" s="739">
        <f>C63</f>
        <v>3</v>
      </c>
      <c r="D64" s="748">
        <v>38807</v>
      </c>
      <c r="E64" s="749" t="s">
        <v>208</v>
      </c>
      <c r="F64" s="750">
        <f>I63</f>
        <v>0</v>
      </c>
      <c r="G64" s="749"/>
      <c r="H64" s="749"/>
      <c r="I64" s="745">
        <f>I63+G64-H64</f>
        <v>0</v>
      </c>
      <c r="J64" s="751"/>
      <c r="K64" s="745">
        <f>IF(D64="",0,IF(D65="",I64*J64*(D64-D64)/365,I64*J64*(D65-D64)/365))</f>
        <v>0</v>
      </c>
      <c r="L64" s="738"/>
      <c r="M64" s="748">
        <v>39172</v>
      </c>
      <c r="N64" s="749" t="s">
        <v>208</v>
      </c>
      <c r="O64" s="750">
        <f>R63</f>
        <v>0</v>
      </c>
      <c r="P64" s="749"/>
      <c r="Q64" s="749"/>
      <c r="R64" s="745">
        <f t="shared" si="11"/>
        <v>0</v>
      </c>
      <c r="S64" s="751"/>
      <c r="T64" s="745">
        <f>IF(M64="",0,IF(M65="",R64*S64*(M64-M64)/365,R64*S64*(M65-M64)/365))</f>
        <v>0</v>
      </c>
      <c r="U64" s="738"/>
    </row>
    <row r="65" spans="1:21" hidden="1">
      <c r="B65" s="736"/>
    </row>
    <row r="66" spans="1:21" s="726" customFormat="1" hidden="1">
      <c r="A66" s="738"/>
      <c r="B66" s="736" t="str">
        <f t="shared" ref="B66:B71" si="12">$B$45</f>
        <v>Bond</v>
      </c>
      <c r="C66" s="739">
        <v>4</v>
      </c>
      <c r="D66" s="743">
        <v>38443</v>
      </c>
      <c r="E66" s="744" t="s">
        <v>204</v>
      </c>
      <c r="F66" s="744">
        <v>0</v>
      </c>
      <c r="G66" s="744"/>
      <c r="H66" s="744"/>
      <c r="I66" s="745">
        <f>F66+G66-H66</f>
        <v>0</v>
      </c>
      <c r="J66" s="746"/>
      <c r="K66" s="745">
        <f>IF(D66="",0,IF(D67="",I66*J66*(D71-D66)/365,I66*J66*(D67-D66)/365))</f>
        <v>0</v>
      </c>
      <c r="L66" s="747"/>
      <c r="M66" s="743">
        <v>38808</v>
      </c>
      <c r="N66" s="744" t="s">
        <v>204</v>
      </c>
      <c r="O66" s="744">
        <v>0</v>
      </c>
      <c r="P66" s="744"/>
      <c r="Q66" s="744"/>
      <c r="R66" s="745">
        <f t="shared" ref="R66:R71" si="13">O66+P66-Q66</f>
        <v>0</v>
      </c>
      <c r="S66" s="746"/>
      <c r="T66" s="745">
        <f>IF(M66="",0,IF(M67="",R66*S66*(M71-M66)/365,R66*S66*(M67-M66)/365))</f>
        <v>0</v>
      </c>
      <c r="U66" s="747"/>
    </row>
    <row r="67" spans="1:21" s="726" customFormat="1" hidden="1">
      <c r="A67" s="738"/>
      <c r="B67" s="736" t="str">
        <f t="shared" si="12"/>
        <v>Bond</v>
      </c>
      <c r="C67" s="739">
        <f>C66</f>
        <v>4</v>
      </c>
      <c r="D67" s="748">
        <v>38484</v>
      </c>
      <c r="E67" s="749" t="s">
        <v>205</v>
      </c>
      <c r="F67" s="750">
        <f>I66</f>
        <v>0</v>
      </c>
      <c r="G67" s="749">
        <v>0</v>
      </c>
      <c r="H67" s="749">
        <v>0</v>
      </c>
      <c r="I67" s="745">
        <f>I66+G67-H67</f>
        <v>0</v>
      </c>
      <c r="J67" s="751"/>
      <c r="K67" s="745">
        <f>IF(D67="",0,IF(D68="",I67*J67*(D71-D67)/365,I67*J67*(D68-D67)/365))</f>
        <v>0</v>
      </c>
      <c r="L67" s="738"/>
      <c r="M67" s="748">
        <v>38849</v>
      </c>
      <c r="N67" s="749" t="s">
        <v>205</v>
      </c>
      <c r="O67" s="750">
        <f>R66</f>
        <v>0</v>
      </c>
      <c r="P67" s="749">
        <v>0</v>
      </c>
      <c r="Q67" s="749">
        <v>0</v>
      </c>
      <c r="R67" s="745">
        <f t="shared" si="13"/>
        <v>0</v>
      </c>
      <c r="S67" s="751"/>
      <c r="T67" s="745">
        <f>IF(M67="",0,IF(M68="",R67*S67*(M71-M67)/365,R67*S67*(M68-M67)/365))</f>
        <v>0</v>
      </c>
      <c r="U67" s="738"/>
    </row>
    <row r="68" spans="1:21" s="726" customFormat="1" hidden="1">
      <c r="A68" s="738"/>
      <c r="B68" s="736" t="str">
        <f t="shared" si="12"/>
        <v>Bond</v>
      </c>
      <c r="C68" s="739">
        <f>C67</f>
        <v>4</v>
      </c>
      <c r="D68" s="748">
        <v>38507</v>
      </c>
      <c r="E68" s="749" t="s">
        <v>206</v>
      </c>
      <c r="F68" s="750">
        <f>I67</f>
        <v>0</v>
      </c>
      <c r="G68" s="749">
        <v>0</v>
      </c>
      <c r="H68" s="749">
        <v>0</v>
      </c>
      <c r="I68" s="745">
        <f>I67+G68-H68</f>
        <v>0</v>
      </c>
      <c r="J68" s="751"/>
      <c r="K68" s="745">
        <f>IF(D68="",0,IF(D69="",I68*J68*(D71-D68)/365,I68*J68*(D69-D68)/365))</f>
        <v>0</v>
      </c>
      <c r="L68" s="738"/>
      <c r="M68" s="748">
        <v>38872</v>
      </c>
      <c r="N68" s="749" t="s">
        <v>206</v>
      </c>
      <c r="O68" s="750">
        <f>R67</f>
        <v>0</v>
      </c>
      <c r="P68" s="749">
        <v>0</v>
      </c>
      <c r="Q68" s="749">
        <v>0</v>
      </c>
      <c r="R68" s="745">
        <f t="shared" si="13"/>
        <v>0</v>
      </c>
      <c r="S68" s="751"/>
      <c r="T68" s="745">
        <f>IF(M68="",0,IF(M69="",R68*S68*(M71-M68)/365,R68*S68*(M69-M68)/365))</f>
        <v>0</v>
      </c>
      <c r="U68" s="738"/>
    </row>
    <row r="69" spans="1:21" s="726" customFormat="1" hidden="1">
      <c r="A69" s="738"/>
      <c r="B69" s="736" t="str">
        <f t="shared" si="12"/>
        <v>Bond</v>
      </c>
      <c r="C69" s="739">
        <f>C68</f>
        <v>4</v>
      </c>
      <c r="D69" s="748">
        <v>38533</v>
      </c>
      <c r="E69" s="749" t="s">
        <v>207</v>
      </c>
      <c r="F69" s="750">
        <f>I68</f>
        <v>0</v>
      </c>
      <c r="G69" s="749">
        <v>0</v>
      </c>
      <c r="H69" s="749">
        <v>0</v>
      </c>
      <c r="I69" s="745">
        <f>I68+G69-H69</f>
        <v>0</v>
      </c>
      <c r="J69" s="751"/>
      <c r="K69" s="745">
        <f>IF(D69="",0,IF(D70="",I69*J69*($D$21-D69)/365,I69*J69*(D70-D69)/365))</f>
        <v>0</v>
      </c>
      <c r="L69" s="738"/>
      <c r="M69" s="748">
        <v>38898</v>
      </c>
      <c r="N69" s="749" t="s">
        <v>207</v>
      </c>
      <c r="O69" s="750">
        <f>R68</f>
        <v>0</v>
      </c>
      <c r="P69" s="749">
        <v>0</v>
      </c>
      <c r="Q69" s="749">
        <v>0</v>
      </c>
      <c r="R69" s="745">
        <f t="shared" si="13"/>
        <v>0</v>
      </c>
      <c r="S69" s="751"/>
      <c r="T69" s="745">
        <f>IF(M69="",0,IF(M70="",R69*S69*(M71-M69)/365,R69*S69*(M70-M69)/365))</f>
        <v>0</v>
      </c>
      <c r="U69" s="738"/>
    </row>
    <row r="70" spans="1:21" s="726" customFormat="1" hidden="1">
      <c r="A70" s="738"/>
      <c r="B70" s="736" t="str">
        <f t="shared" si="12"/>
        <v>Bond</v>
      </c>
      <c r="C70" s="739">
        <f>C69</f>
        <v>4</v>
      </c>
      <c r="D70" s="748"/>
      <c r="E70" s="749"/>
      <c r="F70" s="750">
        <f>I69</f>
        <v>0</v>
      </c>
      <c r="G70" s="749"/>
      <c r="H70" s="749"/>
      <c r="I70" s="745">
        <f>I69+G70-H70</f>
        <v>0</v>
      </c>
      <c r="J70" s="751"/>
      <c r="K70" s="745">
        <f>IF(D70="",0,IF(D71="",I70*J70*(D71-D70)/365,I70*J70*(D71-D70)/365))</f>
        <v>0</v>
      </c>
      <c r="L70" s="738"/>
      <c r="M70" s="748"/>
      <c r="N70" s="749"/>
      <c r="O70" s="750">
        <f>R69</f>
        <v>0</v>
      </c>
      <c r="P70" s="749"/>
      <c r="Q70" s="749"/>
      <c r="R70" s="745">
        <f t="shared" si="13"/>
        <v>0</v>
      </c>
      <c r="S70" s="751"/>
      <c r="T70" s="745">
        <f>IF(M70="",0,IF(M71="",R70*S70*(M71-M70)/365,R70*S70*(M71-M70)/365))</f>
        <v>0</v>
      </c>
      <c r="U70" s="738"/>
    </row>
    <row r="71" spans="1:21" s="726" customFormat="1" hidden="1">
      <c r="A71" s="738"/>
      <c r="B71" s="736" t="str">
        <f t="shared" si="12"/>
        <v>Bond</v>
      </c>
      <c r="C71" s="739">
        <f>C70</f>
        <v>4</v>
      </c>
      <c r="D71" s="748">
        <v>38807</v>
      </c>
      <c r="E71" s="749" t="s">
        <v>208</v>
      </c>
      <c r="F71" s="750">
        <f>I70</f>
        <v>0</v>
      </c>
      <c r="G71" s="749"/>
      <c r="H71" s="749"/>
      <c r="I71" s="745">
        <f>I70+G71-H71</f>
        <v>0</v>
      </c>
      <c r="J71" s="751"/>
      <c r="K71" s="745">
        <f>IF(D71="",0,IF(D72="",I71*J71*(D71-D71)/365,I71*J71*(D72-D71)/365))</f>
        <v>0</v>
      </c>
      <c r="L71" s="738"/>
      <c r="M71" s="748">
        <v>39172</v>
      </c>
      <c r="N71" s="749" t="s">
        <v>208</v>
      </c>
      <c r="O71" s="750">
        <f>R70</f>
        <v>0</v>
      </c>
      <c r="P71" s="749"/>
      <c r="Q71" s="749"/>
      <c r="R71" s="745">
        <f t="shared" si="13"/>
        <v>0</v>
      </c>
      <c r="S71" s="751"/>
      <c r="T71" s="745">
        <f>IF(M71="",0,IF(M72="",R71*S71*(M71-M71)/365,R71*S71*(M72-M71)/365))</f>
        <v>0</v>
      </c>
      <c r="U71" s="738"/>
    </row>
    <row r="72" spans="1:21" hidden="1"/>
    <row r="74" spans="1:21" s="726" customFormat="1">
      <c r="A74" s="738"/>
      <c r="B74" s="736" t="str">
        <f>B8</f>
        <v>Gridco Loan</v>
      </c>
      <c r="C74" s="739">
        <v>1</v>
      </c>
      <c r="D74" s="743">
        <v>39173</v>
      </c>
      <c r="E74" s="744" t="s">
        <v>204</v>
      </c>
      <c r="F74" s="744">
        <f>+'F-27'!Q32</f>
        <v>0</v>
      </c>
      <c r="G74" s="744"/>
      <c r="H74" s="744"/>
      <c r="I74" s="745">
        <f>F74+G74-H74</f>
        <v>0</v>
      </c>
      <c r="J74" s="746">
        <v>0</v>
      </c>
      <c r="K74" s="745">
        <f>IF(D74="",0,IF(D75="",I74*J74*(D79-D74)/365,I74*J74*(D75-D74)/365))</f>
        <v>0</v>
      </c>
      <c r="L74" s="747"/>
      <c r="M74" s="743">
        <v>39539</v>
      </c>
      <c r="N74" s="744" t="s">
        <v>204</v>
      </c>
      <c r="O74" s="744">
        <f>+I79</f>
        <v>-2692.13</v>
      </c>
      <c r="P74" s="744"/>
      <c r="Q74" s="744"/>
      <c r="R74" s="745">
        <f t="shared" ref="R74:R79" si="14">O74+P74-Q74</f>
        <v>-2692.13</v>
      </c>
      <c r="S74" s="746">
        <v>0</v>
      </c>
      <c r="T74" s="745">
        <f>IF(M74="",0,IF(M75="",R74*S74*(M79-M74)/365,R74*S74*(M75-M74)/365))</f>
        <v>0</v>
      </c>
      <c r="U74" s="747"/>
    </row>
    <row r="75" spans="1:21" s="726" customFormat="1">
      <c r="A75" s="738"/>
      <c r="B75" s="736" t="str">
        <f>$B$74</f>
        <v>Gridco Loan</v>
      </c>
      <c r="C75" s="739">
        <f>C74</f>
        <v>1</v>
      </c>
      <c r="D75" s="748">
        <v>39214</v>
      </c>
      <c r="E75" s="749" t="s">
        <v>205</v>
      </c>
      <c r="F75" s="750">
        <f>I74</f>
        <v>0</v>
      </c>
      <c r="G75" s="749">
        <v>0</v>
      </c>
      <c r="H75" s="749">
        <v>0</v>
      </c>
      <c r="I75" s="745">
        <f>I74+G75-H75</f>
        <v>0</v>
      </c>
      <c r="J75" s="746">
        <v>0</v>
      </c>
      <c r="K75" s="745">
        <f>IF(D75="",0,IF(D76="",I75*J75*(D79-D75)/365,I75*J75*(D76-D75)/365))</f>
        <v>0</v>
      </c>
      <c r="L75" s="738"/>
      <c r="M75" s="748">
        <v>39580</v>
      </c>
      <c r="N75" s="749" t="s">
        <v>205</v>
      </c>
      <c r="O75" s="750">
        <f>R74</f>
        <v>-2692.13</v>
      </c>
      <c r="P75" s="749">
        <v>0</v>
      </c>
      <c r="Q75" s="749">
        <v>0</v>
      </c>
      <c r="R75" s="745">
        <f t="shared" si="14"/>
        <v>-2692.13</v>
      </c>
      <c r="S75" s="746">
        <v>0</v>
      </c>
      <c r="T75" s="745">
        <f>IF(M75="",0,IF(M76="",R75*S75*(M79-M75)/365,R75*S75*(M76-M75)/365))</f>
        <v>0</v>
      </c>
      <c r="U75" s="738"/>
    </row>
    <row r="76" spans="1:21" s="726" customFormat="1">
      <c r="A76" s="738"/>
      <c r="B76" s="736" t="str">
        <f>$B$74</f>
        <v>Gridco Loan</v>
      </c>
      <c r="C76" s="739">
        <f>C75</f>
        <v>1</v>
      </c>
      <c r="D76" s="748">
        <v>39237</v>
      </c>
      <c r="E76" s="749" t="s">
        <v>206</v>
      </c>
      <c r="F76" s="750">
        <f>I75</f>
        <v>0</v>
      </c>
      <c r="G76" s="749">
        <v>0</v>
      </c>
      <c r="H76" s="749">
        <v>0</v>
      </c>
      <c r="I76" s="745">
        <f>I75+G76-H76</f>
        <v>0</v>
      </c>
      <c r="J76" s="746">
        <v>0</v>
      </c>
      <c r="K76" s="745">
        <f>IF(D76="",0,IF(D77="",I76*J76*(D79-D76)/365,I76*J76*(D77-D76)/365))</f>
        <v>0</v>
      </c>
      <c r="L76" s="738"/>
      <c r="M76" s="748">
        <v>39603</v>
      </c>
      <c r="N76" s="749" t="s">
        <v>206</v>
      </c>
      <c r="O76" s="750">
        <f>R75</f>
        <v>-2692.13</v>
      </c>
      <c r="P76" s="749">
        <v>0</v>
      </c>
      <c r="Q76" s="749">
        <v>0</v>
      </c>
      <c r="R76" s="745">
        <f t="shared" si="14"/>
        <v>-2692.13</v>
      </c>
      <c r="S76" s="746">
        <v>0</v>
      </c>
      <c r="T76" s="745">
        <f>IF(M76="",0,IF(M77="",R76*S76*(M79-M76)/365,R76*S76*(M77-M76)/365))</f>
        <v>0</v>
      </c>
      <c r="U76" s="738"/>
    </row>
    <row r="77" spans="1:21" s="726" customFormat="1">
      <c r="A77" s="738"/>
      <c r="B77" s="736" t="str">
        <f>$B$74</f>
        <v>Gridco Loan</v>
      </c>
      <c r="C77" s="739">
        <f>C76</f>
        <v>1</v>
      </c>
      <c r="D77" s="748">
        <v>39355</v>
      </c>
      <c r="E77" s="749" t="s">
        <v>207</v>
      </c>
      <c r="F77" s="750">
        <f>I76</f>
        <v>0</v>
      </c>
      <c r="G77" s="749">
        <v>0</v>
      </c>
      <c r="H77" s="749">
        <f>+'F-27'!O33/2</f>
        <v>1346.0650000000001</v>
      </c>
      <c r="I77" s="745">
        <f>I76+G77-H77</f>
        <v>-1346.0650000000001</v>
      </c>
      <c r="J77" s="746">
        <v>0</v>
      </c>
      <c r="K77" s="745">
        <f>IF(D77="",0,IF(D78="",I77*J77*($D$21-D77)/365,I77*J77*(D78-D77)/365))</f>
        <v>0</v>
      </c>
      <c r="L77" s="738"/>
      <c r="M77" s="748">
        <v>39721</v>
      </c>
      <c r="N77" s="749" t="s">
        <v>207</v>
      </c>
      <c r="O77" s="750">
        <f>R76</f>
        <v>-2692.13</v>
      </c>
      <c r="P77" s="749">
        <v>0</v>
      </c>
      <c r="Q77" s="749">
        <f>+'F-27'!$O$36/2</f>
        <v>1346.06</v>
      </c>
      <c r="R77" s="745">
        <f t="shared" si="14"/>
        <v>-4038.19</v>
      </c>
      <c r="S77" s="746">
        <v>0</v>
      </c>
      <c r="T77" s="745">
        <f>IF(M77="",0,IF(M78="",R77*S77*(M79-M77)/365,R77*S77*(M78-M77)/365))</f>
        <v>0</v>
      </c>
      <c r="U77" s="738"/>
    </row>
    <row r="78" spans="1:21" s="726" customFormat="1">
      <c r="A78" s="738"/>
      <c r="B78" s="736" t="str">
        <f>$B$74</f>
        <v>Gridco Loan</v>
      </c>
      <c r="C78" s="739">
        <f>C77</f>
        <v>1</v>
      </c>
      <c r="D78" s="748"/>
      <c r="E78" s="749"/>
      <c r="F78" s="750">
        <f>I77</f>
        <v>-1346.0650000000001</v>
      </c>
      <c r="G78" s="749"/>
      <c r="H78" s="749"/>
      <c r="I78" s="745">
        <f>I77+G78-H78</f>
        <v>-1346.0650000000001</v>
      </c>
      <c r="J78" s="746">
        <v>0</v>
      </c>
      <c r="K78" s="745">
        <f>IF(D78="",0,IF(D79="",I78*J78*(D79-D78)/365,I78*J78*(D79-D78)/365))</f>
        <v>0</v>
      </c>
      <c r="L78" s="738"/>
      <c r="M78" s="748"/>
      <c r="N78" s="749"/>
      <c r="O78" s="750">
        <f>R77</f>
        <v>-4038.19</v>
      </c>
      <c r="P78" s="749"/>
      <c r="Q78" s="749"/>
      <c r="R78" s="745">
        <f t="shared" si="14"/>
        <v>-4038.19</v>
      </c>
      <c r="S78" s="746">
        <v>0</v>
      </c>
      <c r="T78" s="745">
        <f>IF(M78="",0,IF(M79="",R78*S78*(M79-M78)/365,R78*S78*(M79-M78)/365))</f>
        <v>0</v>
      </c>
      <c r="U78" s="738"/>
    </row>
    <row r="79" spans="1:21" s="726" customFormat="1">
      <c r="A79" s="738"/>
      <c r="B79" s="736" t="str">
        <f>$B$74</f>
        <v>Gridco Loan</v>
      </c>
      <c r="C79" s="739">
        <f>C78</f>
        <v>1</v>
      </c>
      <c r="D79" s="748">
        <v>39538</v>
      </c>
      <c r="E79" s="749" t="s">
        <v>208</v>
      </c>
      <c r="F79" s="750">
        <f>I78</f>
        <v>-1346.0650000000001</v>
      </c>
      <c r="G79" s="749"/>
      <c r="H79" s="749">
        <f>+'F-27'!O33/2</f>
        <v>1346.0650000000001</v>
      </c>
      <c r="I79" s="745">
        <f>I78+G79-H79</f>
        <v>-2692.13</v>
      </c>
      <c r="J79" s="746">
        <v>0</v>
      </c>
      <c r="K79" s="745">
        <f>IF(D79="",0,IF(D80="",I79*J79*(D79-D79)/365,I79*J79*(D80-D79)/365))</f>
        <v>0</v>
      </c>
      <c r="L79" s="738"/>
      <c r="M79" s="748">
        <v>39903</v>
      </c>
      <c r="N79" s="749" t="s">
        <v>208</v>
      </c>
      <c r="O79" s="750">
        <f>R78</f>
        <v>-4038.19</v>
      </c>
      <c r="P79" s="749"/>
      <c r="Q79" s="749">
        <f>+'F-27'!$O$36/2</f>
        <v>1346.06</v>
      </c>
      <c r="R79" s="745">
        <f t="shared" si="14"/>
        <v>-5384.25</v>
      </c>
      <c r="S79" s="746">
        <v>0</v>
      </c>
      <c r="T79" s="745">
        <f>IF(M79="",0,IF(M80="",R79*S79*(M79-M79)/365,R79*S79*(M80-M79)/365))</f>
        <v>0</v>
      </c>
      <c r="U79" s="738"/>
    </row>
    <row r="80" spans="1:21">
      <c r="B80" s="736"/>
    </row>
    <row r="81" spans="1:21" s="726" customFormat="1" hidden="1">
      <c r="A81" s="738"/>
      <c r="B81" s="736" t="str">
        <f t="shared" ref="B81:B86" si="15">$B$74</f>
        <v>Gridco Loan</v>
      </c>
      <c r="C81" s="739">
        <v>2</v>
      </c>
      <c r="D81" s="743">
        <v>38443</v>
      </c>
      <c r="E81" s="744" t="s">
        <v>204</v>
      </c>
      <c r="F81" s="744">
        <v>0</v>
      </c>
      <c r="G81" s="744"/>
      <c r="H81" s="744"/>
      <c r="I81" s="745">
        <f>F81+G81-H81</f>
        <v>0</v>
      </c>
      <c r="J81" s="746"/>
      <c r="K81" s="745">
        <f>IF(D81="",0,IF(D82="",I81*J81*(D86-D81)/365,I81*J81*(D82-D81)/365))</f>
        <v>0</v>
      </c>
      <c r="L81" s="747"/>
      <c r="M81" s="743">
        <v>38808</v>
      </c>
      <c r="N81" s="744" t="s">
        <v>204</v>
      </c>
      <c r="O81" s="744">
        <v>0</v>
      </c>
      <c r="P81" s="744"/>
      <c r="Q81" s="744"/>
      <c r="R81" s="745">
        <f t="shared" ref="R81:R86" si="16">O81+P81-Q81</f>
        <v>0</v>
      </c>
      <c r="S81" s="746"/>
      <c r="T81" s="745">
        <f>IF(M81="",0,IF(M82="",R81*S81*(M86-M81)/365,R81*S81*(M82-M81)/365))</f>
        <v>0</v>
      </c>
      <c r="U81" s="747"/>
    </row>
    <row r="82" spans="1:21" s="726" customFormat="1" hidden="1">
      <c r="A82" s="738"/>
      <c r="B82" s="736" t="str">
        <f t="shared" si="15"/>
        <v>Gridco Loan</v>
      </c>
      <c r="C82" s="739">
        <f>C81</f>
        <v>2</v>
      </c>
      <c r="D82" s="748">
        <v>38484</v>
      </c>
      <c r="E82" s="749" t="s">
        <v>205</v>
      </c>
      <c r="F82" s="750">
        <f>I81</f>
        <v>0</v>
      </c>
      <c r="G82" s="749">
        <v>0</v>
      </c>
      <c r="H82" s="749">
        <v>0</v>
      </c>
      <c r="I82" s="745">
        <f>I81+G82-H82</f>
        <v>0</v>
      </c>
      <c r="J82" s="751"/>
      <c r="K82" s="745">
        <f>IF(D82="",0,IF(D83="",I82*J82*(D86-D82)/365,I82*J82*(D83-D82)/365))</f>
        <v>0</v>
      </c>
      <c r="L82" s="738"/>
      <c r="M82" s="748">
        <v>38849</v>
      </c>
      <c r="N82" s="749" t="s">
        <v>205</v>
      </c>
      <c r="O82" s="750">
        <f>R81</f>
        <v>0</v>
      </c>
      <c r="P82" s="749">
        <v>0</v>
      </c>
      <c r="Q82" s="749">
        <v>0</v>
      </c>
      <c r="R82" s="745">
        <f t="shared" si="16"/>
        <v>0</v>
      </c>
      <c r="S82" s="751"/>
      <c r="T82" s="745">
        <f>IF(M82="",0,IF(M83="",R82*S82*(M86-M82)/365,R82*S82*(M83-M82)/365))</f>
        <v>0</v>
      </c>
      <c r="U82" s="738"/>
    </row>
    <row r="83" spans="1:21" s="726" customFormat="1" hidden="1">
      <c r="A83" s="738"/>
      <c r="B83" s="736" t="str">
        <f t="shared" si="15"/>
        <v>Gridco Loan</v>
      </c>
      <c r="C83" s="739">
        <f>C82</f>
        <v>2</v>
      </c>
      <c r="D83" s="748">
        <v>38507</v>
      </c>
      <c r="E83" s="749" t="s">
        <v>206</v>
      </c>
      <c r="F83" s="750">
        <f>I82</f>
        <v>0</v>
      </c>
      <c r="G83" s="749">
        <v>0</v>
      </c>
      <c r="H83" s="749">
        <v>0</v>
      </c>
      <c r="I83" s="745">
        <f>I82+G83-H83</f>
        <v>0</v>
      </c>
      <c r="J83" s="751"/>
      <c r="K83" s="745">
        <f>IF(D83="",0,IF(D84="",I83*J83*(D86-D83)/365,I83*J83*(D84-D83)/365))</f>
        <v>0</v>
      </c>
      <c r="L83" s="738"/>
      <c r="M83" s="748">
        <v>38872</v>
      </c>
      <c r="N83" s="749" t="s">
        <v>206</v>
      </c>
      <c r="O83" s="750">
        <f>R82</f>
        <v>0</v>
      </c>
      <c r="P83" s="749">
        <v>0</v>
      </c>
      <c r="Q83" s="749">
        <v>0</v>
      </c>
      <c r="R83" s="745">
        <f t="shared" si="16"/>
        <v>0</v>
      </c>
      <c r="S83" s="751"/>
      <c r="T83" s="745">
        <f>IF(M83="",0,IF(M84="",R83*S83*(M86-M83)/365,R83*S83*(M84-M83)/365))</f>
        <v>0</v>
      </c>
      <c r="U83" s="738"/>
    </row>
    <row r="84" spans="1:21" s="726" customFormat="1" hidden="1">
      <c r="A84" s="738"/>
      <c r="B84" s="736" t="str">
        <f t="shared" si="15"/>
        <v>Gridco Loan</v>
      </c>
      <c r="C84" s="739">
        <f>C83</f>
        <v>2</v>
      </c>
      <c r="D84" s="748">
        <v>38533</v>
      </c>
      <c r="E84" s="749" t="s">
        <v>207</v>
      </c>
      <c r="F84" s="750">
        <f>I83</f>
        <v>0</v>
      </c>
      <c r="G84" s="749">
        <v>0</v>
      </c>
      <c r="H84" s="749">
        <v>0</v>
      </c>
      <c r="I84" s="745">
        <f>I83+G84-H84</f>
        <v>0</v>
      </c>
      <c r="J84" s="751"/>
      <c r="K84" s="745">
        <f>IF(D84="",0,IF(D85="",I84*J84*($D$21-D84)/365,I84*J84*(D85-D84)/365))</f>
        <v>0</v>
      </c>
      <c r="L84" s="738"/>
      <c r="M84" s="748">
        <v>38898</v>
      </c>
      <c r="N84" s="749" t="s">
        <v>207</v>
      </c>
      <c r="O84" s="750">
        <f>R83</f>
        <v>0</v>
      </c>
      <c r="P84" s="749">
        <v>0</v>
      </c>
      <c r="Q84" s="749">
        <v>0</v>
      </c>
      <c r="R84" s="745">
        <f t="shared" si="16"/>
        <v>0</v>
      </c>
      <c r="S84" s="751"/>
      <c r="T84" s="745">
        <f>IF(M84="",0,IF(M85="",R84*S84*(M86-M84)/365,R84*S84*(M85-M84)/365))</f>
        <v>0</v>
      </c>
      <c r="U84" s="738"/>
    </row>
    <row r="85" spans="1:21" s="726" customFormat="1" hidden="1">
      <c r="A85" s="738"/>
      <c r="B85" s="736" t="str">
        <f t="shared" si="15"/>
        <v>Gridco Loan</v>
      </c>
      <c r="C85" s="739">
        <f>C84</f>
        <v>2</v>
      </c>
      <c r="D85" s="748"/>
      <c r="E85" s="749"/>
      <c r="F85" s="750">
        <f>I84</f>
        <v>0</v>
      </c>
      <c r="G85" s="749"/>
      <c r="H85" s="749"/>
      <c r="I85" s="745">
        <f>I84+G85-H85</f>
        <v>0</v>
      </c>
      <c r="J85" s="751"/>
      <c r="K85" s="745">
        <f>IF(D85="",0,IF(D86="",I85*J85*(D86-D85)/365,I85*J85*(D86-D85)/365))</f>
        <v>0</v>
      </c>
      <c r="L85" s="738"/>
      <c r="M85" s="748"/>
      <c r="N85" s="749"/>
      <c r="O85" s="750">
        <f>R84</f>
        <v>0</v>
      </c>
      <c r="P85" s="749"/>
      <c r="Q85" s="749"/>
      <c r="R85" s="745">
        <f t="shared" si="16"/>
        <v>0</v>
      </c>
      <c r="S85" s="751"/>
      <c r="T85" s="745">
        <f>IF(M85="",0,IF(M86="",R85*S85*(M86-M85)/365,R85*S85*(M86-M85)/365))</f>
        <v>0</v>
      </c>
      <c r="U85" s="738"/>
    </row>
    <row r="86" spans="1:21" s="726" customFormat="1" hidden="1">
      <c r="A86" s="738"/>
      <c r="B86" s="736" t="str">
        <f t="shared" si="15"/>
        <v>Gridco Loan</v>
      </c>
      <c r="C86" s="739">
        <f>C85</f>
        <v>2</v>
      </c>
      <c r="D86" s="748">
        <v>38807</v>
      </c>
      <c r="E86" s="749" t="s">
        <v>208</v>
      </c>
      <c r="F86" s="750">
        <f>I85</f>
        <v>0</v>
      </c>
      <c r="G86" s="749"/>
      <c r="H86" s="749"/>
      <c r="I86" s="745">
        <f>I85+G86-H86</f>
        <v>0</v>
      </c>
      <c r="J86" s="751"/>
      <c r="K86" s="745">
        <f>IF(D86="",0,IF(D87="",I86*J86*(D86-D86)/365,I86*J86*(D87-D86)/365))</f>
        <v>0</v>
      </c>
      <c r="L86" s="738"/>
      <c r="M86" s="748">
        <v>39172</v>
      </c>
      <c r="N86" s="749" t="s">
        <v>208</v>
      </c>
      <c r="O86" s="750">
        <f>R85</f>
        <v>0</v>
      </c>
      <c r="P86" s="749"/>
      <c r="Q86" s="749"/>
      <c r="R86" s="745">
        <f t="shared" si="16"/>
        <v>0</v>
      </c>
      <c r="S86" s="751"/>
      <c r="T86" s="745">
        <f>IF(M86="",0,IF(M87="",R86*S86*(M86-M86)/365,R86*S86*(M87-M86)/365))</f>
        <v>0</v>
      </c>
      <c r="U86" s="738"/>
    </row>
    <row r="87" spans="1:21" hidden="1">
      <c r="B87" s="736"/>
    </row>
    <row r="88" spans="1:21" s="726" customFormat="1" hidden="1">
      <c r="A88" s="738"/>
      <c r="B88" s="736" t="str">
        <f t="shared" ref="B88:B93" si="17">$B$74</f>
        <v>Gridco Loan</v>
      </c>
      <c r="C88" s="739">
        <v>3</v>
      </c>
      <c r="D88" s="743">
        <v>38443</v>
      </c>
      <c r="E88" s="744" t="s">
        <v>204</v>
      </c>
      <c r="F88" s="744">
        <v>0</v>
      </c>
      <c r="G88" s="744"/>
      <c r="H88" s="744"/>
      <c r="I88" s="745">
        <f>F88+G88-H88</f>
        <v>0</v>
      </c>
      <c r="J88" s="746"/>
      <c r="K88" s="745">
        <f>IF(D88="",0,IF(D89="",I88*J88*(D93-D88)/365,I88*J88*(D89-D88)/365))</f>
        <v>0</v>
      </c>
      <c r="L88" s="747"/>
      <c r="M88" s="743">
        <v>38808</v>
      </c>
      <c r="N88" s="744" t="s">
        <v>204</v>
      </c>
      <c r="O88" s="744">
        <v>0</v>
      </c>
      <c r="P88" s="744"/>
      <c r="Q88" s="744"/>
      <c r="R88" s="745">
        <f t="shared" ref="R88:R93" si="18">O88+P88-Q88</f>
        <v>0</v>
      </c>
      <c r="S88" s="746"/>
      <c r="T88" s="745">
        <f>IF(M88="",0,IF(M89="",R88*S88*(M93-M88)/365,R88*S88*(M89-M88)/365))</f>
        <v>0</v>
      </c>
      <c r="U88" s="747"/>
    </row>
    <row r="89" spans="1:21" s="726" customFormat="1" hidden="1">
      <c r="A89" s="738"/>
      <c r="B89" s="736" t="str">
        <f t="shared" si="17"/>
        <v>Gridco Loan</v>
      </c>
      <c r="C89" s="739">
        <f>C88</f>
        <v>3</v>
      </c>
      <c r="D89" s="748">
        <v>38484</v>
      </c>
      <c r="E89" s="749" t="s">
        <v>205</v>
      </c>
      <c r="F89" s="750">
        <f>I88</f>
        <v>0</v>
      </c>
      <c r="G89" s="749">
        <v>0</v>
      </c>
      <c r="H89" s="749">
        <v>0</v>
      </c>
      <c r="I89" s="745">
        <f>I88+G89-H89</f>
        <v>0</v>
      </c>
      <c r="J89" s="751"/>
      <c r="K89" s="745">
        <f>IF(D89="",0,IF(D90="",I89*J89*(D93-D89)/365,I89*J89*(D90-D89)/365))</f>
        <v>0</v>
      </c>
      <c r="L89" s="738"/>
      <c r="M89" s="748">
        <v>38849</v>
      </c>
      <c r="N89" s="749" t="s">
        <v>205</v>
      </c>
      <c r="O89" s="750">
        <f>R88</f>
        <v>0</v>
      </c>
      <c r="P89" s="749">
        <v>0</v>
      </c>
      <c r="Q89" s="749">
        <v>0</v>
      </c>
      <c r="R89" s="745">
        <f t="shared" si="18"/>
        <v>0</v>
      </c>
      <c r="S89" s="751"/>
      <c r="T89" s="745">
        <f>IF(M89="",0,IF(M90="",R89*S89*(M93-M89)/365,R89*S89*(M90-M89)/365))</f>
        <v>0</v>
      </c>
      <c r="U89" s="738"/>
    </row>
    <row r="90" spans="1:21" s="726" customFormat="1" hidden="1">
      <c r="A90" s="738"/>
      <c r="B90" s="736" t="str">
        <f t="shared" si="17"/>
        <v>Gridco Loan</v>
      </c>
      <c r="C90" s="739">
        <f>C89</f>
        <v>3</v>
      </c>
      <c r="D90" s="748">
        <v>38507</v>
      </c>
      <c r="E90" s="749" t="s">
        <v>206</v>
      </c>
      <c r="F90" s="750">
        <f>I89</f>
        <v>0</v>
      </c>
      <c r="G90" s="749">
        <v>0</v>
      </c>
      <c r="H90" s="749">
        <v>0</v>
      </c>
      <c r="I90" s="745">
        <f>I89+G90-H90</f>
        <v>0</v>
      </c>
      <c r="J90" s="751"/>
      <c r="K90" s="745">
        <f>IF(D90="",0,IF(D91="",I90*J90*(D93-D90)/365,I90*J90*(D91-D90)/365))</f>
        <v>0</v>
      </c>
      <c r="L90" s="738"/>
      <c r="M90" s="748">
        <v>38872</v>
      </c>
      <c r="N90" s="749" t="s">
        <v>206</v>
      </c>
      <c r="O90" s="750">
        <f>R89</f>
        <v>0</v>
      </c>
      <c r="P90" s="749">
        <v>0</v>
      </c>
      <c r="Q90" s="749">
        <v>0</v>
      </c>
      <c r="R90" s="745">
        <f t="shared" si="18"/>
        <v>0</v>
      </c>
      <c r="S90" s="751"/>
      <c r="T90" s="745">
        <f>IF(M90="",0,IF(M91="",R90*S90*(M93-M90)/365,R90*S90*(M91-M90)/365))</f>
        <v>0</v>
      </c>
      <c r="U90" s="738"/>
    </row>
    <row r="91" spans="1:21" s="726" customFormat="1" hidden="1">
      <c r="A91" s="738"/>
      <c r="B91" s="736" t="str">
        <f t="shared" si="17"/>
        <v>Gridco Loan</v>
      </c>
      <c r="C91" s="739">
        <f>C90</f>
        <v>3</v>
      </c>
      <c r="D91" s="748">
        <v>38533</v>
      </c>
      <c r="E91" s="749" t="s">
        <v>207</v>
      </c>
      <c r="F91" s="750">
        <f>I90</f>
        <v>0</v>
      </c>
      <c r="G91" s="749">
        <v>0</v>
      </c>
      <c r="H91" s="749">
        <v>0</v>
      </c>
      <c r="I91" s="745">
        <f>I90+G91-H91</f>
        <v>0</v>
      </c>
      <c r="J91" s="751"/>
      <c r="K91" s="745">
        <f>IF(D91="",0,IF(D92="",I91*J91*($D$21-D91)/365,I91*J91*(D92-D91)/365))</f>
        <v>0</v>
      </c>
      <c r="L91" s="738"/>
      <c r="M91" s="748">
        <v>38898</v>
      </c>
      <c r="N91" s="749" t="s">
        <v>207</v>
      </c>
      <c r="O91" s="750">
        <f>R90</f>
        <v>0</v>
      </c>
      <c r="P91" s="749">
        <v>0</v>
      </c>
      <c r="Q91" s="749">
        <v>0</v>
      </c>
      <c r="R91" s="745">
        <f t="shared" si="18"/>
        <v>0</v>
      </c>
      <c r="S91" s="751"/>
      <c r="T91" s="745">
        <f>IF(M91="",0,IF(M92="",R91*S91*(M93-M91)/365,R91*S91*(M92-M91)/365))</f>
        <v>0</v>
      </c>
      <c r="U91" s="738"/>
    </row>
    <row r="92" spans="1:21" s="726" customFormat="1" hidden="1">
      <c r="A92" s="738"/>
      <c r="B92" s="736" t="str">
        <f t="shared" si="17"/>
        <v>Gridco Loan</v>
      </c>
      <c r="C92" s="739">
        <f>C91</f>
        <v>3</v>
      </c>
      <c r="D92" s="748"/>
      <c r="E92" s="749"/>
      <c r="F92" s="750">
        <f>I91</f>
        <v>0</v>
      </c>
      <c r="G92" s="749"/>
      <c r="H92" s="749"/>
      <c r="I92" s="745">
        <f>I91+G92-H92</f>
        <v>0</v>
      </c>
      <c r="J92" s="751"/>
      <c r="K92" s="745">
        <f>IF(D92="",0,IF(D93="",I92*J92*(D93-D92)/365,I92*J92*(D93-D92)/365))</f>
        <v>0</v>
      </c>
      <c r="L92" s="738"/>
      <c r="M92" s="748"/>
      <c r="N92" s="749"/>
      <c r="O92" s="750">
        <f>R91</f>
        <v>0</v>
      </c>
      <c r="P92" s="749"/>
      <c r="Q92" s="749"/>
      <c r="R92" s="745">
        <f t="shared" si="18"/>
        <v>0</v>
      </c>
      <c r="S92" s="751"/>
      <c r="T92" s="745">
        <f>IF(M92="",0,IF(M93="",R92*S92*(M93-M92)/365,R92*S92*(M93-M92)/365))</f>
        <v>0</v>
      </c>
      <c r="U92" s="738"/>
    </row>
    <row r="93" spans="1:21" s="726" customFormat="1" hidden="1">
      <c r="A93" s="738"/>
      <c r="B93" s="736" t="str">
        <f t="shared" si="17"/>
        <v>Gridco Loan</v>
      </c>
      <c r="C93" s="739">
        <f>C92</f>
        <v>3</v>
      </c>
      <c r="D93" s="748">
        <v>38807</v>
      </c>
      <c r="E93" s="749" t="s">
        <v>208</v>
      </c>
      <c r="F93" s="750">
        <f>I92</f>
        <v>0</v>
      </c>
      <c r="G93" s="749"/>
      <c r="H93" s="749"/>
      <c r="I93" s="745">
        <f>I92+G93-H93</f>
        <v>0</v>
      </c>
      <c r="J93" s="751"/>
      <c r="K93" s="745">
        <f>IF(D93="",0,IF(D94="",I93*J93*(D93-D93)/365,I93*J93*(D94-D93)/365))</f>
        <v>0</v>
      </c>
      <c r="L93" s="738"/>
      <c r="M93" s="748">
        <v>39172</v>
      </c>
      <c r="N93" s="749" t="s">
        <v>208</v>
      </c>
      <c r="O93" s="750">
        <f>R92</f>
        <v>0</v>
      </c>
      <c r="P93" s="749"/>
      <c r="Q93" s="749"/>
      <c r="R93" s="745">
        <f t="shared" si="18"/>
        <v>0</v>
      </c>
      <c r="S93" s="751"/>
      <c r="T93" s="745">
        <f>IF(M93="",0,IF(M94="",R93*S93*(M93-M93)/365,R93*S93*(M94-M93)/365))</f>
        <v>0</v>
      </c>
      <c r="U93" s="738"/>
    </row>
    <row r="94" spans="1:21" hidden="1">
      <c r="B94" s="736"/>
    </row>
    <row r="95" spans="1:21" s="726" customFormat="1" hidden="1">
      <c r="A95" s="738"/>
      <c r="B95" s="736" t="str">
        <f t="shared" ref="B95:B100" si="19">$B$74</f>
        <v>Gridco Loan</v>
      </c>
      <c r="C95" s="739">
        <v>4</v>
      </c>
      <c r="D95" s="743">
        <v>38443</v>
      </c>
      <c r="E95" s="744" t="s">
        <v>204</v>
      </c>
      <c r="F95" s="744">
        <v>0</v>
      </c>
      <c r="G95" s="744"/>
      <c r="H95" s="744"/>
      <c r="I95" s="745">
        <f>F95+G95-H95</f>
        <v>0</v>
      </c>
      <c r="J95" s="746"/>
      <c r="K95" s="745">
        <f>IF(D95="",0,IF(D96="",I95*J95*(D100-D95)/365,I95*J95*(D96-D95)/365))</f>
        <v>0</v>
      </c>
      <c r="L95" s="747"/>
      <c r="M95" s="743">
        <v>38808</v>
      </c>
      <c r="N95" s="744" t="s">
        <v>204</v>
      </c>
      <c r="O95" s="744">
        <v>0</v>
      </c>
      <c r="P95" s="744"/>
      <c r="Q95" s="744"/>
      <c r="R95" s="745">
        <f t="shared" ref="R95:R100" si="20">O95+P95-Q95</f>
        <v>0</v>
      </c>
      <c r="S95" s="746"/>
      <c r="T95" s="745">
        <f>IF(M95="",0,IF(M96="",R95*S95*(M100-M95)/365,R95*S95*(M96-M95)/365))</f>
        <v>0</v>
      </c>
      <c r="U95" s="747"/>
    </row>
    <row r="96" spans="1:21" s="726" customFormat="1" hidden="1">
      <c r="A96" s="738"/>
      <c r="B96" s="736" t="str">
        <f t="shared" si="19"/>
        <v>Gridco Loan</v>
      </c>
      <c r="C96" s="739">
        <f>C95</f>
        <v>4</v>
      </c>
      <c r="D96" s="748">
        <v>38484</v>
      </c>
      <c r="E96" s="749" t="s">
        <v>205</v>
      </c>
      <c r="F96" s="750">
        <f>I95</f>
        <v>0</v>
      </c>
      <c r="G96" s="749">
        <v>0</v>
      </c>
      <c r="H96" s="749">
        <v>0</v>
      </c>
      <c r="I96" s="745">
        <f>I95+G96-H96</f>
        <v>0</v>
      </c>
      <c r="J96" s="751"/>
      <c r="K96" s="745">
        <f>IF(D96="",0,IF(D97="",I96*J96*(D100-D96)/365,I96*J96*(D97-D96)/365))</f>
        <v>0</v>
      </c>
      <c r="L96" s="738"/>
      <c r="M96" s="748">
        <v>38849</v>
      </c>
      <c r="N96" s="749" t="s">
        <v>205</v>
      </c>
      <c r="O96" s="750">
        <f>R95</f>
        <v>0</v>
      </c>
      <c r="P96" s="749">
        <v>0</v>
      </c>
      <c r="Q96" s="749">
        <v>0</v>
      </c>
      <c r="R96" s="745">
        <f t="shared" si="20"/>
        <v>0</v>
      </c>
      <c r="S96" s="751"/>
      <c r="T96" s="745">
        <f>IF(M96="",0,IF(M97="",R96*S96*(M100-M96)/365,R96*S96*(M97-M96)/365))</f>
        <v>0</v>
      </c>
      <c r="U96" s="738"/>
    </row>
    <row r="97" spans="1:21" s="726" customFormat="1" hidden="1">
      <c r="A97" s="738"/>
      <c r="B97" s="736" t="str">
        <f t="shared" si="19"/>
        <v>Gridco Loan</v>
      </c>
      <c r="C97" s="739">
        <f>C96</f>
        <v>4</v>
      </c>
      <c r="D97" s="748">
        <v>38507</v>
      </c>
      <c r="E97" s="749" t="s">
        <v>206</v>
      </c>
      <c r="F97" s="750">
        <f>I96</f>
        <v>0</v>
      </c>
      <c r="G97" s="749">
        <v>0</v>
      </c>
      <c r="H97" s="749">
        <v>0</v>
      </c>
      <c r="I97" s="745">
        <f>I96+G97-H97</f>
        <v>0</v>
      </c>
      <c r="J97" s="751"/>
      <c r="K97" s="745">
        <f>IF(D97="",0,IF(D98="",I97*J97*(D100-D97)/365,I97*J97*(D98-D97)/365))</f>
        <v>0</v>
      </c>
      <c r="L97" s="738"/>
      <c r="M97" s="748">
        <v>38872</v>
      </c>
      <c r="N97" s="749" t="s">
        <v>206</v>
      </c>
      <c r="O97" s="750">
        <f>R96</f>
        <v>0</v>
      </c>
      <c r="P97" s="749">
        <v>0</v>
      </c>
      <c r="Q97" s="749">
        <v>0</v>
      </c>
      <c r="R97" s="745">
        <f t="shared" si="20"/>
        <v>0</v>
      </c>
      <c r="S97" s="751"/>
      <c r="T97" s="745">
        <f>IF(M97="",0,IF(M98="",R97*S97*(M100-M97)/365,R97*S97*(M98-M97)/365))</f>
        <v>0</v>
      </c>
      <c r="U97" s="738"/>
    </row>
    <row r="98" spans="1:21" s="726" customFormat="1" hidden="1">
      <c r="A98" s="738"/>
      <c r="B98" s="736" t="str">
        <f t="shared" si="19"/>
        <v>Gridco Loan</v>
      </c>
      <c r="C98" s="739">
        <f>C97</f>
        <v>4</v>
      </c>
      <c r="D98" s="748">
        <v>38533</v>
      </c>
      <c r="E98" s="749" t="s">
        <v>207</v>
      </c>
      <c r="F98" s="750">
        <f>I97</f>
        <v>0</v>
      </c>
      <c r="G98" s="749">
        <v>0</v>
      </c>
      <c r="H98" s="749">
        <v>0</v>
      </c>
      <c r="I98" s="745">
        <f>I97+G98-H98</f>
        <v>0</v>
      </c>
      <c r="J98" s="751"/>
      <c r="K98" s="745">
        <f>IF(D98="",0,IF(D99="",I98*J98*($D$21-D98)/365,I98*J98*(D99-D98)/365))</f>
        <v>0</v>
      </c>
      <c r="L98" s="738"/>
      <c r="M98" s="748">
        <v>38898</v>
      </c>
      <c r="N98" s="749" t="s">
        <v>207</v>
      </c>
      <c r="O98" s="750">
        <f>R97</f>
        <v>0</v>
      </c>
      <c r="P98" s="749">
        <v>0</v>
      </c>
      <c r="Q98" s="749">
        <v>0</v>
      </c>
      <c r="R98" s="745">
        <f t="shared" si="20"/>
        <v>0</v>
      </c>
      <c r="S98" s="751"/>
      <c r="T98" s="745">
        <f>IF(M98="",0,IF(M99="",R98*S98*(M100-M98)/365,R98*S98*(M99-M98)/365))</f>
        <v>0</v>
      </c>
      <c r="U98" s="738"/>
    </row>
    <row r="99" spans="1:21" s="726" customFormat="1" hidden="1">
      <c r="A99" s="738"/>
      <c r="B99" s="736" t="str">
        <f t="shared" si="19"/>
        <v>Gridco Loan</v>
      </c>
      <c r="C99" s="739">
        <f>C98</f>
        <v>4</v>
      </c>
      <c r="D99" s="748"/>
      <c r="E99" s="749"/>
      <c r="F99" s="750">
        <f>I98</f>
        <v>0</v>
      </c>
      <c r="G99" s="749"/>
      <c r="H99" s="749"/>
      <c r="I99" s="745">
        <f>I98+G99-H99</f>
        <v>0</v>
      </c>
      <c r="J99" s="751"/>
      <c r="K99" s="745">
        <f>IF(D99="",0,IF(D100="",I99*J99*(D100-D99)/365,I99*J99*(D100-D99)/365))</f>
        <v>0</v>
      </c>
      <c r="L99" s="738"/>
      <c r="M99" s="748"/>
      <c r="N99" s="749"/>
      <c r="O99" s="750">
        <f>R98</f>
        <v>0</v>
      </c>
      <c r="P99" s="749"/>
      <c r="Q99" s="749"/>
      <c r="R99" s="745">
        <f t="shared" si="20"/>
        <v>0</v>
      </c>
      <c r="S99" s="751"/>
      <c r="T99" s="745">
        <f>IF(M99="",0,IF(M100="",R99*S99*(M100-M99)/365,R99*S99*(M100-M99)/365))</f>
        <v>0</v>
      </c>
      <c r="U99" s="738"/>
    </row>
    <row r="100" spans="1:21" s="726" customFormat="1" hidden="1">
      <c r="A100" s="738"/>
      <c r="B100" s="736" t="str">
        <f t="shared" si="19"/>
        <v>Gridco Loan</v>
      </c>
      <c r="C100" s="739">
        <f>C99</f>
        <v>4</v>
      </c>
      <c r="D100" s="748">
        <v>38807</v>
      </c>
      <c r="E100" s="749" t="s">
        <v>208</v>
      </c>
      <c r="F100" s="750">
        <f>I99</f>
        <v>0</v>
      </c>
      <c r="G100" s="749"/>
      <c r="H100" s="749"/>
      <c r="I100" s="745">
        <f>I99+G100-H100</f>
        <v>0</v>
      </c>
      <c r="J100" s="751"/>
      <c r="K100" s="745">
        <f>IF(D100="",0,IF(D101="",I100*J100*(D100-D100)/365,I100*J100*(D101-D100)/365))</f>
        <v>0</v>
      </c>
      <c r="L100" s="738"/>
      <c r="M100" s="748">
        <v>39172</v>
      </c>
      <c r="N100" s="749" t="s">
        <v>208</v>
      </c>
      <c r="O100" s="750">
        <f>R99</f>
        <v>0</v>
      </c>
      <c r="P100" s="749"/>
      <c r="Q100" s="749"/>
      <c r="R100" s="745">
        <f t="shared" si="20"/>
        <v>0</v>
      </c>
      <c r="S100" s="751"/>
      <c r="T100" s="745">
        <f>IF(M100="",0,IF(M101="",R100*S100*(M100-M100)/365,R100*S100*(M101-M100)/365))</f>
        <v>0</v>
      </c>
      <c r="U100" s="738"/>
    </row>
    <row r="101" spans="1:21" hidden="1"/>
    <row r="102" spans="1:21" hidden="1"/>
    <row r="103" spans="1:21" s="726" customFormat="1" hidden="1">
      <c r="A103" s="738"/>
      <c r="B103" s="736" t="str">
        <f>B9</f>
        <v>Source 4 - Working Cap</v>
      </c>
      <c r="C103" s="739">
        <v>1</v>
      </c>
      <c r="D103" s="743">
        <v>38443</v>
      </c>
      <c r="E103" s="744" t="s">
        <v>204</v>
      </c>
      <c r="F103" s="744">
        <v>0</v>
      </c>
      <c r="G103" s="744"/>
      <c r="H103" s="744"/>
      <c r="I103" s="745">
        <f>F103+G103-H103</f>
        <v>0</v>
      </c>
      <c r="J103" s="746"/>
      <c r="K103" s="745">
        <f>IF(D103="",0,IF(D104="",I103*J103*(D108-D103)/365,I103*J103*(D104-D103)/365))</f>
        <v>0</v>
      </c>
      <c r="L103" s="747"/>
      <c r="M103" s="743">
        <v>38808</v>
      </c>
      <c r="N103" s="744" t="s">
        <v>204</v>
      </c>
      <c r="O103" s="744">
        <v>1050</v>
      </c>
      <c r="P103" s="744"/>
      <c r="Q103" s="744"/>
      <c r="R103" s="745">
        <f t="shared" ref="R103:R108" si="21">O103+P103-Q103</f>
        <v>1050</v>
      </c>
      <c r="S103" s="746">
        <v>9.5000000000000001E-2</v>
      </c>
      <c r="T103" s="745">
        <f>IF(M103="",0,IF(M104="",R103*S103*(M108-M103)/365,R103*S103*(M104-M103)/365))</f>
        <v>11.204794520547946</v>
      </c>
      <c r="U103" s="747"/>
    </row>
    <row r="104" spans="1:21" s="726" customFormat="1" hidden="1">
      <c r="A104" s="738"/>
      <c r="B104" s="736" t="str">
        <f>$B$103</f>
        <v>Source 4 - Working Cap</v>
      </c>
      <c r="C104" s="739">
        <f>C103</f>
        <v>1</v>
      </c>
      <c r="D104" s="748">
        <v>38484</v>
      </c>
      <c r="E104" s="749" t="s">
        <v>205</v>
      </c>
      <c r="F104" s="750">
        <f>I103</f>
        <v>0</v>
      </c>
      <c r="G104" s="749">
        <v>0</v>
      </c>
      <c r="H104" s="749">
        <v>0</v>
      </c>
      <c r="I104" s="745">
        <f>I103+G104-H104</f>
        <v>0</v>
      </c>
      <c r="J104" s="751"/>
      <c r="K104" s="745">
        <f>IF(D104="",0,IF(D105="",I104*J104*(D108-D104)/365,I104*J104*(D105-D104)/365))</f>
        <v>0</v>
      </c>
      <c r="L104" s="738"/>
      <c r="M104" s="748">
        <v>38849</v>
      </c>
      <c r="N104" s="749" t="s">
        <v>205</v>
      </c>
      <c r="O104" s="750">
        <f>R103</f>
        <v>1050</v>
      </c>
      <c r="P104" s="749">
        <v>0</v>
      </c>
      <c r="Q104" s="749">
        <v>0</v>
      </c>
      <c r="R104" s="745">
        <f t="shared" si="21"/>
        <v>1050</v>
      </c>
      <c r="S104" s="751"/>
      <c r="T104" s="745">
        <f>IF(M104="",0,IF(M105="",R104*S104*(M108-M104)/365,R104*S104*(M105-M104)/365))</f>
        <v>0</v>
      </c>
      <c r="U104" s="738"/>
    </row>
    <row r="105" spans="1:21" s="726" customFormat="1" hidden="1">
      <c r="A105" s="738"/>
      <c r="B105" s="736" t="str">
        <f>$B$103</f>
        <v>Source 4 - Working Cap</v>
      </c>
      <c r="C105" s="739">
        <f>C104</f>
        <v>1</v>
      </c>
      <c r="D105" s="748">
        <v>38507</v>
      </c>
      <c r="E105" s="749" t="s">
        <v>206</v>
      </c>
      <c r="F105" s="750">
        <f>I104</f>
        <v>0</v>
      </c>
      <c r="G105" s="749">
        <v>0</v>
      </c>
      <c r="H105" s="749">
        <v>0</v>
      </c>
      <c r="I105" s="745">
        <f>I104+G105-H105</f>
        <v>0</v>
      </c>
      <c r="J105" s="751"/>
      <c r="K105" s="745">
        <f>IF(D105="",0,IF(D106="",I105*J105*(D108-D105)/365,I105*J105*(D106-D105)/365))</f>
        <v>0</v>
      </c>
      <c r="L105" s="738"/>
      <c r="M105" s="748">
        <v>38872</v>
      </c>
      <c r="N105" s="749" t="s">
        <v>206</v>
      </c>
      <c r="O105" s="750">
        <f>R104</f>
        <v>1050</v>
      </c>
      <c r="P105" s="749">
        <v>0</v>
      </c>
      <c r="Q105" s="749">
        <v>0</v>
      </c>
      <c r="R105" s="745">
        <f t="shared" si="21"/>
        <v>1050</v>
      </c>
      <c r="S105" s="751"/>
      <c r="T105" s="745">
        <f>IF(M105="",0,IF(M106="",R105*S105*(M108-M105)/365,R105*S105*(M106-M105)/365))</f>
        <v>0</v>
      </c>
      <c r="U105" s="738"/>
    </row>
    <row r="106" spans="1:21" s="726" customFormat="1" hidden="1">
      <c r="A106" s="738"/>
      <c r="B106" s="736" t="str">
        <f>$B$103</f>
        <v>Source 4 - Working Cap</v>
      </c>
      <c r="C106" s="739">
        <f>C105</f>
        <v>1</v>
      </c>
      <c r="D106" s="748">
        <v>38533</v>
      </c>
      <c r="E106" s="749" t="s">
        <v>207</v>
      </c>
      <c r="F106" s="750">
        <f>I105</f>
        <v>0</v>
      </c>
      <c r="G106" s="749">
        <v>0</v>
      </c>
      <c r="H106" s="749">
        <v>0</v>
      </c>
      <c r="I106" s="745">
        <f>I105+G106-H106</f>
        <v>0</v>
      </c>
      <c r="J106" s="751"/>
      <c r="K106" s="745">
        <f>IF(D106="",0,IF(D107="",I106*J106*($D$21-D106)/365,I106*J106*(D107-D106)/365))</f>
        <v>0</v>
      </c>
      <c r="L106" s="738"/>
      <c r="M106" s="748">
        <v>38898</v>
      </c>
      <c r="N106" s="749" t="s">
        <v>207</v>
      </c>
      <c r="O106" s="750">
        <f>R105</f>
        <v>1050</v>
      </c>
      <c r="P106" s="749">
        <v>0</v>
      </c>
      <c r="Q106" s="749">
        <v>0</v>
      </c>
      <c r="R106" s="745">
        <f t="shared" si="21"/>
        <v>1050</v>
      </c>
      <c r="S106" s="751"/>
      <c r="T106" s="745">
        <f>IF(M106="",0,IF(M107="",R106*S106*(M108-M106)/365,R106*S106*(M107-M106)/365))</f>
        <v>0</v>
      </c>
      <c r="U106" s="738"/>
    </row>
    <row r="107" spans="1:21" s="726" customFormat="1" hidden="1">
      <c r="A107" s="738"/>
      <c r="B107" s="736" t="str">
        <f>$B$103</f>
        <v>Source 4 - Working Cap</v>
      </c>
      <c r="C107" s="739">
        <f>C106</f>
        <v>1</v>
      </c>
      <c r="D107" s="748"/>
      <c r="E107" s="749"/>
      <c r="F107" s="750">
        <f>I106</f>
        <v>0</v>
      </c>
      <c r="G107" s="749"/>
      <c r="H107" s="749"/>
      <c r="I107" s="745">
        <f>I106+G107-H107</f>
        <v>0</v>
      </c>
      <c r="J107" s="751"/>
      <c r="K107" s="745">
        <f>IF(D107="",0,IF(D108="",I107*J107*(D108-D107)/365,I107*J107*(D108-D107)/365))</f>
        <v>0</v>
      </c>
      <c r="L107" s="738"/>
      <c r="M107" s="748"/>
      <c r="N107" s="749"/>
      <c r="O107" s="750">
        <f>R106</f>
        <v>1050</v>
      </c>
      <c r="P107" s="749"/>
      <c r="Q107" s="749"/>
      <c r="R107" s="745">
        <f t="shared" si="21"/>
        <v>1050</v>
      </c>
      <c r="S107" s="751"/>
      <c r="T107" s="745">
        <f>IF(M107="",0,IF(M108="",R107*S107*(M108-M107)/365,R107*S107*(M108-M107)/365))</f>
        <v>0</v>
      </c>
      <c r="U107" s="738"/>
    </row>
    <row r="108" spans="1:21" s="726" customFormat="1" hidden="1">
      <c r="A108" s="738"/>
      <c r="B108" s="736" t="str">
        <f>$B$103</f>
        <v>Source 4 - Working Cap</v>
      </c>
      <c r="C108" s="739">
        <f>C107</f>
        <v>1</v>
      </c>
      <c r="D108" s="748">
        <v>38807</v>
      </c>
      <c r="E108" s="749" t="s">
        <v>208</v>
      </c>
      <c r="F108" s="750">
        <f>I107</f>
        <v>0</v>
      </c>
      <c r="G108" s="749"/>
      <c r="H108" s="749"/>
      <c r="I108" s="745">
        <f>I107+G108-H108</f>
        <v>0</v>
      </c>
      <c r="J108" s="751"/>
      <c r="K108" s="745">
        <f>IF(D108="",0,IF(D109="",I108*J108*(D108-D108)/365,I108*J108*(D109-D108)/365))</f>
        <v>0</v>
      </c>
      <c r="L108" s="738"/>
      <c r="M108" s="748">
        <v>39172</v>
      </c>
      <c r="N108" s="749" t="s">
        <v>208</v>
      </c>
      <c r="O108" s="750">
        <f>R107</f>
        <v>1050</v>
      </c>
      <c r="P108" s="749"/>
      <c r="Q108" s="749"/>
      <c r="R108" s="745">
        <f t="shared" si="21"/>
        <v>1050</v>
      </c>
      <c r="S108" s="751"/>
      <c r="T108" s="745">
        <f>IF(M108="",0,IF(M109="",R108*S108*(M108-M108)/365,R108*S108*(M109-M108)/365))</f>
        <v>0</v>
      </c>
      <c r="U108" s="738"/>
    </row>
    <row r="109" spans="1:21" hidden="1">
      <c r="B109" s="736"/>
    </row>
    <row r="110" spans="1:21" s="726" customFormat="1" hidden="1">
      <c r="A110" s="738"/>
      <c r="B110" s="736" t="str">
        <f t="shared" ref="B110:B115" si="22">$B$103</f>
        <v>Source 4 - Working Cap</v>
      </c>
      <c r="C110" s="739">
        <v>2</v>
      </c>
      <c r="D110" s="743">
        <v>38443</v>
      </c>
      <c r="E110" s="744" t="s">
        <v>204</v>
      </c>
      <c r="F110" s="744">
        <v>0</v>
      </c>
      <c r="G110" s="744"/>
      <c r="H110" s="744"/>
      <c r="I110" s="745">
        <f>F110+G110-H110</f>
        <v>0</v>
      </c>
      <c r="J110" s="746"/>
      <c r="K110" s="745">
        <f>IF(D110="",0,IF(D111="",I110*J110*(D115-D110)/365,I110*J110*(D111-D110)/365))</f>
        <v>0</v>
      </c>
      <c r="L110" s="747"/>
      <c r="M110" s="743">
        <v>38808</v>
      </c>
      <c r="N110" s="744" t="s">
        <v>204</v>
      </c>
      <c r="O110" s="744">
        <v>0</v>
      </c>
      <c r="P110" s="744"/>
      <c r="Q110" s="744"/>
      <c r="R110" s="745">
        <f t="shared" ref="R110:R115" si="23">O110+P110-Q110</f>
        <v>0</v>
      </c>
      <c r="S110" s="746"/>
      <c r="T110" s="745">
        <f>IF(M110="",0,IF(M111="",R110*S110*(M115-M110)/365,R110*S110*(M111-M110)/365))</f>
        <v>0</v>
      </c>
      <c r="U110" s="747"/>
    </row>
    <row r="111" spans="1:21" s="726" customFormat="1" hidden="1">
      <c r="A111" s="738"/>
      <c r="B111" s="736" t="str">
        <f t="shared" si="22"/>
        <v>Source 4 - Working Cap</v>
      </c>
      <c r="C111" s="739">
        <f>C110</f>
        <v>2</v>
      </c>
      <c r="D111" s="748">
        <v>38484</v>
      </c>
      <c r="E111" s="749" t="s">
        <v>205</v>
      </c>
      <c r="F111" s="750">
        <f>I110</f>
        <v>0</v>
      </c>
      <c r="G111" s="749">
        <v>0</v>
      </c>
      <c r="H111" s="749">
        <v>0</v>
      </c>
      <c r="I111" s="745">
        <f>I110+G111-H111</f>
        <v>0</v>
      </c>
      <c r="J111" s="751"/>
      <c r="K111" s="745">
        <f>IF(D111="",0,IF(D112="",I111*J111*(D115-D111)/365,I111*J111*(D112-D111)/365))</f>
        <v>0</v>
      </c>
      <c r="L111" s="738"/>
      <c r="M111" s="748">
        <v>38849</v>
      </c>
      <c r="N111" s="749" t="s">
        <v>205</v>
      </c>
      <c r="O111" s="750">
        <f>R110</f>
        <v>0</v>
      </c>
      <c r="P111" s="749">
        <v>0</v>
      </c>
      <c r="Q111" s="749">
        <v>0</v>
      </c>
      <c r="R111" s="745">
        <f t="shared" si="23"/>
        <v>0</v>
      </c>
      <c r="S111" s="751"/>
      <c r="T111" s="745">
        <f>IF(M111="",0,IF(M112="",R111*S111*(M115-M111)/365,R111*S111*(M112-M111)/365))</f>
        <v>0</v>
      </c>
      <c r="U111" s="738"/>
    </row>
    <row r="112" spans="1:21" s="726" customFormat="1" hidden="1">
      <c r="A112" s="738"/>
      <c r="B112" s="736" t="str">
        <f t="shared" si="22"/>
        <v>Source 4 - Working Cap</v>
      </c>
      <c r="C112" s="739">
        <f>C111</f>
        <v>2</v>
      </c>
      <c r="D112" s="748">
        <v>38507</v>
      </c>
      <c r="E112" s="749" t="s">
        <v>206</v>
      </c>
      <c r="F112" s="750">
        <f>I111</f>
        <v>0</v>
      </c>
      <c r="G112" s="749">
        <v>0</v>
      </c>
      <c r="H112" s="749">
        <v>0</v>
      </c>
      <c r="I112" s="745">
        <f>I111+G112-H112</f>
        <v>0</v>
      </c>
      <c r="J112" s="751"/>
      <c r="K112" s="745">
        <f>IF(D112="",0,IF(D113="",I112*J112*(D115-D112)/365,I112*J112*(D113-D112)/365))</f>
        <v>0</v>
      </c>
      <c r="L112" s="738"/>
      <c r="M112" s="748">
        <v>38872</v>
      </c>
      <c r="N112" s="749" t="s">
        <v>206</v>
      </c>
      <c r="O112" s="750">
        <f>R111</f>
        <v>0</v>
      </c>
      <c r="P112" s="749">
        <v>0</v>
      </c>
      <c r="Q112" s="749">
        <v>0</v>
      </c>
      <c r="R112" s="745">
        <f t="shared" si="23"/>
        <v>0</v>
      </c>
      <c r="S112" s="751"/>
      <c r="T112" s="745">
        <f>IF(M112="",0,IF(M113="",R112*S112*(M115-M112)/365,R112*S112*(M113-M112)/365))</f>
        <v>0</v>
      </c>
      <c r="U112" s="738"/>
    </row>
    <row r="113" spans="1:21" s="726" customFormat="1" hidden="1">
      <c r="A113" s="738"/>
      <c r="B113" s="736" t="str">
        <f t="shared" si="22"/>
        <v>Source 4 - Working Cap</v>
      </c>
      <c r="C113" s="739">
        <f>C112</f>
        <v>2</v>
      </c>
      <c r="D113" s="748">
        <v>38533</v>
      </c>
      <c r="E113" s="749" t="s">
        <v>207</v>
      </c>
      <c r="F113" s="750">
        <f>I112</f>
        <v>0</v>
      </c>
      <c r="G113" s="749">
        <v>0</v>
      </c>
      <c r="H113" s="749">
        <v>0</v>
      </c>
      <c r="I113" s="745">
        <f>I112+G113-H113</f>
        <v>0</v>
      </c>
      <c r="J113" s="751"/>
      <c r="K113" s="745">
        <f>IF(D113="",0,IF(D114="",I113*J113*($D$21-D113)/365,I113*J113*(D114-D113)/365))</f>
        <v>0</v>
      </c>
      <c r="L113" s="738"/>
      <c r="M113" s="748">
        <v>38898</v>
      </c>
      <c r="N113" s="749" t="s">
        <v>207</v>
      </c>
      <c r="O113" s="750">
        <f>R112</f>
        <v>0</v>
      </c>
      <c r="P113" s="749">
        <v>0</v>
      </c>
      <c r="Q113" s="749">
        <v>0</v>
      </c>
      <c r="R113" s="745">
        <f t="shared" si="23"/>
        <v>0</v>
      </c>
      <c r="S113" s="751"/>
      <c r="T113" s="745">
        <f>IF(M113="",0,IF(M114="",R113*S113*(M115-M113)/365,R113*S113*(M114-M113)/365))</f>
        <v>0</v>
      </c>
      <c r="U113" s="738"/>
    </row>
    <row r="114" spans="1:21" s="726" customFormat="1" hidden="1">
      <c r="A114" s="738"/>
      <c r="B114" s="736" t="str">
        <f t="shared" si="22"/>
        <v>Source 4 - Working Cap</v>
      </c>
      <c r="C114" s="739">
        <f>C113</f>
        <v>2</v>
      </c>
      <c r="D114" s="748"/>
      <c r="E114" s="749"/>
      <c r="F114" s="750">
        <f>I113</f>
        <v>0</v>
      </c>
      <c r="G114" s="749"/>
      <c r="H114" s="749"/>
      <c r="I114" s="745">
        <f>I113+G114-H114</f>
        <v>0</v>
      </c>
      <c r="J114" s="751"/>
      <c r="K114" s="745">
        <f>IF(D114="",0,IF(D115="",I114*J114*(D115-D114)/365,I114*J114*(D115-D114)/365))</f>
        <v>0</v>
      </c>
      <c r="L114" s="738"/>
      <c r="M114" s="748"/>
      <c r="N114" s="749"/>
      <c r="O114" s="750">
        <f>R113</f>
        <v>0</v>
      </c>
      <c r="P114" s="749"/>
      <c r="Q114" s="749"/>
      <c r="R114" s="745">
        <f t="shared" si="23"/>
        <v>0</v>
      </c>
      <c r="S114" s="751"/>
      <c r="T114" s="745">
        <f>IF(M114="",0,IF(M115="",R114*S114*(M115-M114)/365,R114*S114*(M115-M114)/365))</f>
        <v>0</v>
      </c>
      <c r="U114" s="738"/>
    </row>
    <row r="115" spans="1:21" s="726" customFormat="1" hidden="1">
      <c r="A115" s="738"/>
      <c r="B115" s="736" t="str">
        <f t="shared" si="22"/>
        <v>Source 4 - Working Cap</v>
      </c>
      <c r="C115" s="739">
        <f>C114</f>
        <v>2</v>
      </c>
      <c r="D115" s="748">
        <v>38807</v>
      </c>
      <c r="E115" s="749" t="s">
        <v>208</v>
      </c>
      <c r="F115" s="750">
        <f>I114</f>
        <v>0</v>
      </c>
      <c r="G115" s="749"/>
      <c r="H115" s="749"/>
      <c r="I115" s="745">
        <f>I114+G115-H115</f>
        <v>0</v>
      </c>
      <c r="J115" s="751"/>
      <c r="K115" s="745">
        <f>IF(D115="",0,IF(D116="",I115*J115*(D115-D115)/365,I115*J115*(D116-D115)/365))</f>
        <v>0</v>
      </c>
      <c r="L115" s="738"/>
      <c r="M115" s="748">
        <v>39172</v>
      </c>
      <c r="N115" s="749" t="s">
        <v>208</v>
      </c>
      <c r="O115" s="750">
        <f>R114</f>
        <v>0</v>
      </c>
      <c r="P115" s="749"/>
      <c r="Q115" s="749"/>
      <c r="R115" s="745">
        <f t="shared" si="23"/>
        <v>0</v>
      </c>
      <c r="S115" s="751"/>
      <c r="T115" s="745">
        <f>IF(M115="",0,IF(M116="",R115*S115*(M115-M115)/365,R115*S115*(M116-M115)/365))</f>
        <v>0</v>
      </c>
      <c r="U115" s="738"/>
    </row>
    <row r="116" spans="1:21" hidden="1">
      <c r="B116" s="736"/>
    </row>
    <row r="117" spans="1:21" s="726" customFormat="1" hidden="1">
      <c r="A117" s="738"/>
      <c r="B117" s="736" t="str">
        <f t="shared" ref="B117:B122" si="24">$B$103</f>
        <v>Source 4 - Working Cap</v>
      </c>
      <c r="C117" s="739">
        <v>3</v>
      </c>
      <c r="D117" s="743">
        <v>38443</v>
      </c>
      <c r="E117" s="744" t="s">
        <v>204</v>
      </c>
      <c r="F117" s="744">
        <v>0</v>
      </c>
      <c r="G117" s="744"/>
      <c r="H117" s="744"/>
      <c r="I117" s="745">
        <f>F117+G117-H117</f>
        <v>0</v>
      </c>
      <c r="J117" s="746"/>
      <c r="K117" s="745">
        <f>IF(D117="",0,IF(D118="",I117*J117*(D122-D117)/365,I117*J117*(D118-D117)/365))</f>
        <v>0</v>
      </c>
      <c r="L117" s="747"/>
      <c r="M117" s="743">
        <v>38808</v>
      </c>
      <c r="N117" s="744" t="s">
        <v>204</v>
      </c>
      <c r="O117" s="744">
        <v>0</v>
      </c>
      <c r="P117" s="744"/>
      <c r="Q117" s="744"/>
      <c r="R117" s="745">
        <f t="shared" ref="R117:R122" si="25">O117+P117-Q117</f>
        <v>0</v>
      </c>
      <c r="S117" s="746"/>
      <c r="T117" s="745">
        <f>IF(M117="",0,IF(M118="",R117*S117*(M122-M117)/365,R117*S117*(M118-M117)/365))</f>
        <v>0</v>
      </c>
      <c r="U117" s="747"/>
    </row>
    <row r="118" spans="1:21" s="726" customFormat="1" hidden="1">
      <c r="A118" s="738"/>
      <c r="B118" s="736" t="str">
        <f t="shared" si="24"/>
        <v>Source 4 - Working Cap</v>
      </c>
      <c r="C118" s="739">
        <f>C117</f>
        <v>3</v>
      </c>
      <c r="D118" s="748">
        <v>38484</v>
      </c>
      <c r="E118" s="749" t="s">
        <v>205</v>
      </c>
      <c r="F118" s="750">
        <f>I117</f>
        <v>0</v>
      </c>
      <c r="G118" s="749">
        <v>0</v>
      </c>
      <c r="H118" s="749">
        <v>0</v>
      </c>
      <c r="I118" s="745">
        <f>I117+G118-H118</f>
        <v>0</v>
      </c>
      <c r="J118" s="751"/>
      <c r="K118" s="745">
        <f>IF(D118="",0,IF(D119="",I118*J118*(D122-D118)/365,I118*J118*(D119-D118)/365))</f>
        <v>0</v>
      </c>
      <c r="L118" s="738"/>
      <c r="M118" s="748">
        <v>38849</v>
      </c>
      <c r="N118" s="749" t="s">
        <v>205</v>
      </c>
      <c r="O118" s="750">
        <f>R117</f>
        <v>0</v>
      </c>
      <c r="P118" s="749">
        <v>0</v>
      </c>
      <c r="Q118" s="749">
        <v>0</v>
      </c>
      <c r="R118" s="745">
        <f t="shared" si="25"/>
        <v>0</v>
      </c>
      <c r="S118" s="751"/>
      <c r="T118" s="745">
        <f>IF(M118="",0,IF(M119="",R118*S118*(M122-M118)/365,R118*S118*(M119-M118)/365))</f>
        <v>0</v>
      </c>
      <c r="U118" s="738"/>
    </row>
    <row r="119" spans="1:21" s="726" customFormat="1" hidden="1">
      <c r="A119" s="738"/>
      <c r="B119" s="736" t="str">
        <f t="shared" si="24"/>
        <v>Source 4 - Working Cap</v>
      </c>
      <c r="C119" s="739">
        <f>C118</f>
        <v>3</v>
      </c>
      <c r="D119" s="748">
        <v>38507</v>
      </c>
      <c r="E119" s="749" t="s">
        <v>206</v>
      </c>
      <c r="F119" s="750">
        <f>I118</f>
        <v>0</v>
      </c>
      <c r="G119" s="749">
        <v>0</v>
      </c>
      <c r="H119" s="749">
        <v>0</v>
      </c>
      <c r="I119" s="745">
        <f>I118+G119-H119</f>
        <v>0</v>
      </c>
      <c r="J119" s="751"/>
      <c r="K119" s="745">
        <f>IF(D119="",0,IF(D120="",I119*J119*(D122-D119)/365,I119*J119*(D120-D119)/365))</f>
        <v>0</v>
      </c>
      <c r="L119" s="738"/>
      <c r="M119" s="748">
        <v>38872</v>
      </c>
      <c r="N119" s="749" t="s">
        <v>206</v>
      </c>
      <c r="O119" s="750">
        <f>R118</f>
        <v>0</v>
      </c>
      <c r="P119" s="749">
        <v>0</v>
      </c>
      <c r="Q119" s="749">
        <v>0</v>
      </c>
      <c r="R119" s="745">
        <f t="shared" si="25"/>
        <v>0</v>
      </c>
      <c r="S119" s="751"/>
      <c r="T119" s="745">
        <f>IF(M119="",0,IF(M120="",R119*S119*(M122-M119)/365,R119*S119*(M120-M119)/365))</f>
        <v>0</v>
      </c>
      <c r="U119" s="738"/>
    </row>
    <row r="120" spans="1:21" s="726" customFormat="1" hidden="1">
      <c r="A120" s="738"/>
      <c r="B120" s="736" t="str">
        <f t="shared" si="24"/>
        <v>Source 4 - Working Cap</v>
      </c>
      <c r="C120" s="739">
        <f>C119</f>
        <v>3</v>
      </c>
      <c r="D120" s="748">
        <v>38533</v>
      </c>
      <c r="E120" s="749" t="s">
        <v>207</v>
      </c>
      <c r="F120" s="750">
        <f>I119</f>
        <v>0</v>
      </c>
      <c r="G120" s="749">
        <v>0</v>
      </c>
      <c r="H120" s="749">
        <v>0</v>
      </c>
      <c r="I120" s="745">
        <f>I119+G120-H120</f>
        <v>0</v>
      </c>
      <c r="J120" s="751"/>
      <c r="K120" s="745">
        <f>IF(D120="",0,IF(D121="",I120*J120*($D$21-D120)/365,I120*J120*(D121-D120)/365))</f>
        <v>0</v>
      </c>
      <c r="L120" s="738"/>
      <c r="M120" s="748">
        <v>38898</v>
      </c>
      <c r="N120" s="749" t="s">
        <v>207</v>
      </c>
      <c r="O120" s="750">
        <f>R119</f>
        <v>0</v>
      </c>
      <c r="P120" s="749">
        <v>0</v>
      </c>
      <c r="Q120" s="749">
        <v>0</v>
      </c>
      <c r="R120" s="745">
        <f t="shared" si="25"/>
        <v>0</v>
      </c>
      <c r="S120" s="751"/>
      <c r="T120" s="745">
        <f>IF(M120="",0,IF(M121="",R120*S120*(M122-M120)/365,R120*S120*(M121-M120)/365))</f>
        <v>0</v>
      </c>
      <c r="U120" s="738"/>
    </row>
    <row r="121" spans="1:21" s="726" customFormat="1" hidden="1">
      <c r="A121" s="738"/>
      <c r="B121" s="736" t="str">
        <f t="shared" si="24"/>
        <v>Source 4 - Working Cap</v>
      </c>
      <c r="C121" s="739">
        <f>C120</f>
        <v>3</v>
      </c>
      <c r="D121" s="748"/>
      <c r="E121" s="749"/>
      <c r="F121" s="750">
        <f>I120</f>
        <v>0</v>
      </c>
      <c r="G121" s="749"/>
      <c r="H121" s="749"/>
      <c r="I121" s="745">
        <f>I120+G121-H121</f>
        <v>0</v>
      </c>
      <c r="J121" s="751"/>
      <c r="K121" s="745">
        <f>IF(D121="",0,IF(D122="",I121*J121*(D122-D121)/365,I121*J121*(D122-D121)/365))</f>
        <v>0</v>
      </c>
      <c r="L121" s="738"/>
      <c r="M121" s="748"/>
      <c r="N121" s="749"/>
      <c r="O121" s="750">
        <f>R120</f>
        <v>0</v>
      </c>
      <c r="P121" s="749"/>
      <c r="Q121" s="749"/>
      <c r="R121" s="745">
        <f t="shared" si="25"/>
        <v>0</v>
      </c>
      <c r="S121" s="751"/>
      <c r="T121" s="745">
        <f>IF(M121="",0,IF(M122="",R121*S121*(M122-M121)/365,R121*S121*(M122-M121)/365))</f>
        <v>0</v>
      </c>
      <c r="U121" s="738"/>
    </row>
    <row r="122" spans="1:21" s="726" customFormat="1" hidden="1">
      <c r="A122" s="738"/>
      <c r="B122" s="736" t="str">
        <f t="shared" si="24"/>
        <v>Source 4 - Working Cap</v>
      </c>
      <c r="C122" s="739">
        <f>C121</f>
        <v>3</v>
      </c>
      <c r="D122" s="748">
        <v>38807</v>
      </c>
      <c r="E122" s="749" t="s">
        <v>208</v>
      </c>
      <c r="F122" s="750">
        <f>I121</f>
        <v>0</v>
      </c>
      <c r="G122" s="749"/>
      <c r="H122" s="749"/>
      <c r="I122" s="745">
        <f>I121+G122-H122</f>
        <v>0</v>
      </c>
      <c r="J122" s="751"/>
      <c r="K122" s="745">
        <f>IF(D122="",0,IF(D123="",I122*J122*(D122-D122)/365,I122*J122*(D123-D122)/365))</f>
        <v>0</v>
      </c>
      <c r="L122" s="738"/>
      <c r="M122" s="748">
        <v>39172</v>
      </c>
      <c r="N122" s="749" t="s">
        <v>208</v>
      </c>
      <c r="O122" s="750">
        <f>R121</f>
        <v>0</v>
      </c>
      <c r="P122" s="749"/>
      <c r="Q122" s="749"/>
      <c r="R122" s="745">
        <f t="shared" si="25"/>
        <v>0</v>
      </c>
      <c r="S122" s="751"/>
      <c r="T122" s="745">
        <f>IF(M122="",0,IF(M123="",R122*S122*(M122-M122)/365,R122*S122*(M123-M122)/365))</f>
        <v>0</v>
      </c>
      <c r="U122" s="738"/>
    </row>
    <row r="123" spans="1:21" hidden="1">
      <c r="B123" s="736"/>
    </row>
    <row r="124" spans="1:21" s="726" customFormat="1" hidden="1">
      <c r="A124" s="738"/>
      <c r="B124" s="736" t="str">
        <f t="shared" ref="B124:B129" si="26">$B$103</f>
        <v>Source 4 - Working Cap</v>
      </c>
      <c r="C124" s="739">
        <v>4</v>
      </c>
      <c r="D124" s="743">
        <v>38443</v>
      </c>
      <c r="E124" s="744" t="s">
        <v>204</v>
      </c>
      <c r="F124" s="744">
        <v>0</v>
      </c>
      <c r="G124" s="744"/>
      <c r="H124" s="744"/>
      <c r="I124" s="745">
        <f>F124+G124-H124</f>
        <v>0</v>
      </c>
      <c r="J124" s="746"/>
      <c r="K124" s="745">
        <f>IF(D124="",0,IF(D125="",I124*J124*(D129-D124)/365,I124*J124*(D125-D124)/365))</f>
        <v>0</v>
      </c>
      <c r="L124" s="747"/>
      <c r="M124" s="743">
        <v>38808</v>
      </c>
      <c r="N124" s="744" t="s">
        <v>204</v>
      </c>
      <c r="O124" s="744">
        <v>0</v>
      </c>
      <c r="P124" s="744"/>
      <c r="Q124" s="744"/>
      <c r="R124" s="745">
        <f t="shared" ref="R124:R129" si="27">O124+P124-Q124</f>
        <v>0</v>
      </c>
      <c r="S124" s="746"/>
      <c r="T124" s="745">
        <f>IF(M124="",0,IF(M125="",R124*S124*(M129-M124)/365,R124*S124*(M125-M124)/365))</f>
        <v>0</v>
      </c>
      <c r="U124" s="747"/>
    </row>
    <row r="125" spans="1:21" s="726" customFormat="1" hidden="1">
      <c r="A125" s="738"/>
      <c r="B125" s="736" t="str">
        <f t="shared" si="26"/>
        <v>Source 4 - Working Cap</v>
      </c>
      <c r="C125" s="739">
        <f>C124</f>
        <v>4</v>
      </c>
      <c r="D125" s="748">
        <v>38484</v>
      </c>
      <c r="E125" s="749" t="s">
        <v>205</v>
      </c>
      <c r="F125" s="750">
        <f>I124</f>
        <v>0</v>
      </c>
      <c r="G125" s="749">
        <v>0</v>
      </c>
      <c r="H125" s="749">
        <v>0</v>
      </c>
      <c r="I125" s="745">
        <f>I124+G125-H125</f>
        <v>0</v>
      </c>
      <c r="J125" s="751"/>
      <c r="K125" s="745">
        <f>IF(D125="",0,IF(D126="",I125*J125*(D129-D125)/365,I125*J125*(D126-D125)/365))</f>
        <v>0</v>
      </c>
      <c r="L125" s="738"/>
      <c r="M125" s="748">
        <v>38849</v>
      </c>
      <c r="N125" s="749" t="s">
        <v>205</v>
      </c>
      <c r="O125" s="750">
        <f>R124</f>
        <v>0</v>
      </c>
      <c r="P125" s="749">
        <v>0</v>
      </c>
      <c r="Q125" s="749">
        <v>0</v>
      </c>
      <c r="R125" s="745">
        <f t="shared" si="27"/>
        <v>0</v>
      </c>
      <c r="S125" s="751"/>
      <c r="T125" s="745">
        <f>IF(M125="",0,IF(M126="",R125*S125*(M129-M125)/365,R125*S125*(M126-M125)/365))</f>
        <v>0</v>
      </c>
      <c r="U125" s="738"/>
    </row>
    <row r="126" spans="1:21" s="726" customFormat="1" hidden="1">
      <c r="A126" s="738"/>
      <c r="B126" s="736" t="str">
        <f t="shared" si="26"/>
        <v>Source 4 - Working Cap</v>
      </c>
      <c r="C126" s="739">
        <f>C125</f>
        <v>4</v>
      </c>
      <c r="D126" s="748">
        <v>38507</v>
      </c>
      <c r="E126" s="749" t="s">
        <v>206</v>
      </c>
      <c r="F126" s="750">
        <f>I125</f>
        <v>0</v>
      </c>
      <c r="G126" s="749">
        <v>0</v>
      </c>
      <c r="H126" s="749">
        <v>0</v>
      </c>
      <c r="I126" s="745">
        <f>I125+G126-H126</f>
        <v>0</v>
      </c>
      <c r="J126" s="751"/>
      <c r="K126" s="745">
        <f>IF(D126="",0,IF(D127="",I126*J126*(D129-D126)/365,I126*J126*(D127-D126)/365))</f>
        <v>0</v>
      </c>
      <c r="L126" s="738"/>
      <c r="M126" s="748">
        <v>38872</v>
      </c>
      <c r="N126" s="749" t="s">
        <v>206</v>
      </c>
      <c r="O126" s="750">
        <f>R125</f>
        <v>0</v>
      </c>
      <c r="P126" s="749">
        <v>0</v>
      </c>
      <c r="Q126" s="749">
        <v>0</v>
      </c>
      <c r="R126" s="745">
        <f t="shared" si="27"/>
        <v>0</v>
      </c>
      <c r="S126" s="751"/>
      <c r="T126" s="745">
        <f>IF(M126="",0,IF(M127="",R126*S126*(M129-M126)/365,R126*S126*(M127-M126)/365))</f>
        <v>0</v>
      </c>
      <c r="U126" s="738"/>
    </row>
    <row r="127" spans="1:21" s="726" customFormat="1" hidden="1">
      <c r="A127" s="738"/>
      <c r="B127" s="736" t="str">
        <f t="shared" si="26"/>
        <v>Source 4 - Working Cap</v>
      </c>
      <c r="C127" s="739">
        <f>C126</f>
        <v>4</v>
      </c>
      <c r="D127" s="748">
        <v>38533</v>
      </c>
      <c r="E127" s="749" t="s">
        <v>207</v>
      </c>
      <c r="F127" s="750">
        <f>I126</f>
        <v>0</v>
      </c>
      <c r="G127" s="749">
        <v>0</v>
      </c>
      <c r="H127" s="749">
        <v>0</v>
      </c>
      <c r="I127" s="745">
        <f>I126+G127-H127</f>
        <v>0</v>
      </c>
      <c r="J127" s="751"/>
      <c r="K127" s="745">
        <f>IF(D127="",0,IF(D128="",I127*J127*($D$21-D127)/365,I127*J127*(D128-D127)/365))</f>
        <v>0</v>
      </c>
      <c r="L127" s="738"/>
      <c r="M127" s="748">
        <v>38898</v>
      </c>
      <c r="N127" s="749" t="s">
        <v>207</v>
      </c>
      <c r="O127" s="750">
        <f>R126</f>
        <v>0</v>
      </c>
      <c r="P127" s="749">
        <v>0</v>
      </c>
      <c r="Q127" s="749">
        <v>0</v>
      </c>
      <c r="R127" s="745">
        <f t="shared" si="27"/>
        <v>0</v>
      </c>
      <c r="S127" s="751"/>
      <c r="T127" s="745">
        <f>IF(M127="",0,IF(M128="",R127*S127*(M129-M127)/365,R127*S127*(M128-M127)/365))</f>
        <v>0</v>
      </c>
      <c r="U127" s="738"/>
    </row>
    <row r="128" spans="1:21" s="726" customFormat="1" hidden="1">
      <c r="A128" s="738"/>
      <c r="B128" s="736" t="str">
        <f t="shared" si="26"/>
        <v>Source 4 - Working Cap</v>
      </c>
      <c r="C128" s="739">
        <f>C127</f>
        <v>4</v>
      </c>
      <c r="D128" s="748"/>
      <c r="E128" s="749"/>
      <c r="F128" s="750">
        <f>I127</f>
        <v>0</v>
      </c>
      <c r="G128" s="749"/>
      <c r="H128" s="749"/>
      <c r="I128" s="745">
        <f>I127+G128-H128</f>
        <v>0</v>
      </c>
      <c r="J128" s="751"/>
      <c r="K128" s="745">
        <f>IF(D128="",0,IF(D129="",I128*J128*(D129-D128)/365,I128*J128*(D129-D128)/365))</f>
        <v>0</v>
      </c>
      <c r="L128" s="738"/>
      <c r="M128" s="748"/>
      <c r="N128" s="749"/>
      <c r="O128" s="750">
        <f>R127</f>
        <v>0</v>
      </c>
      <c r="P128" s="749"/>
      <c r="Q128" s="749"/>
      <c r="R128" s="745">
        <f t="shared" si="27"/>
        <v>0</v>
      </c>
      <c r="S128" s="751"/>
      <c r="T128" s="745">
        <f>IF(M128="",0,IF(M129="",R128*S128*(M129-M128)/365,R128*S128*(M129-M128)/365))</f>
        <v>0</v>
      </c>
      <c r="U128" s="738"/>
    </row>
    <row r="129" spans="1:21" s="726" customFormat="1" hidden="1">
      <c r="A129" s="738"/>
      <c r="B129" s="736" t="str">
        <f t="shared" si="26"/>
        <v>Source 4 - Working Cap</v>
      </c>
      <c r="C129" s="739">
        <f>C128</f>
        <v>4</v>
      </c>
      <c r="D129" s="748">
        <v>38807</v>
      </c>
      <c r="E129" s="749" t="s">
        <v>208</v>
      </c>
      <c r="F129" s="750">
        <f>I128</f>
        <v>0</v>
      </c>
      <c r="G129" s="749"/>
      <c r="H129" s="749"/>
      <c r="I129" s="745">
        <f>I128+G129-H129</f>
        <v>0</v>
      </c>
      <c r="J129" s="751"/>
      <c r="K129" s="745">
        <f>IF(D129="",0,IF(D130="",I129*J129*(D129-D129)/365,I129*J129*(D130-D129)/365))</f>
        <v>0</v>
      </c>
      <c r="L129" s="738"/>
      <c r="M129" s="748">
        <v>39172</v>
      </c>
      <c r="N129" s="749" t="s">
        <v>208</v>
      </c>
      <c r="O129" s="750">
        <f>R128</f>
        <v>0</v>
      </c>
      <c r="P129" s="749"/>
      <c r="Q129" s="749"/>
      <c r="R129" s="745">
        <f t="shared" si="27"/>
        <v>0</v>
      </c>
      <c r="S129" s="751"/>
      <c r="T129" s="745">
        <f>IF(M129="",0,IF(M130="",R129*S129*(M129-M129)/365,R129*S129*(M130-M129)/365))</f>
        <v>0</v>
      </c>
      <c r="U129" s="738"/>
    </row>
    <row r="130" spans="1:21" hidden="1"/>
    <row r="131" spans="1:21" hidden="1"/>
    <row r="132" spans="1:21" s="726" customFormat="1" hidden="1">
      <c r="A132" s="738"/>
      <c r="B132" s="736" t="str">
        <f>B10</f>
        <v>Source 5 - Working Cap</v>
      </c>
      <c r="C132" s="739">
        <v>1</v>
      </c>
      <c r="D132" s="743">
        <v>38443</v>
      </c>
      <c r="E132" s="744" t="s">
        <v>204</v>
      </c>
      <c r="F132" s="744">
        <v>0</v>
      </c>
      <c r="G132" s="744"/>
      <c r="H132" s="744"/>
      <c r="I132" s="745">
        <f>F132+G132-H132</f>
        <v>0</v>
      </c>
      <c r="J132" s="746"/>
      <c r="K132" s="745">
        <f>IF(D132="",0,IF(D133="",I132*J132*(D137-D132)/365,I132*J132*(D133-D132)/365))</f>
        <v>0</v>
      </c>
      <c r="L132" s="747"/>
      <c r="M132" s="743">
        <v>38808</v>
      </c>
      <c r="N132" s="744" t="s">
        <v>204</v>
      </c>
      <c r="O132" s="744">
        <v>0</v>
      </c>
      <c r="P132" s="744"/>
      <c r="Q132" s="744"/>
      <c r="R132" s="745">
        <f t="shared" ref="R132:R137" si="28">O132+P132-Q132</f>
        <v>0</v>
      </c>
      <c r="S132" s="746"/>
      <c r="T132" s="745">
        <f>IF(M132="",0,IF(M133="",R132*S132*(M137-M132)/365,R132*S132*(M133-M132)/365))</f>
        <v>0</v>
      </c>
      <c r="U132" s="747"/>
    </row>
    <row r="133" spans="1:21" s="726" customFormat="1" hidden="1">
      <c r="A133" s="738"/>
      <c r="B133" s="736" t="str">
        <f>$B$132</f>
        <v>Source 5 - Working Cap</v>
      </c>
      <c r="C133" s="739">
        <f>C132</f>
        <v>1</v>
      </c>
      <c r="D133" s="748">
        <v>38484</v>
      </c>
      <c r="E133" s="749" t="s">
        <v>205</v>
      </c>
      <c r="F133" s="750">
        <f>I132</f>
        <v>0</v>
      </c>
      <c r="G133" s="749">
        <v>0</v>
      </c>
      <c r="H133" s="749">
        <v>0</v>
      </c>
      <c r="I133" s="745">
        <f>I132+G133-H133</f>
        <v>0</v>
      </c>
      <c r="J133" s="751"/>
      <c r="K133" s="745">
        <f>IF(D133="",0,IF(D134="",I133*J133*(D137-D133)/365,I133*J133*(D134-D133)/365))</f>
        <v>0</v>
      </c>
      <c r="L133" s="738"/>
      <c r="M133" s="748">
        <v>38849</v>
      </c>
      <c r="N133" s="749" t="s">
        <v>205</v>
      </c>
      <c r="O133" s="750">
        <f>R132</f>
        <v>0</v>
      </c>
      <c r="P133" s="749">
        <v>0</v>
      </c>
      <c r="Q133" s="749">
        <v>0</v>
      </c>
      <c r="R133" s="745">
        <f t="shared" si="28"/>
        <v>0</v>
      </c>
      <c r="S133" s="751"/>
      <c r="T133" s="745">
        <f>IF(M133="",0,IF(M134="",R133*S133*(M137-M133)/365,R133*S133*(M134-M133)/365))</f>
        <v>0</v>
      </c>
      <c r="U133" s="738"/>
    </row>
    <row r="134" spans="1:21" s="726" customFormat="1" hidden="1">
      <c r="A134" s="738"/>
      <c r="B134" s="736" t="str">
        <f>$B$132</f>
        <v>Source 5 - Working Cap</v>
      </c>
      <c r="C134" s="739">
        <f>C133</f>
        <v>1</v>
      </c>
      <c r="D134" s="748">
        <v>38507</v>
      </c>
      <c r="E134" s="749" t="s">
        <v>206</v>
      </c>
      <c r="F134" s="750">
        <f>I133</f>
        <v>0</v>
      </c>
      <c r="G134" s="749">
        <v>0</v>
      </c>
      <c r="H134" s="749">
        <v>0</v>
      </c>
      <c r="I134" s="745">
        <f>I133+G134-H134</f>
        <v>0</v>
      </c>
      <c r="J134" s="751"/>
      <c r="K134" s="745">
        <f>IF(D134="",0,IF(D135="",I134*J134*(D137-D134)/365,I134*J134*(D135-D134)/365))</f>
        <v>0</v>
      </c>
      <c r="L134" s="738"/>
      <c r="M134" s="748">
        <v>38872</v>
      </c>
      <c r="N134" s="749" t="s">
        <v>206</v>
      </c>
      <c r="O134" s="750">
        <f>R133</f>
        <v>0</v>
      </c>
      <c r="P134" s="749">
        <v>0</v>
      </c>
      <c r="Q134" s="749">
        <v>0</v>
      </c>
      <c r="R134" s="745">
        <f t="shared" si="28"/>
        <v>0</v>
      </c>
      <c r="S134" s="751"/>
      <c r="T134" s="745">
        <f>IF(M134="",0,IF(M135="",R134*S134*(M137-M134)/365,R134*S134*(M135-M134)/365))</f>
        <v>0</v>
      </c>
      <c r="U134" s="738"/>
    </row>
    <row r="135" spans="1:21" s="726" customFormat="1" hidden="1">
      <c r="A135" s="738"/>
      <c r="B135" s="736" t="str">
        <f>$B$132</f>
        <v>Source 5 - Working Cap</v>
      </c>
      <c r="C135" s="739">
        <f>C134</f>
        <v>1</v>
      </c>
      <c r="D135" s="748">
        <v>38533</v>
      </c>
      <c r="E135" s="749" t="s">
        <v>207</v>
      </c>
      <c r="F135" s="750">
        <f>I134</f>
        <v>0</v>
      </c>
      <c r="G135" s="749">
        <v>0</v>
      </c>
      <c r="H135" s="749">
        <v>0</v>
      </c>
      <c r="I135" s="745">
        <f>I134+G135-H135</f>
        <v>0</v>
      </c>
      <c r="J135" s="751"/>
      <c r="K135" s="745">
        <f>IF(D135="",0,IF(D136="",I135*J135*($D$21-D135)/365,I135*J135*(D136-D135)/365))</f>
        <v>0</v>
      </c>
      <c r="L135" s="738"/>
      <c r="M135" s="748">
        <v>38898</v>
      </c>
      <c r="N135" s="749" t="s">
        <v>207</v>
      </c>
      <c r="O135" s="750">
        <f>R134</f>
        <v>0</v>
      </c>
      <c r="P135" s="749">
        <v>0</v>
      </c>
      <c r="Q135" s="749">
        <v>0</v>
      </c>
      <c r="R135" s="745">
        <f t="shared" si="28"/>
        <v>0</v>
      </c>
      <c r="S135" s="751"/>
      <c r="T135" s="745">
        <f>IF(M135="",0,IF(M136="",R135*S135*(M137-M135)/365,R135*S135*(M136-M135)/365))</f>
        <v>0</v>
      </c>
      <c r="U135" s="738"/>
    </row>
    <row r="136" spans="1:21" s="726" customFormat="1" hidden="1">
      <c r="A136" s="738"/>
      <c r="B136" s="736" t="str">
        <f>$B$132</f>
        <v>Source 5 - Working Cap</v>
      </c>
      <c r="C136" s="739">
        <f>C135</f>
        <v>1</v>
      </c>
      <c r="D136" s="748"/>
      <c r="E136" s="749"/>
      <c r="F136" s="750">
        <f>I135</f>
        <v>0</v>
      </c>
      <c r="G136" s="749"/>
      <c r="H136" s="749"/>
      <c r="I136" s="745">
        <f>I135+G136-H136</f>
        <v>0</v>
      </c>
      <c r="J136" s="751"/>
      <c r="K136" s="745">
        <f>IF(D136="",0,IF(D137="",I136*J136*(D137-D136)/365,I136*J136*(D137-D136)/365))</f>
        <v>0</v>
      </c>
      <c r="L136" s="738"/>
      <c r="M136" s="748"/>
      <c r="N136" s="749"/>
      <c r="O136" s="750">
        <f>R135</f>
        <v>0</v>
      </c>
      <c r="P136" s="749"/>
      <c r="Q136" s="749"/>
      <c r="R136" s="745">
        <f t="shared" si="28"/>
        <v>0</v>
      </c>
      <c r="S136" s="751"/>
      <c r="T136" s="745">
        <f>IF(M136="",0,IF(M137="",R136*S136*(M137-M136)/365,R136*S136*(M137-M136)/365))</f>
        <v>0</v>
      </c>
      <c r="U136" s="738"/>
    </row>
    <row r="137" spans="1:21" s="726" customFormat="1" hidden="1">
      <c r="A137" s="738"/>
      <c r="B137" s="736" t="str">
        <f>$B$132</f>
        <v>Source 5 - Working Cap</v>
      </c>
      <c r="C137" s="739">
        <f>C136</f>
        <v>1</v>
      </c>
      <c r="D137" s="748">
        <v>38807</v>
      </c>
      <c r="E137" s="749" t="s">
        <v>208</v>
      </c>
      <c r="F137" s="750">
        <f>I136</f>
        <v>0</v>
      </c>
      <c r="G137" s="749"/>
      <c r="H137" s="749"/>
      <c r="I137" s="745">
        <f>I136+G137-H137</f>
        <v>0</v>
      </c>
      <c r="J137" s="751"/>
      <c r="K137" s="745">
        <f>IF(D137="",0,IF(D138="",I137*J137*(D137-D137)/365,I137*J137*(D138-D137)/365))</f>
        <v>0</v>
      </c>
      <c r="L137" s="738"/>
      <c r="M137" s="748">
        <v>39172</v>
      </c>
      <c r="N137" s="749" t="s">
        <v>208</v>
      </c>
      <c r="O137" s="750">
        <f>R136</f>
        <v>0</v>
      </c>
      <c r="P137" s="749"/>
      <c r="Q137" s="749"/>
      <c r="R137" s="745">
        <f t="shared" si="28"/>
        <v>0</v>
      </c>
      <c r="S137" s="751"/>
      <c r="T137" s="745">
        <f>IF(M137="",0,IF(M138="",R137*S137*(M137-M137)/365,R137*S137*(M138-M137)/365))</f>
        <v>0</v>
      </c>
      <c r="U137" s="738"/>
    </row>
    <row r="138" spans="1:21" hidden="1">
      <c r="B138" s="736"/>
    </row>
    <row r="139" spans="1:21" s="726" customFormat="1" hidden="1">
      <c r="A139" s="738"/>
      <c r="B139" s="736" t="str">
        <f t="shared" ref="B139:B144" si="29">$B$132</f>
        <v>Source 5 - Working Cap</v>
      </c>
      <c r="C139" s="739">
        <v>2</v>
      </c>
      <c r="D139" s="743">
        <v>38443</v>
      </c>
      <c r="E139" s="744" t="s">
        <v>204</v>
      </c>
      <c r="F139" s="744">
        <v>0</v>
      </c>
      <c r="G139" s="744"/>
      <c r="H139" s="744"/>
      <c r="I139" s="745">
        <f>F139+G139-H139</f>
        <v>0</v>
      </c>
      <c r="J139" s="746"/>
      <c r="K139" s="745">
        <f>IF(D139="",0,IF(D140="",I139*J139*(D144-D139)/365,I139*J139*(D140-D139)/365))</f>
        <v>0</v>
      </c>
      <c r="L139" s="747"/>
      <c r="M139" s="743">
        <v>38808</v>
      </c>
      <c r="N139" s="744" t="s">
        <v>204</v>
      </c>
      <c r="O139" s="744">
        <v>0</v>
      </c>
      <c r="P139" s="744"/>
      <c r="Q139" s="744"/>
      <c r="R139" s="745">
        <f t="shared" ref="R139:R144" si="30">O139+P139-Q139</f>
        <v>0</v>
      </c>
      <c r="S139" s="746"/>
      <c r="T139" s="745">
        <f>IF(M139="",0,IF(M140="",R139*S139*(M144-M139)/365,R139*S139*(M140-M139)/365))</f>
        <v>0</v>
      </c>
      <c r="U139" s="747"/>
    </row>
    <row r="140" spans="1:21" s="726" customFormat="1" hidden="1">
      <c r="A140" s="738"/>
      <c r="B140" s="736" t="str">
        <f t="shared" si="29"/>
        <v>Source 5 - Working Cap</v>
      </c>
      <c r="C140" s="739">
        <f>C139</f>
        <v>2</v>
      </c>
      <c r="D140" s="748">
        <v>38484</v>
      </c>
      <c r="E140" s="749" t="s">
        <v>205</v>
      </c>
      <c r="F140" s="750">
        <f>I139</f>
        <v>0</v>
      </c>
      <c r="G140" s="749">
        <v>0</v>
      </c>
      <c r="H140" s="749">
        <v>0</v>
      </c>
      <c r="I140" s="745">
        <f>I139+G140-H140</f>
        <v>0</v>
      </c>
      <c r="J140" s="751"/>
      <c r="K140" s="745">
        <f>IF(D140="",0,IF(D141="",I140*J140*(D144-D140)/365,I140*J140*(D141-D140)/365))</f>
        <v>0</v>
      </c>
      <c r="L140" s="738"/>
      <c r="M140" s="748">
        <v>38849</v>
      </c>
      <c r="N140" s="749" t="s">
        <v>205</v>
      </c>
      <c r="O140" s="750">
        <f>R139</f>
        <v>0</v>
      </c>
      <c r="P140" s="749">
        <v>0</v>
      </c>
      <c r="Q140" s="749">
        <v>0</v>
      </c>
      <c r="R140" s="745">
        <f t="shared" si="30"/>
        <v>0</v>
      </c>
      <c r="S140" s="751"/>
      <c r="T140" s="745">
        <f>IF(M140="",0,IF(M141="",R140*S140*(M144-M140)/365,R140*S140*(M141-M140)/365))</f>
        <v>0</v>
      </c>
      <c r="U140" s="738"/>
    </row>
    <row r="141" spans="1:21" s="726" customFormat="1" hidden="1">
      <c r="A141" s="738"/>
      <c r="B141" s="736" t="str">
        <f t="shared" si="29"/>
        <v>Source 5 - Working Cap</v>
      </c>
      <c r="C141" s="739">
        <f>C140</f>
        <v>2</v>
      </c>
      <c r="D141" s="748">
        <v>38507</v>
      </c>
      <c r="E141" s="749" t="s">
        <v>206</v>
      </c>
      <c r="F141" s="750">
        <f>I140</f>
        <v>0</v>
      </c>
      <c r="G141" s="749">
        <v>0</v>
      </c>
      <c r="H141" s="749">
        <v>0</v>
      </c>
      <c r="I141" s="745">
        <f>I140+G141-H141</f>
        <v>0</v>
      </c>
      <c r="J141" s="751"/>
      <c r="K141" s="745">
        <f>IF(D141="",0,IF(D142="",I141*J141*(D144-D141)/365,I141*J141*(D142-D141)/365))</f>
        <v>0</v>
      </c>
      <c r="L141" s="738"/>
      <c r="M141" s="748">
        <v>38872</v>
      </c>
      <c r="N141" s="749" t="s">
        <v>206</v>
      </c>
      <c r="O141" s="750">
        <f>R140</f>
        <v>0</v>
      </c>
      <c r="P141" s="749">
        <v>0</v>
      </c>
      <c r="Q141" s="749">
        <v>0</v>
      </c>
      <c r="R141" s="745">
        <f t="shared" si="30"/>
        <v>0</v>
      </c>
      <c r="S141" s="751"/>
      <c r="T141" s="745">
        <f>IF(M141="",0,IF(M142="",R141*S141*(M144-M141)/365,R141*S141*(M142-M141)/365))</f>
        <v>0</v>
      </c>
      <c r="U141" s="738"/>
    </row>
    <row r="142" spans="1:21" s="726" customFormat="1" hidden="1">
      <c r="A142" s="738"/>
      <c r="B142" s="736" t="str">
        <f t="shared" si="29"/>
        <v>Source 5 - Working Cap</v>
      </c>
      <c r="C142" s="739">
        <f>C141</f>
        <v>2</v>
      </c>
      <c r="D142" s="748">
        <v>38533</v>
      </c>
      <c r="E142" s="749" t="s">
        <v>207</v>
      </c>
      <c r="F142" s="750">
        <f>I141</f>
        <v>0</v>
      </c>
      <c r="G142" s="749">
        <v>0</v>
      </c>
      <c r="H142" s="749">
        <v>0</v>
      </c>
      <c r="I142" s="745">
        <f>I141+G142-H142</f>
        <v>0</v>
      </c>
      <c r="J142" s="751"/>
      <c r="K142" s="745">
        <f>IF(D142="",0,IF(D143="",I142*J142*($D$21-D142)/365,I142*J142*(D143-D142)/365))</f>
        <v>0</v>
      </c>
      <c r="L142" s="738"/>
      <c r="M142" s="748">
        <v>38898</v>
      </c>
      <c r="N142" s="749" t="s">
        <v>207</v>
      </c>
      <c r="O142" s="750">
        <f>R141</f>
        <v>0</v>
      </c>
      <c r="P142" s="749">
        <v>0</v>
      </c>
      <c r="Q142" s="749">
        <v>0</v>
      </c>
      <c r="R142" s="745">
        <f t="shared" si="30"/>
        <v>0</v>
      </c>
      <c r="S142" s="751"/>
      <c r="T142" s="745">
        <f>IF(M142="",0,IF(M143="",R142*S142*(M144-M142)/365,R142*S142*(M143-M142)/365))</f>
        <v>0</v>
      </c>
      <c r="U142" s="738"/>
    </row>
    <row r="143" spans="1:21" s="726" customFormat="1" hidden="1">
      <c r="A143" s="738"/>
      <c r="B143" s="736" t="str">
        <f t="shared" si="29"/>
        <v>Source 5 - Working Cap</v>
      </c>
      <c r="C143" s="739">
        <f>C142</f>
        <v>2</v>
      </c>
      <c r="D143" s="748"/>
      <c r="E143" s="749"/>
      <c r="F143" s="750">
        <f>I142</f>
        <v>0</v>
      </c>
      <c r="G143" s="749"/>
      <c r="H143" s="749"/>
      <c r="I143" s="745">
        <f>I142+G143-H143</f>
        <v>0</v>
      </c>
      <c r="J143" s="751"/>
      <c r="K143" s="745">
        <f>IF(D143="",0,IF(D144="",I143*J143*(D144-D143)/365,I143*J143*(D144-D143)/365))</f>
        <v>0</v>
      </c>
      <c r="L143" s="738"/>
      <c r="M143" s="748"/>
      <c r="N143" s="749"/>
      <c r="O143" s="750">
        <f>R142</f>
        <v>0</v>
      </c>
      <c r="P143" s="749"/>
      <c r="Q143" s="749"/>
      <c r="R143" s="745">
        <f t="shared" si="30"/>
        <v>0</v>
      </c>
      <c r="S143" s="751"/>
      <c r="T143" s="745">
        <f>IF(M143="",0,IF(M144="",R143*S143*(M144-M143)/365,R143*S143*(M144-M143)/365))</f>
        <v>0</v>
      </c>
      <c r="U143" s="738"/>
    </row>
    <row r="144" spans="1:21" s="726" customFormat="1" hidden="1">
      <c r="A144" s="738"/>
      <c r="B144" s="736" t="str">
        <f t="shared" si="29"/>
        <v>Source 5 - Working Cap</v>
      </c>
      <c r="C144" s="739">
        <f>C143</f>
        <v>2</v>
      </c>
      <c r="D144" s="748">
        <v>38807</v>
      </c>
      <c r="E144" s="749" t="s">
        <v>208</v>
      </c>
      <c r="F144" s="750">
        <f>I143</f>
        <v>0</v>
      </c>
      <c r="G144" s="749"/>
      <c r="H144" s="749"/>
      <c r="I144" s="745">
        <f>I143+G144-H144</f>
        <v>0</v>
      </c>
      <c r="J144" s="751"/>
      <c r="K144" s="745">
        <f>IF(D144="",0,IF(D145="",I144*J144*(D144-D144)/365,I144*J144*(D145-D144)/365))</f>
        <v>0</v>
      </c>
      <c r="L144" s="738"/>
      <c r="M144" s="748">
        <v>39172</v>
      </c>
      <c r="N144" s="749" t="s">
        <v>208</v>
      </c>
      <c r="O144" s="750">
        <f>R143</f>
        <v>0</v>
      </c>
      <c r="P144" s="749"/>
      <c r="Q144" s="749"/>
      <c r="R144" s="745">
        <f t="shared" si="30"/>
        <v>0</v>
      </c>
      <c r="S144" s="751"/>
      <c r="T144" s="745">
        <f>IF(M144="",0,IF(M145="",R144*S144*(M144-M144)/365,R144*S144*(M145-M144)/365))</f>
        <v>0</v>
      </c>
      <c r="U144" s="738"/>
    </row>
    <row r="145" spans="1:21" hidden="1">
      <c r="B145" s="736"/>
    </row>
    <row r="146" spans="1:21" s="726" customFormat="1" hidden="1">
      <c r="A146" s="738"/>
      <c r="B146" s="736" t="str">
        <f t="shared" ref="B146:B151" si="31">$B$132</f>
        <v>Source 5 - Working Cap</v>
      </c>
      <c r="C146" s="739">
        <v>3</v>
      </c>
      <c r="D146" s="743">
        <v>38443</v>
      </c>
      <c r="E146" s="744" t="s">
        <v>204</v>
      </c>
      <c r="F146" s="744">
        <v>0</v>
      </c>
      <c r="G146" s="744"/>
      <c r="H146" s="744"/>
      <c r="I146" s="745">
        <f>F146+G146-H146</f>
        <v>0</v>
      </c>
      <c r="J146" s="746"/>
      <c r="K146" s="745">
        <f>IF(D146="",0,IF(D147="",I146*J146*(D151-D146)/365,I146*J146*(D147-D146)/365))</f>
        <v>0</v>
      </c>
      <c r="L146" s="747"/>
      <c r="M146" s="743">
        <v>38808</v>
      </c>
      <c r="N146" s="744" t="s">
        <v>204</v>
      </c>
      <c r="O146" s="744">
        <v>0</v>
      </c>
      <c r="P146" s="744"/>
      <c r="Q146" s="744"/>
      <c r="R146" s="745">
        <f t="shared" ref="R146:R151" si="32">O146+P146-Q146</f>
        <v>0</v>
      </c>
      <c r="S146" s="746"/>
      <c r="T146" s="745">
        <f>IF(M146="",0,IF(M147="",R146*S146*(M151-M146)/365,R146*S146*(M147-M146)/365))</f>
        <v>0</v>
      </c>
      <c r="U146" s="747"/>
    </row>
    <row r="147" spans="1:21" s="726" customFormat="1" hidden="1">
      <c r="A147" s="738"/>
      <c r="B147" s="736" t="str">
        <f t="shared" si="31"/>
        <v>Source 5 - Working Cap</v>
      </c>
      <c r="C147" s="739">
        <f>C146</f>
        <v>3</v>
      </c>
      <c r="D147" s="748">
        <v>38484</v>
      </c>
      <c r="E147" s="749" t="s">
        <v>205</v>
      </c>
      <c r="F147" s="750">
        <f>I146</f>
        <v>0</v>
      </c>
      <c r="G147" s="749">
        <v>0</v>
      </c>
      <c r="H147" s="749">
        <v>0</v>
      </c>
      <c r="I147" s="745">
        <f>I146+G147-H147</f>
        <v>0</v>
      </c>
      <c r="J147" s="751"/>
      <c r="K147" s="745">
        <f>IF(D147="",0,IF(D148="",I147*J147*(D151-D147)/365,I147*J147*(D148-D147)/365))</f>
        <v>0</v>
      </c>
      <c r="L147" s="738"/>
      <c r="M147" s="748">
        <v>38849</v>
      </c>
      <c r="N147" s="749" t="s">
        <v>205</v>
      </c>
      <c r="O147" s="750">
        <f>R146</f>
        <v>0</v>
      </c>
      <c r="P147" s="749">
        <v>0</v>
      </c>
      <c r="Q147" s="749">
        <v>0</v>
      </c>
      <c r="R147" s="745">
        <f t="shared" si="32"/>
        <v>0</v>
      </c>
      <c r="S147" s="751"/>
      <c r="T147" s="745">
        <f>IF(M147="",0,IF(M148="",R147*S147*(M151-M147)/365,R147*S147*(M148-M147)/365))</f>
        <v>0</v>
      </c>
      <c r="U147" s="738"/>
    </row>
    <row r="148" spans="1:21" s="726" customFormat="1" hidden="1">
      <c r="A148" s="738"/>
      <c r="B148" s="736" t="str">
        <f t="shared" si="31"/>
        <v>Source 5 - Working Cap</v>
      </c>
      <c r="C148" s="739">
        <f>C147</f>
        <v>3</v>
      </c>
      <c r="D148" s="748">
        <v>38507</v>
      </c>
      <c r="E148" s="749" t="s">
        <v>206</v>
      </c>
      <c r="F148" s="750">
        <f>I147</f>
        <v>0</v>
      </c>
      <c r="G148" s="749">
        <v>0</v>
      </c>
      <c r="H148" s="749">
        <v>0</v>
      </c>
      <c r="I148" s="745">
        <f>I147+G148-H148</f>
        <v>0</v>
      </c>
      <c r="J148" s="751"/>
      <c r="K148" s="745">
        <f>IF(D148="",0,IF(D149="",I148*J148*(D151-D148)/365,I148*J148*(D149-D148)/365))</f>
        <v>0</v>
      </c>
      <c r="L148" s="738"/>
      <c r="M148" s="748">
        <v>38872</v>
      </c>
      <c r="N148" s="749" t="s">
        <v>206</v>
      </c>
      <c r="O148" s="750">
        <f>R147</f>
        <v>0</v>
      </c>
      <c r="P148" s="749">
        <v>0</v>
      </c>
      <c r="Q148" s="749">
        <v>0</v>
      </c>
      <c r="R148" s="745">
        <f t="shared" si="32"/>
        <v>0</v>
      </c>
      <c r="S148" s="751"/>
      <c r="T148" s="745">
        <f>IF(M148="",0,IF(M149="",R148*S148*(M151-M148)/365,R148*S148*(M149-M148)/365))</f>
        <v>0</v>
      </c>
      <c r="U148" s="738"/>
    </row>
    <row r="149" spans="1:21" s="726" customFormat="1" hidden="1">
      <c r="A149" s="738"/>
      <c r="B149" s="736" t="str">
        <f t="shared" si="31"/>
        <v>Source 5 - Working Cap</v>
      </c>
      <c r="C149" s="739">
        <f>C148</f>
        <v>3</v>
      </c>
      <c r="D149" s="748">
        <v>38533</v>
      </c>
      <c r="E149" s="749" t="s">
        <v>207</v>
      </c>
      <c r="F149" s="750">
        <f>I148</f>
        <v>0</v>
      </c>
      <c r="G149" s="749">
        <v>0</v>
      </c>
      <c r="H149" s="749">
        <v>0</v>
      </c>
      <c r="I149" s="745">
        <f>I148+G149-H149</f>
        <v>0</v>
      </c>
      <c r="J149" s="751"/>
      <c r="K149" s="745">
        <f>IF(D149="",0,IF(D150="",I149*J149*($D$21-D149)/365,I149*J149*(D150-D149)/365))</f>
        <v>0</v>
      </c>
      <c r="L149" s="738"/>
      <c r="M149" s="748">
        <v>38898</v>
      </c>
      <c r="N149" s="749" t="s">
        <v>207</v>
      </c>
      <c r="O149" s="750">
        <f>R148</f>
        <v>0</v>
      </c>
      <c r="P149" s="749">
        <v>0</v>
      </c>
      <c r="Q149" s="749">
        <v>0</v>
      </c>
      <c r="R149" s="745">
        <f t="shared" si="32"/>
        <v>0</v>
      </c>
      <c r="S149" s="751"/>
      <c r="T149" s="745">
        <f>IF(M149="",0,IF(M150="",R149*S149*(M151-M149)/365,R149*S149*(M150-M149)/365))</f>
        <v>0</v>
      </c>
      <c r="U149" s="738"/>
    </row>
    <row r="150" spans="1:21" s="726" customFormat="1" hidden="1">
      <c r="A150" s="738"/>
      <c r="B150" s="736" t="str">
        <f t="shared" si="31"/>
        <v>Source 5 - Working Cap</v>
      </c>
      <c r="C150" s="739">
        <f>C149</f>
        <v>3</v>
      </c>
      <c r="D150" s="748"/>
      <c r="E150" s="749"/>
      <c r="F150" s="750">
        <f>I149</f>
        <v>0</v>
      </c>
      <c r="G150" s="749"/>
      <c r="H150" s="749"/>
      <c r="I150" s="745">
        <f>I149+G150-H150</f>
        <v>0</v>
      </c>
      <c r="J150" s="751"/>
      <c r="K150" s="745">
        <f>IF(D150="",0,IF(D151="",I150*J150*(D151-D150)/365,I150*J150*(D151-D150)/365))</f>
        <v>0</v>
      </c>
      <c r="L150" s="738"/>
      <c r="M150" s="748"/>
      <c r="N150" s="749"/>
      <c r="O150" s="750">
        <f>R149</f>
        <v>0</v>
      </c>
      <c r="P150" s="749"/>
      <c r="Q150" s="749"/>
      <c r="R150" s="745">
        <f t="shared" si="32"/>
        <v>0</v>
      </c>
      <c r="S150" s="751"/>
      <c r="T150" s="745">
        <f>IF(M150="",0,IF(M151="",R150*S150*(M151-M150)/365,R150*S150*(M151-M150)/365))</f>
        <v>0</v>
      </c>
      <c r="U150" s="738"/>
    </row>
    <row r="151" spans="1:21" s="726" customFormat="1" hidden="1">
      <c r="A151" s="738"/>
      <c r="B151" s="736" t="str">
        <f t="shared" si="31"/>
        <v>Source 5 - Working Cap</v>
      </c>
      <c r="C151" s="739">
        <f>C150</f>
        <v>3</v>
      </c>
      <c r="D151" s="748">
        <v>38807</v>
      </c>
      <c r="E151" s="749" t="s">
        <v>208</v>
      </c>
      <c r="F151" s="750">
        <f>I150</f>
        <v>0</v>
      </c>
      <c r="G151" s="749"/>
      <c r="H151" s="749"/>
      <c r="I151" s="745">
        <f>I150+G151-H151</f>
        <v>0</v>
      </c>
      <c r="J151" s="751"/>
      <c r="K151" s="745">
        <f>IF(D151="",0,IF(D152="",I151*J151*(D151-D151)/365,I151*J151*(D152-D151)/365))</f>
        <v>0</v>
      </c>
      <c r="L151" s="738"/>
      <c r="M151" s="748">
        <v>39172</v>
      </c>
      <c r="N151" s="749" t="s">
        <v>208</v>
      </c>
      <c r="O151" s="750">
        <f>R150</f>
        <v>0</v>
      </c>
      <c r="P151" s="749"/>
      <c r="Q151" s="749"/>
      <c r="R151" s="745">
        <f t="shared" si="32"/>
        <v>0</v>
      </c>
      <c r="S151" s="751"/>
      <c r="T151" s="745">
        <f>IF(M151="",0,IF(M152="",R151*S151*(M151-M151)/365,R151*S151*(M152-M151)/365))</f>
        <v>0</v>
      </c>
      <c r="U151" s="738"/>
    </row>
    <row r="152" spans="1:21" hidden="1">
      <c r="B152" s="736"/>
    </row>
    <row r="153" spans="1:21" s="726" customFormat="1" hidden="1">
      <c r="A153" s="738"/>
      <c r="B153" s="736" t="str">
        <f t="shared" ref="B153:B158" si="33">$B$132</f>
        <v>Source 5 - Working Cap</v>
      </c>
      <c r="C153" s="739">
        <v>4</v>
      </c>
      <c r="D153" s="743">
        <v>38443</v>
      </c>
      <c r="E153" s="744" t="s">
        <v>204</v>
      </c>
      <c r="F153" s="744">
        <v>0</v>
      </c>
      <c r="G153" s="744"/>
      <c r="H153" s="744"/>
      <c r="I153" s="745">
        <f>F153+G153-H153</f>
        <v>0</v>
      </c>
      <c r="J153" s="746"/>
      <c r="K153" s="745">
        <f>IF(D153="",0,IF(D154="",I153*J153*(D158-D153)/365,I153*J153*(D154-D153)/365))</f>
        <v>0</v>
      </c>
      <c r="L153" s="747"/>
      <c r="M153" s="743">
        <v>38808</v>
      </c>
      <c r="N153" s="744" t="s">
        <v>204</v>
      </c>
      <c r="O153" s="744">
        <v>0</v>
      </c>
      <c r="P153" s="744"/>
      <c r="Q153" s="744"/>
      <c r="R153" s="745">
        <f t="shared" ref="R153:R158" si="34">O153+P153-Q153</f>
        <v>0</v>
      </c>
      <c r="S153" s="746"/>
      <c r="T153" s="745">
        <f>IF(M153="",0,IF(M154="",R153*S153*(M158-M153)/365,R153*S153*(M154-M153)/365))</f>
        <v>0</v>
      </c>
      <c r="U153" s="747"/>
    </row>
    <row r="154" spans="1:21" s="726" customFormat="1" hidden="1">
      <c r="A154" s="738"/>
      <c r="B154" s="736" t="str">
        <f t="shared" si="33"/>
        <v>Source 5 - Working Cap</v>
      </c>
      <c r="C154" s="739">
        <f>C153</f>
        <v>4</v>
      </c>
      <c r="D154" s="748">
        <v>38484</v>
      </c>
      <c r="E154" s="749" t="s">
        <v>205</v>
      </c>
      <c r="F154" s="750">
        <f>I153</f>
        <v>0</v>
      </c>
      <c r="G154" s="749">
        <v>0</v>
      </c>
      <c r="H154" s="749">
        <v>0</v>
      </c>
      <c r="I154" s="745">
        <f>I153+G154-H154</f>
        <v>0</v>
      </c>
      <c r="J154" s="751"/>
      <c r="K154" s="745">
        <f>IF(D154="",0,IF(D155="",I154*J154*(D158-D154)/365,I154*J154*(D155-D154)/365))</f>
        <v>0</v>
      </c>
      <c r="L154" s="738"/>
      <c r="M154" s="748">
        <v>38849</v>
      </c>
      <c r="N154" s="749" t="s">
        <v>205</v>
      </c>
      <c r="O154" s="750">
        <f>R153</f>
        <v>0</v>
      </c>
      <c r="P154" s="749">
        <v>0</v>
      </c>
      <c r="Q154" s="749">
        <v>0</v>
      </c>
      <c r="R154" s="745">
        <f t="shared" si="34"/>
        <v>0</v>
      </c>
      <c r="S154" s="751"/>
      <c r="T154" s="745">
        <f>IF(M154="",0,IF(M155="",R154*S154*(M158-M154)/365,R154*S154*(M155-M154)/365))</f>
        <v>0</v>
      </c>
      <c r="U154" s="738"/>
    </row>
    <row r="155" spans="1:21" s="726" customFormat="1" hidden="1">
      <c r="A155" s="738"/>
      <c r="B155" s="736" t="str">
        <f t="shared" si="33"/>
        <v>Source 5 - Working Cap</v>
      </c>
      <c r="C155" s="739">
        <f>C154</f>
        <v>4</v>
      </c>
      <c r="D155" s="748">
        <v>38507</v>
      </c>
      <c r="E155" s="749" t="s">
        <v>206</v>
      </c>
      <c r="F155" s="750">
        <f>I154</f>
        <v>0</v>
      </c>
      <c r="G155" s="749">
        <v>0</v>
      </c>
      <c r="H155" s="749">
        <v>0</v>
      </c>
      <c r="I155" s="745">
        <f>I154+G155-H155</f>
        <v>0</v>
      </c>
      <c r="J155" s="751"/>
      <c r="K155" s="745">
        <f>IF(D155="",0,IF(D156="",I155*J155*(D158-D155)/365,I155*J155*(D156-D155)/365))</f>
        <v>0</v>
      </c>
      <c r="L155" s="738"/>
      <c r="M155" s="748">
        <v>38872</v>
      </c>
      <c r="N155" s="749" t="s">
        <v>206</v>
      </c>
      <c r="O155" s="750">
        <f>R154</f>
        <v>0</v>
      </c>
      <c r="P155" s="749">
        <v>0</v>
      </c>
      <c r="Q155" s="749">
        <v>0</v>
      </c>
      <c r="R155" s="745">
        <f t="shared" si="34"/>
        <v>0</v>
      </c>
      <c r="S155" s="751"/>
      <c r="T155" s="745">
        <f>IF(M155="",0,IF(M156="",R155*S155*(M158-M155)/365,R155*S155*(M156-M155)/365))</f>
        <v>0</v>
      </c>
      <c r="U155" s="738"/>
    </row>
    <row r="156" spans="1:21" s="726" customFormat="1" hidden="1">
      <c r="A156" s="738"/>
      <c r="B156" s="736" t="str">
        <f t="shared" si="33"/>
        <v>Source 5 - Working Cap</v>
      </c>
      <c r="C156" s="739">
        <f>C155</f>
        <v>4</v>
      </c>
      <c r="D156" s="748">
        <v>38533</v>
      </c>
      <c r="E156" s="749" t="s">
        <v>207</v>
      </c>
      <c r="F156" s="750">
        <f>I155</f>
        <v>0</v>
      </c>
      <c r="G156" s="749">
        <v>0</v>
      </c>
      <c r="H156" s="749">
        <v>0</v>
      </c>
      <c r="I156" s="745">
        <f>I155+G156-H156</f>
        <v>0</v>
      </c>
      <c r="J156" s="751"/>
      <c r="K156" s="745">
        <f>IF(D156="",0,IF(D157="",I156*J156*($D$21-D156)/365,I156*J156*(D157-D156)/365))</f>
        <v>0</v>
      </c>
      <c r="L156" s="738"/>
      <c r="M156" s="748">
        <v>38898</v>
      </c>
      <c r="N156" s="749" t="s">
        <v>207</v>
      </c>
      <c r="O156" s="750">
        <f>R155</f>
        <v>0</v>
      </c>
      <c r="P156" s="749">
        <v>0</v>
      </c>
      <c r="Q156" s="749">
        <v>0</v>
      </c>
      <c r="R156" s="745">
        <f t="shared" si="34"/>
        <v>0</v>
      </c>
      <c r="S156" s="751"/>
      <c r="T156" s="745">
        <f>IF(M156="",0,IF(M157="",R156*S156*(M158-M156)/365,R156*S156*(M157-M156)/365))</f>
        <v>0</v>
      </c>
      <c r="U156" s="738"/>
    </row>
    <row r="157" spans="1:21" s="726" customFormat="1" hidden="1">
      <c r="A157" s="738"/>
      <c r="B157" s="736" t="str">
        <f t="shared" si="33"/>
        <v>Source 5 - Working Cap</v>
      </c>
      <c r="C157" s="739">
        <f>C156</f>
        <v>4</v>
      </c>
      <c r="D157" s="748"/>
      <c r="E157" s="749"/>
      <c r="F157" s="750">
        <f>I156</f>
        <v>0</v>
      </c>
      <c r="G157" s="749"/>
      <c r="H157" s="749"/>
      <c r="I157" s="745">
        <f>I156+G157-H157</f>
        <v>0</v>
      </c>
      <c r="J157" s="751"/>
      <c r="K157" s="745">
        <f>IF(D157="",0,IF(D158="",I157*J157*(D158-D157)/365,I157*J157*(D158-D157)/365))</f>
        <v>0</v>
      </c>
      <c r="L157" s="738"/>
      <c r="M157" s="748"/>
      <c r="N157" s="749"/>
      <c r="O157" s="750">
        <f>R156</f>
        <v>0</v>
      </c>
      <c r="P157" s="749"/>
      <c r="Q157" s="749"/>
      <c r="R157" s="745">
        <f t="shared" si="34"/>
        <v>0</v>
      </c>
      <c r="S157" s="751"/>
      <c r="T157" s="745">
        <f>IF(M157="",0,IF(M158="",R157*S157*(M158-M157)/365,R157*S157*(M158-M157)/365))</f>
        <v>0</v>
      </c>
      <c r="U157" s="738"/>
    </row>
    <row r="158" spans="1:21" s="726" customFormat="1" hidden="1">
      <c r="A158" s="738"/>
      <c r="B158" s="736" t="str">
        <f t="shared" si="33"/>
        <v>Source 5 - Working Cap</v>
      </c>
      <c r="C158" s="739">
        <f>C157</f>
        <v>4</v>
      </c>
      <c r="D158" s="748">
        <v>38807</v>
      </c>
      <c r="E158" s="749" t="s">
        <v>208</v>
      </c>
      <c r="F158" s="750">
        <f>I157</f>
        <v>0</v>
      </c>
      <c r="G158" s="749"/>
      <c r="H158" s="749"/>
      <c r="I158" s="745">
        <f>I157+G158-H158</f>
        <v>0</v>
      </c>
      <c r="J158" s="751"/>
      <c r="K158" s="745">
        <f>IF(D158="",0,IF(D159="",I158*J158*(D158-D158)/365,I158*J158*(D159-D158)/365))</f>
        <v>0</v>
      </c>
      <c r="L158" s="738"/>
      <c r="M158" s="748">
        <v>39172</v>
      </c>
      <c r="N158" s="749" t="s">
        <v>208</v>
      </c>
      <c r="O158" s="750">
        <f>R157</f>
        <v>0</v>
      </c>
      <c r="P158" s="749"/>
      <c r="Q158" s="749"/>
      <c r="R158" s="745">
        <f t="shared" si="34"/>
        <v>0</v>
      </c>
      <c r="S158" s="751"/>
      <c r="T158" s="745">
        <f>IF(M158="",0,IF(M159="",R158*S158*(M158-M158)/365,R158*S158*(M159-M158)/365))</f>
        <v>0</v>
      </c>
      <c r="U158" s="738"/>
    </row>
    <row r="159" spans="1:21" hidden="1"/>
    <row r="160" spans="1:21" hidden="1"/>
    <row r="161" spans="1:21" s="726" customFormat="1" hidden="1">
      <c r="A161" s="738"/>
      <c r="B161" s="736" t="str">
        <f>B11</f>
        <v>Source 6 - Working Cap</v>
      </c>
      <c r="C161" s="739">
        <v>1</v>
      </c>
      <c r="D161" s="743">
        <v>38078</v>
      </c>
      <c r="E161" s="744" t="s">
        <v>204</v>
      </c>
      <c r="F161" s="744">
        <v>0</v>
      </c>
      <c r="G161" s="744"/>
      <c r="H161" s="744"/>
      <c r="I161" s="745">
        <f>F161+G161-H161</f>
        <v>0</v>
      </c>
      <c r="J161" s="746"/>
      <c r="K161" s="745">
        <f>IF(D161="",0,IF(D162="",I161*J161*(D166-D161)/365,I161*J161*(D162-D161)/365))</f>
        <v>0</v>
      </c>
      <c r="L161" s="747"/>
      <c r="M161" s="743">
        <v>38808</v>
      </c>
      <c r="N161" s="744" t="s">
        <v>204</v>
      </c>
      <c r="O161" s="744">
        <v>0</v>
      </c>
      <c r="P161" s="744"/>
      <c r="Q161" s="744"/>
      <c r="R161" s="745">
        <f t="shared" ref="R161:R166" si="35">O161+P161-Q161</f>
        <v>0</v>
      </c>
      <c r="S161" s="746"/>
      <c r="T161" s="745">
        <f>IF(M161="",0,IF(M162="",R161*S161*(M166-M161)/365,R161*S161*(M162-M161)/365))</f>
        <v>0</v>
      </c>
      <c r="U161" s="747"/>
    </row>
    <row r="162" spans="1:21" s="726" customFormat="1" hidden="1">
      <c r="A162" s="738"/>
      <c r="B162" s="736" t="str">
        <f>$B$161</f>
        <v>Source 6 - Working Cap</v>
      </c>
      <c r="C162" s="739">
        <f>C161</f>
        <v>1</v>
      </c>
      <c r="D162" s="748">
        <v>38119</v>
      </c>
      <c r="E162" s="749" t="s">
        <v>205</v>
      </c>
      <c r="F162" s="750">
        <f>I161</f>
        <v>0</v>
      </c>
      <c r="G162" s="749">
        <v>0</v>
      </c>
      <c r="H162" s="749">
        <v>0</v>
      </c>
      <c r="I162" s="745">
        <f>I161+G162-H162</f>
        <v>0</v>
      </c>
      <c r="J162" s="751"/>
      <c r="K162" s="745">
        <f>IF(D162="",0,IF(D163="",I162*J162*(D166-D162)/365,I162*J162*(D163-D162)/365))</f>
        <v>0</v>
      </c>
      <c r="L162" s="738"/>
      <c r="M162" s="748">
        <v>38849</v>
      </c>
      <c r="N162" s="749" t="s">
        <v>205</v>
      </c>
      <c r="O162" s="750">
        <f>R161</f>
        <v>0</v>
      </c>
      <c r="P162" s="749">
        <v>0</v>
      </c>
      <c r="Q162" s="749">
        <v>0</v>
      </c>
      <c r="R162" s="745">
        <f t="shared" si="35"/>
        <v>0</v>
      </c>
      <c r="S162" s="751"/>
      <c r="T162" s="745">
        <f>IF(M162="",0,IF(M163="",R162*S162*(M166-M162)/365,R162*S162*(M163-M162)/365))</f>
        <v>0</v>
      </c>
      <c r="U162" s="738"/>
    </row>
    <row r="163" spans="1:21" s="726" customFormat="1" hidden="1">
      <c r="A163" s="738"/>
      <c r="B163" s="736" t="str">
        <f>$B$161</f>
        <v>Source 6 - Working Cap</v>
      </c>
      <c r="C163" s="739">
        <f>C162</f>
        <v>1</v>
      </c>
      <c r="D163" s="748">
        <v>38142</v>
      </c>
      <c r="E163" s="749" t="s">
        <v>206</v>
      </c>
      <c r="F163" s="750">
        <f>I162</f>
        <v>0</v>
      </c>
      <c r="G163" s="749">
        <v>0</v>
      </c>
      <c r="H163" s="749">
        <v>0</v>
      </c>
      <c r="I163" s="745">
        <f>I162+G163-H163</f>
        <v>0</v>
      </c>
      <c r="J163" s="751"/>
      <c r="K163" s="745">
        <f>IF(D163="",0,IF(D164="",I163*J163*(D166-D163)/365,I163*J163*(D164-D163)/365))</f>
        <v>0</v>
      </c>
      <c r="L163" s="738"/>
      <c r="M163" s="748">
        <v>38872</v>
      </c>
      <c r="N163" s="749" t="s">
        <v>206</v>
      </c>
      <c r="O163" s="750">
        <f>R162</f>
        <v>0</v>
      </c>
      <c r="P163" s="749">
        <v>0</v>
      </c>
      <c r="Q163" s="749">
        <v>0</v>
      </c>
      <c r="R163" s="745">
        <f t="shared" si="35"/>
        <v>0</v>
      </c>
      <c r="S163" s="751"/>
      <c r="T163" s="745">
        <f>IF(M163="",0,IF(M164="",R163*S163*(M166-M163)/365,R163*S163*(M164-M163)/365))</f>
        <v>0</v>
      </c>
      <c r="U163" s="738"/>
    </row>
    <row r="164" spans="1:21" s="726" customFormat="1" hidden="1">
      <c r="A164" s="738"/>
      <c r="B164" s="736" t="str">
        <f>$B$161</f>
        <v>Source 6 - Working Cap</v>
      </c>
      <c r="C164" s="739">
        <f>C163</f>
        <v>1</v>
      </c>
      <c r="D164" s="748">
        <v>38168</v>
      </c>
      <c r="E164" s="749" t="s">
        <v>207</v>
      </c>
      <c r="F164" s="750">
        <f>I163</f>
        <v>0</v>
      </c>
      <c r="G164" s="749">
        <v>0</v>
      </c>
      <c r="H164" s="749">
        <v>0</v>
      </c>
      <c r="I164" s="745">
        <f>I163+G164-H164</f>
        <v>0</v>
      </c>
      <c r="J164" s="751"/>
      <c r="K164" s="745">
        <f>IF(D164="",0,IF(D165="",I164*J164*($D$21-D164)/365,I164*J164*(D165-D164)/365))</f>
        <v>0</v>
      </c>
      <c r="L164" s="738"/>
      <c r="M164" s="748">
        <v>38898</v>
      </c>
      <c r="N164" s="749" t="s">
        <v>207</v>
      </c>
      <c r="O164" s="750">
        <f>R163</f>
        <v>0</v>
      </c>
      <c r="P164" s="749">
        <v>0</v>
      </c>
      <c r="Q164" s="749">
        <v>0</v>
      </c>
      <c r="R164" s="745">
        <f t="shared" si="35"/>
        <v>0</v>
      </c>
      <c r="S164" s="751"/>
      <c r="T164" s="745">
        <f>IF(M164="",0,IF(M165="",R164*S164*(M166-M164)/365,R164*S164*(M165-M164)/365))</f>
        <v>0</v>
      </c>
      <c r="U164" s="738"/>
    </row>
    <row r="165" spans="1:21" s="726" customFormat="1" hidden="1">
      <c r="A165" s="738"/>
      <c r="B165" s="736" t="str">
        <f>$B$161</f>
        <v>Source 6 - Working Cap</v>
      </c>
      <c r="C165" s="739">
        <f>C164</f>
        <v>1</v>
      </c>
      <c r="D165" s="748"/>
      <c r="E165" s="749"/>
      <c r="F165" s="750">
        <f>I164</f>
        <v>0</v>
      </c>
      <c r="G165" s="749"/>
      <c r="H165" s="749"/>
      <c r="I165" s="745">
        <f>I164+G165-H165</f>
        <v>0</v>
      </c>
      <c r="J165" s="751"/>
      <c r="K165" s="745">
        <f>IF(D165="",0,IF(D166="",I165*J165*(D166-D165)/365,I165*J165*(D166-D165)/365))</f>
        <v>0</v>
      </c>
      <c r="L165" s="738"/>
      <c r="M165" s="748"/>
      <c r="N165" s="749"/>
      <c r="O165" s="750">
        <f>R164</f>
        <v>0</v>
      </c>
      <c r="P165" s="749"/>
      <c r="Q165" s="749"/>
      <c r="R165" s="745">
        <f t="shared" si="35"/>
        <v>0</v>
      </c>
      <c r="S165" s="751"/>
      <c r="T165" s="745">
        <f>IF(M165="",0,IF(M166="",R165*S165*(M166-M165)/365,R165*S165*(M166-M165)/365))</f>
        <v>0</v>
      </c>
      <c r="U165" s="738"/>
    </row>
    <row r="166" spans="1:21" s="726" customFormat="1" hidden="1">
      <c r="A166" s="738"/>
      <c r="B166" s="736" t="str">
        <f>$B$161</f>
        <v>Source 6 - Working Cap</v>
      </c>
      <c r="C166" s="739">
        <f>C165</f>
        <v>1</v>
      </c>
      <c r="D166" s="748">
        <v>38442</v>
      </c>
      <c r="E166" s="749" t="s">
        <v>208</v>
      </c>
      <c r="F166" s="750">
        <f>I165</f>
        <v>0</v>
      </c>
      <c r="G166" s="749"/>
      <c r="H166" s="749"/>
      <c r="I166" s="745">
        <f>I165+G166-H166</f>
        <v>0</v>
      </c>
      <c r="J166" s="751"/>
      <c r="K166" s="745">
        <f>IF(D166="",0,IF(D167="",I166*J166*(D166-D166)/365,I166*J166*(D167-D166)/365))</f>
        <v>0</v>
      </c>
      <c r="L166" s="738"/>
      <c r="M166" s="748">
        <v>39172</v>
      </c>
      <c r="N166" s="749" t="s">
        <v>208</v>
      </c>
      <c r="O166" s="750">
        <f>R165</f>
        <v>0</v>
      </c>
      <c r="P166" s="749"/>
      <c r="Q166" s="749"/>
      <c r="R166" s="745">
        <f t="shared" si="35"/>
        <v>0</v>
      </c>
      <c r="S166" s="751"/>
      <c r="T166" s="745">
        <f>IF(M166="",0,IF(M167="",R166*S166*(M166-M166)/365,R166*S166*(M167-M166)/365))</f>
        <v>0</v>
      </c>
      <c r="U166" s="738"/>
    </row>
    <row r="167" spans="1:21" hidden="1">
      <c r="B167" s="736"/>
    </row>
    <row r="168" spans="1:21" s="726" customFormat="1" hidden="1">
      <c r="A168" s="738"/>
      <c r="B168" s="736" t="str">
        <f t="shared" ref="B168:B173" si="36">$B$161</f>
        <v>Source 6 - Working Cap</v>
      </c>
      <c r="C168" s="739">
        <v>2</v>
      </c>
      <c r="D168" s="743">
        <v>38078</v>
      </c>
      <c r="E168" s="744" t="s">
        <v>204</v>
      </c>
      <c r="F168" s="744">
        <v>0</v>
      </c>
      <c r="G168" s="744"/>
      <c r="H168" s="744"/>
      <c r="I168" s="745">
        <f>F168+G168-H168</f>
        <v>0</v>
      </c>
      <c r="J168" s="746"/>
      <c r="K168" s="745">
        <f>IF(D168="",0,IF(D169="",I168*J168*(D173-D168)/365,I168*J168*(D169-D168)/365))</f>
        <v>0</v>
      </c>
      <c r="L168" s="747"/>
      <c r="M168" s="743">
        <v>38808</v>
      </c>
      <c r="N168" s="744" t="s">
        <v>204</v>
      </c>
      <c r="O168" s="744">
        <v>0</v>
      </c>
      <c r="P168" s="744"/>
      <c r="Q168" s="744"/>
      <c r="R168" s="745">
        <f t="shared" ref="R168:R173" si="37">O168+P168-Q168</f>
        <v>0</v>
      </c>
      <c r="S168" s="746"/>
      <c r="T168" s="745">
        <f>IF(M168="",0,IF(M169="",R168*S168*(M173-M168)/365,R168*S168*(M169-M168)/365))</f>
        <v>0</v>
      </c>
      <c r="U168" s="747"/>
    </row>
    <row r="169" spans="1:21" s="726" customFormat="1" hidden="1">
      <c r="A169" s="738"/>
      <c r="B169" s="736" t="str">
        <f t="shared" si="36"/>
        <v>Source 6 - Working Cap</v>
      </c>
      <c r="C169" s="739">
        <f>C168</f>
        <v>2</v>
      </c>
      <c r="D169" s="748">
        <v>38119</v>
      </c>
      <c r="E169" s="749" t="s">
        <v>205</v>
      </c>
      <c r="F169" s="750">
        <f>I168</f>
        <v>0</v>
      </c>
      <c r="G169" s="749">
        <v>0</v>
      </c>
      <c r="H169" s="749">
        <v>0</v>
      </c>
      <c r="I169" s="745">
        <f>I168+G169-H169</f>
        <v>0</v>
      </c>
      <c r="J169" s="751"/>
      <c r="K169" s="745">
        <f>IF(D169="",0,IF(D170="",I169*J169*(D173-D169)/365,I169*J169*(D170-D169)/365))</f>
        <v>0</v>
      </c>
      <c r="L169" s="738"/>
      <c r="M169" s="748">
        <v>38849</v>
      </c>
      <c r="N169" s="749" t="s">
        <v>205</v>
      </c>
      <c r="O169" s="750">
        <f>R168</f>
        <v>0</v>
      </c>
      <c r="P169" s="749">
        <v>0</v>
      </c>
      <c r="Q169" s="749">
        <v>0</v>
      </c>
      <c r="R169" s="745">
        <f t="shared" si="37"/>
        <v>0</v>
      </c>
      <c r="S169" s="751"/>
      <c r="T169" s="745">
        <f>IF(M169="",0,IF(M170="",R169*S169*(M173-M169)/365,R169*S169*(M170-M169)/365))</f>
        <v>0</v>
      </c>
      <c r="U169" s="738"/>
    </row>
    <row r="170" spans="1:21" s="726" customFormat="1" hidden="1">
      <c r="A170" s="738"/>
      <c r="B170" s="736" t="str">
        <f t="shared" si="36"/>
        <v>Source 6 - Working Cap</v>
      </c>
      <c r="C170" s="739">
        <f>C169</f>
        <v>2</v>
      </c>
      <c r="D170" s="748">
        <v>38142</v>
      </c>
      <c r="E170" s="749" t="s">
        <v>206</v>
      </c>
      <c r="F170" s="750">
        <f>I169</f>
        <v>0</v>
      </c>
      <c r="G170" s="749">
        <v>0</v>
      </c>
      <c r="H170" s="749">
        <v>0</v>
      </c>
      <c r="I170" s="745">
        <f>I169+G170-H170</f>
        <v>0</v>
      </c>
      <c r="J170" s="751"/>
      <c r="K170" s="745">
        <f>IF(D170="",0,IF(D171="",I170*J170*(D173-D170)/365,I170*J170*(D171-D170)/365))</f>
        <v>0</v>
      </c>
      <c r="L170" s="738"/>
      <c r="M170" s="748">
        <v>38872</v>
      </c>
      <c r="N170" s="749" t="s">
        <v>206</v>
      </c>
      <c r="O170" s="750">
        <f>R169</f>
        <v>0</v>
      </c>
      <c r="P170" s="749">
        <v>0</v>
      </c>
      <c r="Q170" s="749">
        <v>0</v>
      </c>
      <c r="R170" s="745">
        <f t="shared" si="37"/>
        <v>0</v>
      </c>
      <c r="S170" s="751"/>
      <c r="T170" s="745">
        <f>IF(M170="",0,IF(M171="",R170*S170*(M173-M170)/365,R170*S170*(M171-M170)/365))</f>
        <v>0</v>
      </c>
      <c r="U170" s="738"/>
    </row>
    <row r="171" spans="1:21" s="726" customFormat="1" hidden="1">
      <c r="A171" s="738"/>
      <c r="B171" s="736" t="str">
        <f t="shared" si="36"/>
        <v>Source 6 - Working Cap</v>
      </c>
      <c r="C171" s="739">
        <f>C170</f>
        <v>2</v>
      </c>
      <c r="D171" s="748">
        <v>38168</v>
      </c>
      <c r="E171" s="749" t="s">
        <v>207</v>
      </c>
      <c r="F171" s="750">
        <f>I170</f>
        <v>0</v>
      </c>
      <c r="G171" s="749">
        <v>0</v>
      </c>
      <c r="H171" s="749">
        <v>0</v>
      </c>
      <c r="I171" s="745">
        <f>I170+G171-H171</f>
        <v>0</v>
      </c>
      <c r="J171" s="751"/>
      <c r="K171" s="745">
        <f>IF(D171="",0,IF(D172="",I171*J171*($D$21-D171)/365,I171*J171*(D172-D171)/365))</f>
        <v>0</v>
      </c>
      <c r="L171" s="738"/>
      <c r="M171" s="748">
        <v>38898</v>
      </c>
      <c r="N171" s="749" t="s">
        <v>207</v>
      </c>
      <c r="O171" s="750">
        <f>R170</f>
        <v>0</v>
      </c>
      <c r="P171" s="749">
        <v>0</v>
      </c>
      <c r="Q171" s="749">
        <v>0</v>
      </c>
      <c r="R171" s="745">
        <f t="shared" si="37"/>
        <v>0</v>
      </c>
      <c r="S171" s="751"/>
      <c r="T171" s="745">
        <f>IF(M171="",0,IF(M172="",R171*S171*(M173-M171)/365,R171*S171*(M172-M171)/365))</f>
        <v>0</v>
      </c>
      <c r="U171" s="738"/>
    </row>
    <row r="172" spans="1:21" s="726" customFormat="1" hidden="1">
      <c r="A172" s="738"/>
      <c r="B172" s="736" t="str">
        <f t="shared" si="36"/>
        <v>Source 6 - Working Cap</v>
      </c>
      <c r="C172" s="739">
        <f>C171</f>
        <v>2</v>
      </c>
      <c r="D172" s="748"/>
      <c r="E172" s="749"/>
      <c r="F172" s="750">
        <f>I171</f>
        <v>0</v>
      </c>
      <c r="G172" s="749"/>
      <c r="H172" s="749"/>
      <c r="I172" s="745">
        <f>I171+G172-H172</f>
        <v>0</v>
      </c>
      <c r="J172" s="751"/>
      <c r="K172" s="745">
        <f>IF(D172="",0,IF(D173="",I172*J172*(D173-D172)/365,I172*J172*(D173-D172)/365))</f>
        <v>0</v>
      </c>
      <c r="L172" s="738"/>
      <c r="M172" s="748"/>
      <c r="N172" s="749"/>
      <c r="O172" s="750">
        <f>R171</f>
        <v>0</v>
      </c>
      <c r="P172" s="749"/>
      <c r="Q172" s="749"/>
      <c r="R172" s="745">
        <f t="shared" si="37"/>
        <v>0</v>
      </c>
      <c r="S172" s="751"/>
      <c r="T172" s="745">
        <f>IF(M172="",0,IF(M173="",R172*S172*(M173-M172)/365,R172*S172*(M173-M172)/365))</f>
        <v>0</v>
      </c>
      <c r="U172" s="738"/>
    </row>
    <row r="173" spans="1:21" s="726" customFormat="1" hidden="1">
      <c r="A173" s="738"/>
      <c r="B173" s="736" t="str">
        <f t="shared" si="36"/>
        <v>Source 6 - Working Cap</v>
      </c>
      <c r="C173" s="739">
        <f>C172</f>
        <v>2</v>
      </c>
      <c r="D173" s="748">
        <v>38442</v>
      </c>
      <c r="E173" s="749" t="s">
        <v>208</v>
      </c>
      <c r="F173" s="750">
        <f>I172</f>
        <v>0</v>
      </c>
      <c r="G173" s="749"/>
      <c r="H173" s="749"/>
      <c r="I173" s="745">
        <f>I172+G173-H173</f>
        <v>0</v>
      </c>
      <c r="J173" s="751"/>
      <c r="K173" s="745">
        <f>IF(D173="",0,IF(D174="",I173*J173*(D173-D173)/365,I173*J173*(D174-D173)/365))</f>
        <v>0</v>
      </c>
      <c r="L173" s="738"/>
      <c r="M173" s="748">
        <v>39172</v>
      </c>
      <c r="N173" s="749" t="s">
        <v>208</v>
      </c>
      <c r="O173" s="750">
        <f>R172</f>
        <v>0</v>
      </c>
      <c r="P173" s="749"/>
      <c r="Q173" s="749"/>
      <c r="R173" s="745">
        <f t="shared" si="37"/>
        <v>0</v>
      </c>
      <c r="S173" s="751"/>
      <c r="T173" s="745">
        <f>IF(M173="",0,IF(M174="",R173*S173*(M173-M173)/365,R173*S173*(M174-M173)/365))</f>
        <v>0</v>
      </c>
      <c r="U173" s="738"/>
    </row>
    <row r="174" spans="1:21" hidden="1">
      <c r="B174" s="736"/>
    </row>
    <row r="175" spans="1:21" s="726" customFormat="1" hidden="1">
      <c r="A175" s="738"/>
      <c r="B175" s="736" t="str">
        <f t="shared" ref="B175:B180" si="38">$B$161</f>
        <v>Source 6 - Working Cap</v>
      </c>
      <c r="C175" s="739">
        <v>3</v>
      </c>
      <c r="D175" s="743">
        <v>38078</v>
      </c>
      <c r="E175" s="744" t="s">
        <v>204</v>
      </c>
      <c r="F175" s="744">
        <v>0</v>
      </c>
      <c r="G175" s="744"/>
      <c r="H175" s="744"/>
      <c r="I175" s="745">
        <f>F175+G175-H175</f>
        <v>0</v>
      </c>
      <c r="J175" s="746"/>
      <c r="K175" s="745">
        <f>IF(D175="",0,IF(D176="",I175*J175*(D180-D175)/365,I175*J175*(D176-D175)/365))</f>
        <v>0</v>
      </c>
      <c r="L175" s="747"/>
      <c r="M175" s="743">
        <v>38808</v>
      </c>
      <c r="N175" s="744" t="s">
        <v>204</v>
      </c>
      <c r="O175" s="744">
        <v>0</v>
      </c>
      <c r="P175" s="744"/>
      <c r="Q175" s="744"/>
      <c r="R175" s="745">
        <f t="shared" ref="R175:R180" si="39">O175+P175-Q175</f>
        <v>0</v>
      </c>
      <c r="S175" s="746"/>
      <c r="T175" s="745">
        <f>IF(M175="",0,IF(M176="",R175*S175*(M180-M175)/365,R175*S175*(M176-M175)/365))</f>
        <v>0</v>
      </c>
      <c r="U175" s="747"/>
    </row>
    <row r="176" spans="1:21" s="726" customFormat="1" hidden="1">
      <c r="A176" s="738"/>
      <c r="B176" s="736" t="str">
        <f t="shared" si="38"/>
        <v>Source 6 - Working Cap</v>
      </c>
      <c r="C176" s="739">
        <f>C175</f>
        <v>3</v>
      </c>
      <c r="D176" s="748">
        <v>38119</v>
      </c>
      <c r="E176" s="749" t="s">
        <v>205</v>
      </c>
      <c r="F176" s="750">
        <f>I175</f>
        <v>0</v>
      </c>
      <c r="G176" s="749">
        <v>0</v>
      </c>
      <c r="H176" s="749">
        <v>0</v>
      </c>
      <c r="I176" s="745">
        <f>I175+G176-H176</f>
        <v>0</v>
      </c>
      <c r="J176" s="751"/>
      <c r="K176" s="745">
        <f>IF(D176="",0,IF(D177="",I176*J176*(D180-D176)/365,I176*J176*(D177-D176)/365))</f>
        <v>0</v>
      </c>
      <c r="L176" s="738"/>
      <c r="M176" s="748">
        <v>38849</v>
      </c>
      <c r="N176" s="749" t="s">
        <v>205</v>
      </c>
      <c r="O176" s="750">
        <f>R175</f>
        <v>0</v>
      </c>
      <c r="P176" s="749">
        <v>0</v>
      </c>
      <c r="Q176" s="749">
        <v>0</v>
      </c>
      <c r="R176" s="745">
        <f t="shared" si="39"/>
        <v>0</v>
      </c>
      <c r="S176" s="751"/>
      <c r="T176" s="745">
        <f>IF(M176="",0,IF(M177="",R176*S176*(M180-M176)/365,R176*S176*(M177-M176)/365))</f>
        <v>0</v>
      </c>
      <c r="U176" s="738"/>
    </row>
    <row r="177" spans="1:21" s="726" customFormat="1" hidden="1">
      <c r="A177" s="738"/>
      <c r="B177" s="736" t="str">
        <f t="shared" si="38"/>
        <v>Source 6 - Working Cap</v>
      </c>
      <c r="C177" s="739">
        <f>C176</f>
        <v>3</v>
      </c>
      <c r="D177" s="748">
        <v>38142</v>
      </c>
      <c r="E177" s="749" t="s">
        <v>206</v>
      </c>
      <c r="F177" s="750">
        <f>I176</f>
        <v>0</v>
      </c>
      <c r="G177" s="749">
        <v>0</v>
      </c>
      <c r="H177" s="749">
        <v>0</v>
      </c>
      <c r="I177" s="745">
        <f>I176+G177-H177</f>
        <v>0</v>
      </c>
      <c r="J177" s="751"/>
      <c r="K177" s="745">
        <f>IF(D177="",0,IF(D178="",I177*J177*(D180-D177)/365,I177*J177*(D178-D177)/365))</f>
        <v>0</v>
      </c>
      <c r="L177" s="738"/>
      <c r="M177" s="748">
        <v>38872</v>
      </c>
      <c r="N177" s="749" t="s">
        <v>206</v>
      </c>
      <c r="O177" s="750">
        <f>R176</f>
        <v>0</v>
      </c>
      <c r="P177" s="749">
        <v>0</v>
      </c>
      <c r="Q177" s="749">
        <v>0</v>
      </c>
      <c r="R177" s="745">
        <f t="shared" si="39"/>
        <v>0</v>
      </c>
      <c r="S177" s="751"/>
      <c r="T177" s="745">
        <f>IF(M177="",0,IF(M178="",R177*S177*(M180-M177)/365,R177*S177*(M178-M177)/365))</f>
        <v>0</v>
      </c>
      <c r="U177" s="738"/>
    </row>
    <row r="178" spans="1:21" s="726" customFormat="1" hidden="1">
      <c r="A178" s="738"/>
      <c r="B178" s="736" t="str">
        <f t="shared" si="38"/>
        <v>Source 6 - Working Cap</v>
      </c>
      <c r="C178" s="739">
        <f>C177</f>
        <v>3</v>
      </c>
      <c r="D178" s="748">
        <v>38168</v>
      </c>
      <c r="E178" s="749" t="s">
        <v>207</v>
      </c>
      <c r="F178" s="750">
        <f>I177</f>
        <v>0</v>
      </c>
      <c r="G178" s="749">
        <v>0</v>
      </c>
      <c r="H178" s="749">
        <v>0</v>
      </c>
      <c r="I178" s="745">
        <f>I177+G178-H178</f>
        <v>0</v>
      </c>
      <c r="J178" s="751"/>
      <c r="K178" s="745">
        <f>IF(D178="",0,IF(D179="",I178*J178*($D$21-D178)/365,I178*J178*(D179-D178)/365))</f>
        <v>0</v>
      </c>
      <c r="L178" s="738"/>
      <c r="M178" s="748">
        <v>38898</v>
      </c>
      <c r="N178" s="749" t="s">
        <v>207</v>
      </c>
      <c r="O178" s="750">
        <f>R177</f>
        <v>0</v>
      </c>
      <c r="P178" s="749">
        <v>0</v>
      </c>
      <c r="Q178" s="749">
        <v>0</v>
      </c>
      <c r="R178" s="745">
        <f t="shared" si="39"/>
        <v>0</v>
      </c>
      <c r="S178" s="751"/>
      <c r="T178" s="745">
        <f>IF(M178="",0,IF(M179="",R178*S178*(M180-M178)/365,R178*S178*(M179-M178)/365))</f>
        <v>0</v>
      </c>
      <c r="U178" s="738"/>
    </row>
    <row r="179" spans="1:21" s="726" customFormat="1" hidden="1">
      <c r="A179" s="738"/>
      <c r="B179" s="736" t="str">
        <f t="shared" si="38"/>
        <v>Source 6 - Working Cap</v>
      </c>
      <c r="C179" s="739">
        <f>C178</f>
        <v>3</v>
      </c>
      <c r="D179" s="748"/>
      <c r="E179" s="749"/>
      <c r="F179" s="750">
        <f>I178</f>
        <v>0</v>
      </c>
      <c r="G179" s="749"/>
      <c r="H179" s="749"/>
      <c r="I179" s="745">
        <f>I178+G179-H179</f>
        <v>0</v>
      </c>
      <c r="J179" s="751"/>
      <c r="K179" s="745">
        <f>IF(D179="",0,IF(D180="",I179*J179*(D180-D179)/365,I179*J179*(D180-D179)/365))</f>
        <v>0</v>
      </c>
      <c r="L179" s="738"/>
      <c r="M179" s="748"/>
      <c r="N179" s="749"/>
      <c r="O179" s="750">
        <f>R178</f>
        <v>0</v>
      </c>
      <c r="P179" s="749"/>
      <c r="Q179" s="749"/>
      <c r="R179" s="745">
        <f t="shared" si="39"/>
        <v>0</v>
      </c>
      <c r="S179" s="751"/>
      <c r="T179" s="745">
        <f>IF(M179="",0,IF(M180="",R179*S179*(M180-M179)/365,R179*S179*(M180-M179)/365))</f>
        <v>0</v>
      </c>
      <c r="U179" s="738"/>
    </row>
    <row r="180" spans="1:21" s="726" customFormat="1" hidden="1">
      <c r="A180" s="738"/>
      <c r="B180" s="736" t="str">
        <f t="shared" si="38"/>
        <v>Source 6 - Working Cap</v>
      </c>
      <c r="C180" s="739">
        <f>C179</f>
        <v>3</v>
      </c>
      <c r="D180" s="748">
        <v>38442</v>
      </c>
      <c r="E180" s="749" t="s">
        <v>208</v>
      </c>
      <c r="F180" s="750">
        <f>I179</f>
        <v>0</v>
      </c>
      <c r="G180" s="749"/>
      <c r="H180" s="749"/>
      <c r="I180" s="745">
        <f>I179+G180-H180</f>
        <v>0</v>
      </c>
      <c r="J180" s="751"/>
      <c r="K180" s="745">
        <f>IF(D180="",0,IF(D181="",I180*J180*(D180-D180)/365,I180*J180*(D181-D180)/365))</f>
        <v>0</v>
      </c>
      <c r="L180" s="738"/>
      <c r="M180" s="748">
        <v>39172</v>
      </c>
      <c r="N180" s="749" t="s">
        <v>208</v>
      </c>
      <c r="O180" s="750">
        <f>R179</f>
        <v>0</v>
      </c>
      <c r="P180" s="749"/>
      <c r="Q180" s="749"/>
      <c r="R180" s="745">
        <f t="shared" si="39"/>
        <v>0</v>
      </c>
      <c r="S180" s="751"/>
      <c r="T180" s="745">
        <f>IF(M180="",0,IF(M181="",R180*S180*(M180-M180)/365,R180*S180*(M181-M180)/365))</f>
        <v>0</v>
      </c>
      <c r="U180" s="738"/>
    </row>
    <row r="181" spans="1:21" hidden="1">
      <c r="B181" s="736"/>
    </row>
    <row r="182" spans="1:21" s="726" customFormat="1" hidden="1">
      <c r="A182" s="738"/>
      <c r="B182" s="736" t="str">
        <f t="shared" ref="B182:B187" si="40">$B$161</f>
        <v>Source 6 - Working Cap</v>
      </c>
      <c r="C182" s="739">
        <v>4</v>
      </c>
      <c r="D182" s="743">
        <v>38078</v>
      </c>
      <c r="E182" s="744" t="s">
        <v>204</v>
      </c>
      <c r="F182" s="744">
        <v>0</v>
      </c>
      <c r="G182" s="744"/>
      <c r="H182" s="744"/>
      <c r="I182" s="745">
        <f>F182+G182-H182</f>
        <v>0</v>
      </c>
      <c r="J182" s="746"/>
      <c r="K182" s="745">
        <f>IF(D182="",0,IF(D183="",I182*J182*(D187-D182)/365,I182*J182*(D183-D182)/365))</f>
        <v>0</v>
      </c>
      <c r="L182" s="747"/>
      <c r="M182" s="743">
        <v>38808</v>
      </c>
      <c r="N182" s="744" t="s">
        <v>204</v>
      </c>
      <c r="O182" s="744">
        <v>0</v>
      </c>
      <c r="P182" s="744"/>
      <c r="Q182" s="744"/>
      <c r="R182" s="745">
        <f t="shared" ref="R182:R187" si="41">O182+P182-Q182</f>
        <v>0</v>
      </c>
      <c r="S182" s="746"/>
      <c r="T182" s="745">
        <f>IF(M182="",0,IF(M183="",R182*S182*(M187-M182)/365,R182*S182*(M183-M182)/365))</f>
        <v>0</v>
      </c>
      <c r="U182" s="747"/>
    </row>
    <row r="183" spans="1:21" s="726" customFormat="1" hidden="1">
      <c r="A183" s="738"/>
      <c r="B183" s="736" t="str">
        <f t="shared" si="40"/>
        <v>Source 6 - Working Cap</v>
      </c>
      <c r="C183" s="739">
        <f>C182</f>
        <v>4</v>
      </c>
      <c r="D183" s="748">
        <v>38119</v>
      </c>
      <c r="E183" s="749" t="s">
        <v>205</v>
      </c>
      <c r="F183" s="750">
        <f>I182</f>
        <v>0</v>
      </c>
      <c r="G183" s="749">
        <v>0</v>
      </c>
      <c r="H183" s="749">
        <v>0</v>
      </c>
      <c r="I183" s="745">
        <f>I182+G183-H183</f>
        <v>0</v>
      </c>
      <c r="J183" s="751"/>
      <c r="K183" s="745">
        <f>IF(D183="",0,IF(D184="",I183*J183*(D187-D183)/365,I183*J183*(D184-D183)/365))</f>
        <v>0</v>
      </c>
      <c r="L183" s="738"/>
      <c r="M183" s="748">
        <v>38849</v>
      </c>
      <c r="N183" s="749" t="s">
        <v>205</v>
      </c>
      <c r="O183" s="750">
        <f>R182</f>
        <v>0</v>
      </c>
      <c r="P183" s="749">
        <v>0</v>
      </c>
      <c r="Q183" s="749">
        <v>0</v>
      </c>
      <c r="R183" s="745">
        <f t="shared" si="41"/>
        <v>0</v>
      </c>
      <c r="S183" s="751"/>
      <c r="T183" s="745">
        <f>IF(M183="",0,IF(M184="",R183*S183*(M187-M183)/365,R183*S183*(M184-M183)/365))</f>
        <v>0</v>
      </c>
      <c r="U183" s="738"/>
    </row>
    <row r="184" spans="1:21" s="726" customFormat="1" hidden="1">
      <c r="A184" s="738"/>
      <c r="B184" s="736" t="str">
        <f t="shared" si="40"/>
        <v>Source 6 - Working Cap</v>
      </c>
      <c r="C184" s="739">
        <f>C183</f>
        <v>4</v>
      </c>
      <c r="D184" s="748">
        <v>38142</v>
      </c>
      <c r="E184" s="749" t="s">
        <v>206</v>
      </c>
      <c r="F184" s="750">
        <f>I183</f>
        <v>0</v>
      </c>
      <c r="G184" s="749">
        <v>0</v>
      </c>
      <c r="H184" s="749">
        <v>0</v>
      </c>
      <c r="I184" s="745">
        <f>I183+G184-H184</f>
        <v>0</v>
      </c>
      <c r="J184" s="751"/>
      <c r="K184" s="745">
        <f>IF(D184="",0,IF(D185="",I184*J184*(D187-D184)/365,I184*J184*(D185-D184)/365))</f>
        <v>0</v>
      </c>
      <c r="L184" s="738"/>
      <c r="M184" s="748">
        <v>38872</v>
      </c>
      <c r="N184" s="749" t="s">
        <v>206</v>
      </c>
      <c r="O184" s="750">
        <f>R183</f>
        <v>0</v>
      </c>
      <c r="P184" s="749">
        <v>0</v>
      </c>
      <c r="Q184" s="749">
        <v>0</v>
      </c>
      <c r="R184" s="745">
        <f t="shared" si="41"/>
        <v>0</v>
      </c>
      <c r="S184" s="751"/>
      <c r="T184" s="745">
        <f>IF(M184="",0,IF(M185="",R184*S184*(M187-M184)/365,R184*S184*(M185-M184)/365))</f>
        <v>0</v>
      </c>
      <c r="U184" s="738"/>
    </row>
    <row r="185" spans="1:21" s="726" customFormat="1" hidden="1">
      <c r="A185" s="738"/>
      <c r="B185" s="736" t="str">
        <f t="shared" si="40"/>
        <v>Source 6 - Working Cap</v>
      </c>
      <c r="C185" s="739">
        <f>C184</f>
        <v>4</v>
      </c>
      <c r="D185" s="748">
        <v>38168</v>
      </c>
      <c r="E185" s="749" t="s">
        <v>207</v>
      </c>
      <c r="F185" s="750">
        <f>I184</f>
        <v>0</v>
      </c>
      <c r="G185" s="749">
        <v>0</v>
      </c>
      <c r="H185" s="749">
        <v>0</v>
      </c>
      <c r="I185" s="745">
        <f>I184+G185-H185</f>
        <v>0</v>
      </c>
      <c r="J185" s="751"/>
      <c r="K185" s="745">
        <f>IF(D185="",0,IF(D186="",I185*J185*($D$21-D185)/365,I185*J185*(D186-D185)/365))</f>
        <v>0</v>
      </c>
      <c r="L185" s="738"/>
      <c r="M185" s="748">
        <v>38898</v>
      </c>
      <c r="N185" s="749" t="s">
        <v>207</v>
      </c>
      <c r="O185" s="750">
        <f>R184</f>
        <v>0</v>
      </c>
      <c r="P185" s="749">
        <v>0</v>
      </c>
      <c r="Q185" s="749">
        <v>0</v>
      </c>
      <c r="R185" s="745">
        <f t="shared" si="41"/>
        <v>0</v>
      </c>
      <c r="S185" s="751"/>
      <c r="T185" s="745">
        <f>IF(M185="",0,IF(M186="",R185*S185*(M187-M185)/365,R185*S185*(M186-M185)/365))</f>
        <v>0</v>
      </c>
      <c r="U185" s="738"/>
    </row>
    <row r="186" spans="1:21" s="726" customFormat="1" hidden="1">
      <c r="A186" s="738"/>
      <c r="B186" s="736" t="str">
        <f t="shared" si="40"/>
        <v>Source 6 - Working Cap</v>
      </c>
      <c r="C186" s="739">
        <f>C185</f>
        <v>4</v>
      </c>
      <c r="D186" s="748"/>
      <c r="E186" s="749"/>
      <c r="F186" s="750">
        <f>I185</f>
        <v>0</v>
      </c>
      <c r="G186" s="749"/>
      <c r="H186" s="749"/>
      <c r="I186" s="745">
        <f>I185+G186-H186</f>
        <v>0</v>
      </c>
      <c r="J186" s="751"/>
      <c r="K186" s="745">
        <f>IF(D186="",0,IF(D187="",I186*J186*(D187-D186)/365,I186*J186*(D187-D186)/365))</f>
        <v>0</v>
      </c>
      <c r="L186" s="738"/>
      <c r="M186" s="748"/>
      <c r="N186" s="749"/>
      <c r="O186" s="750">
        <f>R185</f>
        <v>0</v>
      </c>
      <c r="P186" s="749"/>
      <c r="Q186" s="749"/>
      <c r="R186" s="745">
        <f t="shared" si="41"/>
        <v>0</v>
      </c>
      <c r="S186" s="751"/>
      <c r="T186" s="745">
        <f>IF(M186="",0,IF(M187="",R186*S186*(M187-M186)/365,R186*S186*(M187-M186)/365))</f>
        <v>0</v>
      </c>
      <c r="U186" s="738"/>
    </row>
    <row r="187" spans="1:21" s="726" customFormat="1" hidden="1">
      <c r="A187" s="738"/>
      <c r="B187" s="736" t="str">
        <f t="shared" si="40"/>
        <v>Source 6 - Working Cap</v>
      </c>
      <c r="C187" s="739">
        <f>C186</f>
        <v>4</v>
      </c>
      <c r="D187" s="748">
        <v>38442</v>
      </c>
      <c r="E187" s="749" t="s">
        <v>208</v>
      </c>
      <c r="F187" s="750">
        <f>I186</f>
        <v>0</v>
      </c>
      <c r="G187" s="749"/>
      <c r="H187" s="749"/>
      <c r="I187" s="745">
        <f>I186+G187-H187</f>
        <v>0</v>
      </c>
      <c r="J187" s="751"/>
      <c r="K187" s="745">
        <f>IF(D187="",0,IF(D188="",I187*J187*(D187-D187)/365,I187*J187*(D188-D187)/365))</f>
        <v>0</v>
      </c>
      <c r="L187" s="738"/>
      <c r="M187" s="748">
        <v>39172</v>
      </c>
      <c r="N187" s="749" t="s">
        <v>208</v>
      </c>
      <c r="O187" s="750">
        <f>R186</f>
        <v>0</v>
      </c>
      <c r="P187" s="749"/>
      <c r="Q187" s="749"/>
      <c r="R187" s="745">
        <f t="shared" si="41"/>
        <v>0</v>
      </c>
      <c r="S187" s="751"/>
      <c r="T187" s="745">
        <f>IF(M187="",0,IF(M188="",R187*S187*(M187-M187)/365,R187*S187*(M188-M187)/365))</f>
        <v>0</v>
      </c>
      <c r="U187" s="738"/>
    </row>
  </sheetData>
  <mergeCells count="2">
    <mergeCell ref="D13:L13"/>
    <mergeCell ref="M13:U13"/>
  </mergeCells>
  <phoneticPr fontId="1" type="noConversion"/>
  <pageMargins left="0.75" right="0.75" top="1" bottom="1" header="0.5" footer="0.5"/>
  <pageSetup scale="4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>
  <sheetPr codeName="Sheet37"/>
  <dimension ref="A1:J44"/>
  <sheetViews>
    <sheetView showGridLines="0" zoomScaleSheetLayoutView="75" workbookViewId="0">
      <selection activeCell="D6" sqref="D6:H6"/>
    </sheetView>
  </sheetViews>
  <sheetFormatPr defaultRowHeight="12.75"/>
  <cols>
    <col min="1" max="2" width="2.7109375" style="760" customWidth="1"/>
    <col min="3" max="3" width="52.28515625" style="760" customWidth="1"/>
    <col min="4" max="4" width="19.5703125" style="795" bestFit="1" customWidth="1"/>
    <col min="5" max="7" width="15.7109375" style="761" customWidth="1"/>
    <col min="8" max="8" width="19.5703125" style="761" bestFit="1" customWidth="1"/>
    <col min="9" max="16384" width="9.140625" style="760"/>
  </cols>
  <sheetData>
    <row r="1" spans="1:10" s="752" customFormat="1" ht="12.75" customHeight="1">
      <c r="B1" s="753"/>
      <c r="C1" s="754"/>
    </row>
    <row r="2" spans="1:10" s="759" customFormat="1" ht="15.75">
      <c r="A2" s="755"/>
      <c r="B2" s="756"/>
      <c r="C2" s="757"/>
      <c r="D2" s="758"/>
      <c r="E2" s="758"/>
      <c r="F2" s="758"/>
      <c r="G2" s="755"/>
      <c r="H2" s="755"/>
    </row>
    <row r="3" spans="1:10" s="759" customFormat="1" ht="15.75">
      <c r="A3" s="755"/>
      <c r="B3" s="756" t="s">
        <v>1517</v>
      </c>
      <c r="C3" s="757"/>
      <c r="D3" s="758"/>
      <c r="E3" s="758"/>
      <c r="F3" s="758"/>
      <c r="G3" s="755"/>
      <c r="H3" s="755"/>
    </row>
    <row r="4" spans="1:10" s="759" customFormat="1" ht="15.75">
      <c r="A4" s="755"/>
      <c r="B4" s="756"/>
      <c r="C4" s="757"/>
      <c r="D4" s="758"/>
      <c r="E4" s="758"/>
      <c r="F4" s="758"/>
      <c r="G4" s="755"/>
      <c r="H4" s="755"/>
    </row>
    <row r="5" spans="1:10">
      <c r="D5" s="4087">
        <v>2013</v>
      </c>
      <c r="E5" s="4087"/>
      <c r="F5" s="4087"/>
      <c r="G5" s="4087"/>
    </row>
    <row r="6" spans="1:10">
      <c r="B6" s="762"/>
      <c r="C6" s="762" t="s">
        <v>1400</v>
      </c>
      <c r="D6" s="4085" t="s">
        <v>1679</v>
      </c>
      <c r="E6" s="4086"/>
      <c r="F6" s="4086"/>
      <c r="G6" s="4086"/>
    </row>
    <row r="7" spans="1:10">
      <c r="B7" s="762"/>
      <c r="C7" s="762"/>
      <c r="D7" s="763" t="s">
        <v>2292</v>
      </c>
      <c r="E7" s="763" t="s">
        <v>267</v>
      </c>
      <c r="F7" s="764" t="s">
        <v>2294</v>
      </c>
      <c r="G7" s="764" t="s">
        <v>1652</v>
      </c>
      <c r="H7" s="760"/>
    </row>
    <row r="8" spans="1:10">
      <c r="B8" s="765">
        <v>1</v>
      </c>
      <c r="C8" s="766" t="s">
        <v>1680</v>
      </c>
      <c r="D8" s="1785">
        <f>+'F-10(RevRQCur)'!D6</f>
        <v>8287.5855947174914</v>
      </c>
      <c r="E8" s="1785">
        <f>+'F-10(RevRQCur)'!E6</f>
        <v>4824.608211071105</v>
      </c>
      <c r="F8" s="1785">
        <f>+'F-10(RevRQCur)'!F6</f>
        <v>50015.426194211395</v>
      </c>
      <c r="G8" s="1786">
        <f>SUM(D8:F8)</f>
        <v>63127.619999999995</v>
      </c>
      <c r="H8" s="760"/>
    </row>
    <row r="9" spans="1:10">
      <c r="B9" s="768">
        <v>2</v>
      </c>
      <c r="C9" s="769" t="s">
        <v>766</v>
      </c>
      <c r="D9" s="1786">
        <f>+'F-10(RevRQCur)'!D9+'F-10(RevRQCur)'!D46+'F-10(RevRQCur)'!D47</f>
        <v>1006.8781460941885</v>
      </c>
      <c r="E9" s="1786">
        <f>+'F-10(RevRQCur)'!E9+'F-10(RevRQCur)'!E46+'F-10(RevRQCur)'!E47</f>
        <v>3130.6099986594627</v>
      </c>
      <c r="F9" s="1786">
        <f>+'F-10(RevRQCur)'!F9+'F-10(RevRQCur)'!F46+'F-10(RevRQCur)'!F47</f>
        <v>18548.128880022217</v>
      </c>
      <c r="G9" s="1786">
        <f>SUM(D9:F9)</f>
        <v>22685.617024775867</v>
      </c>
      <c r="H9" s="760"/>
    </row>
    <row r="10" spans="1:10">
      <c r="B10" s="768">
        <v>3</v>
      </c>
      <c r="C10" s="769" t="s">
        <v>1681</v>
      </c>
      <c r="D10" s="1785">
        <f>+'F-10(RevRQCur)'!D10</f>
        <v>0</v>
      </c>
      <c r="E10" s="1785">
        <f>+'F-10(RevRQCur)'!E10</f>
        <v>1486.5506561775605</v>
      </c>
      <c r="F10" s="1785">
        <f>+'F-10(RevRQCur)'!F10</f>
        <v>991.03377078504036</v>
      </c>
      <c r="G10" s="1786">
        <f t="shared" ref="G10:G17" si="0">SUM(D10:F10)</f>
        <v>2477.5844269626009</v>
      </c>
      <c r="H10" s="760"/>
    </row>
    <row r="11" spans="1:10">
      <c r="B11" s="768">
        <v>4</v>
      </c>
      <c r="C11" s="769" t="s">
        <v>769</v>
      </c>
      <c r="D11" s="1785">
        <f>+'F-23  A&amp;G'!B82+'F-10(RevRQCur)'!D51</f>
        <v>43.325488294063291</v>
      </c>
      <c r="E11" s="1785">
        <f>+'F-23  A&amp;G'!C82+'F-10(RevRQCur)'!E51</f>
        <v>34.346016456206542</v>
      </c>
      <c r="F11" s="1785">
        <f>+'F-23  A&amp;G'!D82+'F-10(RevRQCur)'!F51</f>
        <v>1634.8905694573773</v>
      </c>
      <c r="G11" s="1786">
        <f t="shared" si="0"/>
        <v>1712.5620742076471</v>
      </c>
      <c r="H11" s="760"/>
    </row>
    <row r="12" spans="1:10">
      <c r="B12" s="768">
        <v>5</v>
      </c>
      <c r="C12" s="769" t="s">
        <v>1682</v>
      </c>
      <c r="D12" s="1785">
        <f>SUM('F-10(RevRQCur)'!D31)</f>
        <v>51.947999999999993</v>
      </c>
      <c r="E12" s="1785">
        <f>SUM('F-10(RevRQCur)'!E19:E31)</f>
        <v>1220.7083075151779</v>
      </c>
      <c r="F12" s="1785">
        <f>SUM('F-10(RevRQCur)'!F19:F31)</f>
        <v>1126.5032583434522</v>
      </c>
      <c r="G12" s="1786">
        <f t="shared" si="0"/>
        <v>2399.1595658586302</v>
      </c>
      <c r="H12" s="1131"/>
      <c r="I12" s="1131"/>
      <c r="J12" s="1131"/>
    </row>
    <row r="13" spans="1:10">
      <c r="B13" s="768">
        <v>6</v>
      </c>
      <c r="C13" s="769" t="s">
        <v>2358</v>
      </c>
      <c r="D13" s="1785"/>
      <c r="E13" s="1785"/>
      <c r="F13" s="1785">
        <f>+'F-17(Debtors)'!D29-'F-17(Debtors)'!C29</f>
        <v>2852.600293789048</v>
      </c>
      <c r="G13" s="1786">
        <f t="shared" si="0"/>
        <v>2852.600293789048</v>
      </c>
      <c r="H13" s="760"/>
    </row>
    <row r="14" spans="1:10">
      <c r="B14" s="768">
        <v>7</v>
      </c>
      <c r="C14" s="769" t="s">
        <v>181</v>
      </c>
      <c r="D14" s="1785"/>
      <c r="E14" s="1785">
        <f>+'F-38(P&amp;L)'!C17*0.6</f>
        <v>1003.8198364111801</v>
      </c>
      <c r="F14" s="1785">
        <f>+'F-38(P&amp;L)'!C17-E14</f>
        <v>669.21322427412008</v>
      </c>
      <c r="G14" s="1786">
        <f t="shared" si="0"/>
        <v>1673.0330606853001</v>
      </c>
      <c r="H14" s="760"/>
    </row>
    <row r="15" spans="1:10">
      <c r="B15" s="768">
        <v>8</v>
      </c>
      <c r="C15" s="769" t="s">
        <v>2359</v>
      </c>
      <c r="D15" s="1787"/>
      <c r="E15" s="1786"/>
      <c r="F15" s="1786"/>
      <c r="G15" s="1786">
        <f>SUM(D15:F15)</f>
        <v>0</v>
      </c>
      <c r="H15" s="760"/>
    </row>
    <row r="16" spans="1:10">
      <c r="B16" s="768">
        <v>9</v>
      </c>
      <c r="C16" s="769" t="s">
        <v>2360</v>
      </c>
      <c r="D16" s="1785"/>
      <c r="E16" s="1788">
        <f>+'F-10(RevRQCur)'!E66</f>
        <v>103.68804097957504</v>
      </c>
      <c r="F16" s="1788">
        <f>+'F-10(RevRQCur)'!F66</f>
        <v>69.125360653050038</v>
      </c>
      <c r="G16" s="1786">
        <f>SUM(D16:F16)</f>
        <v>172.81340163262507</v>
      </c>
      <c r="H16" s="760"/>
    </row>
    <row r="17" spans="2:8">
      <c r="B17" s="770"/>
      <c r="C17" s="771" t="s">
        <v>2352</v>
      </c>
      <c r="D17" s="1789">
        <f>SUM(D8:D16)</f>
        <v>9389.7372291057436</v>
      </c>
      <c r="E17" s="1789">
        <f>SUM(E8:E16)</f>
        <v>11804.331067270268</v>
      </c>
      <c r="F17" s="1789">
        <f>SUM(F8:F16)</f>
        <v>75906.921551535706</v>
      </c>
      <c r="G17" s="1789">
        <f t="shared" si="0"/>
        <v>97100.989847911726</v>
      </c>
      <c r="H17" s="1131"/>
    </row>
    <row r="18" spans="2:8">
      <c r="D18" s="761"/>
      <c r="H18" s="1131"/>
    </row>
    <row r="19" spans="2:8" s="776" customFormat="1" ht="25.5">
      <c r="B19" s="773"/>
      <c r="C19" s="774" t="s">
        <v>2353</v>
      </c>
      <c r="D19" s="775">
        <f>+D17-D8-D16</f>
        <v>1102.1516343882522</v>
      </c>
      <c r="E19" s="775">
        <f>+E17-E8-E16</f>
        <v>6876.0348152195884</v>
      </c>
      <c r="F19" s="775">
        <f>+F17-F8-F16</f>
        <v>25822.369996671259</v>
      </c>
      <c r="G19" s="775">
        <f>G17-G8-G16</f>
        <v>33800.556446279108</v>
      </c>
      <c r="H19" s="1790"/>
    </row>
    <row r="20" spans="2:8">
      <c r="C20" s="777"/>
      <c r="D20" s="761"/>
      <c r="H20" s="1131"/>
    </row>
    <row r="21" spans="2:8">
      <c r="B21" s="770"/>
      <c r="C21" s="771" t="s">
        <v>2354</v>
      </c>
      <c r="D21" s="767">
        <f>+'T-1'!K69</f>
        <v>400.01940999999999</v>
      </c>
      <c r="E21" s="767">
        <f>+'T-1'!K58</f>
        <v>190.95407999999998</v>
      </c>
      <c r="F21" s="767">
        <f>+'T-1'!K40</f>
        <v>1131.35807</v>
      </c>
      <c r="G21" s="767">
        <f>SUM(D21:F21)</f>
        <v>1722.3315600000001</v>
      </c>
      <c r="H21" s="1791"/>
    </row>
    <row r="22" spans="2:8">
      <c r="C22" s="777"/>
      <c r="D22" s="761"/>
      <c r="H22" s="1792"/>
    </row>
    <row r="23" spans="2:8">
      <c r="B23" s="770"/>
      <c r="C23" s="771" t="s">
        <v>2355</v>
      </c>
      <c r="D23" s="1178">
        <f>+'F-10(RevRQCur)'!G80</f>
        <v>2.0717958647850341</v>
      </c>
      <c r="H23" s="760"/>
    </row>
    <row r="24" spans="2:8">
      <c r="B24" s="770"/>
      <c r="C24" s="771" t="s">
        <v>2449</v>
      </c>
      <c r="D24" s="1793">
        <f>D23*100</f>
        <v>207.17958647850341</v>
      </c>
      <c r="H24" s="760"/>
    </row>
    <row r="25" spans="2:8">
      <c r="C25" s="777"/>
      <c r="D25" s="761"/>
      <c r="H25" s="760"/>
    </row>
    <row r="27" spans="2:8">
      <c r="B27" s="778"/>
      <c r="C27" s="779"/>
      <c r="D27" s="780" t="s">
        <v>2292</v>
      </c>
      <c r="E27" s="780" t="s">
        <v>2293</v>
      </c>
      <c r="F27" s="780" t="s">
        <v>2294</v>
      </c>
      <c r="G27" s="781" t="s">
        <v>1652</v>
      </c>
      <c r="H27" s="760"/>
    </row>
    <row r="28" spans="2:8">
      <c r="B28" s="782"/>
      <c r="C28" s="783" t="s">
        <v>337</v>
      </c>
      <c r="D28" s="784">
        <f>D19</f>
        <v>1102.1516343882522</v>
      </c>
      <c r="E28" s="784">
        <f>E19</f>
        <v>6876.0348152195884</v>
      </c>
      <c r="F28" s="784">
        <f>F19</f>
        <v>25822.369996671259</v>
      </c>
      <c r="G28" s="784">
        <f>G19</f>
        <v>33800.556446279108</v>
      </c>
      <c r="H28" s="1131"/>
    </row>
    <row r="29" spans="2:8">
      <c r="B29" s="770"/>
      <c r="C29" s="785" t="s">
        <v>763</v>
      </c>
      <c r="D29" s="767">
        <f>+'F-7 &amp;8'!C10</f>
        <v>3047</v>
      </c>
      <c r="E29" s="767">
        <f>D32-D33</f>
        <v>2646.9805900000001</v>
      </c>
      <c r="F29" s="767">
        <f>E32-E33</f>
        <v>1926.630392</v>
      </c>
      <c r="G29" s="767">
        <f>+D29</f>
        <v>3047</v>
      </c>
      <c r="H29" s="760"/>
    </row>
    <row r="30" spans="2:8">
      <c r="B30" s="770"/>
      <c r="C30" s="785" t="s">
        <v>764</v>
      </c>
      <c r="D30" s="787">
        <v>0</v>
      </c>
      <c r="E30" s="787">
        <v>0.2</v>
      </c>
      <c r="F30" s="788">
        <f>(F29-F33)/F29</f>
        <v>0.41277887305330124</v>
      </c>
      <c r="G30" s="788">
        <f>G31/G29</f>
        <v>0.43474513948145715</v>
      </c>
      <c r="H30" s="760"/>
    </row>
    <row r="31" spans="2:8">
      <c r="B31" s="770"/>
      <c r="C31" s="785" t="s">
        <v>200</v>
      </c>
      <c r="D31" s="767">
        <f>D29*D30</f>
        <v>0</v>
      </c>
      <c r="E31" s="767">
        <f>E29*E30</f>
        <v>529.396118</v>
      </c>
      <c r="F31" s="767">
        <f>F29*F30</f>
        <v>795.27232200000003</v>
      </c>
      <c r="G31" s="767">
        <f>G29-G33</f>
        <v>1324.6684399999999</v>
      </c>
      <c r="H31" s="760"/>
    </row>
    <row r="32" spans="2:8">
      <c r="B32" s="770"/>
      <c r="C32" s="785" t="s">
        <v>201</v>
      </c>
      <c r="D32" s="767">
        <f>D29-D31</f>
        <v>3047</v>
      </c>
      <c r="E32" s="767">
        <f>E29-E31</f>
        <v>2117.584472</v>
      </c>
      <c r="F32" s="767">
        <f>F29-F31</f>
        <v>1131.35807</v>
      </c>
      <c r="G32" s="767">
        <f>G29-G31</f>
        <v>1722.3315600000001</v>
      </c>
      <c r="H32" s="760"/>
    </row>
    <row r="33" spans="2:8">
      <c r="B33" s="770"/>
      <c r="C33" s="785" t="s">
        <v>202</v>
      </c>
      <c r="D33" s="767">
        <f>D21</f>
        <v>400.01940999999999</v>
      </c>
      <c r="E33" s="767">
        <f>E21</f>
        <v>190.95407999999998</v>
      </c>
      <c r="F33" s="767">
        <f>F21</f>
        <v>1131.35807</v>
      </c>
      <c r="G33" s="767">
        <f>G21</f>
        <v>1722.3315600000001</v>
      </c>
      <c r="H33" s="760"/>
    </row>
    <row r="34" spans="2:8">
      <c r="B34" s="770"/>
      <c r="C34" s="785"/>
      <c r="D34" s="767"/>
      <c r="E34" s="767"/>
      <c r="F34" s="767"/>
      <c r="G34" s="786"/>
      <c r="H34" s="760"/>
    </row>
    <row r="35" spans="2:8">
      <c r="B35" s="770"/>
      <c r="C35" s="789" t="s">
        <v>2257</v>
      </c>
      <c r="D35" s="767"/>
      <c r="E35" s="767"/>
      <c r="F35" s="767"/>
      <c r="G35" s="790"/>
      <c r="H35" s="760"/>
    </row>
    <row r="36" spans="2:8">
      <c r="B36" s="770"/>
      <c r="C36" s="785" t="s">
        <v>2258</v>
      </c>
      <c r="D36" s="767">
        <f>+'F-7 &amp;8'!C22</f>
        <v>0</v>
      </c>
      <c r="E36" s="3761">
        <f>E31*D39*10</f>
        <v>11159.498445445242</v>
      </c>
      <c r="F36" s="767">
        <f>F31*E39*10</f>
        <v>23537.441853217206</v>
      </c>
      <c r="G36" s="1178">
        <f>G31*D23*10</f>
        <v>27444.425962032419</v>
      </c>
      <c r="H36" s="760"/>
    </row>
    <row r="37" spans="2:8">
      <c r="B37" s="770"/>
      <c r="C37" s="785" t="s">
        <v>2029</v>
      </c>
      <c r="D37" s="767">
        <f>D28+D36</f>
        <v>1102.1516343882522</v>
      </c>
      <c r="E37" s="767">
        <f>E28+E36</f>
        <v>18035.53326066483</v>
      </c>
      <c r="F37" s="767">
        <f>F28+F36</f>
        <v>49359.811849888465</v>
      </c>
      <c r="G37" s="767">
        <f>G28+G36</f>
        <v>61244.982408311524</v>
      </c>
      <c r="H37" s="760"/>
    </row>
    <row r="38" spans="2:8">
      <c r="B38" s="770"/>
      <c r="C38" s="785" t="s">
        <v>339</v>
      </c>
      <c r="D38" s="1179">
        <f>D37/D32/10</f>
        <v>3.6171697879496298E-2</v>
      </c>
      <c r="E38" s="767">
        <f>E37/E32/10</f>
        <v>0.85170313152281329</v>
      </c>
      <c r="F38" s="767">
        <f>F37/F32/10</f>
        <v>4.3628814924958697</v>
      </c>
      <c r="G38" s="767">
        <f>G37/G32/10</f>
        <v>3.5559345152051627</v>
      </c>
      <c r="H38" s="760"/>
    </row>
    <row r="39" spans="2:8">
      <c r="B39" s="770"/>
      <c r="C39" s="785" t="s">
        <v>907</v>
      </c>
      <c r="D39" s="767">
        <f>D38+$D$23</f>
        <v>2.1079675626645304</v>
      </c>
      <c r="E39" s="767">
        <f>D39+E38</f>
        <v>2.9596706941873436</v>
      </c>
      <c r="F39" s="767">
        <f>E39+F38</f>
        <v>7.3225521866832128</v>
      </c>
      <c r="G39" s="767">
        <f>G38+D23</f>
        <v>5.6277303799901972</v>
      </c>
      <c r="H39" s="760"/>
    </row>
    <row r="40" spans="2:8" s="777" customFormat="1">
      <c r="B40" s="771"/>
      <c r="C40" s="791" t="s">
        <v>203</v>
      </c>
      <c r="D40" s="772">
        <f>D39*100</f>
        <v>210.79675626645303</v>
      </c>
      <c r="E40" s="772">
        <f>E39*100</f>
        <v>295.96706941873435</v>
      </c>
      <c r="F40" s="772">
        <f>F39*100</f>
        <v>732.25521866832128</v>
      </c>
      <c r="G40" s="772">
        <f>G39*100</f>
        <v>562.77303799901972</v>
      </c>
    </row>
    <row r="41" spans="2:8">
      <c r="B41" s="770"/>
      <c r="C41" s="785" t="s">
        <v>136</v>
      </c>
      <c r="D41" s="1179">
        <f>'Existing Gap(AF-13)'!$H$24/$G$21*10</f>
        <v>3.4985133756708264</v>
      </c>
      <c r="E41" s="767">
        <f>'Existing Gap(AF-13)'!$H$24/$G$21*10</f>
        <v>3.4985133756708264</v>
      </c>
      <c r="F41" s="767">
        <f>'Existing Gap(AF-13)'!$H$24/$G$21*10</f>
        <v>3.4985133756708264</v>
      </c>
      <c r="G41" s="767">
        <f>'Existing Gap(AF-13)'!$H$24/$G$21*10</f>
        <v>3.4985133756708264</v>
      </c>
      <c r="H41" s="760"/>
    </row>
    <row r="42" spans="2:8">
      <c r="B42" s="770"/>
      <c r="C42" s="789" t="s">
        <v>137</v>
      </c>
      <c r="D42" s="792">
        <f>D40+D41</f>
        <v>214.29526964212386</v>
      </c>
      <c r="E42" s="792">
        <f>E40+E41</f>
        <v>299.46558279440518</v>
      </c>
      <c r="F42" s="792">
        <f>F40+F41</f>
        <v>735.75373204399216</v>
      </c>
      <c r="G42" s="792">
        <f>G40+G41</f>
        <v>566.2715513746906</v>
      </c>
      <c r="H42" s="760"/>
    </row>
    <row r="43" spans="2:8">
      <c r="C43" s="793"/>
      <c r="D43" s="1794"/>
      <c r="E43" s="1794"/>
      <c r="F43" s="1794"/>
      <c r="G43" s="1794"/>
      <c r="H43" s="794"/>
    </row>
    <row r="44" spans="2:8">
      <c r="D44" s="1795"/>
      <c r="E44" s="1795"/>
      <c r="F44" s="1795"/>
      <c r="G44" s="1795"/>
    </row>
  </sheetData>
  <mergeCells count="2">
    <mergeCell ref="D6:G6"/>
    <mergeCell ref="D5:G5"/>
  </mergeCells>
  <phoneticPr fontId="70" type="noConversion"/>
  <printOptions horizontalCentered="1"/>
  <pageMargins left="0.75" right="0.75" top="1" bottom="1" header="0.5" footer="0.5"/>
  <pageSetup scale="86" orientation="landscape" verticalDpi="300" r:id="rId1"/>
  <headerFooter alignWithMargins="0">
    <oddFooter>&amp;R&amp;12OERC FORM No. 7  &amp; 8</oddFooter>
  </headerFooter>
  <legacyDrawing r:id="rId2"/>
</worksheet>
</file>

<file path=xl/worksheets/sheet66.xml><?xml version="1.0" encoding="utf-8"?>
<worksheet xmlns="http://schemas.openxmlformats.org/spreadsheetml/2006/main" xmlns:r="http://schemas.openxmlformats.org/officeDocument/2006/relationships">
  <sheetPr codeName="Sheet38">
    <pageSetUpPr fitToPage="1"/>
  </sheetPr>
  <dimension ref="A1:H46"/>
  <sheetViews>
    <sheetView showGridLines="0" topLeftCell="B1" zoomScaleSheetLayoutView="75" workbookViewId="0">
      <selection activeCell="D6" sqref="D6:H6"/>
    </sheetView>
  </sheetViews>
  <sheetFormatPr defaultRowHeight="12.75"/>
  <cols>
    <col min="1" max="2" width="2.7109375" style="802" customWidth="1"/>
    <col min="3" max="3" width="52.28515625" style="802" customWidth="1"/>
    <col min="4" max="4" width="19.5703125" style="837" bestFit="1" customWidth="1"/>
    <col min="5" max="7" width="15.7109375" style="804" customWidth="1"/>
    <col min="8" max="8" width="19.5703125" style="804" bestFit="1" customWidth="1"/>
    <col min="9" max="16384" width="9.140625" style="802"/>
  </cols>
  <sheetData>
    <row r="1" spans="1:8" s="636" customFormat="1" ht="12.75" customHeight="1">
      <c r="B1" s="796"/>
      <c r="C1" s="797"/>
    </row>
    <row r="2" spans="1:8" s="801" customFormat="1" ht="15.75">
      <c r="A2" s="798"/>
      <c r="B2" s="595"/>
      <c r="C2" s="799"/>
      <c r="D2" s="800"/>
      <c r="E2" s="800"/>
      <c r="F2" s="800"/>
      <c r="G2" s="798"/>
      <c r="H2" s="798"/>
    </row>
    <row r="3" spans="1:8" s="801" customFormat="1" ht="15.75">
      <c r="A3" s="798"/>
      <c r="B3" s="595" t="s">
        <v>138</v>
      </c>
      <c r="C3" s="799"/>
      <c r="D3" s="800"/>
      <c r="E3" s="800"/>
      <c r="F3" s="800"/>
      <c r="G3" s="798"/>
      <c r="H3" s="798"/>
    </row>
    <row r="4" spans="1:8" s="801" customFormat="1" ht="15.75">
      <c r="A4" s="798"/>
      <c r="B4" s="595"/>
      <c r="C4" s="799"/>
      <c r="D4" s="800"/>
      <c r="E4" s="800"/>
      <c r="F4" s="800"/>
      <c r="G4" s="798"/>
      <c r="H4" s="798"/>
    </row>
    <row r="6" spans="1:8">
      <c r="B6" s="803"/>
      <c r="C6" s="803" t="s">
        <v>1400</v>
      </c>
      <c r="D6" s="4088" t="s">
        <v>4593</v>
      </c>
      <c r="E6" s="4089"/>
      <c r="F6" s="4089"/>
      <c r="G6" s="4089"/>
    </row>
    <row r="7" spans="1:8">
      <c r="B7" s="803"/>
      <c r="C7" s="803"/>
      <c r="D7" s="805" t="s">
        <v>2292</v>
      </c>
      <c r="E7" s="805" t="s">
        <v>267</v>
      </c>
      <c r="F7" s="806" t="s">
        <v>2294</v>
      </c>
      <c r="G7" s="806" t="s">
        <v>1652</v>
      </c>
      <c r="H7" s="802"/>
    </row>
    <row r="8" spans="1:8">
      <c r="B8" s="807">
        <v>1</v>
      </c>
      <c r="C8" s="808" t="s">
        <v>1680</v>
      </c>
      <c r="D8" s="1797">
        <f>+'F-12(RevRQEns)'!D8</f>
        <v>8825.0813028523189</v>
      </c>
      <c r="E8" s="1797">
        <f>+'F-12(RevRQEns)'!E8</f>
        <v>5045.8792417740478</v>
      </c>
      <c r="F8" s="1798">
        <f>+'F-12(RevRQEns)'!F8</f>
        <v>60703.75945537362</v>
      </c>
      <c r="G8" s="1793">
        <f t="shared" ref="G8:G17" si="0">SUM(D8:F8)</f>
        <v>74574.719999999987</v>
      </c>
      <c r="H8" s="1176"/>
    </row>
    <row r="9" spans="1:8">
      <c r="B9" s="809">
        <v>2</v>
      </c>
      <c r="C9" s="810" t="s">
        <v>766</v>
      </c>
      <c r="D9" s="1798">
        <f>+'F-21EC'!N44</f>
        <v>964.28402365058639</v>
      </c>
      <c r="E9" s="1798">
        <f>+'F-21EC'!O44</f>
        <v>2776.8235238046227</v>
      </c>
      <c r="F9" s="1798">
        <f>+'F-21EC'!P44</f>
        <v>21316.511231968521</v>
      </c>
      <c r="G9" s="1793">
        <f t="shared" si="0"/>
        <v>25057.61877942373</v>
      </c>
      <c r="H9" s="802"/>
    </row>
    <row r="10" spans="1:8">
      <c r="B10" s="809">
        <v>3</v>
      </c>
      <c r="C10" s="810" t="s">
        <v>1681</v>
      </c>
      <c r="D10" s="1798"/>
      <c r="E10" s="1798">
        <f>+'F-22 R&amp;M'!E14*0.6</f>
        <v>3897.6770173305608</v>
      </c>
      <c r="F10" s="1798">
        <f>+'F-22 R&amp;M'!E14*0.4</f>
        <v>2598.4513448870407</v>
      </c>
      <c r="G10" s="1793">
        <f t="shared" si="0"/>
        <v>6496.1283622176015</v>
      </c>
      <c r="H10" s="802"/>
    </row>
    <row r="11" spans="1:8">
      <c r="B11" s="809">
        <v>4</v>
      </c>
      <c r="C11" s="810" t="s">
        <v>769</v>
      </c>
      <c r="D11" s="1798">
        <f>+'F-23  A&amp;G'!B90</f>
        <v>92.316158024484324</v>
      </c>
      <c r="E11" s="1798">
        <f>+'F-23  A&amp;G'!C90</f>
        <v>521.34494496421655</v>
      </c>
      <c r="F11" s="1798">
        <f>+'F-23  A&amp;G'!D90</f>
        <v>4002.1467982355148</v>
      </c>
      <c r="G11" s="1793">
        <f t="shared" si="0"/>
        <v>4615.807901224216</v>
      </c>
      <c r="H11" s="802"/>
    </row>
    <row r="12" spans="1:8">
      <c r="B12" s="809">
        <v>5</v>
      </c>
      <c r="C12" s="810" t="s">
        <v>1682</v>
      </c>
      <c r="D12" s="1798">
        <f>SUM('F-12(RevRQEns)'!D33)</f>
        <v>198.74513664342001</v>
      </c>
      <c r="E12" s="1798">
        <f>SUM('F-12(RevRQEns)'!E20:E33)</f>
        <v>3756.4406238050851</v>
      </c>
      <c r="F12" s="1798">
        <f>SUM('F-12(RevRQEns)'!F20:F33)</f>
        <v>2680.9560928864303</v>
      </c>
      <c r="G12" s="1793">
        <f t="shared" si="0"/>
        <v>6636.1418533349351</v>
      </c>
      <c r="H12" s="802"/>
    </row>
    <row r="13" spans="1:8">
      <c r="B13" s="809">
        <v>6</v>
      </c>
      <c r="C13" s="810" t="s">
        <v>2358</v>
      </c>
      <c r="D13" s="1798"/>
      <c r="E13" s="1798"/>
      <c r="F13" s="1798">
        <f>+'F-17(Debtors)'!E29-'F-17(Debtors)'!D29</f>
        <v>2476.4853855332985</v>
      </c>
      <c r="G13" s="1793">
        <f t="shared" si="0"/>
        <v>2476.4853855332985</v>
      </c>
      <c r="H13" s="802"/>
    </row>
    <row r="14" spans="1:8">
      <c r="B14" s="809">
        <v>7</v>
      </c>
      <c r="C14" s="810" t="s">
        <v>181</v>
      </c>
      <c r="D14" s="1798"/>
      <c r="E14" s="1798">
        <f>+'F-38(P&amp;L)'!D17*0.6</f>
        <v>2639.4588305131797</v>
      </c>
      <c r="F14" s="1798">
        <f>+'F-38(P&amp;L)'!D17-E14</f>
        <v>1759.6392203421196</v>
      </c>
      <c r="G14" s="1793">
        <f t="shared" si="0"/>
        <v>4399.0980508552993</v>
      </c>
      <c r="H14" s="802"/>
    </row>
    <row r="15" spans="1:8">
      <c r="B15" s="809">
        <v>8</v>
      </c>
      <c r="C15" s="810" t="s">
        <v>1508</v>
      </c>
      <c r="D15" s="1799"/>
      <c r="E15" s="1800">
        <f>'F-12(RevRQEns)'!E53</f>
        <v>-176.69926535308491</v>
      </c>
      <c r="F15" s="1800">
        <f>'F-12(RevRQEns)'!F53</f>
        <v>-117.79951023538996</v>
      </c>
      <c r="G15" s="1801">
        <f t="shared" si="0"/>
        <v>-294.49877558847487</v>
      </c>
      <c r="H15" s="802"/>
    </row>
    <row r="16" spans="1:8">
      <c r="B16" s="809">
        <v>9</v>
      </c>
      <c r="C16" s="810" t="s">
        <v>2360</v>
      </c>
      <c r="D16" s="1798">
        <f>+'F-12(RevRQEns)'!D74</f>
        <v>0</v>
      </c>
      <c r="E16" s="1798">
        <f>+'F-12(RevRQEns)'!E74</f>
        <v>15727.701056903788</v>
      </c>
      <c r="F16" s="1798">
        <f>+'F-12(RevRQEns)'!F74</f>
        <v>10485.134037935859</v>
      </c>
      <c r="G16" s="1793">
        <f t="shared" si="0"/>
        <v>26212.835094839647</v>
      </c>
      <c r="H16" s="1176"/>
    </row>
    <row r="17" spans="2:8">
      <c r="B17" s="811"/>
      <c r="C17" s="812" t="s">
        <v>2352</v>
      </c>
      <c r="D17" s="1802">
        <f>SUM(D8:D16)</f>
        <v>10080.426621170811</v>
      </c>
      <c r="E17" s="1802">
        <f>SUM(E8:E16)</f>
        <v>34188.625973742412</v>
      </c>
      <c r="F17" s="1802">
        <f>SUM(F8:F16)</f>
        <v>105905.284056927</v>
      </c>
      <c r="G17" s="1802">
        <f t="shared" si="0"/>
        <v>150174.33665184022</v>
      </c>
      <c r="H17" s="1176"/>
    </row>
    <row r="18" spans="2:8">
      <c r="D18" s="1803"/>
      <c r="E18" s="1803"/>
      <c r="F18" s="1803"/>
      <c r="G18" s="1803"/>
      <c r="H18" s="1176"/>
    </row>
    <row r="19" spans="2:8" s="815" customFormat="1" ht="25.5">
      <c r="B19" s="813"/>
      <c r="C19" s="814" t="s">
        <v>2353</v>
      </c>
      <c r="D19" s="1804">
        <f>D17-D8-D16</f>
        <v>1255.345318318492</v>
      </c>
      <c r="E19" s="1804">
        <f>E17-E8-E16</f>
        <v>13415.045675064575</v>
      </c>
      <c r="F19" s="1804">
        <f>F17-F8-F16</f>
        <v>34716.390563617526</v>
      </c>
      <c r="G19" s="1804">
        <f>G17-G8-G16</f>
        <v>49386.781557000584</v>
      </c>
      <c r="H19" s="1177"/>
    </row>
    <row r="20" spans="2:8">
      <c r="C20" s="816"/>
      <c r="D20" s="1803"/>
      <c r="E20" s="1803"/>
      <c r="F20" s="1803"/>
      <c r="G20" s="1803"/>
      <c r="H20" s="1176"/>
    </row>
    <row r="21" spans="2:8">
      <c r="B21" s="811"/>
      <c r="C21" s="812" t="s">
        <v>2354</v>
      </c>
      <c r="D21" s="1793">
        <f>+'T-1'!O69</f>
        <v>426.01960409999998</v>
      </c>
      <c r="E21" s="1793">
        <f>+'T-1'!O58</f>
        <v>199.73840360000003</v>
      </c>
      <c r="F21" s="1793">
        <f>+'T-1'!O40</f>
        <v>1533.3080720812977</v>
      </c>
      <c r="G21" s="1793">
        <f>SUM(D21:F21)</f>
        <v>2159.066079781298</v>
      </c>
      <c r="H21" s="802"/>
    </row>
    <row r="22" spans="2:8">
      <c r="C22" s="816"/>
      <c r="D22" s="1803"/>
      <c r="E22" s="1803"/>
      <c r="F22" s="1803"/>
      <c r="G22" s="1803"/>
      <c r="H22" s="1176"/>
    </row>
    <row r="23" spans="2:8">
      <c r="B23" s="811"/>
      <c r="C23" s="812" t="s">
        <v>2355</v>
      </c>
      <c r="D23" s="1793">
        <f>+'F-6'!E33</f>
        <v>2.0715199999999996</v>
      </c>
      <c r="E23" s="1803"/>
      <c r="F23" s="1803"/>
      <c r="G23" s="1803"/>
      <c r="H23" s="802"/>
    </row>
    <row r="24" spans="2:8">
      <c r="B24" s="811"/>
      <c r="C24" s="812" t="s">
        <v>2449</v>
      </c>
      <c r="D24" s="1793">
        <f>D23*100</f>
        <v>207.15199999999996</v>
      </c>
      <c r="E24" s="1803"/>
      <c r="F24" s="1803"/>
      <c r="G24" s="1803"/>
      <c r="H24" s="802"/>
    </row>
    <row r="25" spans="2:8">
      <c r="C25" s="816"/>
      <c r="D25" s="804"/>
      <c r="H25" s="802"/>
    </row>
    <row r="26" spans="2:8">
      <c r="C26" s="816"/>
      <c r="D26" s="804"/>
      <c r="H26" s="802"/>
    </row>
    <row r="28" spans="2:8">
      <c r="B28" s="817"/>
      <c r="C28" s="818"/>
      <c r="D28" s="819" t="s">
        <v>2292</v>
      </c>
      <c r="E28" s="819" t="s">
        <v>2293</v>
      </c>
      <c r="F28" s="819" t="s">
        <v>2294</v>
      </c>
      <c r="G28" s="820" t="s">
        <v>1652</v>
      </c>
      <c r="H28" s="802"/>
    </row>
    <row r="29" spans="2:8">
      <c r="B29" s="821"/>
      <c r="C29" s="822" t="s">
        <v>337</v>
      </c>
      <c r="D29" s="823">
        <f>D19</f>
        <v>1255.345318318492</v>
      </c>
      <c r="E29" s="823">
        <f>E19</f>
        <v>13415.045675064575</v>
      </c>
      <c r="F29" s="823">
        <f>F19</f>
        <v>34716.390563617526</v>
      </c>
      <c r="G29" s="823">
        <f>G19</f>
        <v>49386.781557000584</v>
      </c>
      <c r="H29" s="802"/>
    </row>
    <row r="30" spans="2:8">
      <c r="B30" s="811"/>
      <c r="C30" s="824" t="s">
        <v>2297</v>
      </c>
      <c r="D30" s="825">
        <f>+'F-9'!D10</f>
        <v>3600</v>
      </c>
      <c r="E30" s="825">
        <f>D33-D34</f>
        <v>3173.9803959000001</v>
      </c>
      <c r="F30" s="825">
        <f>E33-E34</f>
        <v>2402.9255210380002</v>
      </c>
      <c r="G30" s="825">
        <f>+'F-6'!D33</f>
        <v>3600</v>
      </c>
      <c r="H30" s="802"/>
    </row>
    <row r="31" spans="2:8">
      <c r="B31" s="811"/>
      <c r="C31" s="824" t="s">
        <v>764</v>
      </c>
      <c r="D31" s="827">
        <v>0</v>
      </c>
      <c r="E31" s="827">
        <v>0.18</v>
      </c>
      <c r="F31" s="828">
        <f>(F30-F34)/F30</f>
        <v>0.36189946019677327</v>
      </c>
      <c r="G31" s="828">
        <f>G32/G30</f>
        <v>0.40025942228297279</v>
      </c>
      <c r="H31" s="802"/>
    </row>
    <row r="32" spans="2:8">
      <c r="B32" s="811"/>
      <c r="C32" s="824" t="s">
        <v>139</v>
      </c>
      <c r="D32" s="825">
        <f>D30*D31</f>
        <v>0</v>
      </c>
      <c r="E32" s="825">
        <f>E30*E31</f>
        <v>571.31647126199994</v>
      </c>
      <c r="F32" s="825">
        <f>F30*F31</f>
        <v>869.61744895670245</v>
      </c>
      <c r="G32" s="825">
        <f>G30-G34</f>
        <v>1440.933920218702</v>
      </c>
      <c r="H32" s="802"/>
    </row>
    <row r="33" spans="2:8">
      <c r="B33" s="811"/>
      <c r="C33" s="824" t="s">
        <v>1051</v>
      </c>
      <c r="D33" s="825">
        <f>D30-D32</f>
        <v>3600</v>
      </c>
      <c r="E33" s="825">
        <f>E30-E32</f>
        <v>2602.663924638</v>
      </c>
      <c r="F33" s="825">
        <f>F30-F32</f>
        <v>1533.3080720812977</v>
      </c>
      <c r="G33" s="825">
        <f>G30-G32</f>
        <v>2159.066079781298</v>
      </c>
      <c r="H33" s="802"/>
    </row>
    <row r="34" spans="2:8">
      <c r="B34" s="811"/>
      <c r="C34" s="824" t="s">
        <v>1053</v>
      </c>
      <c r="D34" s="825">
        <f>D21</f>
        <v>426.01960409999998</v>
      </c>
      <c r="E34" s="825">
        <f>E21</f>
        <v>199.73840360000003</v>
      </c>
      <c r="F34" s="825">
        <f>F21</f>
        <v>1533.3080720812977</v>
      </c>
      <c r="G34" s="825">
        <f>G21</f>
        <v>2159.066079781298</v>
      </c>
      <c r="H34" s="802"/>
    </row>
    <row r="35" spans="2:8">
      <c r="B35" s="811"/>
      <c r="C35" s="824"/>
      <c r="D35" s="825"/>
      <c r="E35" s="825"/>
      <c r="F35" s="825"/>
      <c r="G35" s="826"/>
      <c r="H35" s="802"/>
    </row>
    <row r="36" spans="2:8">
      <c r="B36" s="811"/>
      <c r="C36" s="829" t="s">
        <v>2257</v>
      </c>
      <c r="D36" s="825"/>
      <c r="E36" s="3760"/>
      <c r="F36" s="825"/>
      <c r="G36" s="830"/>
      <c r="H36" s="802"/>
    </row>
    <row r="37" spans="2:8">
      <c r="B37" s="811"/>
      <c r="C37" s="824" t="s">
        <v>2258</v>
      </c>
      <c r="D37" s="825">
        <f>D31*D8</f>
        <v>0</v>
      </c>
      <c r="E37" s="825">
        <f>E32*D40*10</f>
        <v>12034.157037007964</v>
      </c>
      <c r="F37" s="825">
        <f>F32*E40*10</f>
        <v>26820.77908178588</v>
      </c>
      <c r="G37" s="825">
        <f>G32*D23*10</f>
        <v>29849.234344114451</v>
      </c>
      <c r="H37" s="802"/>
    </row>
    <row r="38" spans="2:8">
      <c r="B38" s="811"/>
      <c r="C38" s="824" t="s">
        <v>2029</v>
      </c>
      <c r="D38" s="825">
        <f>D29+D37</f>
        <v>1255.345318318492</v>
      </c>
      <c r="E38" s="825">
        <f>E29+E37</f>
        <v>25449.20271207254</v>
      </c>
      <c r="F38" s="825">
        <f>F29+F37</f>
        <v>61537.16964540341</v>
      </c>
      <c r="G38" s="825">
        <f>G29+G37</f>
        <v>79236.015901115039</v>
      </c>
      <c r="H38" s="802"/>
    </row>
    <row r="39" spans="2:8">
      <c r="B39" s="811"/>
      <c r="C39" s="824" t="s">
        <v>339</v>
      </c>
      <c r="D39" s="825">
        <f>D38/D33/10</f>
        <v>3.4870703286624775E-2</v>
      </c>
      <c r="E39" s="825">
        <f>E38/E33/10</f>
        <v>0.97781363437510382</v>
      </c>
      <c r="F39" s="825">
        <f>F38/F33/10</f>
        <v>4.0133597915436159</v>
      </c>
      <c r="G39" s="825">
        <f>G38/G33/10</f>
        <v>3.6699208348982646</v>
      </c>
      <c r="H39" s="802"/>
    </row>
    <row r="40" spans="2:8">
      <c r="B40" s="811"/>
      <c r="C40" s="824" t="s">
        <v>907</v>
      </c>
      <c r="D40" s="825">
        <f>D39+$D$23</f>
        <v>2.1063907032866243</v>
      </c>
      <c r="E40" s="825">
        <f>D40+E39</f>
        <v>3.0842043376617281</v>
      </c>
      <c r="F40" s="825">
        <f>E40+F39</f>
        <v>7.0975641292053435</v>
      </c>
      <c r="G40" s="825">
        <f>G39+D23</f>
        <v>5.7414408348982642</v>
      </c>
      <c r="H40" s="802"/>
    </row>
    <row r="41" spans="2:8" s="816" customFormat="1">
      <c r="B41" s="812"/>
      <c r="C41" s="831" t="s">
        <v>203</v>
      </c>
      <c r="D41" s="832">
        <f>D40*100</f>
        <v>210.63907032866243</v>
      </c>
      <c r="E41" s="832">
        <f>E40*100</f>
        <v>308.42043376617283</v>
      </c>
      <c r="F41" s="832">
        <f>F40*100</f>
        <v>709.75641292053433</v>
      </c>
      <c r="G41" s="832">
        <f>G40*100</f>
        <v>574.14408348982647</v>
      </c>
    </row>
    <row r="42" spans="2:8">
      <c r="B42" s="811"/>
      <c r="C42" s="824" t="s">
        <v>136</v>
      </c>
      <c r="D42" s="825">
        <f>'Existing Gap(AF-13)'!$H$24/$G$21*10</f>
        <v>2.790836304838971</v>
      </c>
      <c r="E42" s="825">
        <f>'Existing Gap(AF-13)'!$H$24/$G$21*10</f>
        <v>2.790836304838971</v>
      </c>
      <c r="F42" s="825">
        <f>'Existing Gap(AF-13)'!$H$24/$G$21*10</f>
        <v>2.790836304838971</v>
      </c>
      <c r="G42" s="825">
        <f>'Existing Gap(AF-13)'!$H$24/$G$21*10</f>
        <v>2.790836304838971</v>
      </c>
      <c r="H42" s="802"/>
    </row>
    <row r="43" spans="2:8">
      <c r="B43" s="811"/>
      <c r="C43" s="829" t="s">
        <v>137</v>
      </c>
      <c r="D43" s="833">
        <f>D41+D42</f>
        <v>213.42990663350139</v>
      </c>
      <c r="E43" s="833">
        <f>E41+E42</f>
        <v>311.21127007101182</v>
      </c>
      <c r="F43" s="833">
        <f>F41+F42</f>
        <v>712.54724922537332</v>
      </c>
      <c r="G43" s="833">
        <f>G41+G42</f>
        <v>576.93491979466546</v>
      </c>
      <c r="H43" s="802"/>
    </row>
    <row r="44" spans="2:8">
      <c r="C44" s="834"/>
      <c r="D44" s="835"/>
      <c r="E44" s="835"/>
      <c r="F44" s="835"/>
      <c r="G44" s="835"/>
      <c r="H44" s="836"/>
    </row>
    <row r="45" spans="2:8">
      <c r="D45" s="804"/>
    </row>
    <row r="46" spans="2:8">
      <c r="E46" s="837"/>
      <c r="F46" s="837"/>
      <c r="G46" s="837"/>
    </row>
  </sheetData>
  <mergeCells count="1">
    <mergeCell ref="D6:G6"/>
  </mergeCells>
  <phoneticPr fontId="70" type="noConversion"/>
  <printOptions horizontalCentered="1"/>
  <pageMargins left="0.75" right="0.75" top="1" bottom="1" header="0.5" footer="0.5"/>
  <pageSetup scale="84" orientation="landscape" verticalDpi="300" r:id="rId1"/>
  <headerFooter alignWithMargins="0">
    <oddFooter>&amp;R&amp;12OERC FORM No. 7  &amp; 8</oddFooter>
  </headerFooter>
  <legacyDrawing r:id="rId2"/>
</worksheet>
</file>

<file path=xl/worksheets/sheet67.xml><?xml version="1.0" encoding="utf-8"?>
<worksheet xmlns="http://schemas.openxmlformats.org/spreadsheetml/2006/main" xmlns:r="http://schemas.openxmlformats.org/officeDocument/2006/relationships">
  <sheetPr codeName="Sheet61" enableFormatConditionsCalculation="0">
    <tabColor indexed="13"/>
  </sheetPr>
  <dimension ref="A2:N51"/>
  <sheetViews>
    <sheetView showGridLines="0" view="pageBreakPreview" topLeftCell="B16" zoomScaleSheetLayoutView="100" workbookViewId="0">
      <selection activeCell="L6" sqref="L6"/>
    </sheetView>
  </sheetViews>
  <sheetFormatPr defaultColWidth="14.7109375" defaultRowHeight="12.75" customHeight="1"/>
  <cols>
    <col min="1" max="1" width="6.42578125" style="636" hidden="1" customWidth="1"/>
    <col min="2" max="2" width="6.42578125" style="796" customWidth="1"/>
    <col min="3" max="3" width="49.85546875" style="797" customWidth="1"/>
    <col min="4" max="4" width="12.7109375" style="797" customWidth="1"/>
    <col min="5" max="5" width="11.42578125" style="797" customWidth="1"/>
    <col min="6" max="6" width="13.28515625" style="797" customWidth="1"/>
    <col min="7" max="7" width="16.28515625" style="797" hidden="1" customWidth="1"/>
    <col min="8" max="8" width="14.7109375" style="797" hidden="1" customWidth="1"/>
    <col min="9" max="16384" width="14.7109375" style="636"/>
  </cols>
  <sheetData>
    <row r="2" spans="2:14" s="801" customFormat="1" ht="15.75">
      <c r="B2" s="2325"/>
      <c r="C2" s="1167"/>
      <c r="D2" s="1167"/>
      <c r="E2" s="1167"/>
      <c r="F2" s="1167"/>
      <c r="G2" s="1167"/>
      <c r="H2" s="1168"/>
    </row>
    <row r="3" spans="2:14" s="801" customFormat="1" ht="15.75">
      <c r="B3" s="2325"/>
      <c r="C3" s="1167"/>
      <c r="D3" s="1167"/>
      <c r="E3" s="1167"/>
      <c r="F3" s="1167"/>
      <c r="G3" s="1167"/>
      <c r="H3" s="1168"/>
    </row>
    <row r="4" spans="2:14" s="801" customFormat="1" ht="18.75" thickBot="1">
      <c r="B4" s="4090" t="s">
        <v>2437</v>
      </c>
      <c r="C4" s="4090"/>
      <c r="D4" s="4090"/>
      <c r="E4" s="4090"/>
      <c r="F4" s="4090"/>
      <c r="G4" s="4090"/>
      <c r="H4" s="4090"/>
    </row>
    <row r="5" spans="2:14" s="838" customFormat="1" ht="12.75" customHeight="1">
      <c r="B5" s="4093" t="s">
        <v>1612</v>
      </c>
      <c r="C5" s="4091" t="s">
        <v>1611</v>
      </c>
      <c r="D5" s="1774">
        <v>2012</v>
      </c>
      <c r="E5" s="1774">
        <v>2013</v>
      </c>
      <c r="F5" s="1956">
        <v>2014</v>
      </c>
      <c r="G5" s="1964">
        <v>2009</v>
      </c>
      <c r="H5" s="1774">
        <v>2009</v>
      </c>
    </row>
    <row r="6" spans="2:14" s="839" customFormat="1" ht="51">
      <c r="B6" s="4094"/>
      <c r="C6" s="4092"/>
      <c r="D6" s="700" t="s">
        <v>1353</v>
      </c>
      <c r="E6" s="700" t="s">
        <v>1354</v>
      </c>
      <c r="F6" s="1776" t="s">
        <v>140</v>
      </c>
      <c r="G6" s="1965" t="s">
        <v>142</v>
      </c>
      <c r="H6" s="1776" t="s">
        <v>1219</v>
      </c>
    </row>
    <row r="7" spans="2:14" s="839" customFormat="1">
      <c r="B7" s="1775"/>
      <c r="C7" s="700"/>
      <c r="D7" s="700"/>
      <c r="E7" s="700"/>
      <c r="F7" s="1776"/>
      <c r="G7" s="1965"/>
      <c r="H7" s="1776"/>
    </row>
    <row r="8" spans="2:14" ht="12.75" customHeight="1">
      <c r="B8" s="1777">
        <v>1</v>
      </c>
      <c r="C8" s="840" t="s">
        <v>143</v>
      </c>
      <c r="D8" s="841">
        <f>+'F-38(P&amp;L)'!B15</f>
        <v>44946.809128299996</v>
      </c>
      <c r="E8" s="841">
        <f>+'F-10(RevRQCur)'!G6</f>
        <v>63127.619999999995</v>
      </c>
      <c r="F8" s="1778">
        <f>+'F-12(RevRQEns)'!G8</f>
        <v>74574.719999999987</v>
      </c>
      <c r="G8" s="1966">
        <f>+F8</f>
        <v>74574.719999999987</v>
      </c>
      <c r="H8" s="1778">
        <f>+G8</f>
        <v>74574.719999999987</v>
      </c>
      <c r="I8" s="1936">
        <f>+E8/D8</f>
        <v>1.4044961416460766</v>
      </c>
      <c r="J8" s="1936">
        <f>+F8/E8</f>
        <v>1.1813326718162349</v>
      </c>
      <c r="L8" s="842">
        <f>SUM(D11:D17)</f>
        <v>32934.107592200002</v>
      </c>
    </row>
    <row r="9" spans="2:14" ht="12.75" customHeight="1">
      <c r="B9" s="1777"/>
      <c r="C9" s="840"/>
      <c r="D9" s="840"/>
      <c r="E9" s="840"/>
      <c r="F9" s="1779"/>
      <c r="G9" s="1967"/>
      <c r="H9" s="1779"/>
    </row>
    <row r="10" spans="2:14" ht="12.75" customHeight="1">
      <c r="B10" s="1777">
        <v>2</v>
      </c>
      <c r="C10" s="840" t="s">
        <v>1500</v>
      </c>
      <c r="D10" s="840"/>
      <c r="E10" s="840"/>
      <c r="F10" s="1779"/>
      <c r="G10" s="1967"/>
      <c r="H10" s="1779"/>
      <c r="L10" s="636">
        <f>('[20]P&amp;L Acct '!$E$19+'[20]P&amp;L Acct '!$E$21)/100000</f>
        <v>17109.702566100001</v>
      </c>
    </row>
    <row r="11" spans="2:14" ht="12.75" customHeight="1">
      <c r="B11" s="1777"/>
      <c r="C11" s="840" t="s">
        <v>902</v>
      </c>
      <c r="D11" s="841">
        <f>+'F-21EC'!G29</f>
        <v>24384.322496699999</v>
      </c>
      <c r="E11" s="841">
        <f>+'F-21EC'!L44</f>
        <v>22685.617024775871</v>
      </c>
      <c r="F11" s="1778">
        <f>+'F-21EC'!Q44</f>
        <v>25057.61877942373</v>
      </c>
      <c r="G11" s="1966">
        <f>+F11</f>
        <v>25057.61877942373</v>
      </c>
      <c r="H11" s="1778">
        <f>+F11</f>
        <v>25057.61877942373</v>
      </c>
      <c r="I11" s="1936">
        <f t="shared" ref="I11:I20" si="0">+E11/D11</f>
        <v>0.93033616282945653</v>
      </c>
      <c r="J11" s="1936">
        <f t="shared" ref="J11:J20" si="1">+F11/E11</f>
        <v>1.1045597195816759</v>
      </c>
      <c r="L11" s="842">
        <f>L8-L10</f>
        <v>15824.405026100001</v>
      </c>
      <c r="N11" s="636">
        <f>2033514+1035362+6331145+10265288</f>
        <v>19665309</v>
      </c>
    </row>
    <row r="12" spans="2:14" ht="12.75" customHeight="1">
      <c r="B12" s="1777"/>
      <c r="C12" s="840" t="s">
        <v>1501</v>
      </c>
      <c r="D12" s="841">
        <f>+'F-22 R&amp;M'!C14</f>
        <v>828.13224889999992</v>
      </c>
      <c r="E12" s="841">
        <f>+'F-22 R&amp;M'!D14</f>
        <v>2477.5844269626009</v>
      </c>
      <c r="F12" s="1778">
        <f>'F-22 R&amp;M'!E14</f>
        <v>6496.1283622176015</v>
      </c>
      <c r="G12" s="1966">
        <f t="shared" ref="G12:G19" si="2">+F12</f>
        <v>6496.1283622176015</v>
      </c>
      <c r="H12" s="1778">
        <f t="shared" ref="H12:H19" si="3">+F12</f>
        <v>6496.1283622176015</v>
      </c>
      <c r="I12" s="1936">
        <f t="shared" si="0"/>
        <v>2.9917738745877274</v>
      </c>
      <c r="J12" s="1936">
        <f t="shared" si="1"/>
        <v>2.6219604432134496</v>
      </c>
    </row>
    <row r="13" spans="2:14" ht="12.75" customHeight="1">
      <c r="B13" s="1777"/>
      <c r="C13" s="840" t="s">
        <v>1502</v>
      </c>
      <c r="D13" s="841">
        <f>'F-23  A&amp;G'!C74</f>
        <v>1354.8848295999999</v>
      </c>
      <c r="E13" s="841">
        <f>+'F-23  A&amp;G'!D74</f>
        <v>2166.2744147031644</v>
      </c>
      <c r="F13" s="1778">
        <f>+'F-23  A&amp;G'!E74</f>
        <v>4615.807901224216</v>
      </c>
      <c r="G13" s="1966">
        <f t="shared" si="2"/>
        <v>4615.807901224216</v>
      </c>
      <c r="H13" s="1778">
        <f t="shared" si="3"/>
        <v>4615.807901224216</v>
      </c>
      <c r="I13" s="1936">
        <f t="shared" si="0"/>
        <v>1.5988624031923877</v>
      </c>
      <c r="J13" s="1936">
        <f t="shared" si="1"/>
        <v>2.1307586286831075</v>
      </c>
      <c r="N13" s="636">
        <f>2368124924+152242997+5133262</f>
        <v>2525501183</v>
      </c>
    </row>
    <row r="14" spans="2:14" ht="12.75" customHeight="1">
      <c r="B14" s="1777"/>
      <c r="C14" s="840" t="s">
        <v>0</v>
      </c>
      <c r="D14" s="841">
        <f>('OERC 14,15 &amp;16'!D63+'OERC 14,15 &amp;16'!D64)/100000</f>
        <v>1298.2680049000001</v>
      </c>
      <c r="E14" s="841">
        <f>'F-10(RevRQCur)'!G35</f>
        <v>2139.4502203417865</v>
      </c>
      <c r="F14" s="1778">
        <f>'F-12(RevRQEns)'!G37</f>
        <v>2476.4853855332985</v>
      </c>
      <c r="G14" s="1966">
        <f t="shared" si="2"/>
        <v>2476.4853855332985</v>
      </c>
      <c r="H14" s="1778">
        <f t="shared" si="3"/>
        <v>2476.4853855332985</v>
      </c>
      <c r="I14" s="1936">
        <f t="shared" si="0"/>
        <v>1.6479264776355473</v>
      </c>
      <c r="J14" s="1936">
        <f t="shared" si="1"/>
        <v>1.1575335392181592</v>
      </c>
    </row>
    <row r="15" spans="2:14" ht="12.75" customHeight="1">
      <c r="B15" s="1777"/>
      <c r="C15" s="840" t="s">
        <v>1</v>
      </c>
      <c r="D15" s="841">
        <f>+'F-38(P&amp;L)'!B17</f>
        <v>1570.2261430000001</v>
      </c>
      <c r="E15" s="841">
        <f>+'F-38(P&amp;L)'!C17</f>
        <v>1673.0330606853001</v>
      </c>
      <c r="F15" s="1778">
        <f>+'F-38(P&amp;L)'!D17</f>
        <v>4399.0980508552993</v>
      </c>
      <c r="G15" s="1966">
        <f t="shared" si="2"/>
        <v>4399.0980508552993</v>
      </c>
      <c r="H15" s="1778">
        <f t="shared" si="3"/>
        <v>4399.0980508552993</v>
      </c>
      <c r="I15" s="1936">
        <f t="shared" si="0"/>
        <v>1.0654726824818253</v>
      </c>
      <c r="J15" s="1936">
        <f t="shared" si="1"/>
        <v>2.629414895754278</v>
      </c>
    </row>
    <row r="16" spans="2:14" ht="12.75" customHeight="1">
      <c r="B16" s="1777"/>
      <c r="C16" s="840" t="s">
        <v>2</v>
      </c>
      <c r="D16" s="841">
        <f>('OERC 14,15 &amp;16'!D61+'OERC 14,15 &amp;16'!D65+'OERC 14,15 &amp;16'!D66)/100000</f>
        <v>3590.6633866999996</v>
      </c>
      <c r="E16" s="841">
        <v>0</v>
      </c>
      <c r="F16" s="1778">
        <v>0</v>
      </c>
      <c r="G16" s="1966">
        <f t="shared" si="2"/>
        <v>0</v>
      </c>
      <c r="H16" s="1778">
        <f t="shared" si="3"/>
        <v>0</v>
      </c>
      <c r="I16" s="1936">
        <f t="shared" si="0"/>
        <v>0</v>
      </c>
      <c r="J16" s="1936" t="e">
        <f t="shared" si="1"/>
        <v>#DIV/0!</v>
      </c>
    </row>
    <row r="17" spans="2:14" ht="12.75" customHeight="1">
      <c r="B17" s="1777"/>
      <c r="C17" s="840" t="s">
        <v>3</v>
      </c>
      <c r="D17" s="1142">
        <f>-'OERC 14,15 &amp;16'!D70/100000</f>
        <v>-92.389517599999991</v>
      </c>
      <c r="E17" s="1142">
        <f>'F-10(RevRQCur)'!G51</f>
        <v>-453.71234049551737</v>
      </c>
      <c r="F17" s="1780">
        <f>'F-12(RevRQEns)'!G53</f>
        <v>-294.49877558847487</v>
      </c>
      <c r="G17" s="1968">
        <f t="shared" si="2"/>
        <v>-294.49877558847487</v>
      </c>
      <c r="H17" s="1780">
        <f t="shared" si="3"/>
        <v>-294.49877558847487</v>
      </c>
      <c r="I17" s="1936">
        <f t="shared" si="0"/>
        <v>4.9108638326250702</v>
      </c>
      <c r="J17" s="1936">
        <f t="shared" si="1"/>
        <v>0.64908698596745462</v>
      </c>
    </row>
    <row r="18" spans="2:14" ht="12.75" customHeight="1">
      <c r="B18" s="1777"/>
      <c r="C18" s="840" t="s">
        <v>4</v>
      </c>
      <c r="D18" s="841">
        <f>'F-38(P&amp;L)'!B19</f>
        <v>2142.0803295999999</v>
      </c>
      <c r="E18" s="841">
        <f>SUM('F-10(RevRQCur)'!G19:G31)+INTEREST!L34</f>
        <v>2467.3751308586302</v>
      </c>
      <c r="F18" s="1778">
        <f>SUM('F-12(RevRQEns)'!G20:G33)+INTEREST!P34</f>
        <v>7205.079213334936</v>
      </c>
      <c r="G18" s="1966">
        <f t="shared" si="2"/>
        <v>7205.079213334936</v>
      </c>
      <c r="H18" s="1778">
        <f t="shared" si="3"/>
        <v>7205.079213334936</v>
      </c>
      <c r="I18" s="1936">
        <f t="shared" si="0"/>
        <v>1.1518592915324395</v>
      </c>
      <c r="J18" s="1936">
        <f t="shared" si="1"/>
        <v>2.9201393510145399</v>
      </c>
    </row>
    <row r="19" spans="2:14" ht="12.75" customHeight="1">
      <c r="B19" s="1777"/>
      <c r="C19" s="840" t="s">
        <v>5</v>
      </c>
      <c r="D19" s="1142">
        <f>-'F-38(P&amp;L)'!B20</f>
        <v>-14.768818100000001</v>
      </c>
      <c r="E19" s="1142">
        <f>-INTEREST!L34</f>
        <v>-68.215564999999998</v>
      </c>
      <c r="F19" s="1780">
        <f>-'F-38(P&amp;L)'!D20</f>
        <v>-568.93736000000001</v>
      </c>
      <c r="G19" s="1968">
        <f t="shared" si="2"/>
        <v>-568.93736000000001</v>
      </c>
      <c r="H19" s="1780">
        <f t="shared" si="3"/>
        <v>-568.93736000000001</v>
      </c>
      <c r="I19" s="1936">
        <f t="shared" si="0"/>
        <v>4.6188912706562482</v>
      </c>
      <c r="J19" s="1936">
        <f t="shared" si="1"/>
        <v>8.3402865606991607</v>
      </c>
    </row>
    <row r="20" spans="2:14" ht="12.75" customHeight="1">
      <c r="B20" s="1777" t="s">
        <v>6</v>
      </c>
      <c r="C20" s="1184" t="s">
        <v>1613</v>
      </c>
      <c r="D20" s="1185">
        <f>SUM(D11:D19)</f>
        <v>35061.419103700006</v>
      </c>
      <c r="E20" s="1185">
        <f>SUM(E11:E19)</f>
        <v>33087.406372831836</v>
      </c>
      <c r="F20" s="1781">
        <f>SUM(F11:F19)</f>
        <v>49386.781557000606</v>
      </c>
      <c r="G20" s="1969">
        <f>SUM(G11:G19)</f>
        <v>49386.781557000606</v>
      </c>
      <c r="H20" s="1781">
        <f>SUM(H11:H19)</f>
        <v>49386.781557000606</v>
      </c>
      <c r="I20" s="1936">
        <f t="shared" si="0"/>
        <v>0.94369843602080972</v>
      </c>
      <c r="J20" s="1936">
        <f t="shared" si="1"/>
        <v>1.4926156798301433</v>
      </c>
      <c r="K20" s="636">
        <f>+(1475898962+142156987+153957589)/100000</f>
        <v>17720.13538</v>
      </c>
      <c r="L20" s="842">
        <f>+D20-K20</f>
        <v>17341.283723700006</v>
      </c>
    </row>
    <row r="21" spans="2:14" ht="12.75" customHeight="1">
      <c r="B21" s="1777"/>
      <c r="C21" s="840"/>
      <c r="D21" s="841"/>
      <c r="E21" s="840"/>
      <c r="F21" s="1779"/>
      <c r="G21" s="1967"/>
      <c r="H21" s="1779"/>
      <c r="J21" s="842"/>
      <c r="N21" s="2544">
        <f>+(D20+D8)-'F-38(P&amp;L)'!B15-'F-38(P&amp;L)'!B16-'F-38(P&amp;L)'!B17-'F-38(P&amp;L)'!B19+'F-38(P&amp;L)'!B20-'F-38(P&amp;L)'!B23</f>
        <v>-2868.7248108000026</v>
      </c>
    </row>
    <row r="22" spans="2:14" ht="12.75" customHeight="1">
      <c r="B22" s="1777">
        <v>3</v>
      </c>
      <c r="C22" s="840" t="s">
        <v>2365</v>
      </c>
      <c r="D22" s="841">
        <f>+'Special Appropriations(AF-31)'!D16</f>
        <v>170.06890059999998</v>
      </c>
      <c r="E22" s="841">
        <f>+'F-10(RevRQCur)'!G66</f>
        <v>172.81340163262507</v>
      </c>
      <c r="F22" s="1778">
        <f>+'F-12(RevRQEns)'!G66</f>
        <v>451.89395269200003</v>
      </c>
      <c r="G22" s="1966">
        <f>+F22</f>
        <v>451.89395269200003</v>
      </c>
      <c r="H22" s="1778">
        <f>+G22</f>
        <v>451.89395269200003</v>
      </c>
      <c r="I22" s="842"/>
      <c r="J22" s="842"/>
    </row>
    <row r="23" spans="2:14" ht="12.75" customHeight="1">
      <c r="B23" s="1777"/>
      <c r="C23" s="840"/>
      <c r="D23" s="840"/>
      <c r="E23" s="840"/>
      <c r="F23" s="1779"/>
      <c r="G23" s="1967"/>
      <c r="H23" s="1779"/>
    </row>
    <row r="24" spans="2:14" ht="12.75" customHeight="1">
      <c r="B24" s="1777">
        <v>4</v>
      </c>
      <c r="C24" s="840" t="s">
        <v>8</v>
      </c>
      <c r="D24" s="841">
        <f>+'RoE(AF-40)'!D10</f>
        <v>602.56000000000006</v>
      </c>
      <c r="E24" s="841">
        <f>+'F-14(Capitalbase)'!C43</f>
        <v>602.56000000000006</v>
      </c>
      <c r="F24" s="1778">
        <f>+'F-14(Capitalbase)'!D43</f>
        <v>602.56000000000006</v>
      </c>
      <c r="G24" s="1967">
        <f>+'RoE(AF-40)'!F10</f>
        <v>602.56000000000006</v>
      </c>
      <c r="H24" s="1779">
        <f>G24</f>
        <v>602.56000000000006</v>
      </c>
    </row>
    <row r="25" spans="2:14" ht="12.75" customHeight="1">
      <c r="B25" s="1777"/>
      <c r="C25" s="840"/>
      <c r="D25" s="840"/>
      <c r="E25" s="840"/>
      <c r="F25" s="1779"/>
      <c r="G25" s="1967"/>
      <c r="H25" s="1779"/>
    </row>
    <row r="26" spans="2:14" ht="12.75" customHeight="1">
      <c r="B26" s="1777">
        <v>5</v>
      </c>
      <c r="C26" s="1184" t="s">
        <v>9</v>
      </c>
      <c r="D26" s="1185">
        <f>D8+D20+D22+D24</f>
        <v>80780.857132599995</v>
      </c>
      <c r="E26" s="1185">
        <f>E8+E20+E22+E24</f>
        <v>96990.399774464458</v>
      </c>
      <c r="F26" s="1781">
        <f>F8+F20+F22+F24</f>
        <v>125015.95550969259</v>
      </c>
      <c r="G26" s="1969">
        <f>G8+G20+G22+G24</f>
        <v>125015.95550969259</v>
      </c>
      <c r="H26" s="1781">
        <f>H8+H20+H22+H24</f>
        <v>125015.95550969259</v>
      </c>
      <c r="I26" s="1936">
        <f>+E26/D26</f>
        <v>1.2006606913721756</v>
      </c>
      <c r="J26" s="1936">
        <f>+F26/E26</f>
        <v>1.2889518529709851</v>
      </c>
      <c r="K26" s="1962">
        <f>+F26-F24</f>
        <v>124413.39550969259</v>
      </c>
      <c r="L26" s="2791">
        <f>F26-F24</f>
        <v>124413.39550969259</v>
      </c>
    </row>
    <row r="27" spans="2:14" ht="12.75" customHeight="1">
      <c r="B27" s="1777"/>
      <c r="C27" s="840"/>
      <c r="D27" s="840"/>
      <c r="E27" s="840"/>
      <c r="F27" s="1779"/>
      <c r="G27" s="1967"/>
      <c r="H27" s="1779"/>
    </row>
    <row r="28" spans="2:14" ht="12.75" customHeight="1">
      <c r="B28" s="1777">
        <v>6</v>
      </c>
      <c r="C28" s="840" t="s">
        <v>10</v>
      </c>
      <c r="D28" s="841">
        <f>'F-38(P&amp;L)'!B11</f>
        <v>5560.2208600000004</v>
      </c>
      <c r="E28" s="841">
        <f>+'Cash-flow'!C11</f>
        <v>631.27620000000002</v>
      </c>
      <c r="F28" s="1778">
        <f>+'Cash-flow'!E11</f>
        <v>745.74719999999991</v>
      </c>
      <c r="G28" s="1966">
        <f>+F28</f>
        <v>745.74719999999991</v>
      </c>
      <c r="H28" s="1778">
        <f>+F28</f>
        <v>745.74719999999991</v>
      </c>
      <c r="I28" s="1936">
        <f>+E28/D28</f>
        <v>0.11353437496365926</v>
      </c>
      <c r="J28" s="1936">
        <f>+F28/E28</f>
        <v>1.1813326718162349</v>
      </c>
    </row>
    <row r="29" spans="2:14" ht="12.75" customHeight="1">
      <c r="B29" s="1777"/>
      <c r="C29" s="840"/>
      <c r="D29" s="840"/>
      <c r="E29" s="840"/>
      <c r="F29" s="1779"/>
      <c r="G29" s="1967"/>
      <c r="H29" s="1779"/>
    </row>
    <row r="30" spans="2:14" ht="12.75" customHeight="1">
      <c r="B30" s="1777">
        <v>7</v>
      </c>
      <c r="C30" s="840" t="s">
        <v>11</v>
      </c>
      <c r="D30" s="840"/>
      <c r="E30" s="840"/>
      <c r="F30" s="1779"/>
      <c r="G30" s="1967"/>
      <c r="H30" s="1779"/>
    </row>
    <row r="31" spans="2:14" ht="12.75" customHeight="1">
      <c r="B31" s="1777"/>
      <c r="C31" s="840"/>
      <c r="D31" s="840"/>
      <c r="E31" s="840"/>
      <c r="F31" s="1779"/>
      <c r="G31" s="1967"/>
      <c r="H31" s="1779"/>
    </row>
    <row r="32" spans="2:14" ht="12.75" customHeight="1">
      <c r="B32" s="1777">
        <v>8</v>
      </c>
      <c r="C32" s="1184" t="s">
        <v>12</v>
      </c>
      <c r="D32" s="1185">
        <f>D26-D28-D30</f>
        <v>75220.636272599993</v>
      </c>
      <c r="E32" s="1185">
        <f>E26-E28-E30</f>
        <v>96359.123574464465</v>
      </c>
      <c r="F32" s="1781">
        <f>F26-F28-F30</f>
        <v>124270.20830969259</v>
      </c>
      <c r="G32" s="1969">
        <f>G26-G28-G30</f>
        <v>124270.20830969259</v>
      </c>
      <c r="H32" s="1781">
        <f>H26-H28-H30</f>
        <v>124270.20830969259</v>
      </c>
      <c r="I32" s="1936">
        <f>+E32/D32</f>
        <v>1.2810197885758168</v>
      </c>
      <c r="J32" s="1936">
        <f>+F32/E32</f>
        <v>1.289656897031229</v>
      </c>
    </row>
    <row r="33" spans="2:11" ht="12.75" customHeight="1">
      <c r="B33" s="1777"/>
      <c r="C33" s="840"/>
      <c r="D33" s="840"/>
      <c r="E33" s="840"/>
      <c r="F33" s="1779"/>
      <c r="G33" s="1967"/>
      <c r="H33" s="1779"/>
    </row>
    <row r="34" spans="2:11" ht="12.75" customHeight="1">
      <c r="B34" s="1777">
        <v>9</v>
      </c>
      <c r="C34" s="840" t="s">
        <v>13</v>
      </c>
      <c r="D34" s="841">
        <f>+'F-38(P&amp;L)'!B9</f>
        <v>62246.046791599991</v>
      </c>
      <c r="E34" s="841">
        <f>+'T-7-Current'!AN65</f>
        <v>71315.007344726211</v>
      </c>
      <c r="F34" s="1778">
        <f>+'T-7-Ensuing'!AN67</f>
        <v>82549.512851109961</v>
      </c>
      <c r="G34" s="1966">
        <f>+F34</f>
        <v>82549.512851109961</v>
      </c>
      <c r="H34" s="1778">
        <f>+G34</f>
        <v>82549.512851109961</v>
      </c>
      <c r="I34" s="1936">
        <f>+E34/D34</f>
        <v>1.1456953657392757</v>
      </c>
      <c r="J34" s="1936">
        <f>+F34/E34</f>
        <v>1.1575335392181594</v>
      </c>
      <c r="K34" s="842">
        <f>F32-F34</f>
        <v>41720.695458582632</v>
      </c>
    </row>
    <row r="35" spans="2:11" ht="12.75" customHeight="1">
      <c r="B35" s="1777"/>
      <c r="C35" s="840"/>
      <c r="D35" s="840"/>
      <c r="E35" s="840"/>
      <c r="F35" s="1779"/>
      <c r="G35" s="1967"/>
      <c r="H35" s="1779"/>
    </row>
    <row r="36" spans="2:11" ht="12.75" customHeight="1">
      <c r="B36" s="1777">
        <v>10</v>
      </c>
      <c r="C36" s="1764" t="s">
        <v>1800</v>
      </c>
      <c r="D36" s="840"/>
      <c r="E36" s="3753">
        <v>900</v>
      </c>
      <c r="F36" s="1778">
        <f>+'Special Appropriations(AF-31)'!F7</f>
        <v>25760.941142147647</v>
      </c>
      <c r="G36" s="1970">
        <f>+F36</f>
        <v>25760.941142147647</v>
      </c>
      <c r="H36" s="1819">
        <f>+G36</f>
        <v>25760.941142147647</v>
      </c>
    </row>
    <row r="37" spans="2:11" ht="12.75" customHeight="1">
      <c r="B37" s="1777"/>
      <c r="C37" s="840"/>
      <c r="D37" s="840"/>
      <c r="E37" s="840"/>
      <c r="F37" s="1779"/>
      <c r="G37" s="1971"/>
      <c r="H37" s="1810"/>
    </row>
    <row r="38" spans="2:11" ht="12.75" customHeight="1" thickBot="1">
      <c r="B38" s="1777">
        <v>11</v>
      </c>
      <c r="C38" s="1184" t="s">
        <v>14</v>
      </c>
      <c r="D38" s="1185">
        <f>D32-D34</f>
        <v>12974.589481000003</v>
      </c>
      <c r="E38" s="1185">
        <f>E32-E34+E36</f>
        <v>25944.116229738254</v>
      </c>
      <c r="F38" s="1781">
        <f>F32-F34+F36</f>
        <v>67481.636600730271</v>
      </c>
      <c r="G38" s="1972">
        <f>G32-G34+G36</f>
        <v>67481.636600730271</v>
      </c>
      <c r="H38" s="1784">
        <f>H32-H34+H36</f>
        <v>67481.636600730271</v>
      </c>
      <c r="I38" s="1962">
        <f>+Sheet2!E43</f>
        <v>26171.436229738218</v>
      </c>
      <c r="J38" s="842">
        <f>+F38+I38</f>
        <v>93653.072830468489</v>
      </c>
    </row>
    <row r="39" spans="2:11" ht="12.75" customHeight="1" thickBot="1">
      <c r="B39" s="2555">
        <v>12</v>
      </c>
      <c r="C39" s="2556" t="s">
        <v>4707</v>
      </c>
      <c r="D39" s="2557">
        <v>0</v>
      </c>
      <c r="E39" s="2557">
        <v>0</v>
      </c>
      <c r="F39" s="2558">
        <f>E40</f>
        <v>25944.116229738254</v>
      </c>
    </row>
    <row r="40" spans="2:11" ht="12.75" customHeight="1">
      <c r="B40" s="2559"/>
      <c r="C40" s="2560" t="s">
        <v>42</v>
      </c>
      <c r="D40" s="2561">
        <f>+D38+D39</f>
        <v>12974.589481000003</v>
      </c>
      <c r="E40" s="2561">
        <f>+E38+E39</f>
        <v>25944.116229738254</v>
      </c>
      <c r="F40" s="2562">
        <f>+F38+F39</f>
        <v>93425.752830468526</v>
      </c>
      <c r="G40" s="1154"/>
    </row>
    <row r="41" spans="2:11" ht="12.75" customHeight="1" thickBot="1">
      <c r="B41" s="2765"/>
      <c r="C41" s="1783" t="s">
        <v>2351</v>
      </c>
      <c r="D41" s="2766"/>
      <c r="E41" s="2766"/>
      <c r="F41" s="2767">
        <f>F40-F36</f>
        <v>67664.811688320886</v>
      </c>
      <c r="G41" s="1154"/>
    </row>
    <row r="42" spans="2:11" ht="12.75" customHeight="1">
      <c r="B42" s="1777"/>
      <c r="C42" s="1184" t="s">
        <v>1529</v>
      </c>
      <c r="D42" s="1185"/>
      <c r="E42" s="1185"/>
      <c r="F42" s="1781">
        <f>Sheet2!C130*100</f>
        <v>276.43544000000111</v>
      </c>
      <c r="G42" s="1154"/>
    </row>
    <row r="43" spans="2:11" ht="12.75" customHeight="1">
      <c r="B43" s="1777"/>
      <c r="C43" s="1184" t="s">
        <v>1530</v>
      </c>
      <c r="D43" s="1185"/>
      <c r="E43" s="1185"/>
      <c r="F43" s="1781">
        <f>F40-F42</f>
        <v>93149.317390468525</v>
      </c>
      <c r="G43" s="1154"/>
    </row>
    <row r="44" spans="2:11" ht="12.75" customHeight="1">
      <c r="B44" s="1777"/>
      <c r="C44" s="1184" t="s">
        <v>1532</v>
      </c>
      <c r="D44" s="1185"/>
      <c r="E44" s="1185"/>
      <c r="F44" s="1781">
        <f>F43-F36</f>
        <v>67388.376248320885</v>
      </c>
      <c r="G44" s="1154"/>
    </row>
    <row r="45" spans="2:11" ht="12.75" customHeight="1" thickBot="1">
      <c r="B45" s="1782"/>
      <c r="C45" s="1783" t="s">
        <v>1531</v>
      </c>
      <c r="D45" s="2563"/>
      <c r="E45" s="2563"/>
      <c r="F45" s="1973">
        <f>F32-F36</f>
        <v>98509.267167544953</v>
      </c>
      <c r="G45" s="1154"/>
    </row>
    <row r="46" spans="2:11" ht="12.75" customHeight="1">
      <c r="F46" s="1154"/>
      <c r="G46" s="1154"/>
    </row>
    <row r="47" spans="2:11">
      <c r="F47" s="1154">
        <f>+F26-F24</f>
        <v>124413.39550969259</v>
      </c>
      <c r="G47" s="1154"/>
      <c r="I47" s="842">
        <f>F34-F32</f>
        <v>-41720.695458582632</v>
      </c>
    </row>
    <row r="48" spans="2:11" ht="12.75" customHeight="1">
      <c r="C48" s="1937" t="s">
        <v>2181</v>
      </c>
      <c r="D48" s="1937"/>
      <c r="E48" s="1937"/>
      <c r="F48" s="1938"/>
      <c r="G48" s="1164"/>
      <c r="H48" s="1165"/>
      <c r="I48" s="1166"/>
    </row>
    <row r="49" spans="3:8" ht="12.75" customHeight="1">
      <c r="C49" s="1937"/>
      <c r="D49" s="1938"/>
      <c r="E49" s="1937"/>
      <c r="F49" s="1938"/>
      <c r="G49" s="1154"/>
      <c r="H49" s="1154"/>
    </row>
    <row r="50" spans="3:8" ht="12.75" customHeight="1">
      <c r="C50" s="1937"/>
      <c r="D50" s="1938"/>
      <c r="E50" s="1937"/>
      <c r="F50" s="1939"/>
    </row>
    <row r="51" spans="3:8" ht="12.75" customHeight="1">
      <c r="C51" s="1937"/>
      <c r="D51" s="1937"/>
      <c r="E51" s="1937"/>
      <c r="F51" s="1937"/>
    </row>
  </sheetData>
  <mergeCells count="3">
    <mergeCell ref="B4:H4"/>
    <mergeCell ref="C5:C6"/>
    <mergeCell ref="B5:B6"/>
  </mergeCells>
  <phoneticPr fontId="70" type="noConversion"/>
  <printOptions horizontalCentered="1"/>
  <pageMargins left="0.16" right="0.25" top="0.25" bottom="0.25" header="0.25" footer="0.25"/>
  <pageSetup paperSize="9" scale="99" orientation="portrait" r:id="rId1"/>
  <headerFooter alignWithMargins="0">
    <oddFooter>&amp;C
&amp;ROERC FORM -F-12</oddFooter>
  </headerFooter>
  <colBreaks count="1" manualBreakCount="1">
    <brk id="6" max="40" man="1"/>
  </colBreaks>
</worksheet>
</file>

<file path=xl/worksheets/sheet68.xml><?xml version="1.0" encoding="utf-8"?>
<worksheet xmlns="http://schemas.openxmlformats.org/spreadsheetml/2006/main" xmlns:r="http://schemas.openxmlformats.org/officeDocument/2006/relationships">
  <sheetPr codeName="Sheet40">
    <pageSetUpPr fitToPage="1"/>
  </sheetPr>
  <dimension ref="A1:W48"/>
  <sheetViews>
    <sheetView view="pageBreakPreview" zoomScale="60" workbookViewId="0">
      <pane xSplit="3" ySplit="7" topLeftCell="F8" activePane="bottomRight" state="frozen"/>
      <selection activeCell="D6" sqref="D6:H6"/>
      <selection pane="topRight" activeCell="D6" sqref="D6:H6"/>
      <selection pane="bottomLeft" activeCell="D6" sqref="D6:H6"/>
      <selection pane="bottomRight" activeCell="D6" sqref="D6:H6"/>
    </sheetView>
  </sheetViews>
  <sheetFormatPr defaultColWidth="10.28515625" defaultRowHeight="15.75"/>
  <cols>
    <col min="1" max="1" width="2.85546875" style="589" customWidth="1"/>
    <col min="2" max="2" width="5" style="589" customWidth="1"/>
    <col min="3" max="3" width="38.5703125" style="589" bestFit="1" customWidth="1"/>
    <col min="4" max="7" width="15.28515625" style="589" customWidth="1"/>
    <col min="8" max="8" width="15.28515625" style="843" customWidth="1"/>
    <col min="9" max="12" width="15.28515625" style="589" customWidth="1"/>
    <col min="13" max="13" width="15.28515625" style="843" customWidth="1"/>
    <col min="14" max="17" width="15.28515625" style="589" customWidth="1"/>
    <col min="18" max="18" width="15.28515625" style="843" customWidth="1"/>
    <col min="19" max="19" width="21.7109375" style="844" customWidth="1"/>
    <col min="20" max="20" width="14.7109375" style="844" customWidth="1"/>
    <col min="21" max="21" width="14.7109375" style="845" customWidth="1"/>
    <col min="22" max="22" width="14.140625" style="589" customWidth="1"/>
    <col min="23" max="23" width="10.28515625" style="589" customWidth="1"/>
    <col min="24" max="16384" width="10.28515625" style="593"/>
  </cols>
  <sheetData>
    <row r="1" spans="1:23">
      <c r="A1" s="589">
        <v>1</v>
      </c>
      <c r="D1" s="590">
        <v>1</v>
      </c>
    </row>
    <row r="2" spans="1:23" s="851" customFormat="1" ht="12.75">
      <c r="A2" s="846"/>
      <c r="B2" s="847"/>
      <c r="C2" s="848"/>
      <c r="D2" s="848"/>
      <c r="E2" s="848"/>
      <c r="F2" s="848"/>
      <c r="G2" s="848"/>
      <c r="H2" s="848"/>
      <c r="I2" s="848"/>
      <c r="J2" s="848"/>
      <c r="K2" s="848"/>
      <c r="L2" s="846"/>
      <c r="M2" s="846"/>
      <c r="N2" s="846"/>
      <c r="O2" s="846"/>
      <c r="P2" s="846"/>
      <c r="Q2" s="846"/>
      <c r="R2" s="846"/>
      <c r="S2" s="849"/>
      <c r="T2" s="849"/>
      <c r="U2" s="850"/>
      <c r="V2" s="846"/>
      <c r="W2" s="846"/>
    </row>
    <row r="3" spans="1:23" s="851" customFormat="1" ht="12.75">
      <c r="A3" s="846"/>
      <c r="B3" s="847" t="s">
        <v>15</v>
      </c>
      <c r="C3" s="848"/>
      <c r="D3" s="848"/>
      <c r="E3" s="848"/>
      <c r="F3" s="848"/>
      <c r="G3" s="848"/>
      <c r="H3" s="848"/>
      <c r="I3" s="848"/>
      <c r="J3" s="848"/>
      <c r="K3" s="848"/>
      <c r="L3" s="846"/>
      <c r="M3" s="846"/>
      <c r="N3" s="846"/>
      <c r="O3" s="846"/>
      <c r="P3" s="846"/>
      <c r="Q3" s="846"/>
      <c r="R3" s="846"/>
      <c r="S3" s="849"/>
      <c r="T3" s="849"/>
      <c r="U3" s="850"/>
      <c r="V3" s="846"/>
      <c r="W3" s="846"/>
    </row>
    <row r="4" spans="1:23" s="851" customFormat="1" ht="12.75">
      <c r="A4" s="846"/>
      <c r="B4" s="847"/>
      <c r="C4" s="848"/>
      <c r="D4" s="848"/>
      <c r="E4" s="848"/>
      <c r="F4" s="848"/>
      <c r="G4" s="848"/>
      <c r="H4" s="848"/>
      <c r="I4" s="848"/>
      <c r="J4" s="848"/>
      <c r="K4" s="848"/>
      <c r="L4" s="846"/>
      <c r="M4" s="846"/>
      <c r="N4" s="846"/>
      <c r="O4" s="846"/>
      <c r="P4" s="846"/>
      <c r="Q4" s="846"/>
      <c r="R4" s="846"/>
      <c r="S4" s="849"/>
      <c r="T4" s="849"/>
      <c r="U4" s="850"/>
      <c r="V4" s="846"/>
      <c r="W4" s="846"/>
    </row>
    <row r="5" spans="1:23" s="856" customFormat="1" ht="18.75" customHeight="1" thickBot="1">
      <c r="A5" s="852"/>
      <c r="B5" s="852"/>
      <c r="C5" s="852" t="s">
        <v>785</v>
      </c>
      <c r="D5" s="4098">
        <v>2012</v>
      </c>
      <c r="E5" s="4098"/>
      <c r="F5" s="4098"/>
      <c r="G5" s="4098"/>
      <c r="H5" s="4098"/>
      <c r="I5" s="4098">
        <v>2013</v>
      </c>
      <c r="J5" s="4098"/>
      <c r="K5" s="4098"/>
      <c r="L5" s="4098"/>
      <c r="M5" s="4098"/>
      <c r="N5" s="4098">
        <v>2014</v>
      </c>
      <c r="O5" s="4098"/>
      <c r="P5" s="4098"/>
      <c r="Q5" s="4098"/>
      <c r="R5" s="4098"/>
      <c r="S5" s="853"/>
      <c r="T5" s="853"/>
      <c r="U5" s="854">
        <v>2014</v>
      </c>
      <c r="V5" s="855"/>
      <c r="W5" s="855"/>
    </row>
    <row r="6" spans="1:23" s="857" customFormat="1" ht="13.5" thickTop="1">
      <c r="B6" s="858"/>
      <c r="C6" s="859"/>
      <c r="D6" s="4099" t="s">
        <v>786</v>
      </c>
      <c r="E6" s="4100"/>
      <c r="F6" s="4100"/>
      <c r="G6" s="4100"/>
      <c r="H6" s="4101"/>
      <c r="I6" s="4102" t="s">
        <v>1354</v>
      </c>
      <c r="J6" s="4103"/>
      <c r="K6" s="4103"/>
      <c r="L6" s="4103"/>
      <c r="M6" s="4104"/>
      <c r="N6" s="4099" t="s">
        <v>16</v>
      </c>
      <c r="O6" s="4100"/>
      <c r="P6" s="4100"/>
      <c r="Q6" s="4100"/>
      <c r="R6" s="4101"/>
      <c r="S6" s="4095" t="s">
        <v>17</v>
      </c>
      <c r="T6" s="4096"/>
      <c r="U6" s="4097"/>
    </row>
    <row r="7" spans="1:23" s="857" customFormat="1" ht="38.25">
      <c r="B7" s="860"/>
      <c r="C7" s="859" t="s">
        <v>1351</v>
      </c>
      <c r="D7" s="861" t="s">
        <v>18</v>
      </c>
      <c r="E7" s="862" t="s">
        <v>19</v>
      </c>
      <c r="F7" s="862" t="s">
        <v>1563</v>
      </c>
      <c r="G7" s="862" t="s">
        <v>1564</v>
      </c>
      <c r="H7" s="863" t="s">
        <v>1652</v>
      </c>
      <c r="I7" s="864" t="s">
        <v>18</v>
      </c>
      <c r="J7" s="858" t="s">
        <v>29</v>
      </c>
      <c r="K7" s="858" t="s">
        <v>30</v>
      </c>
      <c r="L7" s="858" t="s">
        <v>31</v>
      </c>
      <c r="M7" s="865" t="s">
        <v>1652</v>
      </c>
      <c r="N7" s="861" t="s">
        <v>18</v>
      </c>
      <c r="O7" s="862" t="s">
        <v>29</v>
      </c>
      <c r="P7" s="862" t="s">
        <v>30</v>
      </c>
      <c r="Q7" s="862" t="s">
        <v>31</v>
      </c>
      <c r="R7" s="866" t="s">
        <v>1652</v>
      </c>
      <c r="S7" s="867" t="s">
        <v>35</v>
      </c>
      <c r="T7" s="868" t="s">
        <v>790</v>
      </c>
      <c r="U7" s="869" t="s">
        <v>791</v>
      </c>
    </row>
    <row r="8" spans="1:23" s="684" customFormat="1" ht="25.5" customHeight="1">
      <c r="B8" s="870">
        <v>1</v>
      </c>
      <c r="C8" s="871" t="s">
        <v>1985</v>
      </c>
      <c r="D8" s="872">
        <f>+'F-21EC'!C7</f>
        <v>745.52935825466955</v>
      </c>
      <c r="E8" s="872">
        <f>+'F-21EC'!D7</f>
        <v>207.19948168495472</v>
      </c>
      <c r="F8" s="872">
        <f>+'F-21EC'!E7</f>
        <v>3419.5180379697326</v>
      </c>
      <c r="G8" s="872">
        <f>+'F-21EC'!F7</f>
        <v>1160.1597622906431</v>
      </c>
      <c r="H8" s="873">
        <f t="shared" ref="H8:H15" si="0">SUM(D8:G8)</f>
        <v>5532.4066401999999</v>
      </c>
      <c r="I8" s="872">
        <f>+'F-21EC'!I7</f>
        <v>913.18552474460444</v>
      </c>
      <c r="J8" s="872">
        <f>+'F-21EC'!J7</f>
        <v>258.51169739189191</v>
      </c>
      <c r="K8" s="872">
        <f>+'F-21EC'!K7</f>
        <v>3190.3120439712693</v>
      </c>
      <c r="L8" s="872">
        <f>+'F-21EC'!L7</f>
        <v>1430.7103001194027</v>
      </c>
      <c r="M8" s="874">
        <f t="shared" ref="M8:M13" si="1">SUM(I8:L8)</f>
        <v>5792.7195662271679</v>
      </c>
      <c r="N8" s="872">
        <f>+'F-21EC'!N7</f>
        <v>986.73871493615115</v>
      </c>
      <c r="O8" s="872">
        <f>+'F-21EC'!O7</f>
        <v>269.89498126418925</v>
      </c>
      <c r="P8" s="872">
        <f>+'F-21EC'!P7</f>
        <v>3222.057415394414</v>
      </c>
      <c r="Q8" s="872">
        <f>+'F-21EC'!Q7</f>
        <v>1567.8105419895523</v>
      </c>
      <c r="R8" s="873">
        <f t="shared" ref="R8:R15" si="2">SUM(N8:Q8)</f>
        <v>6046.501653584306</v>
      </c>
      <c r="S8" s="875">
        <f>IF(ISERROR((R8-M8)/M8),0,(R8-M8)/M8)</f>
        <v>4.3810525342318253E-2</v>
      </c>
      <c r="T8" s="876"/>
      <c r="U8" s="877">
        <f>IF(T8="",R8,M8*(1+T8))</f>
        <v>6046.501653584306</v>
      </c>
    </row>
    <row r="9" spans="1:23" s="684" customFormat="1" ht="25.5" customHeight="1">
      <c r="B9" s="870">
        <v>2</v>
      </c>
      <c r="C9" s="871" t="s">
        <v>36</v>
      </c>
      <c r="D9" s="872"/>
      <c r="E9" s="872"/>
      <c r="F9" s="872"/>
      <c r="G9" s="872"/>
      <c r="H9" s="873">
        <f t="shared" si="0"/>
        <v>0</v>
      </c>
      <c r="I9" s="872"/>
      <c r="J9" s="872"/>
      <c r="K9" s="872"/>
      <c r="L9" s="872"/>
      <c r="M9" s="873">
        <f t="shared" si="1"/>
        <v>0</v>
      </c>
      <c r="N9" s="872"/>
      <c r="O9" s="872"/>
      <c r="P9" s="872"/>
      <c r="Q9" s="872"/>
      <c r="R9" s="873">
        <f t="shared" si="2"/>
        <v>0</v>
      </c>
      <c r="S9" s="875" t="s">
        <v>529</v>
      </c>
      <c r="T9" s="876">
        <f>+R9/R8</f>
        <v>0</v>
      </c>
      <c r="U9" s="877">
        <f>T9*$U$8</f>
        <v>0</v>
      </c>
    </row>
    <row r="10" spans="1:23" s="684" customFormat="1" ht="25.5" customHeight="1">
      <c r="B10" s="878">
        <v>3</v>
      </c>
      <c r="C10" s="879" t="s">
        <v>1916</v>
      </c>
      <c r="D10" s="872"/>
      <c r="E10" s="872"/>
      <c r="F10" s="872"/>
      <c r="G10" s="872"/>
      <c r="H10" s="873">
        <f t="shared" si="0"/>
        <v>0</v>
      </c>
      <c r="I10" s="872"/>
      <c r="J10" s="872"/>
      <c r="K10" s="872"/>
      <c r="L10" s="872"/>
      <c r="M10" s="873">
        <f t="shared" si="1"/>
        <v>0</v>
      </c>
      <c r="N10" s="872"/>
      <c r="O10" s="872"/>
      <c r="P10" s="872"/>
      <c r="Q10" s="872"/>
      <c r="R10" s="873">
        <f t="shared" si="2"/>
        <v>0</v>
      </c>
      <c r="S10" s="875">
        <f>IF(ISERROR((R10-M10)/M10),0,(R10-M10)/M10)</f>
        <v>0</v>
      </c>
      <c r="T10" s="876"/>
      <c r="U10" s="877">
        <f>IF(T10="",R10,M10*(1+T10))</f>
        <v>0</v>
      </c>
    </row>
    <row r="11" spans="1:23" s="684" customFormat="1" ht="25.5" customHeight="1">
      <c r="B11" s="878">
        <v>4</v>
      </c>
      <c r="C11" s="879" t="s">
        <v>1859</v>
      </c>
      <c r="D11" s="872">
        <f>+'F-21EC'!C8</f>
        <v>503.23231682190197</v>
      </c>
      <c r="E11" s="872">
        <f>+'F-21EC'!D8</f>
        <v>139.85965013734443</v>
      </c>
      <c r="F11" s="872">
        <f>+'F-21EC'!E8</f>
        <v>1146.9046756295697</v>
      </c>
      <c r="G11" s="872">
        <f>+'F-21EC'!F8</f>
        <v>783.10783954618421</v>
      </c>
      <c r="H11" s="873">
        <f t="shared" si="0"/>
        <v>2573.1044821350001</v>
      </c>
      <c r="I11" s="872">
        <f>+'F-21EC'!I8</f>
        <v>657.49357781611513</v>
      </c>
      <c r="J11" s="872">
        <f>+'F-21EC'!J8</f>
        <v>186.12842212216216</v>
      </c>
      <c r="K11" s="872">
        <f>+'F-21EC'!K8</f>
        <v>2297.0246716593138</v>
      </c>
      <c r="L11" s="872">
        <f>+'F-21EC'!L8</f>
        <v>1030.1114160859699</v>
      </c>
      <c r="M11" s="873">
        <f t="shared" si="1"/>
        <v>4170.7580876835609</v>
      </c>
      <c r="N11" s="872">
        <f>+'F-21EC'!N8</f>
        <v>848.59529484508994</v>
      </c>
      <c r="O11" s="872">
        <f>+'F-21EC'!O8</f>
        <v>232.10968388720275</v>
      </c>
      <c r="P11" s="872">
        <f>+'F-21EC'!P8</f>
        <v>2770.9693772391961</v>
      </c>
      <c r="Q11" s="872">
        <f>+'F-21EC'!Q8</f>
        <v>1348.317066111015</v>
      </c>
      <c r="R11" s="873">
        <f t="shared" si="2"/>
        <v>5199.991422082504</v>
      </c>
      <c r="S11" s="875" t="s">
        <v>529</v>
      </c>
      <c r="T11" s="876">
        <f>+R11/R8</f>
        <v>0.8600000000000001</v>
      </c>
      <c r="U11" s="877">
        <f>T11*$U$8</f>
        <v>5199.991422082504</v>
      </c>
    </row>
    <row r="12" spans="1:23" s="684" customFormat="1" ht="25.5" customHeight="1">
      <c r="B12" s="878">
        <v>5</v>
      </c>
      <c r="C12" s="879" t="s">
        <v>1986</v>
      </c>
      <c r="D12" s="872">
        <f>+'F-21EC'!C9</f>
        <v>13.419528448584051</v>
      </c>
      <c r="E12" s="872">
        <f>+'F-21EC'!D9</f>
        <v>3.7295906703291846</v>
      </c>
      <c r="F12" s="872">
        <f>+'F-21EC'!E9</f>
        <v>62.141324683455188</v>
      </c>
      <c r="G12" s="872">
        <f>+'F-21EC'!F9</f>
        <v>20.882875721231574</v>
      </c>
      <c r="H12" s="873">
        <f t="shared" si="0"/>
        <v>100.1733195236</v>
      </c>
      <c r="I12" s="872">
        <f>+'F-21EC'!I9</f>
        <v>14.090504871013254</v>
      </c>
      <c r="J12" s="872">
        <f>+'F-21EC'!J9</f>
        <v>3.9160702038456439</v>
      </c>
      <c r="K12" s="872">
        <f>+'F-21EC'!K9</f>
        <v>65.248390917627944</v>
      </c>
      <c r="L12" s="872">
        <f>+'F-21EC'!L9</f>
        <v>21.927019507293153</v>
      </c>
      <c r="M12" s="873">
        <f t="shared" si="1"/>
        <v>105.18198549978</v>
      </c>
      <c r="N12" s="872">
        <f>+'F-21EC'!N9</f>
        <v>14.795030114563916</v>
      </c>
      <c r="O12" s="872">
        <f>+'F-21EC'!O9</f>
        <v>4.1118737140379258</v>
      </c>
      <c r="P12" s="872">
        <f>+'F-21EC'!P9</f>
        <v>68.510810463509344</v>
      </c>
      <c r="Q12" s="872">
        <f>+'F-21EC'!Q9</f>
        <v>23.02337048265781</v>
      </c>
      <c r="R12" s="873">
        <f t="shared" si="2"/>
        <v>110.441084774769</v>
      </c>
      <c r="S12" s="875">
        <f>IF(ISERROR((R12-M12)/M12),0,(R12-M12)/M12)</f>
        <v>4.9999999999999982E-2</v>
      </c>
      <c r="T12" s="876"/>
      <c r="U12" s="877">
        <f>IF(T12="",R12,M12*(1+T12))</f>
        <v>110.441084774769</v>
      </c>
    </row>
    <row r="13" spans="1:23" s="684" customFormat="1" ht="25.5" customHeight="1">
      <c r="B13" s="878">
        <v>6</v>
      </c>
      <c r="C13" s="879" t="s">
        <v>1179</v>
      </c>
      <c r="D13" s="872">
        <f>'F-21EC'!C10</f>
        <v>0</v>
      </c>
      <c r="E13" s="872">
        <f>'F-21EC'!D10</f>
        <v>0</v>
      </c>
      <c r="F13" s="872">
        <f>'F-21EC'!E10</f>
        <v>1.61</v>
      </c>
      <c r="G13" s="872">
        <f>'F-21EC'!F10</f>
        <v>0.8</v>
      </c>
      <c r="H13" s="873">
        <f t="shared" si="0"/>
        <v>2.41</v>
      </c>
      <c r="I13" s="872">
        <f>'F-21EC'!H10</f>
        <v>3.6220000000004582E-3</v>
      </c>
      <c r="J13" s="872">
        <f>'F-21EC'!I10</f>
        <v>0</v>
      </c>
      <c r="K13" s="872">
        <f>+'F-21EC'!K10</f>
        <v>1.6905000000000001</v>
      </c>
      <c r="L13" s="872">
        <f>+'F-21EC'!L10</f>
        <v>0.84000000000000008</v>
      </c>
      <c r="M13" s="873">
        <f t="shared" si="1"/>
        <v>2.5341220000000009</v>
      </c>
      <c r="N13" s="872">
        <f>+'F-21EC'!N10</f>
        <v>0</v>
      </c>
      <c r="O13" s="872">
        <f>+'F-21EC'!O10</f>
        <v>0</v>
      </c>
      <c r="P13" s="872">
        <f>+'F-21EC'!P10</f>
        <v>1.7750250000000003</v>
      </c>
      <c r="Q13" s="872">
        <f>+'F-21EC'!Q10</f>
        <v>0.88200000000000012</v>
      </c>
      <c r="R13" s="873">
        <f t="shared" si="2"/>
        <v>2.6570250000000004</v>
      </c>
      <c r="S13" s="875">
        <f>IF(ISERROR((R13-M13)/M13),0,(R13-M13)/M13)</f>
        <v>4.8499243524976109E-2</v>
      </c>
      <c r="T13" s="876"/>
      <c r="U13" s="877">
        <f>IF(T13="",R13,M13*(1+T13))</f>
        <v>2.6570250000000004</v>
      </c>
    </row>
    <row r="14" spans="1:23" s="684" customFormat="1" ht="25.5" customHeight="1">
      <c r="B14" s="878">
        <v>7</v>
      </c>
      <c r="C14" s="2961" t="s">
        <v>1113</v>
      </c>
      <c r="D14" s="872">
        <f>'F-21EC'!C11</f>
        <v>0</v>
      </c>
      <c r="E14" s="872">
        <f>'F-21EC'!D11</f>
        <v>0</v>
      </c>
      <c r="F14" s="872">
        <f>'F-21EC'!E11</f>
        <v>0</v>
      </c>
      <c r="G14" s="872">
        <f>'F-21EC'!F11</f>
        <v>0</v>
      </c>
      <c r="H14" s="873">
        <f t="shared" si="0"/>
        <v>0</v>
      </c>
      <c r="I14" s="872">
        <f>'F-21EC'!H11</f>
        <v>0</v>
      </c>
      <c r="J14" s="872">
        <f>'F-21EC'!I11</f>
        <v>33.299999999999997</v>
      </c>
      <c r="K14" s="872">
        <f>+'F-21EC'!K11</f>
        <v>0</v>
      </c>
      <c r="L14" s="872">
        <f>+'F-21EC'!L11</f>
        <v>98.15</v>
      </c>
      <c r="M14" s="873">
        <f>SUM(I14:L14)</f>
        <v>131.44999999999999</v>
      </c>
      <c r="N14" s="872">
        <f>+'F-21EC'!N11</f>
        <v>0.96</v>
      </c>
      <c r="O14" s="872">
        <f>+'F-21EC'!O11</f>
        <v>0</v>
      </c>
      <c r="P14" s="872">
        <f>+'F-21EC'!P11</f>
        <v>43.814999999999998</v>
      </c>
      <c r="Q14" s="872">
        <f>+'F-21EC'!Q11</f>
        <v>59.904000000000003</v>
      </c>
      <c r="R14" s="873">
        <f t="shared" si="2"/>
        <v>104.679</v>
      </c>
      <c r="S14" s="875">
        <f>IF(ISERROR((R14-M14)/M14),0,(R14-M14)/M14)</f>
        <v>-0.20365918600228214</v>
      </c>
      <c r="T14" s="876"/>
      <c r="U14" s="877">
        <f>IF(T14="",R14,M14*(1+T14))</f>
        <v>104.679</v>
      </c>
    </row>
    <row r="15" spans="1:23" s="684" customFormat="1" ht="25.5" customHeight="1">
      <c r="B15" s="878">
        <v>8</v>
      </c>
      <c r="C15" s="2866" t="s">
        <v>1780</v>
      </c>
      <c r="D15" s="872">
        <f>'F-21EC'!C12</f>
        <v>0</v>
      </c>
      <c r="E15" s="872">
        <f>'F-21EC'!D12</f>
        <v>0</v>
      </c>
      <c r="F15" s="872">
        <f>'F-21EC'!E12</f>
        <v>72.705600000000004</v>
      </c>
      <c r="G15" s="872">
        <f>'F-21EC'!F12</f>
        <v>516.45104000000003</v>
      </c>
      <c r="H15" s="873">
        <f t="shared" si="0"/>
        <v>589.15664000000004</v>
      </c>
      <c r="I15" s="872">
        <f>'F-21EC'!H12</f>
        <v>0</v>
      </c>
      <c r="J15" s="872">
        <f>'F-21EC'!I12</f>
        <v>0</v>
      </c>
      <c r="K15" s="872">
        <f>+'F-21EC'!K12</f>
        <v>408.09312</v>
      </c>
      <c r="L15" s="872">
        <f>+'F-21EC'!L12</f>
        <v>868.02192000000014</v>
      </c>
      <c r="M15" s="873">
        <f>SUM(I15:L15)</f>
        <v>1276.1150400000001</v>
      </c>
      <c r="N15" s="872">
        <f>+'F-21EC'!N12</f>
        <v>51.39</v>
      </c>
      <c r="O15" s="872">
        <f>+'F-21EC'!O12</f>
        <v>25.2</v>
      </c>
      <c r="P15" s="872">
        <f>+'F-21EC'!P12</f>
        <v>408.09312</v>
      </c>
      <c r="Q15" s="872">
        <f>+'F-21EC'!Q12</f>
        <v>1292.9903999999997</v>
      </c>
      <c r="R15" s="873">
        <f t="shared" si="2"/>
        <v>1777.6735199999998</v>
      </c>
      <c r="S15" s="875">
        <f>IF(ISERROR((R15-M15)/M15),0,(R15-M15)/M15)</f>
        <v>0.39303547429391605</v>
      </c>
      <c r="T15" s="876"/>
      <c r="U15" s="877">
        <f>IF(T15="",R15,M15*(1+T15))</f>
        <v>1777.6735199999998</v>
      </c>
    </row>
    <row r="16" spans="1:23" s="880" customFormat="1" ht="25.5" customHeight="1">
      <c r="B16" s="881">
        <v>7</v>
      </c>
      <c r="C16" s="882" t="s">
        <v>530</v>
      </c>
      <c r="D16" s="883">
        <f>SUM(D8:D13)</f>
        <v>1262.1812035251555</v>
      </c>
      <c r="E16" s="883">
        <f>SUM(E8:E13)</f>
        <v>350.78872249262832</v>
      </c>
      <c r="F16" s="883">
        <f>SUM(F8:F13)</f>
        <v>4630.1740382827575</v>
      </c>
      <c r="G16" s="883">
        <f>SUM(G8:G13)</f>
        <v>1964.950477558059</v>
      </c>
      <c r="H16" s="884">
        <f>SUM(H8:H13)</f>
        <v>8208.0944418585987</v>
      </c>
      <c r="I16" s="883">
        <f t="shared" ref="I16:R16" si="3">SUM(I8:I15)</f>
        <v>1584.7732294317327</v>
      </c>
      <c r="J16" s="883">
        <f t="shared" si="3"/>
        <v>481.85618971789972</v>
      </c>
      <c r="K16" s="883">
        <f t="shared" si="3"/>
        <v>5962.3687265482113</v>
      </c>
      <c r="L16" s="883">
        <f t="shared" si="3"/>
        <v>3449.760655712666</v>
      </c>
      <c r="M16" s="884">
        <f t="shared" si="3"/>
        <v>11478.758801410509</v>
      </c>
      <c r="N16" s="883">
        <f t="shared" si="3"/>
        <v>1902.479039895805</v>
      </c>
      <c r="O16" s="883">
        <f t="shared" si="3"/>
        <v>531.31653886542995</v>
      </c>
      <c r="P16" s="883">
        <f t="shared" si="3"/>
        <v>6515.2207480971192</v>
      </c>
      <c r="Q16" s="883">
        <f t="shared" si="3"/>
        <v>4292.9273785832247</v>
      </c>
      <c r="R16" s="884">
        <f t="shared" si="3"/>
        <v>13241.943705441581</v>
      </c>
      <c r="S16" s="885"/>
      <c r="T16" s="886"/>
      <c r="U16" s="884">
        <f>SUM(U8:U15)</f>
        <v>13241.943705441581</v>
      </c>
    </row>
    <row r="17" spans="2:21" s="880" customFormat="1" ht="25.5" customHeight="1">
      <c r="B17" s="881"/>
      <c r="C17" s="882" t="s">
        <v>1987</v>
      </c>
      <c r="D17" s="883"/>
      <c r="E17" s="883"/>
      <c r="F17" s="883"/>
      <c r="G17" s="883"/>
      <c r="H17" s="884"/>
      <c r="I17" s="883"/>
      <c r="J17" s="883"/>
      <c r="K17" s="883"/>
      <c r="L17" s="883"/>
      <c r="M17" s="884"/>
      <c r="N17" s="883"/>
      <c r="O17" s="883"/>
      <c r="P17" s="883"/>
      <c r="Q17" s="883"/>
      <c r="R17" s="884"/>
      <c r="S17" s="885"/>
      <c r="T17" s="886"/>
      <c r="U17" s="887"/>
    </row>
    <row r="18" spans="2:21" s="684" customFormat="1" ht="25.5" customHeight="1">
      <c r="B18" s="878">
        <v>8</v>
      </c>
      <c r="C18" s="879" t="s">
        <v>848</v>
      </c>
      <c r="D18" s="872">
        <f>+'F-21EC'!C16</f>
        <v>37.27646791273348</v>
      </c>
      <c r="E18" s="872">
        <f>+'F-21EC'!D16</f>
        <v>10.359974084247737</v>
      </c>
      <c r="F18" s="872">
        <f>+'F-21EC'!E16</f>
        <v>151.09590189848666</v>
      </c>
      <c r="G18" s="872">
        <f>+'F-21EC'!F16</f>
        <v>58.007988114532161</v>
      </c>
      <c r="H18" s="873">
        <f>SUM(D18:G18)</f>
        <v>256.74033201000003</v>
      </c>
      <c r="I18" s="872">
        <f>+'F-21EC'!I16</f>
        <v>45.659276237230223</v>
      </c>
      <c r="J18" s="872">
        <f>+'F-21EC'!J16</f>
        <v>12.925584869594596</v>
      </c>
      <c r="K18" s="872">
        <f>+'F-21EC'!K16</f>
        <v>159.51560219856347</v>
      </c>
      <c r="L18" s="872">
        <f>+'F-21EC'!L16</f>
        <v>71.53551500597014</v>
      </c>
      <c r="M18" s="873">
        <f t="shared" ref="M18:M26" si="4">SUM(I18:L18)</f>
        <v>289.63597831135843</v>
      </c>
      <c r="N18" s="872">
        <f>+'F-21EC'!N16</f>
        <v>49.336935746807562</v>
      </c>
      <c r="O18" s="872">
        <f>+'F-21EC'!O16</f>
        <v>13.494749063209463</v>
      </c>
      <c r="P18" s="872">
        <f>+'F-21EC'!P16</f>
        <v>161.10287076972071</v>
      </c>
      <c r="Q18" s="872">
        <f>+'F-21EC'!Q16</f>
        <v>78.390527099477623</v>
      </c>
      <c r="R18" s="873">
        <f t="shared" ref="R18:R26" si="5">SUM(N18:Q18)</f>
        <v>302.32508267921537</v>
      </c>
      <c r="S18" s="875">
        <f>IF(ISERROR((R18-M18)/M18),0,(R18-M18)/M18)</f>
        <v>4.3810525342318371E-2</v>
      </c>
      <c r="T18" s="876"/>
      <c r="U18" s="877">
        <f>IF(T18="",R18,M18*(1+T18))</f>
        <v>302.32508267921537</v>
      </c>
    </row>
    <row r="19" spans="2:21" s="684" customFormat="1" ht="25.5" customHeight="1">
      <c r="B19" s="878">
        <v>9</v>
      </c>
      <c r="C19" s="879" t="s">
        <v>849</v>
      </c>
      <c r="D19" s="872">
        <f>+'F-21EC'!C17</f>
        <v>0.85</v>
      </c>
      <c r="E19" s="872">
        <f>+'F-21EC'!D17</f>
        <v>0</v>
      </c>
      <c r="F19" s="872">
        <f>+'F-21EC'!E17</f>
        <v>0</v>
      </c>
      <c r="G19" s="872">
        <f>+'F-21EC'!F17</f>
        <v>0</v>
      </c>
      <c r="H19" s="873">
        <f>SUM(D19:G19)</f>
        <v>0.85</v>
      </c>
      <c r="I19" s="872">
        <f>+'F-21EC'!I17</f>
        <v>1.5</v>
      </c>
      <c r="J19" s="872">
        <f>+'F-21EC'!J17</f>
        <v>0.6</v>
      </c>
      <c r="K19" s="872">
        <f>+'F-21EC'!K17</f>
        <v>2.5</v>
      </c>
      <c r="L19" s="872">
        <f>+'F-21EC'!L17</f>
        <v>0.7</v>
      </c>
      <c r="M19" s="873">
        <f t="shared" si="4"/>
        <v>5.3</v>
      </c>
      <c r="N19" s="872">
        <f>+'F-21EC'!N17</f>
        <v>1.4801080724042268</v>
      </c>
      <c r="O19" s="872">
        <f>+'F-21EC'!O17</f>
        <v>0.40484247189628392</v>
      </c>
      <c r="P19" s="872">
        <f>+'F-21EC'!P17</f>
        <v>4.8330861230916211</v>
      </c>
      <c r="Q19" s="872">
        <f>+'F-21EC'!Q17</f>
        <v>2.3517158129843287</v>
      </c>
      <c r="R19" s="873">
        <f t="shared" si="5"/>
        <v>9.0697524803764615</v>
      </c>
      <c r="S19" s="875" t="s">
        <v>531</v>
      </c>
      <c r="T19" s="888"/>
      <c r="U19" s="877">
        <f>T19*($U$8+$U$9)</f>
        <v>0</v>
      </c>
    </row>
    <row r="20" spans="2:21" s="684" customFormat="1" ht="25.5" customHeight="1">
      <c r="B20" s="878">
        <v>10</v>
      </c>
      <c r="C20" s="879" t="s">
        <v>850</v>
      </c>
      <c r="D20" s="872">
        <f>+'F-21EC'!C18</f>
        <v>134.19528448584052</v>
      </c>
      <c r="E20" s="872">
        <f>+'F-21EC'!D18</f>
        <v>37.295906703291848</v>
      </c>
      <c r="F20" s="872">
        <f>+'F-21EC'!E18</f>
        <v>491.17324683455183</v>
      </c>
      <c r="G20" s="872">
        <f>+'F-21EC'!F18</f>
        <v>208.82875721231576</v>
      </c>
      <c r="H20" s="873">
        <f t="shared" ref="H20:H26" si="6">SUM(D20:G20)</f>
        <v>871.49319523599991</v>
      </c>
      <c r="I20" s="872">
        <f>+'F-21EC'!I18</f>
        <v>164.37339445402878</v>
      </c>
      <c r="J20" s="872">
        <f>+'F-21EC'!J18</f>
        <v>46.532105530540541</v>
      </c>
      <c r="K20" s="872">
        <f>+'F-21EC'!K18</f>
        <v>574.25616791482844</v>
      </c>
      <c r="L20" s="872">
        <f>+'F-21EC'!L18</f>
        <v>257.52785402149249</v>
      </c>
      <c r="M20" s="873">
        <f t="shared" si="4"/>
        <v>1042.6895219208902</v>
      </c>
      <c r="N20" s="872">
        <f>+'F-21EC'!N18</f>
        <v>177.61296868850721</v>
      </c>
      <c r="O20" s="872">
        <f>+'F-21EC'!O18</f>
        <v>48.581096627554061</v>
      </c>
      <c r="P20" s="872">
        <f>+'F-21EC'!P18</f>
        <v>579.97033477099444</v>
      </c>
      <c r="Q20" s="872">
        <f>+'F-21EC'!Q18</f>
        <v>282.20589755811943</v>
      </c>
      <c r="R20" s="873">
        <f t="shared" si="5"/>
        <v>1088.370297645175</v>
      </c>
      <c r="S20" s="875" t="s">
        <v>529</v>
      </c>
      <c r="T20" s="876">
        <f>+R20/R8</f>
        <v>0.18</v>
      </c>
      <c r="U20" s="877">
        <f>T20*$U$8</f>
        <v>1088.370297645175</v>
      </c>
    </row>
    <row r="21" spans="2:21" s="684" customFormat="1" ht="25.5" customHeight="1">
      <c r="B21" s="878">
        <v>11</v>
      </c>
      <c r="C21" s="879" t="s">
        <v>857</v>
      </c>
      <c r="D21" s="872"/>
      <c r="E21" s="872"/>
      <c r="F21" s="872"/>
      <c r="G21" s="872"/>
      <c r="H21" s="873">
        <f t="shared" si="6"/>
        <v>0</v>
      </c>
      <c r="I21" s="872"/>
      <c r="J21" s="872"/>
      <c r="K21" s="872"/>
      <c r="L21" s="872"/>
      <c r="M21" s="873">
        <f t="shared" si="4"/>
        <v>0</v>
      </c>
      <c r="N21" s="872"/>
      <c r="O21" s="872"/>
      <c r="P21" s="872"/>
      <c r="Q21" s="872"/>
      <c r="R21" s="873">
        <f t="shared" si="5"/>
        <v>0</v>
      </c>
      <c r="S21" s="875">
        <f>IF(ISERROR((R21-M21)/M21),0,(R21-M21)/M21)</f>
        <v>0</v>
      </c>
      <c r="T21" s="876"/>
      <c r="U21" s="877">
        <f>IF(T21="",R21,M21*(1+T21))</f>
        <v>0</v>
      </c>
    </row>
    <row r="22" spans="2:21" s="684" customFormat="1" ht="25.5" customHeight="1">
      <c r="B22" s="878">
        <v>12</v>
      </c>
      <c r="C22" s="879" t="s">
        <v>858</v>
      </c>
      <c r="D22" s="872">
        <f>+'F-21EC'!C19</f>
        <v>0</v>
      </c>
      <c r="E22" s="872">
        <f>+'F-21EC'!D19</f>
        <v>0</v>
      </c>
      <c r="F22" s="872">
        <f>+'F-21EC'!E19</f>
        <v>0</v>
      </c>
      <c r="G22" s="872">
        <f>+'F-21EC'!F19</f>
        <v>0</v>
      </c>
      <c r="H22" s="873">
        <f t="shared" si="6"/>
        <v>0</v>
      </c>
      <c r="I22" s="872">
        <f>+'F-21EC'!I19</f>
        <v>2.8586359666605095</v>
      </c>
      <c r="J22" s="872">
        <f>+'F-21EC'!J19</f>
        <v>0.80924501751557842</v>
      </c>
      <c r="K22" s="872">
        <f>+'F-21EC'!K19</f>
        <v>9.9869528224476607</v>
      </c>
      <c r="L22" s="872">
        <f>+'F-21EC'!L19</f>
        <v>4.4786955234937782</v>
      </c>
      <c r="M22" s="873">
        <f t="shared" si="4"/>
        <v>18.133529330117526</v>
      </c>
      <c r="N22" s="872">
        <f>+'F-21EC'!N19</f>
        <v>3.3403078978018588</v>
      </c>
      <c r="O22" s="872">
        <f>+'F-21EC'!O19</f>
        <v>0.91364849057553355</v>
      </c>
      <c r="P22" s="872">
        <f>+'F-21EC'!P19</f>
        <v>10.90730876259317</v>
      </c>
      <c r="Q22" s="872">
        <f>+'F-21EC'!Q19</f>
        <v>5.3073522467430321</v>
      </c>
      <c r="R22" s="873">
        <f t="shared" si="5"/>
        <v>20.468617397713594</v>
      </c>
      <c r="S22" s="875" t="s">
        <v>532</v>
      </c>
      <c r="T22" s="876"/>
      <c r="U22" s="877">
        <f>(U8+U11)/24</f>
        <v>468.60387815278381</v>
      </c>
    </row>
    <row r="23" spans="2:21" s="684" customFormat="1" ht="25.5" customHeight="1">
      <c r="B23" s="878">
        <v>13</v>
      </c>
      <c r="C23" s="879" t="s">
        <v>859</v>
      </c>
      <c r="D23" s="872">
        <f>+'F-21EC'!C20</f>
        <v>0.66</v>
      </c>
      <c r="E23" s="872">
        <f>+'F-21EC'!D20</f>
        <v>0</v>
      </c>
      <c r="F23" s="872">
        <f>+'F-21EC'!E20</f>
        <v>0</v>
      </c>
      <c r="G23" s="872">
        <f>+'F-21EC'!F20</f>
        <v>0</v>
      </c>
      <c r="H23" s="873">
        <f t="shared" si="6"/>
        <v>0.66</v>
      </c>
      <c r="I23" s="872">
        <f>+'F-21EC'!I20</f>
        <v>0.72600000000000009</v>
      </c>
      <c r="J23" s="872">
        <f>+'F-21EC'!J20</f>
        <v>0</v>
      </c>
      <c r="K23" s="872">
        <f>+'F-21EC'!K20</f>
        <v>0</v>
      </c>
      <c r="L23" s="872">
        <f>+'F-21EC'!L20</f>
        <v>0</v>
      </c>
      <c r="M23" s="873">
        <f t="shared" si="4"/>
        <v>0.72600000000000009</v>
      </c>
      <c r="N23" s="872">
        <f>+'F-21EC'!N20</f>
        <v>0.7986000000000002</v>
      </c>
      <c r="O23" s="872">
        <f>+'F-21EC'!O20</f>
        <v>0</v>
      </c>
      <c r="P23" s="872">
        <f>+'F-21EC'!P20</f>
        <v>0</v>
      </c>
      <c r="Q23" s="872">
        <f>+'F-21EC'!Q20</f>
        <v>0</v>
      </c>
      <c r="R23" s="873">
        <f t="shared" si="5"/>
        <v>0.7986000000000002</v>
      </c>
      <c r="S23" s="875">
        <f>IF(ISERROR((R23-M23)/M23),0,(R23-M23)/M23)</f>
        <v>0.10000000000000014</v>
      </c>
      <c r="T23" s="876"/>
      <c r="U23" s="877">
        <f>IF(T23="",R23,M23*(1+T23))</f>
        <v>0.7986000000000002</v>
      </c>
    </row>
    <row r="24" spans="2:21" s="684" customFormat="1" ht="25.5" customHeight="1">
      <c r="B24" s="878">
        <v>14</v>
      </c>
      <c r="C24" s="879" t="s">
        <v>860</v>
      </c>
      <c r="D24" s="872">
        <f>+'F-21EC'!C21</f>
        <v>0</v>
      </c>
      <c r="E24" s="872">
        <f>+'F-21EC'!D21</f>
        <v>0</v>
      </c>
      <c r="F24" s="872">
        <f>+'F-21EC'!E21</f>
        <v>3.44</v>
      </c>
      <c r="G24" s="872">
        <f>+'F-21EC'!F21</f>
        <v>0</v>
      </c>
      <c r="H24" s="873">
        <f t="shared" si="6"/>
        <v>3.44</v>
      </c>
      <c r="I24" s="872">
        <f>+'F-21EC'!I21</f>
        <v>0</v>
      </c>
      <c r="J24" s="872">
        <f>+'F-21EC'!J21</f>
        <v>0</v>
      </c>
      <c r="K24" s="872">
        <f>+'F-21EC'!K21</f>
        <v>13.5</v>
      </c>
      <c r="L24" s="872">
        <f>+'F-21EC'!L21</f>
        <v>0</v>
      </c>
      <c r="M24" s="873">
        <f t="shared" si="4"/>
        <v>13.5</v>
      </c>
      <c r="N24" s="872">
        <f>+'F-21EC'!N21</f>
        <v>0</v>
      </c>
      <c r="O24" s="872">
        <f>+'F-21EC'!O21</f>
        <v>0</v>
      </c>
      <c r="P24" s="872">
        <f>+'F-21EC'!P21</f>
        <v>14.850000000000001</v>
      </c>
      <c r="Q24" s="872">
        <f>+'F-21EC'!Q21</f>
        <v>0</v>
      </c>
      <c r="R24" s="873">
        <f t="shared" si="5"/>
        <v>14.850000000000001</v>
      </c>
      <c r="S24" s="875">
        <f>IF(ISERROR((R24-M24)/M24),0,(R24-M24)/M24)</f>
        <v>0.1000000000000001</v>
      </c>
      <c r="T24" s="876"/>
      <c r="U24" s="877">
        <f>IF(T24="",R24,M24*(1+T24))</f>
        <v>14.850000000000001</v>
      </c>
    </row>
    <row r="25" spans="2:21" s="684" customFormat="1" ht="25.5" customHeight="1">
      <c r="B25" s="878">
        <v>15</v>
      </c>
      <c r="C25" s="879" t="s">
        <v>813</v>
      </c>
      <c r="D25" s="872">
        <f>+'F-21EC'!C22</f>
        <v>0</v>
      </c>
      <c r="E25" s="872">
        <f>+'F-21EC'!D22</f>
        <v>0</v>
      </c>
      <c r="F25" s="872">
        <f>+'F-21EC'!E22</f>
        <v>0</v>
      </c>
      <c r="G25" s="872">
        <f>+'F-21EC'!F22</f>
        <v>0</v>
      </c>
      <c r="H25" s="873">
        <f t="shared" si="6"/>
        <v>0</v>
      </c>
      <c r="I25" s="872">
        <f>+'F-21EC'!I22</f>
        <v>0</v>
      </c>
      <c r="J25" s="872">
        <f>+'F-21EC'!J22</f>
        <v>0</v>
      </c>
      <c r="K25" s="872">
        <f>+'F-21EC'!K22</f>
        <v>0</v>
      </c>
      <c r="L25" s="872">
        <f>+'F-21EC'!L22</f>
        <v>0</v>
      </c>
      <c r="M25" s="873">
        <f t="shared" si="4"/>
        <v>0</v>
      </c>
      <c r="N25" s="872">
        <f>+'F-21EC'!N22</f>
        <v>0</v>
      </c>
      <c r="O25" s="872">
        <f>+'F-21EC'!O22</f>
        <v>0</v>
      </c>
      <c r="P25" s="872">
        <f>+'F-21EC'!P22</f>
        <v>0</v>
      </c>
      <c r="Q25" s="872">
        <f>+'F-21EC'!Q22</f>
        <v>0</v>
      </c>
      <c r="R25" s="873">
        <f t="shared" si="5"/>
        <v>0</v>
      </c>
      <c r="S25" s="875">
        <f>IF(ISERROR((R25-M25)/M25),0,(R25-M25)/M25)</f>
        <v>0</v>
      </c>
      <c r="T25" s="876"/>
      <c r="U25" s="877">
        <f>IF(T25="",R25,M25*(1+T25))</f>
        <v>0</v>
      </c>
    </row>
    <row r="26" spans="2:21" s="684" customFormat="1" ht="25.5" customHeight="1">
      <c r="B26" s="878">
        <v>16</v>
      </c>
      <c r="C26" s="879" t="s">
        <v>1417</v>
      </c>
      <c r="D26" s="872">
        <f>+'F-21EC'!C23</f>
        <v>0.74552935825466959</v>
      </c>
      <c r="E26" s="872">
        <f>+'F-21EC'!D23</f>
        <v>0.20719948168495472</v>
      </c>
      <c r="F26" s="872">
        <f>+'F-21EC'!E23</f>
        <v>2.3995180379697327</v>
      </c>
      <c r="G26" s="872">
        <f>+'F-21EC'!F23</f>
        <v>1.1601597622906432</v>
      </c>
      <c r="H26" s="873">
        <f t="shared" si="6"/>
        <v>4.5124066402</v>
      </c>
      <c r="I26" s="872">
        <f>+'F-21EC'!I23</f>
        <v>0.76789523900230972</v>
      </c>
      <c r="J26" s="872">
        <f>+'F-21EC'!J23</f>
        <v>0.21341546613550336</v>
      </c>
      <c r="K26" s="872">
        <f>+'F-21EC'!K23</f>
        <v>2.4715035791088247</v>
      </c>
      <c r="L26" s="872">
        <f>+'F-21EC'!L23</f>
        <v>1.1949645551593626</v>
      </c>
      <c r="M26" s="873">
        <f t="shared" si="4"/>
        <v>4.6477788394060005</v>
      </c>
      <c r="N26" s="872">
        <f>+'F-21EC'!N23</f>
        <v>0.79093209617237903</v>
      </c>
      <c r="O26" s="872">
        <f>+'F-21EC'!O23</f>
        <v>0.21981793011956846</v>
      </c>
      <c r="P26" s="872">
        <f>+'F-21EC'!P23</f>
        <v>2.5456486864820893</v>
      </c>
      <c r="Q26" s="872">
        <f>+'F-21EC'!Q23</f>
        <v>1.2308134918141436</v>
      </c>
      <c r="R26" s="873">
        <f t="shared" si="5"/>
        <v>4.7872122045881804</v>
      </c>
      <c r="S26" s="875">
        <f>IF(ISERROR((R26-M26)/M26),0,(R26-M26)/M26)</f>
        <v>2.9999999999999992E-2</v>
      </c>
      <c r="T26" s="876"/>
      <c r="U26" s="877">
        <f>IF(T26="",R26,M26*(1+T26))</f>
        <v>4.7872122045881804</v>
      </c>
    </row>
    <row r="27" spans="2:21" s="880" customFormat="1" ht="26.25" customHeight="1">
      <c r="B27" s="878">
        <v>17</v>
      </c>
      <c r="C27" s="882" t="s">
        <v>533</v>
      </c>
      <c r="D27" s="883">
        <f t="shared" ref="D27:R27" si="7">SUM(D18:D26)</f>
        <v>173.72728175682866</v>
      </c>
      <c r="E27" s="883">
        <f t="shared" si="7"/>
        <v>47.86308026922454</v>
      </c>
      <c r="F27" s="883">
        <f t="shared" si="7"/>
        <v>648.1086667710083</v>
      </c>
      <c r="G27" s="883">
        <f t="shared" si="7"/>
        <v>267.99690508913852</v>
      </c>
      <c r="H27" s="884">
        <f t="shared" si="7"/>
        <v>1137.6959338862</v>
      </c>
      <c r="I27" s="883">
        <f t="shared" si="7"/>
        <v>215.88520189692181</v>
      </c>
      <c r="J27" s="883">
        <f t="shared" si="7"/>
        <v>61.080350883786217</v>
      </c>
      <c r="K27" s="883">
        <f t="shared" si="7"/>
        <v>762.2302265149483</v>
      </c>
      <c r="L27" s="883">
        <f t="shared" si="7"/>
        <v>335.4370291061158</v>
      </c>
      <c r="M27" s="884">
        <f t="shared" si="7"/>
        <v>1374.6328084017723</v>
      </c>
      <c r="N27" s="883">
        <f t="shared" si="7"/>
        <v>233.35985250169324</v>
      </c>
      <c r="O27" s="883">
        <f t="shared" si="7"/>
        <v>63.61415458335491</v>
      </c>
      <c r="P27" s="883">
        <f t="shared" si="7"/>
        <v>774.20924911288205</v>
      </c>
      <c r="Q27" s="883">
        <f t="shared" si="7"/>
        <v>369.4863062091386</v>
      </c>
      <c r="R27" s="884">
        <f t="shared" si="7"/>
        <v>1440.6695624070687</v>
      </c>
      <c r="S27" s="885"/>
      <c r="T27" s="886"/>
      <c r="U27" s="884">
        <f>SUM(U18:U26)</f>
        <v>1879.7350706817626</v>
      </c>
    </row>
    <row r="28" spans="2:21" s="684" customFormat="1" ht="25.5" customHeight="1">
      <c r="B28" s="878">
        <v>18</v>
      </c>
      <c r="C28" s="879" t="s">
        <v>814</v>
      </c>
      <c r="D28" s="872">
        <f>+'F-21EC'!C26</f>
        <v>4.4731761495280171</v>
      </c>
      <c r="E28" s="872">
        <f>+'F-21EC'!D26</f>
        <v>1.2431968901097283</v>
      </c>
      <c r="F28" s="872">
        <f>+'F-21EC'!E26</f>
        <v>17.687108227818399</v>
      </c>
      <c r="G28" s="872">
        <f>+'F-21EC'!F26</f>
        <v>6.9609585737438593</v>
      </c>
      <c r="H28" s="873">
        <f>SUM(D28:G28)</f>
        <v>30.364439841200003</v>
      </c>
      <c r="I28" s="872">
        <f>+'F-21EC'!I26</f>
        <v>6.3922986732122311</v>
      </c>
      <c r="J28" s="872">
        <f>+'F-21EC'!J26</f>
        <v>1.8095818817432434</v>
      </c>
      <c r="K28" s="872">
        <f>+'F-21EC'!K26</f>
        <v>22.332184307798887</v>
      </c>
      <c r="L28" s="872">
        <f>+'F-21EC'!L26</f>
        <v>10.01497210083582</v>
      </c>
      <c r="M28" s="873">
        <f>SUM(I28:L28)</f>
        <v>40.549036963590183</v>
      </c>
      <c r="N28" s="872">
        <f>+'F-21EC'!N26</f>
        <v>6.9071710045530583</v>
      </c>
      <c r="O28" s="872">
        <f>+'F-21EC'!O26</f>
        <v>1.8892648688493248</v>
      </c>
      <c r="P28" s="872">
        <f>+'F-21EC'!P26</f>
        <v>22.554401907760898</v>
      </c>
      <c r="Q28" s="872">
        <f>+'F-21EC'!Q26</f>
        <v>10.974673793926867</v>
      </c>
      <c r="R28" s="873">
        <f>SUM(N28:Q28)</f>
        <v>42.325511575090147</v>
      </c>
      <c r="S28" s="875">
        <f>IF(ISERROR((R28-M28)/M28),0,(R28-M28)/M28)</f>
        <v>4.381052534231817E-2</v>
      </c>
      <c r="T28" s="876"/>
      <c r="U28" s="877">
        <f>IF(T28="",R28,M28*(1+T28))</f>
        <v>42.325511575090147</v>
      </c>
    </row>
    <row r="29" spans="2:21" s="684" customFormat="1" ht="38.25">
      <c r="B29" s="878">
        <v>19</v>
      </c>
      <c r="C29" s="879" t="s">
        <v>933</v>
      </c>
      <c r="D29" s="872">
        <f>+'F-21EC'!C27</f>
        <v>1760.7539618579656</v>
      </c>
      <c r="E29" s="872">
        <f>+'F-21EC'!D27</f>
        <v>489.35337586944178</v>
      </c>
      <c r="F29" s="872">
        <f>+'F-21EC'!E27</f>
        <v>6422.2060261750157</v>
      </c>
      <c r="G29" s="872">
        <f>+'F-21EC'!F27</f>
        <v>2740.0073185899264</v>
      </c>
      <c r="H29" s="873">
        <f>SUM(D29:G29)</f>
        <v>11412.320682492351</v>
      </c>
      <c r="I29" s="872">
        <f>+'F-21EC'!I27</f>
        <v>1173.3302554450906</v>
      </c>
      <c r="J29" s="872">
        <f>+'F-21EC'!J27</f>
        <v>332.15550150250527</v>
      </c>
      <c r="K29" s="872">
        <f>+'F-21EC'!K27</f>
        <v>4099.1556962636541</v>
      </c>
      <c r="L29" s="872">
        <f>+'F-21EC'!L27</f>
        <v>1838.2854703884088</v>
      </c>
      <c r="M29" s="873">
        <f>SUM(I29:L29)</f>
        <v>7442.9269235996589</v>
      </c>
      <c r="N29" s="872">
        <f>+'F-21EC'!N27</f>
        <v>1282.2042633061151</v>
      </c>
      <c r="O29" s="872">
        <f>+'F-21EC'!O27</f>
        <v>350.71137919652824</v>
      </c>
      <c r="P29" s="872">
        <f>+'F-21EC'!P27</f>
        <v>4186.8588838161941</v>
      </c>
      <c r="Q29" s="872">
        <f>+'F-21EC'!Q27</f>
        <v>2037.2701816258948</v>
      </c>
      <c r="R29" s="873">
        <f>SUM(N29:Q29)</f>
        <v>7857.0447079447322</v>
      </c>
      <c r="S29" s="875" t="s">
        <v>534</v>
      </c>
      <c r="T29" s="888">
        <f>+R29/(R8+R9+R11)</f>
        <v>0.69862175302845542</v>
      </c>
      <c r="U29" s="877">
        <f>T29*($U$8+$U$9+$U$11)</f>
        <v>7857.0447079447331</v>
      </c>
    </row>
    <row r="30" spans="2:21" s="684" customFormat="1" ht="38.25">
      <c r="B30" s="878">
        <v>20</v>
      </c>
      <c r="C30" s="879" t="s">
        <v>934</v>
      </c>
      <c r="D30" s="872">
        <f>+'F-21EC'!C28</f>
        <v>549.45513703369147</v>
      </c>
      <c r="E30" s="872">
        <f>+'F-21EC'!D28</f>
        <v>152.70601800181163</v>
      </c>
      <c r="F30" s="872">
        <f>+'F-21EC'!E28</f>
        <v>2038.6559939836932</v>
      </c>
      <c r="G30" s="872">
        <f>+'F-21EC'!F28</f>
        <v>855.03774480820414</v>
      </c>
      <c r="H30" s="873">
        <f>SUM(D30:G30)</f>
        <v>3595.8548938274002</v>
      </c>
      <c r="I30" s="872">
        <f>+'F-21EC'!I28</f>
        <v>369.69851866553915</v>
      </c>
      <c r="J30" s="872">
        <f>+'F-21EC'!J28</f>
        <v>104.65714687081307</v>
      </c>
      <c r="K30" s="872">
        <f>+'F-21EC'!K28</f>
        <v>1291.5816170726873</v>
      </c>
      <c r="L30" s="872">
        <f>+'F-21EC'!L28</f>
        <v>579.21579379130139</v>
      </c>
      <c r="M30" s="873">
        <f>SUM(I30:L30)</f>
        <v>2345.153076400341</v>
      </c>
      <c r="N30" s="872">
        <f>+'F-21EC'!N28</f>
        <v>404.00306271067012</v>
      </c>
      <c r="O30" s="872">
        <f>+'F-21EC'!O28</f>
        <v>110.50382172146448</v>
      </c>
      <c r="P30" s="872">
        <f>+'F-21EC'!P28</f>
        <v>1319.215557619222</v>
      </c>
      <c r="Q30" s="872">
        <f>+'F-21EC'!Q28</f>
        <v>641.91285000390428</v>
      </c>
      <c r="R30" s="873">
        <f>SUM(N30:Q30)</f>
        <v>2475.6352920552608</v>
      </c>
      <c r="S30" s="875" t="s">
        <v>534</v>
      </c>
      <c r="T30" s="888">
        <f>+R30/(R8+R9+R11)</f>
        <v>0.2201250892521871</v>
      </c>
      <c r="U30" s="877">
        <f>T30*($U$8+$U$9+$U$11)</f>
        <v>2475.6352920552608</v>
      </c>
    </row>
    <row r="31" spans="2:21" s="880" customFormat="1" ht="25.5" customHeight="1" thickBot="1">
      <c r="B31" s="878">
        <v>21</v>
      </c>
      <c r="C31" s="882" t="s">
        <v>535</v>
      </c>
      <c r="D31" s="889">
        <f>D16+D27+SUM(D28:D30)</f>
        <v>3750.590760323169</v>
      </c>
      <c r="E31" s="889">
        <f>E16+E27+SUM(E28:E30)</f>
        <v>1041.9543935232159</v>
      </c>
      <c r="F31" s="889">
        <f>F16+F27+SUM(F28:F30)</f>
        <v>13756.831833440292</v>
      </c>
      <c r="G31" s="889">
        <f>G16+G27+SUM(G28:G30)</f>
        <v>5834.953404619072</v>
      </c>
      <c r="H31" s="891">
        <f>+H16+H27+H28+H29+H30</f>
        <v>24384.330391905747</v>
      </c>
      <c r="I31" s="889">
        <f>I16+I27+SUM(I28:I30)</f>
        <v>3350.0795041124966</v>
      </c>
      <c r="J31" s="889">
        <f>J16+J27+SUM(J28:J30)</f>
        <v>981.55877085674751</v>
      </c>
      <c r="K31" s="889">
        <f>K16+K27+SUM(K28:K30)</f>
        <v>12137.668450707301</v>
      </c>
      <c r="L31" s="889">
        <f>L16+L27+SUM(L28:L30)</f>
        <v>6212.7139210993282</v>
      </c>
      <c r="M31" s="891">
        <f>+M16+M27+M28+M29+M30</f>
        <v>22682.020646775873</v>
      </c>
      <c r="N31" s="889">
        <f>N16+N27+SUM(N28:N30)</f>
        <v>3828.9533894188362</v>
      </c>
      <c r="O31" s="889">
        <f>O16+O27+SUM(O28:O30)</f>
        <v>1058.0351592356269</v>
      </c>
      <c r="P31" s="889">
        <f>P16+P27+SUM(P28:P30)</f>
        <v>12818.058840553178</v>
      </c>
      <c r="Q31" s="889">
        <f>Q16+Q27+SUM(Q28:Q30)</f>
        <v>7352.5713902160896</v>
      </c>
      <c r="R31" s="891">
        <f>+R16+R27+R28+R29+R30</f>
        <v>25057.618779423734</v>
      </c>
      <c r="S31" s="892"/>
      <c r="T31" s="893"/>
      <c r="U31" s="891">
        <f>+U16+U27+U28+U29+U30</f>
        <v>25496.68428769843</v>
      </c>
    </row>
    <row r="32" spans="2:21" ht="16.5" thickTop="1">
      <c r="B32" s="593"/>
      <c r="C32" s="593"/>
      <c r="D32" s="593"/>
      <c r="E32" s="593"/>
      <c r="F32" s="593"/>
      <c r="G32" s="593"/>
      <c r="I32" s="593"/>
      <c r="J32" s="593"/>
      <c r="K32" s="593"/>
      <c r="L32" s="593"/>
      <c r="N32" s="593"/>
      <c r="O32" s="593"/>
      <c r="P32" s="593"/>
      <c r="Q32" s="593"/>
    </row>
    <row r="33" spans="2:21" s="894" customFormat="1" ht="25.5">
      <c r="C33" s="895" t="s">
        <v>1616</v>
      </c>
      <c r="S33" s="896"/>
      <c r="T33" s="896"/>
      <c r="U33" s="897"/>
    </row>
    <row r="34" spans="2:21" s="898" customFormat="1" ht="12.75">
      <c r="C34" s="881"/>
      <c r="D34" s="899">
        <f>D5</f>
        <v>2012</v>
      </c>
      <c r="E34" s="899">
        <f>I5</f>
        <v>2013</v>
      </c>
      <c r="F34" s="899">
        <f>N5</f>
        <v>2014</v>
      </c>
      <c r="S34" s="900"/>
      <c r="T34" s="900"/>
      <c r="U34" s="901"/>
    </row>
    <row r="35" spans="2:21" s="898" customFormat="1" ht="25.5">
      <c r="C35" s="881" t="s">
        <v>1616</v>
      </c>
      <c r="D35" s="899" t="str">
        <f>D6</f>
        <v xml:space="preserve">Previous Year </v>
      </c>
      <c r="E35" s="899" t="str">
        <f>I6</f>
        <v>Current Year</v>
      </c>
      <c r="F35" s="899" t="str">
        <f>N6</f>
        <v>Ensuing Year projections</v>
      </c>
      <c r="S35" s="900"/>
      <c r="T35" s="900"/>
      <c r="U35" s="901"/>
    </row>
    <row r="36" spans="2:21" s="898" customFormat="1" ht="12.75">
      <c r="C36" s="881" t="s">
        <v>2294</v>
      </c>
      <c r="D36" s="694">
        <f>+'F-21EC'!E44</f>
        <v>19230.087382328238</v>
      </c>
      <c r="E36" s="3759">
        <f>+'F-21EC'!K44</f>
        <v>18548.128880022217</v>
      </c>
      <c r="F36" s="694">
        <f>+'F-21EC'!P44</f>
        <v>21316.511231968521</v>
      </c>
      <c r="S36" s="900"/>
      <c r="T36" s="900"/>
      <c r="U36" s="901"/>
    </row>
    <row r="37" spans="2:21" s="898" customFormat="1" ht="12.75">
      <c r="C37" s="881" t="s">
        <v>267</v>
      </c>
      <c r="D37" s="694">
        <f>+'F-21EC'!D44</f>
        <v>3933.6879410005195</v>
      </c>
      <c r="E37" s="694">
        <f>+'F-21EC'!J44</f>
        <v>3130.6099986594627</v>
      </c>
      <c r="F37" s="694">
        <f>+'F-21EC'!O44</f>
        <v>2776.8235238046227</v>
      </c>
      <c r="S37" s="900"/>
      <c r="T37" s="900"/>
      <c r="U37" s="901"/>
    </row>
    <row r="38" spans="2:21" s="898" customFormat="1" ht="12.75">
      <c r="C38" s="881" t="s">
        <v>2292</v>
      </c>
      <c r="D38" s="694">
        <f>+'F-21EC'!C44</f>
        <v>1220.5550685769931</v>
      </c>
      <c r="E38" s="694">
        <f>+'F-21EC'!I44</f>
        <v>1006.8781460941885</v>
      </c>
      <c r="F38" s="694">
        <f>+'F-21EC'!N44</f>
        <v>964.28402365058639</v>
      </c>
      <c r="S38" s="900"/>
      <c r="T38" s="900"/>
      <c r="U38" s="901"/>
    </row>
    <row r="39" spans="2:21" s="902" customFormat="1">
      <c r="C39" s="903" t="s">
        <v>1652</v>
      </c>
      <c r="D39" s="1146"/>
      <c r="E39" s="1146"/>
      <c r="F39" s="1146"/>
      <c r="S39" s="904"/>
      <c r="T39" s="904"/>
      <c r="U39" s="905"/>
    </row>
    <row r="40" spans="2:21" s="902" customFormat="1">
      <c r="C40" s="903"/>
      <c r="S40" s="904"/>
      <c r="T40" s="904"/>
      <c r="U40" s="905"/>
    </row>
    <row r="41" spans="2:21" s="906" customFormat="1">
      <c r="C41" s="907"/>
      <c r="S41" s="908"/>
      <c r="T41" s="908"/>
      <c r="U41" s="909"/>
    </row>
    <row r="42" spans="2:21" s="906" customFormat="1">
      <c r="C42" s="907"/>
      <c r="S42" s="908"/>
      <c r="T42" s="908"/>
      <c r="U42" s="909"/>
    </row>
    <row r="43" spans="2:21" s="906" customFormat="1">
      <c r="C43" s="907"/>
      <c r="S43" s="908"/>
      <c r="T43" s="908"/>
      <c r="U43" s="909"/>
    </row>
    <row r="44" spans="2:21" s="906" customFormat="1">
      <c r="C44" s="907"/>
      <c r="S44" s="908"/>
      <c r="T44" s="908"/>
      <c r="U44" s="909"/>
    </row>
    <row r="45" spans="2:21" ht="28.5" customHeight="1"/>
    <row r="46" spans="2:21">
      <c r="B46" s="910" t="s">
        <v>876</v>
      </c>
    </row>
    <row r="47" spans="2:21">
      <c r="B47" s="676" t="s">
        <v>877</v>
      </c>
    </row>
    <row r="48" spans="2:21">
      <c r="B48" s="676" t="s">
        <v>878</v>
      </c>
    </row>
  </sheetData>
  <protectedRanges>
    <protectedRange password="CF7A" sqref="T19 T29:T30" name="Range1"/>
  </protectedRanges>
  <mergeCells count="7">
    <mergeCell ref="S6:U6"/>
    <mergeCell ref="D5:H5"/>
    <mergeCell ref="I5:M5"/>
    <mergeCell ref="N5:R5"/>
    <mergeCell ref="D6:H6"/>
    <mergeCell ref="I6:M6"/>
    <mergeCell ref="N6:R6"/>
  </mergeCells>
  <phoneticPr fontId="70" type="noConversion"/>
  <printOptions horizontalCentered="1"/>
  <pageMargins left="0" right="0" top="0.5" bottom="0.5" header="0.5" footer="0.5"/>
  <pageSetup scale="42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>
  <sheetPr codeName="Sheet41">
    <pageSetUpPr fitToPage="1"/>
  </sheetPr>
  <dimension ref="B1:L36"/>
  <sheetViews>
    <sheetView workbookViewId="0">
      <selection activeCell="D6" sqref="D6:H6"/>
    </sheetView>
  </sheetViews>
  <sheetFormatPr defaultColWidth="10.28515625" defaultRowHeight="15.75"/>
  <cols>
    <col min="1" max="1" width="2.85546875" style="589" customWidth="1"/>
    <col min="2" max="2" width="4.28515625" style="911" customWidth="1"/>
    <col min="3" max="3" width="35.28515625" style="589" bestFit="1" customWidth="1"/>
    <col min="4" max="6" width="14.85546875" style="589" customWidth="1"/>
    <col min="7" max="7" width="13" style="591" customWidth="1"/>
    <col min="8" max="9" width="13" style="589" customWidth="1"/>
    <col min="10" max="16384" width="10.28515625" style="589"/>
  </cols>
  <sheetData>
    <row r="1" spans="2:12">
      <c r="D1" s="590">
        <v>1</v>
      </c>
    </row>
    <row r="2" spans="2:12" s="851" customFormat="1" ht="12.75">
      <c r="B2" s="912"/>
      <c r="C2" s="913"/>
      <c r="D2" s="913"/>
      <c r="E2" s="913"/>
      <c r="F2" s="913"/>
      <c r="G2" s="914"/>
    </row>
    <row r="3" spans="2:12" s="851" customFormat="1" ht="12.75">
      <c r="B3" s="847" t="s">
        <v>1617</v>
      </c>
      <c r="C3" s="915"/>
      <c r="D3" s="915"/>
      <c r="E3" s="915"/>
      <c r="F3" s="915"/>
      <c r="G3" s="914"/>
    </row>
    <row r="5" spans="2:12" s="605" customFormat="1" ht="25.5">
      <c r="B5" s="916"/>
      <c r="C5" s="917" t="s">
        <v>1351</v>
      </c>
      <c r="D5" s="858" t="s">
        <v>786</v>
      </c>
      <c r="E5" s="858" t="s">
        <v>787</v>
      </c>
      <c r="F5" s="685" t="s">
        <v>788</v>
      </c>
      <c r="G5" s="608"/>
      <c r="H5" s="608"/>
      <c r="I5" s="608"/>
      <c r="J5" s="608"/>
      <c r="K5" s="608"/>
      <c r="L5" s="608"/>
    </row>
    <row r="6" spans="2:12" s="618" customFormat="1" ht="12" customHeight="1">
      <c r="B6" s="918">
        <v>1</v>
      </c>
      <c r="C6" s="919" t="s">
        <v>1796</v>
      </c>
      <c r="D6" s="920">
        <f>+'F-22 R&amp;M'!C7</f>
        <v>19.161719999999999</v>
      </c>
      <c r="E6" s="920">
        <f>+'F-22 R&amp;M'!D7</f>
        <v>35.438086342800005</v>
      </c>
      <c r="F6" s="920">
        <f>+'F-22 R&amp;M'!E7</f>
        <v>37.328086342800006</v>
      </c>
      <c r="G6" s="623"/>
      <c r="H6" s="623"/>
      <c r="I6" s="623"/>
      <c r="J6" s="623"/>
      <c r="K6" s="623"/>
      <c r="L6" s="623"/>
    </row>
    <row r="7" spans="2:12" s="618" customFormat="1" ht="12" customHeight="1">
      <c r="B7" s="921">
        <v>2</v>
      </c>
      <c r="C7" s="922" t="s">
        <v>1797</v>
      </c>
      <c r="D7" s="920">
        <f>+'F-22 R&amp;M'!C8</f>
        <v>0</v>
      </c>
      <c r="E7" s="920">
        <f>+'F-22 R&amp;M'!D8</f>
        <v>0</v>
      </c>
      <c r="F7" s="920">
        <f>+'F-22 R&amp;M'!E8</f>
        <v>0</v>
      </c>
      <c r="G7" s="623"/>
      <c r="H7" s="623"/>
      <c r="I7" s="623"/>
      <c r="J7" s="623"/>
      <c r="K7" s="623"/>
      <c r="L7" s="623"/>
    </row>
    <row r="8" spans="2:12" s="618" customFormat="1" ht="12" customHeight="1">
      <c r="B8" s="921">
        <v>3</v>
      </c>
      <c r="C8" s="922" t="s">
        <v>748</v>
      </c>
      <c r="D8" s="920">
        <f>+'F-22 R&amp;M'!C9</f>
        <v>210.33176920000002</v>
      </c>
      <c r="E8" s="920">
        <f>+'F-22 R&amp;M'!D9</f>
        <v>616.29399440982536</v>
      </c>
      <c r="F8" s="920">
        <f>+'F-22 R&amp;M'!E9</f>
        <v>1874.7042432533699</v>
      </c>
      <c r="G8" s="623"/>
      <c r="H8" s="623"/>
      <c r="I8" s="623"/>
      <c r="J8" s="623"/>
      <c r="K8" s="623"/>
      <c r="L8" s="623"/>
    </row>
    <row r="9" spans="2:12" s="618" customFormat="1" ht="12" customHeight="1">
      <c r="B9" s="921">
        <v>4</v>
      </c>
      <c r="C9" s="922" t="s">
        <v>399</v>
      </c>
      <c r="D9" s="920">
        <f>+'F-22 R&amp;M'!C10</f>
        <v>116.9096322</v>
      </c>
      <c r="E9" s="920">
        <f>+'F-22 R&amp;M'!D10</f>
        <v>479.55251983680006</v>
      </c>
      <c r="F9" s="920">
        <f>+'F-22 R&amp;M'!E10</f>
        <v>479.55251983680006</v>
      </c>
      <c r="G9" s="623"/>
      <c r="H9" s="623"/>
      <c r="I9" s="623"/>
      <c r="J9" s="623"/>
      <c r="K9" s="623"/>
      <c r="L9" s="623"/>
    </row>
    <row r="10" spans="2:12" s="618" customFormat="1" ht="12" customHeight="1">
      <c r="B10" s="921">
        <v>5</v>
      </c>
      <c r="C10" s="922" t="s">
        <v>400</v>
      </c>
      <c r="D10" s="920">
        <f>+'F-22 R&amp;M'!C11</f>
        <v>0</v>
      </c>
      <c r="E10" s="920">
        <f>+'F-22 R&amp;M'!D11</f>
        <v>0</v>
      </c>
      <c r="F10" s="920">
        <f>+'F-22 R&amp;M'!E11</f>
        <v>0</v>
      </c>
      <c r="G10" s="623"/>
      <c r="H10" s="623"/>
      <c r="I10" s="623"/>
      <c r="J10" s="623"/>
      <c r="K10" s="623"/>
      <c r="L10" s="623"/>
    </row>
    <row r="11" spans="2:12" s="618" customFormat="1" ht="12" customHeight="1">
      <c r="B11" s="921">
        <v>6</v>
      </c>
      <c r="C11" s="922" t="s">
        <v>1801</v>
      </c>
      <c r="D11" s="920">
        <f>+'F-22 R&amp;M'!C12</f>
        <v>451.04372749999993</v>
      </c>
      <c r="E11" s="920">
        <f>+'F-22 R&amp;M'!D12</f>
        <v>1321.6051076437757</v>
      </c>
      <c r="F11" s="920">
        <f>+'F-22 R&amp;M'!E12</f>
        <v>4020.1895940552313</v>
      </c>
      <c r="G11" s="623"/>
      <c r="H11" s="623"/>
      <c r="I11" s="623"/>
      <c r="J11" s="623"/>
      <c r="K11" s="623"/>
      <c r="L11" s="623"/>
    </row>
    <row r="12" spans="2:12" s="618" customFormat="1" ht="12" customHeight="1">
      <c r="B12" s="921">
        <v>7</v>
      </c>
      <c r="C12" s="922" t="s">
        <v>1802</v>
      </c>
      <c r="D12" s="920">
        <f>+'F-22 R&amp;M'!C13</f>
        <v>30.685400000000001</v>
      </c>
      <c r="E12" s="920">
        <f>+'F-22 R&amp;M'!D13</f>
        <v>24.694718729400002</v>
      </c>
      <c r="F12" s="920">
        <f>+'F-22 R&amp;M'!E13</f>
        <v>84.353918729400007</v>
      </c>
      <c r="G12" s="623"/>
      <c r="H12" s="623"/>
      <c r="I12" s="623"/>
      <c r="J12" s="623"/>
      <c r="K12" s="623"/>
      <c r="L12" s="623"/>
    </row>
    <row r="13" spans="2:12" s="618" customFormat="1" ht="12" customHeight="1">
      <c r="B13" s="921"/>
      <c r="C13" s="923" t="s">
        <v>1653</v>
      </c>
      <c r="D13" s="924">
        <f>SUM(D6:D12)</f>
        <v>828.13224889999992</v>
      </c>
      <c r="E13" s="924">
        <f>SUM(E6:E12)</f>
        <v>2477.5844269626014</v>
      </c>
      <c r="F13" s="925">
        <f>SUM(F6:F12)</f>
        <v>6496.1283622176006</v>
      </c>
      <c r="G13" s="623"/>
      <c r="H13" s="623"/>
      <c r="I13" s="623"/>
      <c r="J13" s="623"/>
      <c r="K13" s="623"/>
      <c r="L13" s="623"/>
    </row>
    <row r="14" spans="2:12">
      <c r="D14" s="1130"/>
      <c r="E14" s="1130"/>
      <c r="F14" s="1130"/>
    </row>
    <row r="15" spans="2:12">
      <c r="D15" s="1130"/>
      <c r="E15" s="1130"/>
      <c r="F15" s="1130"/>
    </row>
    <row r="36" spans="5:5">
      <c r="E36" s="3755"/>
    </row>
  </sheetData>
  <phoneticPr fontId="0" type="noConversion"/>
  <printOptions horizontalCentered="1"/>
  <pageMargins left="0.5" right="0.5" top="0.5" bottom="0.5" header="0.5" footer="0.5"/>
  <pageSetup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>
  <sheetPr codeName="Sheet42">
    <pageSetUpPr fitToPage="1"/>
  </sheetPr>
  <dimension ref="A1:O69"/>
  <sheetViews>
    <sheetView workbookViewId="0">
      <pane xSplit="1" ySplit="6" topLeftCell="B16" activePane="bottomRight" state="frozen"/>
      <selection activeCell="D6" sqref="D6:H6"/>
      <selection pane="topRight" activeCell="D6" sqref="D6:H6"/>
      <selection pane="bottomLeft" activeCell="D6" sqref="D6:H6"/>
      <selection pane="bottomRight" activeCell="D6" sqref="D6:H6"/>
    </sheetView>
  </sheetViews>
  <sheetFormatPr defaultColWidth="10.28515625" defaultRowHeight="15.75"/>
  <cols>
    <col min="1" max="1" width="3.42578125" style="589" customWidth="1"/>
    <col min="2" max="2" width="3.5703125" style="589" customWidth="1"/>
    <col min="3" max="3" width="46.28515625" style="589" customWidth="1"/>
    <col min="4" max="6" width="12.85546875" style="589" customWidth="1"/>
    <col min="7" max="8" width="12.85546875" style="591" customWidth="1"/>
    <col min="9" max="9" width="12.85546875" style="589" customWidth="1"/>
    <col min="10" max="11" width="10.28515625" style="589" customWidth="1"/>
    <col min="12" max="16384" width="10.28515625" style="593"/>
  </cols>
  <sheetData>
    <row r="1" spans="1:15">
      <c r="D1" s="590">
        <v>1</v>
      </c>
    </row>
    <row r="2" spans="1:15">
      <c r="A2" s="677"/>
      <c r="B2" s="595"/>
      <c r="C2" s="596"/>
      <c r="D2" s="596"/>
      <c r="E2" s="596"/>
      <c r="F2" s="596"/>
      <c r="G2" s="678"/>
      <c r="H2" s="678"/>
      <c r="I2" s="677"/>
      <c r="J2" s="677"/>
      <c r="K2" s="677"/>
    </row>
    <row r="3" spans="1:15">
      <c r="A3" s="677"/>
      <c r="B3" s="595" t="s">
        <v>1618</v>
      </c>
      <c r="C3" s="596"/>
      <c r="D3" s="596"/>
      <c r="E3" s="596"/>
      <c r="F3" s="596"/>
      <c r="G3" s="926"/>
      <c r="H3" s="926"/>
      <c r="I3" s="596"/>
      <c r="J3" s="677"/>
      <c r="K3" s="677"/>
    </row>
    <row r="4" spans="1:15">
      <c r="A4" s="677"/>
      <c r="B4" s="595"/>
      <c r="C4" s="596"/>
      <c r="D4" s="596"/>
      <c r="E4" s="596"/>
      <c r="F4" s="596"/>
      <c r="G4" s="678"/>
      <c r="H4" s="678"/>
      <c r="I4" s="677"/>
      <c r="J4" s="677"/>
      <c r="K4" s="677"/>
    </row>
    <row r="5" spans="1:15">
      <c r="C5" s="682" t="s">
        <v>785</v>
      </c>
      <c r="D5" s="683">
        <v>2012</v>
      </c>
      <c r="E5" s="683">
        <v>2013</v>
      </c>
      <c r="F5" s="683">
        <v>2014</v>
      </c>
    </row>
    <row r="6" spans="1:15" s="927" customFormat="1" ht="38.25">
      <c r="B6" s="928"/>
      <c r="C6" s="929" t="s">
        <v>1351</v>
      </c>
      <c r="D6" s="614" t="s">
        <v>786</v>
      </c>
      <c r="E6" s="614" t="s">
        <v>787</v>
      </c>
      <c r="F6" s="685" t="s">
        <v>788</v>
      </c>
      <c r="G6" s="686" t="s">
        <v>789</v>
      </c>
      <c r="H6" s="686" t="s">
        <v>790</v>
      </c>
      <c r="I6" s="685" t="s">
        <v>791</v>
      </c>
      <c r="J6" s="930"/>
      <c r="K6" s="930"/>
      <c r="L6" s="930"/>
      <c r="M6" s="930"/>
      <c r="N6" s="930"/>
      <c r="O6" s="930"/>
    </row>
    <row r="7" spans="1:15" s="699" customFormat="1" ht="12.75">
      <c r="B7" s="931">
        <v>1</v>
      </c>
      <c r="C7" s="923" t="s">
        <v>1806</v>
      </c>
      <c r="D7" s="932"/>
      <c r="E7" s="932"/>
      <c r="F7" s="924"/>
      <c r="G7" s="933"/>
      <c r="H7" s="933"/>
      <c r="I7" s="809"/>
      <c r="J7" s="698"/>
      <c r="K7" s="698"/>
      <c r="L7" s="698"/>
      <c r="M7" s="698"/>
      <c r="N7" s="698"/>
      <c r="O7" s="698"/>
    </row>
    <row r="8" spans="1:15" s="699" customFormat="1" ht="12.75">
      <c r="B8" s="931"/>
      <c r="C8" s="922" t="s">
        <v>1807</v>
      </c>
      <c r="D8" s="934">
        <f>+'F-23  A&amp;G'!C8</f>
        <v>101.85</v>
      </c>
      <c r="E8" s="934">
        <f>+'F-23  A&amp;G'!D8</f>
        <v>125</v>
      </c>
      <c r="F8" s="934">
        <f>+'F-23  A&amp;G'!E8</f>
        <v>125</v>
      </c>
      <c r="G8" s="690">
        <f>IF(ISERROR((F8-E8)/E8),0,(F8-E8)/E8)</f>
        <v>0</v>
      </c>
      <c r="H8" s="691"/>
      <c r="I8" s="692">
        <f>IF(H8="",F8,E8*(1+H8))</f>
        <v>125</v>
      </c>
      <c r="J8" s="698"/>
      <c r="K8" s="698"/>
      <c r="L8" s="698"/>
      <c r="M8" s="698"/>
      <c r="N8" s="698"/>
      <c r="O8" s="698"/>
    </row>
    <row r="9" spans="1:15" s="699" customFormat="1" ht="12.75">
      <c r="B9" s="931"/>
      <c r="C9" s="922" t="s">
        <v>1808</v>
      </c>
      <c r="D9" s="934">
        <f>+'F-23  A&amp;G'!C9</f>
        <v>9.80809</v>
      </c>
      <c r="E9" s="934">
        <f>+'F-23  A&amp;G'!D9</f>
        <v>10.494656300000001</v>
      </c>
      <c r="F9" s="934">
        <f>+'F-23  A&amp;G'!E9</f>
        <v>11.229282241000002</v>
      </c>
      <c r="G9" s="690">
        <f>IF(ISERROR((F9-E9)/E9),0,(F9-E9)/E9)</f>
        <v>7.0000000000000076E-2</v>
      </c>
      <c r="H9" s="691"/>
      <c r="I9" s="692">
        <f>IF(H9="",F9,E9*(1+H9))</f>
        <v>11.229282241000002</v>
      </c>
      <c r="J9" s="698"/>
      <c r="K9" s="698"/>
      <c r="L9" s="698"/>
      <c r="M9" s="698"/>
      <c r="N9" s="698"/>
      <c r="O9" s="698"/>
    </row>
    <row r="10" spans="1:15" s="699" customFormat="1" ht="12.75">
      <c r="B10" s="931"/>
      <c r="C10" s="922" t="s">
        <v>1809</v>
      </c>
      <c r="D10" s="934">
        <f>'F-23  A&amp;G'!C10+'F-23  A&amp;G'!C11</f>
        <v>18.735005000000001</v>
      </c>
      <c r="E10" s="934">
        <f>'F-23  A&amp;G'!D10+'F-23  A&amp;G'!D11</f>
        <v>20.046455349999999</v>
      </c>
      <c r="F10" s="934">
        <f>'F-23  A&amp;G'!E10+'F-23  A&amp;G'!E11</f>
        <v>21.449707224500003</v>
      </c>
      <c r="G10" s="690">
        <f>IF(ISERROR((F10-E10)/E10),0,(F10-E10)/E10)</f>
        <v>7.0000000000000201E-2</v>
      </c>
      <c r="H10" s="691"/>
      <c r="I10" s="692">
        <f>IF(H10="",F10,E10*(1+H10))</f>
        <v>21.449707224500003</v>
      </c>
      <c r="J10" s="698"/>
      <c r="K10" s="698"/>
      <c r="L10" s="698"/>
      <c r="M10" s="698"/>
      <c r="N10" s="698"/>
      <c r="O10" s="698"/>
    </row>
    <row r="11" spans="1:15" s="699" customFormat="1" ht="12.75">
      <c r="B11" s="931"/>
      <c r="C11" s="922" t="s">
        <v>180</v>
      </c>
      <c r="D11" s="934">
        <f>+'F-23  A&amp;G'!C12</f>
        <v>64.980850000000004</v>
      </c>
      <c r="E11" s="934">
        <f>+'F-23  A&amp;G'!D12</f>
        <v>69.529509500000003</v>
      </c>
      <c r="F11" s="934">
        <f>+'F-23  A&amp;G'!E12</f>
        <v>74.396575165000002</v>
      </c>
      <c r="G11" s="690">
        <f>IF(ISERROR((F11-E11)/E11),0,(F11-E11)/E11)</f>
        <v>6.9999999999999979E-2</v>
      </c>
      <c r="H11" s="691"/>
      <c r="I11" s="692">
        <f>IF(H11="",F11,E11*(1+H11))</f>
        <v>74.396575165000002</v>
      </c>
      <c r="J11" s="698"/>
      <c r="K11" s="698"/>
      <c r="L11" s="698"/>
      <c r="M11" s="698"/>
      <c r="N11" s="698"/>
      <c r="O11" s="698"/>
    </row>
    <row r="12" spans="1:15" s="699" customFormat="1" ht="12.75">
      <c r="B12" s="931"/>
      <c r="C12" s="922" t="s">
        <v>1810</v>
      </c>
      <c r="D12" s="934" t="str">
        <f>+'F-23  A&amp;G'!C13</f>
        <v xml:space="preserve">   </v>
      </c>
      <c r="E12" s="934">
        <f>+'F-23  A&amp;G'!D13</f>
        <v>0</v>
      </c>
      <c r="F12" s="934">
        <f>+'F-23  A&amp;G'!E13</f>
        <v>0</v>
      </c>
      <c r="G12" s="690">
        <f>IF(ISERROR((F12-E12)/E12),0,(F12-E12)/E12)</f>
        <v>0</v>
      </c>
      <c r="H12" s="691"/>
      <c r="I12" s="692">
        <f>IF(H12="",F12,E12*(1+H12))</f>
        <v>0</v>
      </c>
      <c r="J12" s="698"/>
      <c r="K12" s="698"/>
      <c r="L12" s="698"/>
      <c r="M12" s="698"/>
      <c r="N12" s="698"/>
      <c r="O12" s="698"/>
    </row>
    <row r="13" spans="1:15" s="703" customFormat="1" ht="10.5" customHeight="1">
      <c r="B13" s="932"/>
      <c r="C13" s="923" t="s">
        <v>1811</v>
      </c>
      <c r="D13" s="924">
        <f>SUM(D8:D12)</f>
        <v>195.37394499999999</v>
      </c>
      <c r="E13" s="924">
        <f>SUM(E8:E12)</f>
        <v>225.07062115000002</v>
      </c>
      <c r="F13" s="924">
        <f>SUM(F8:F12)</f>
        <v>232.0755646305</v>
      </c>
      <c r="G13" s="935"/>
      <c r="H13" s="935"/>
      <c r="I13" s="924">
        <f>SUM(I8:I12)</f>
        <v>232.0755646305</v>
      </c>
      <c r="J13" s="701"/>
      <c r="K13" s="701"/>
      <c r="L13" s="701"/>
      <c r="M13" s="701"/>
      <c r="N13" s="701"/>
      <c r="O13" s="701"/>
    </row>
    <row r="14" spans="1:15" s="703" customFormat="1" ht="12.75">
      <c r="B14" s="932">
        <v>2</v>
      </c>
      <c r="C14" s="923" t="s">
        <v>1642</v>
      </c>
      <c r="D14" s="924"/>
      <c r="E14" s="924"/>
      <c r="F14" s="924"/>
      <c r="G14" s="935"/>
      <c r="H14" s="935"/>
      <c r="I14" s="936"/>
      <c r="J14" s="701"/>
      <c r="K14" s="701"/>
      <c r="L14" s="701"/>
      <c r="M14" s="701"/>
      <c r="N14" s="701"/>
      <c r="O14" s="701"/>
    </row>
    <row r="15" spans="1:15" s="699" customFormat="1" ht="12.75">
      <c r="B15" s="931"/>
      <c r="C15" s="922" t="s">
        <v>1812</v>
      </c>
      <c r="D15" s="934">
        <f>+'F-23  A&amp;G'!C16</f>
        <v>44.002180000000003</v>
      </c>
      <c r="E15" s="934">
        <f>+'F-23  A&amp;G'!D16</f>
        <v>47.082332600000008</v>
      </c>
      <c r="F15" s="934">
        <f>+'F-23  A&amp;G'!E16</f>
        <v>50.378095882000011</v>
      </c>
      <c r="G15" s="690">
        <f>IF(ISERROR((F15-E15)/E15),0,(F15-E15)/E15)</f>
        <v>7.0000000000000048E-2</v>
      </c>
      <c r="H15" s="691"/>
      <c r="I15" s="692">
        <f>IF(H15="",F15,E15*(1+H15))</f>
        <v>50.378095882000011</v>
      </c>
      <c r="J15" s="698"/>
      <c r="K15" s="698"/>
      <c r="L15" s="698"/>
      <c r="M15" s="698"/>
      <c r="N15" s="698"/>
      <c r="O15" s="698"/>
    </row>
    <row r="16" spans="1:15" s="699" customFormat="1" ht="12.75">
      <c r="B16" s="931"/>
      <c r="C16" s="922" t="s">
        <v>1813</v>
      </c>
      <c r="D16" s="934">
        <f>+'F-23  A&amp;G'!C17</f>
        <v>4.2462999999999997</v>
      </c>
      <c r="E16" s="934">
        <f>+'F-23  A&amp;G'!D17</f>
        <v>4.5435410000000003</v>
      </c>
      <c r="F16" s="934">
        <f>+'F-23  A&amp;G'!E17</f>
        <v>4.8615888700000003</v>
      </c>
      <c r="G16" s="690">
        <f>IF(ISERROR((F16-E16)/E16),0,(F16-E16)/E16)</f>
        <v>6.9999999999999993E-2</v>
      </c>
      <c r="H16" s="691"/>
      <c r="I16" s="692">
        <f>IF(H16="",F16,E16*(1+H16))</f>
        <v>4.8615888700000003</v>
      </c>
      <c r="J16" s="698"/>
      <c r="K16" s="698"/>
      <c r="L16" s="698"/>
      <c r="M16" s="698"/>
      <c r="N16" s="698"/>
      <c r="O16" s="698"/>
    </row>
    <row r="17" spans="2:15" s="699" customFormat="1" ht="12.75">
      <c r="B17" s="931"/>
      <c r="C17" s="922" t="s">
        <v>1621</v>
      </c>
      <c r="D17" s="934">
        <f>+'F-23  A&amp;G'!C18</f>
        <v>0.35477999999999998</v>
      </c>
      <c r="E17" s="934">
        <f>+'F-23  A&amp;G'!D18</f>
        <v>0.37961460000000002</v>
      </c>
      <c r="F17" s="934">
        <f>+'F-23  A&amp;G'!E18</f>
        <v>0.40618762200000003</v>
      </c>
      <c r="G17" s="690">
        <f>IF(ISERROR((F17-E17)/E17),0,(F17-E17)/E17)</f>
        <v>7.0000000000000007E-2</v>
      </c>
      <c r="H17" s="691"/>
      <c r="I17" s="692">
        <f>IF(H17="",F17,E17*(1+H17))</f>
        <v>0.40618762200000003</v>
      </c>
      <c r="J17" s="698"/>
      <c r="K17" s="698"/>
      <c r="L17" s="698"/>
      <c r="M17" s="698"/>
      <c r="N17" s="698"/>
      <c r="O17" s="698"/>
    </row>
    <row r="18" spans="2:15" s="699" customFormat="1" ht="12.75">
      <c r="B18" s="931"/>
      <c r="C18" s="922" t="s">
        <v>1622</v>
      </c>
      <c r="D18" s="934">
        <f>+'F-23  A&amp;G'!C19</f>
        <v>1.44919</v>
      </c>
      <c r="E18" s="934">
        <f>+'F-23  A&amp;G'!D19</f>
        <v>1.5506333000000001</v>
      </c>
      <c r="F18" s="934">
        <f>+'F-23  A&amp;G'!E19</f>
        <v>1.6591776310000002</v>
      </c>
      <c r="G18" s="690">
        <f>IF(ISERROR((F18-E18)/E18),0,(F18-E18)/E18)</f>
        <v>7.0000000000000021E-2</v>
      </c>
      <c r="H18" s="691"/>
      <c r="I18" s="692">
        <f>IF(H18="",F18,E18*(1+H18))</f>
        <v>1.6591776310000002</v>
      </c>
      <c r="J18" s="698"/>
      <c r="K18" s="698"/>
      <c r="L18" s="698"/>
      <c r="M18" s="698"/>
      <c r="N18" s="698"/>
      <c r="O18" s="698"/>
    </row>
    <row r="19" spans="2:15" s="699" customFormat="1" ht="12.75">
      <c r="B19" s="931"/>
      <c r="C19" s="922" t="s">
        <v>1623</v>
      </c>
      <c r="D19" s="934">
        <f>+'F-23  A&amp;G'!C20</f>
        <v>0.70484999999999998</v>
      </c>
      <c r="E19" s="934">
        <f>+'F-23  A&amp;G'!D20</f>
        <v>0.75418950000000007</v>
      </c>
      <c r="F19" s="934">
        <f>+'F-23  A&amp;G'!E20</f>
        <v>0.8069827650000001</v>
      </c>
      <c r="G19" s="690">
        <f>IF(ISERROR((F19-E19)/E19),0,(F19-E19)/E19)</f>
        <v>7.0000000000000034E-2</v>
      </c>
      <c r="H19" s="691"/>
      <c r="I19" s="692">
        <f>IF(H19="",F19,E19*(1+H19))</f>
        <v>0.8069827650000001</v>
      </c>
      <c r="J19" s="698"/>
      <c r="K19" s="698"/>
      <c r="L19" s="698"/>
      <c r="M19" s="698"/>
      <c r="N19" s="698"/>
      <c r="O19" s="698"/>
    </row>
    <row r="20" spans="2:15" s="703" customFormat="1" ht="10.5" customHeight="1">
      <c r="B20" s="932"/>
      <c r="C20" s="923" t="s">
        <v>1811</v>
      </c>
      <c r="D20" s="924">
        <f>SUM(D15:D19)</f>
        <v>50.757300000000001</v>
      </c>
      <c r="E20" s="924">
        <f>SUM(E15:E19)</f>
        <v>54.310311000000006</v>
      </c>
      <c r="F20" s="924">
        <f>SUM(F15:F19)</f>
        <v>58.112032770000006</v>
      </c>
      <c r="G20" s="935"/>
      <c r="H20" s="935"/>
      <c r="I20" s="924">
        <f>SUM(I15:I19)</f>
        <v>58.112032770000006</v>
      </c>
      <c r="J20" s="701"/>
      <c r="K20" s="701"/>
      <c r="L20" s="701"/>
      <c r="M20" s="701"/>
      <c r="N20" s="701"/>
      <c r="O20" s="701"/>
    </row>
    <row r="21" spans="2:15" s="703" customFormat="1" ht="12.75" customHeight="1">
      <c r="B21" s="932">
        <v>3</v>
      </c>
      <c r="C21" s="923" t="s">
        <v>1643</v>
      </c>
      <c r="D21" s="924"/>
      <c r="E21" s="924"/>
      <c r="F21" s="924"/>
      <c r="G21" s="935"/>
      <c r="H21" s="935"/>
      <c r="I21" s="936"/>
      <c r="J21" s="701"/>
      <c r="K21" s="701"/>
      <c r="L21" s="701"/>
      <c r="M21" s="701"/>
      <c r="N21" s="701"/>
      <c r="O21" s="701"/>
    </row>
    <row r="22" spans="2:15" s="699" customFormat="1" ht="12.75">
      <c r="B22" s="931"/>
      <c r="C22" s="922" t="s">
        <v>1624</v>
      </c>
      <c r="D22" s="934">
        <f>+'F-23  A&amp;G'!C23</f>
        <v>19.758573000000002</v>
      </c>
      <c r="E22" s="934">
        <f>+'F-23  A&amp;G'!D23</f>
        <v>21.141673110000003</v>
      </c>
      <c r="F22" s="934">
        <f>+'F-23  A&amp;G'!E23</f>
        <v>22.621590227700004</v>
      </c>
      <c r="G22" s="690">
        <f>IF(ISERROR((F22-E22)/E22),0,(F22-E22)/E22)</f>
        <v>7.0000000000000048E-2</v>
      </c>
      <c r="H22" s="691"/>
      <c r="I22" s="692">
        <f>IF(H22="",F22,E22*(1+H22))</f>
        <v>22.621590227700004</v>
      </c>
      <c r="J22" s="698"/>
      <c r="K22" s="698"/>
      <c r="L22" s="698"/>
      <c r="M22" s="698"/>
      <c r="N22" s="698"/>
      <c r="O22" s="698"/>
    </row>
    <row r="23" spans="2:15" s="699" customFormat="1" ht="12.75">
      <c r="B23" s="931"/>
      <c r="C23" s="937" t="s">
        <v>1997</v>
      </c>
      <c r="D23" s="934">
        <f>+'F-23  A&amp;G'!C24</f>
        <v>107.54392</v>
      </c>
      <c r="E23" s="934">
        <f>+'F-23  A&amp;G'!D24</f>
        <v>115.07199440000001</v>
      </c>
      <c r="F23" s="934">
        <f>+'F-23  A&amp;G'!E24</f>
        <v>143.83999300000002</v>
      </c>
      <c r="G23" s="690">
        <f>IF(ISERROR((F23-E23)/E23),0,(F23-E23)/E23)</f>
        <v>0.25000000000000011</v>
      </c>
      <c r="H23" s="691"/>
      <c r="I23" s="692">
        <f>IF(H23="",F23,E23*(1+H23))</f>
        <v>143.83999300000002</v>
      </c>
      <c r="J23" s="698"/>
      <c r="K23" s="698"/>
      <c r="L23" s="698"/>
      <c r="M23" s="698"/>
      <c r="N23" s="698"/>
      <c r="O23" s="698"/>
    </row>
    <row r="24" spans="2:15" s="699" customFormat="1" ht="12.75">
      <c r="B24" s="931"/>
      <c r="C24" s="922" t="s">
        <v>1626</v>
      </c>
      <c r="D24" s="934">
        <v>0</v>
      </c>
      <c r="E24" s="934">
        <v>0</v>
      </c>
      <c r="F24" s="934">
        <v>0</v>
      </c>
      <c r="G24" s="690">
        <f>IF(ISERROR((F24-E24)/E24),0,(F24-E24)/E24)</f>
        <v>0</v>
      </c>
      <c r="H24" s="691"/>
      <c r="I24" s="692">
        <f>IF(H24="",F24,E24*(1+H24))</f>
        <v>0</v>
      </c>
      <c r="J24" s="698"/>
      <c r="K24" s="698"/>
      <c r="L24" s="698"/>
      <c r="M24" s="698"/>
      <c r="N24" s="698"/>
      <c r="O24" s="698"/>
    </row>
    <row r="25" spans="2:15" s="699" customFormat="1" ht="12.75">
      <c r="B25" s="931"/>
      <c r="C25" s="922" t="s">
        <v>1644</v>
      </c>
      <c r="D25" s="934">
        <f>+'F-23  A&amp;G'!C25</f>
        <v>32.89772</v>
      </c>
      <c r="E25" s="934">
        <f>+'F-23  A&amp;G'!D25</f>
        <v>35.200560400000001</v>
      </c>
      <c r="F25" s="934">
        <f>+'F-23  A&amp;G'!E25</f>
        <v>37.664599628000005</v>
      </c>
      <c r="G25" s="690">
        <f>IF(ISERROR((F25-E25)/E25),0,(F25-E25)/E25)</f>
        <v>7.0000000000000118E-2</v>
      </c>
      <c r="H25" s="691"/>
      <c r="I25" s="692">
        <f>IF(H25="",F25,E25*(1+H25))</f>
        <v>37.664599628000005</v>
      </c>
      <c r="J25" s="698"/>
      <c r="K25" s="698"/>
      <c r="L25" s="698"/>
      <c r="M25" s="698"/>
      <c r="N25" s="698"/>
      <c r="O25" s="698"/>
    </row>
    <row r="26" spans="2:15" s="699" customFormat="1" ht="12.75">
      <c r="B26" s="931"/>
      <c r="C26" s="922" t="s">
        <v>1627</v>
      </c>
      <c r="D26" s="934">
        <f>+'F-23  A&amp;G'!C26</f>
        <v>13.032500000000001</v>
      </c>
      <c r="E26" s="934">
        <f>+'F-23  A&amp;G'!D26</f>
        <v>13.944775000000002</v>
      </c>
      <c r="F26" s="934">
        <f>+'F-23  A&amp;G'!E26</f>
        <v>14.920909250000003</v>
      </c>
      <c r="G26" s="690">
        <f>IF(ISERROR((F26-E26)/E26),0,(F26-E26)/E26)</f>
        <v>7.0000000000000076E-2</v>
      </c>
      <c r="H26" s="691"/>
      <c r="I26" s="692">
        <f>IF(H26="",F26,E26*(1+H26))</f>
        <v>14.920909250000003</v>
      </c>
      <c r="J26" s="698"/>
      <c r="K26" s="698"/>
      <c r="L26" s="698"/>
      <c r="M26" s="698"/>
      <c r="N26" s="698"/>
      <c r="O26" s="698"/>
    </row>
    <row r="27" spans="2:15" s="703" customFormat="1" ht="12.75">
      <c r="B27" s="932"/>
      <c r="C27" s="923" t="s">
        <v>1811</v>
      </c>
      <c r="D27" s="924">
        <f>SUM(D22:D26)</f>
        <v>173.23271299999999</v>
      </c>
      <c r="E27" s="924">
        <f>SUM(E22:E26)</f>
        <v>185.35900291000002</v>
      </c>
      <c r="F27" s="924">
        <f>SUM(F22:F26)</f>
        <v>219.04709210570005</v>
      </c>
      <c r="G27" s="935"/>
      <c r="H27" s="935"/>
      <c r="I27" s="924">
        <f>SUM(I22:I26)</f>
        <v>219.04709210570005</v>
      </c>
      <c r="J27" s="701"/>
      <c r="K27" s="701"/>
      <c r="L27" s="701"/>
      <c r="M27" s="701"/>
      <c r="N27" s="701"/>
      <c r="O27" s="701"/>
    </row>
    <row r="28" spans="2:15" s="703" customFormat="1" ht="12.75">
      <c r="B28" s="932">
        <v>4</v>
      </c>
      <c r="C28" s="923" t="s">
        <v>1645</v>
      </c>
      <c r="D28" s="924"/>
      <c r="E28" s="924"/>
      <c r="F28" s="924"/>
      <c r="G28" s="935"/>
      <c r="H28" s="935"/>
      <c r="I28" s="936"/>
      <c r="J28" s="701"/>
      <c r="K28" s="701"/>
      <c r="L28" s="701"/>
      <c r="M28" s="701"/>
      <c r="N28" s="701"/>
      <c r="O28" s="701"/>
    </row>
    <row r="29" spans="2:15" s="699" customFormat="1" ht="12.75">
      <c r="B29" s="931"/>
      <c r="C29" s="922" t="s">
        <v>1628</v>
      </c>
      <c r="D29" s="934">
        <f>+'F-23  A&amp;G'!C30</f>
        <v>16.93469</v>
      </c>
      <c r="E29" s="934">
        <f>+'F-23  A&amp;G'!D30</f>
        <v>18.120118300000001</v>
      </c>
      <c r="F29" s="934">
        <f>+'F-23  A&amp;G'!E30</f>
        <v>19.388526581000004</v>
      </c>
      <c r="G29" s="690">
        <f>IF(ISERROR((F29-E29)/E29),0,(F29-E29)/E29)</f>
        <v>7.0000000000000145E-2</v>
      </c>
      <c r="H29" s="691"/>
      <c r="I29" s="692">
        <f>IF(H29="",F29,E29*(1+H29))</f>
        <v>19.388526581000004</v>
      </c>
      <c r="J29" s="698"/>
      <c r="K29" s="698"/>
      <c r="L29" s="698"/>
      <c r="M29" s="698"/>
      <c r="N29" s="698"/>
      <c r="O29" s="698"/>
    </row>
    <row r="30" spans="2:15" s="699" customFormat="1" ht="12.75">
      <c r="B30" s="931"/>
      <c r="C30" s="922" t="s">
        <v>1629</v>
      </c>
      <c r="D30" s="934">
        <f>+'F-23  A&amp;G'!C31</f>
        <v>59.282252</v>
      </c>
      <c r="E30" s="934">
        <f>+'F-23  A&amp;G'!D31</f>
        <v>63.432009640000004</v>
      </c>
      <c r="F30" s="934">
        <f>+'F-23  A&amp;G'!E31</f>
        <v>67.872250314800013</v>
      </c>
      <c r="G30" s="690">
        <f>IF(ISERROR((F30-E30)/E30),0,(F30-E30)/E30)</f>
        <v>7.0000000000000132E-2</v>
      </c>
      <c r="H30" s="691"/>
      <c r="I30" s="692">
        <f>IF(H30="",F30,E30*(1+H30))</f>
        <v>67.872250314800013</v>
      </c>
      <c r="J30" s="698"/>
      <c r="K30" s="698"/>
      <c r="L30" s="698"/>
      <c r="M30" s="698"/>
      <c r="N30" s="698"/>
      <c r="O30" s="698"/>
    </row>
    <row r="31" spans="2:15" s="699" customFormat="1" ht="12.75">
      <c r="B31" s="931"/>
      <c r="C31" s="922" t="s">
        <v>1630</v>
      </c>
      <c r="D31" s="934">
        <f>+'F-23  A&amp;G'!C32</f>
        <v>292.923226</v>
      </c>
      <c r="E31" s="934">
        <f>+'F-23  A&amp;G'!D32</f>
        <v>348.42785182</v>
      </c>
      <c r="F31" s="934">
        <f>+'F-23  A&amp;G'!E32</f>
        <v>372.81780144740003</v>
      </c>
      <c r="G31" s="690">
        <f>IF(ISERROR((F31-E31)/E31),0,(F31-E31)/E31)</f>
        <v>7.0000000000000076E-2</v>
      </c>
      <c r="H31" s="691"/>
      <c r="I31" s="692">
        <f>IF(H31="",F31,E31*(1+H31))</f>
        <v>372.81780144740003</v>
      </c>
      <c r="J31" s="698"/>
      <c r="K31" s="698"/>
      <c r="L31" s="698"/>
      <c r="M31" s="698"/>
      <c r="N31" s="698"/>
      <c r="O31" s="698"/>
    </row>
    <row r="32" spans="2:15" s="699" customFormat="1" ht="12.75">
      <c r="B32" s="931"/>
      <c r="C32" s="922" t="s">
        <v>179</v>
      </c>
      <c r="D32" s="934">
        <f>+'F-23  A&amp;G'!C33</f>
        <v>0.37859999999999999</v>
      </c>
      <c r="E32" s="934">
        <f>+'F-23  A&amp;G'!D33</f>
        <v>0.40510200000000002</v>
      </c>
      <c r="F32" s="934">
        <f>+'F-23  A&amp;G'!E33</f>
        <v>0.43345914000000002</v>
      </c>
      <c r="G32" s="690">
        <f>IF(ISERROR((F32-E32)/E32),0,(F32-E32)/E32)</f>
        <v>7.0000000000000007E-2</v>
      </c>
      <c r="H32" s="691"/>
      <c r="I32" s="692">
        <f>IF(H32="",F32,E32*(1+H32))</f>
        <v>0.43345914000000002</v>
      </c>
      <c r="J32" s="698"/>
      <c r="K32" s="698"/>
      <c r="L32" s="698"/>
      <c r="M32" s="698"/>
      <c r="N32" s="698"/>
      <c r="O32" s="698"/>
    </row>
    <row r="33" spans="2:15" s="703" customFormat="1" ht="12.75">
      <c r="B33" s="932"/>
      <c r="C33" s="923" t="s">
        <v>1811</v>
      </c>
      <c r="D33" s="924">
        <f>SUM(D29:D32)</f>
        <v>369.51876800000002</v>
      </c>
      <c r="E33" s="924">
        <f>SUM(E29:E32)</f>
        <v>430.38508175999999</v>
      </c>
      <c r="F33" s="924">
        <f>SUM(F29:F32)</f>
        <v>460.51203748320006</v>
      </c>
      <c r="G33" s="935"/>
      <c r="H33" s="935"/>
      <c r="I33" s="924">
        <f>SUM(I29:I32)</f>
        <v>460.51203748320006</v>
      </c>
      <c r="J33" s="701"/>
      <c r="K33" s="701"/>
      <c r="L33" s="701"/>
      <c r="M33" s="701"/>
      <c r="N33" s="701"/>
      <c r="O33" s="701"/>
    </row>
    <row r="34" spans="2:15" s="703" customFormat="1" ht="12.75">
      <c r="B34" s="932">
        <v>5</v>
      </c>
      <c r="C34" s="923" t="s">
        <v>1646</v>
      </c>
      <c r="D34" s="924"/>
      <c r="E34" s="924"/>
      <c r="F34" s="924"/>
      <c r="G34" s="935"/>
      <c r="H34" s="935"/>
      <c r="I34" s="936"/>
      <c r="J34" s="701"/>
      <c r="K34" s="701"/>
      <c r="L34" s="701"/>
      <c r="M34" s="701"/>
      <c r="N34" s="701"/>
      <c r="O34" s="701"/>
    </row>
    <row r="35" spans="2:15" s="699" customFormat="1" ht="12.75">
      <c r="B35" s="931"/>
      <c r="C35" s="922" t="s">
        <v>1631</v>
      </c>
      <c r="D35" s="934">
        <f>+'F-23  A&amp;G'!C36</f>
        <v>0</v>
      </c>
      <c r="E35" s="934">
        <f>+'F-23  A&amp;G'!D36</f>
        <v>0</v>
      </c>
      <c r="F35" s="934">
        <f>+'F-23  A&amp;G'!E36</f>
        <v>0</v>
      </c>
      <c r="G35" s="690">
        <f>IF(ISERROR((F35-E35)/E35),0,(F35-E35)/E35)</f>
        <v>0</v>
      </c>
      <c r="H35" s="691"/>
      <c r="I35" s="692">
        <f t="shared" ref="I35:I45" si="0">IF(H35="",F35,E35*(1+H35))</f>
        <v>0</v>
      </c>
      <c r="J35" s="698"/>
      <c r="K35" s="698"/>
      <c r="L35" s="698"/>
      <c r="M35" s="698"/>
      <c r="N35" s="698"/>
      <c r="O35" s="698"/>
    </row>
    <row r="36" spans="2:15" s="699" customFormat="1" ht="12.75">
      <c r="B36" s="931"/>
      <c r="C36" s="922" t="s">
        <v>1632</v>
      </c>
      <c r="D36" s="934">
        <f>+'F-23  A&amp;G'!C37</f>
        <v>0.60977999999999999</v>
      </c>
      <c r="E36" s="3758">
        <f>+'F-23  A&amp;G'!D37</f>
        <v>0.65246460000000006</v>
      </c>
      <c r="F36" s="934">
        <f>+'F-23  A&amp;G'!E37</f>
        <v>0.69813712200000011</v>
      </c>
      <c r="G36" s="690">
        <f t="shared" ref="G36:G45" si="1">IF(ISERROR((F36-E36)/E36),0,(F36-E36)/E36)</f>
        <v>7.0000000000000062E-2</v>
      </c>
      <c r="H36" s="691"/>
      <c r="I36" s="692">
        <f t="shared" si="0"/>
        <v>0.69813712200000011</v>
      </c>
      <c r="J36" s="698"/>
      <c r="K36" s="698"/>
      <c r="L36" s="698"/>
      <c r="M36" s="698"/>
      <c r="N36" s="698"/>
      <c r="O36" s="698"/>
    </row>
    <row r="37" spans="2:15" s="699" customFormat="1" ht="12.75">
      <c r="B37" s="931"/>
      <c r="C37" s="922" t="s">
        <v>1550</v>
      </c>
      <c r="D37" s="934">
        <f>+'F-23  A&amp;G'!C38</f>
        <v>61.441068000000001</v>
      </c>
      <c r="E37" s="934">
        <f>+'F-23  A&amp;G'!D38</f>
        <v>65.741942760000001</v>
      </c>
      <c r="F37" s="934">
        <f>+'F-23  A&amp;G'!E38</f>
        <v>70.343878753200002</v>
      </c>
      <c r="G37" s="690">
        <f t="shared" si="1"/>
        <v>7.0000000000000021E-2</v>
      </c>
      <c r="H37" s="691"/>
      <c r="I37" s="692">
        <f t="shared" si="0"/>
        <v>70.343878753200002</v>
      </c>
      <c r="J37" s="698"/>
      <c r="K37" s="698"/>
      <c r="L37" s="698"/>
      <c r="M37" s="698"/>
      <c r="N37" s="698"/>
      <c r="O37" s="698"/>
    </row>
    <row r="38" spans="2:15" s="699" customFormat="1" ht="12.75">
      <c r="B38" s="931"/>
      <c r="C38" s="922" t="s">
        <v>1551</v>
      </c>
      <c r="D38" s="934">
        <f>+'F-23  A&amp;G'!C39</f>
        <v>26.67127</v>
      </c>
      <c r="E38" s="934">
        <f>+'F-23  A&amp;G'!D39</f>
        <v>28.538258900000002</v>
      </c>
      <c r="F38" s="934">
        <f>+'F-23  A&amp;G'!E39</f>
        <v>30.535937023000006</v>
      </c>
      <c r="G38" s="690">
        <f t="shared" si="1"/>
        <v>7.0000000000000118E-2</v>
      </c>
      <c r="H38" s="691"/>
      <c r="I38" s="692">
        <f t="shared" si="0"/>
        <v>30.535937023000006</v>
      </c>
      <c r="J38" s="698"/>
      <c r="K38" s="698"/>
      <c r="L38" s="698"/>
      <c r="M38" s="698"/>
      <c r="N38" s="698"/>
      <c r="O38" s="698"/>
    </row>
    <row r="39" spans="2:15" s="699" customFormat="1" ht="12.75">
      <c r="B39" s="931"/>
      <c r="C39" s="922" t="s">
        <v>1647</v>
      </c>
      <c r="D39" s="934">
        <f>+'F-23  A&amp;G'!C40</f>
        <v>0.85950000000000004</v>
      </c>
      <c r="E39" s="934">
        <f>+'F-23  A&amp;G'!D40</f>
        <v>0.91966500000000007</v>
      </c>
      <c r="F39" s="934">
        <f>+'F-23  A&amp;G'!E40</f>
        <v>0.98404155000000015</v>
      </c>
      <c r="G39" s="690">
        <f t="shared" si="1"/>
        <v>7.000000000000009E-2</v>
      </c>
      <c r="H39" s="691"/>
      <c r="I39" s="692">
        <f t="shared" si="0"/>
        <v>0.98404155000000015</v>
      </c>
      <c r="J39" s="698"/>
      <c r="K39" s="698"/>
      <c r="L39" s="698"/>
      <c r="M39" s="698"/>
      <c r="N39" s="698"/>
      <c r="O39" s="698"/>
    </row>
    <row r="40" spans="2:15" s="699" customFormat="1" ht="12.75">
      <c r="B40" s="931"/>
      <c r="C40" s="922" t="s">
        <v>1129</v>
      </c>
      <c r="D40" s="934">
        <f>+'F-23  A&amp;G'!C41</f>
        <v>209.77186</v>
      </c>
      <c r="E40" s="934">
        <f>+'F-23  A&amp;G'!D41</f>
        <v>224.45589020000003</v>
      </c>
      <c r="F40" s="934">
        <f>+'F-23  A&amp;G'!E41</f>
        <v>240.16780251400004</v>
      </c>
      <c r="G40" s="690">
        <f t="shared" si="1"/>
        <v>7.0000000000000062E-2</v>
      </c>
      <c r="H40" s="691"/>
      <c r="I40" s="692">
        <f t="shared" si="0"/>
        <v>240.16780251400004</v>
      </c>
      <c r="J40" s="698"/>
      <c r="K40" s="698"/>
      <c r="L40" s="698"/>
      <c r="M40" s="698"/>
      <c r="N40" s="698"/>
      <c r="O40" s="698"/>
    </row>
    <row r="41" spans="2:15" s="699" customFormat="1" ht="12.75">
      <c r="B41" s="931"/>
      <c r="C41" s="937" t="s">
        <v>1115</v>
      </c>
      <c r="D41" s="934">
        <f>+'F-23  A&amp;G'!C42</f>
        <v>56.4245874</v>
      </c>
      <c r="E41" s="934">
        <f>+'F-23  A&amp;G'!D42</f>
        <v>60.374308518000007</v>
      </c>
      <c r="F41" s="934">
        <f>+'F-23  A&amp;G'!E42</f>
        <v>64.600510114260004</v>
      </c>
      <c r="G41" s="690">
        <f t="shared" si="1"/>
        <v>6.9999999999999951E-2</v>
      </c>
      <c r="H41" s="691"/>
      <c r="I41" s="692">
        <f t="shared" si="0"/>
        <v>64.600510114260004</v>
      </c>
      <c r="J41" s="698"/>
      <c r="K41" s="698"/>
      <c r="L41" s="698"/>
      <c r="M41" s="698"/>
      <c r="N41" s="698"/>
      <c r="O41" s="698"/>
    </row>
    <row r="42" spans="2:15" s="699" customFormat="1" ht="12.75">
      <c r="B42" s="931"/>
      <c r="C42" s="922" t="s">
        <v>1619</v>
      </c>
      <c r="D42" s="934">
        <f>+'F-23  A&amp;G'!C43</f>
        <v>-3.3599999999296415E-3</v>
      </c>
      <c r="E42" s="934">
        <f>+'F-23  A&amp;G'!D43</f>
        <v>0</v>
      </c>
      <c r="F42" s="934">
        <f>+'F-23  A&amp;G'!E43</f>
        <v>0</v>
      </c>
      <c r="G42" s="690">
        <f t="shared" si="1"/>
        <v>0</v>
      </c>
      <c r="H42" s="691"/>
      <c r="I42" s="692">
        <f t="shared" si="0"/>
        <v>0</v>
      </c>
      <c r="J42" s="698"/>
      <c r="K42" s="698"/>
      <c r="L42" s="698"/>
      <c r="M42" s="698"/>
      <c r="N42" s="698"/>
      <c r="O42" s="698"/>
    </row>
    <row r="43" spans="2:15" s="699" customFormat="1" ht="12.75">
      <c r="B43" s="931"/>
      <c r="C43" s="922" t="s">
        <v>1274</v>
      </c>
      <c r="D43" s="934">
        <f>+'F-23  A&amp;G'!C44</f>
        <v>81.849999999999994</v>
      </c>
      <c r="E43" s="934">
        <f>+'F-23  A&amp;G'!D44</f>
        <v>87.579499999999996</v>
      </c>
      <c r="F43" s="934">
        <f>+'F-23  A&amp;G'!E44</f>
        <v>95.953320000000005</v>
      </c>
      <c r="G43" s="690">
        <f t="shared" si="1"/>
        <v>9.5613927916921304E-2</v>
      </c>
      <c r="H43" s="691"/>
      <c r="I43" s="692">
        <f t="shared" si="0"/>
        <v>95.953320000000005</v>
      </c>
      <c r="J43" s="698"/>
      <c r="K43" s="698"/>
      <c r="L43" s="698"/>
      <c r="M43" s="698"/>
      <c r="N43" s="698"/>
      <c r="O43" s="698"/>
    </row>
    <row r="44" spans="2:15" s="699" customFormat="1" ht="12.75">
      <c r="B44" s="931"/>
      <c r="C44" s="1850" t="s">
        <v>1417</v>
      </c>
      <c r="D44" s="934">
        <f>+'F-23  A&amp;G'!C45</f>
        <v>67.238651299999987</v>
      </c>
      <c r="E44" s="934">
        <f>+'F-23  A&amp;G'!D45</f>
        <v>71.945356890999989</v>
      </c>
      <c r="F44" s="934">
        <f>+'F-23  A&amp;G'!E45</f>
        <v>76.981531873369988</v>
      </c>
      <c r="G44" s="690">
        <f t="shared" si="1"/>
        <v>7.0000000000000007E-2</v>
      </c>
      <c r="H44" s="691"/>
      <c r="I44" s="692">
        <f t="shared" si="0"/>
        <v>76.981531873369988</v>
      </c>
      <c r="J44" s="698"/>
      <c r="K44" s="698"/>
      <c r="L44" s="698"/>
      <c r="M44" s="698"/>
      <c r="N44" s="698"/>
      <c r="O44" s="698"/>
    </row>
    <row r="45" spans="2:15" s="699" customFormat="1" ht="12.75">
      <c r="B45" s="931"/>
      <c r="C45" s="922"/>
      <c r="D45" s="934">
        <f>+'F-23  A&amp;G'!C49</f>
        <v>0</v>
      </c>
      <c r="E45" s="934">
        <f>+'F-23  A&amp;G'!D46</f>
        <v>0</v>
      </c>
      <c r="F45" s="934">
        <f>+'F-23  A&amp;G'!E46</f>
        <v>0</v>
      </c>
      <c r="G45" s="690">
        <f t="shared" si="1"/>
        <v>0</v>
      </c>
      <c r="H45" s="691"/>
      <c r="I45" s="692">
        <f t="shared" si="0"/>
        <v>0</v>
      </c>
      <c r="J45" s="698"/>
      <c r="K45" s="698"/>
      <c r="L45" s="698"/>
      <c r="M45" s="698"/>
      <c r="N45" s="698"/>
      <c r="O45" s="698"/>
    </row>
    <row r="46" spans="2:15" s="699" customFormat="1" ht="12.75">
      <c r="B46" s="931"/>
      <c r="C46" s="33"/>
      <c r="D46" s="934"/>
      <c r="E46" s="934"/>
      <c r="F46" s="934"/>
      <c r="G46" s="690"/>
      <c r="H46" s="691"/>
      <c r="I46" s="692"/>
      <c r="J46" s="698"/>
      <c r="K46" s="698"/>
      <c r="L46" s="698"/>
      <c r="M46" s="698"/>
      <c r="N46" s="698"/>
      <c r="O46" s="698"/>
    </row>
    <row r="47" spans="2:15" s="703" customFormat="1" ht="12.75">
      <c r="B47" s="932"/>
      <c r="C47" s="923" t="s">
        <v>1811</v>
      </c>
      <c r="D47" s="924">
        <f>SUM(D35:D46)</f>
        <v>504.86335670000005</v>
      </c>
      <c r="E47" s="924">
        <f>SUM(E35:E46)</f>
        <v>540.20738686900006</v>
      </c>
      <c r="F47" s="924">
        <f>SUM(F35:F46)</f>
        <v>580.26515894983004</v>
      </c>
      <c r="G47" s="935"/>
      <c r="H47" s="935"/>
      <c r="I47" s="924">
        <f>SUM(I35:I45)</f>
        <v>580.26515894983004</v>
      </c>
      <c r="J47" s="701"/>
      <c r="K47" s="701"/>
      <c r="L47" s="701"/>
      <c r="M47" s="701"/>
      <c r="N47" s="701"/>
      <c r="O47" s="701"/>
    </row>
    <row r="48" spans="2:15" s="703" customFormat="1" ht="12.75">
      <c r="B48" s="932">
        <v>6</v>
      </c>
      <c r="C48" s="923" t="s">
        <v>1651</v>
      </c>
      <c r="D48" s="924"/>
      <c r="E48" s="924"/>
      <c r="F48" s="936"/>
      <c r="G48" s="935"/>
      <c r="H48" s="935"/>
      <c r="I48" s="936"/>
      <c r="J48" s="701"/>
      <c r="K48" s="701"/>
    </row>
    <row r="49" spans="2:11" s="699" customFormat="1" ht="12.75">
      <c r="B49" s="931"/>
      <c r="C49" s="922" t="s">
        <v>222</v>
      </c>
      <c r="D49" s="934">
        <f>+'F-23  A&amp;G'!C50</f>
        <v>0</v>
      </c>
      <c r="E49" s="934">
        <f>+'F-23  A&amp;G'!D50</f>
        <v>0</v>
      </c>
      <c r="F49" s="934">
        <f>+'F-23  A&amp;G'!E50</f>
        <v>0</v>
      </c>
      <c r="G49" s="690">
        <f>IF(ISERROR((F49-E49)/E49),0,(F49-E49)/E49)</f>
        <v>0</v>
      </c>
      <c r="H49" s="691"/>
      <c r="I49" s="692">
        <f>IF(H49="",F49,E49*(1+H49))</f>
        <v>0</v>
      </c>
      <c r="J49" s="698"/>
      <c r="K49" s="698"/>
    </row>
    <row r="50" spans="2:11" s="699" customFormat="1" ht="12.75">
      <c r="B50" s="931"/>
      <c r="C50" s="922" t="s">
        <v>1648</v>
      </c>
      <c r="D50" s="934">
        <f>+'F-23  A&amp;G'!C51</f>
        <v>22.573876899999998</v>
      </c>
      <c r="E50" s="934">
        <f>+'F-23  A&amp;G'!D51</f>
        <v>24.154048282999998</v>
      </c>
      <c r="F50" s="934">
        <f>+'F-23  A&amp;G'!E51</f>
        <v>25.844831662809998</v>
      </c>
      <c r="G50" s="690">
        <f>IF(ISERROR((F50-E50)/E50),0,(F50-E50)/E50)</f>
        <v>7.0000000000000007E-2</v>
      </c>
      <c r="H50" s="691"/>
      <c r="I50" s="692">
        <f>IF(H50="",F50,E50*(1+H50))</f>
        <v>25.844831662809998</v>
      </c>
      <c r="J50" s="698"/>
      <c r="K50" s="698"/>
    </row>
    <row r="51" spans="2:11" s="699" customFormat="1" ht="12.75">
      <c r="B51" s="931"/>
      <c r="C51" s="922" t="s">
        <v>223</v>
      </c>
      <c r="D51" s="934">
        <f>+'F-23  A&amp;G'!C52</f>
        <v>0</v>
      </c>
      <c r="E51" s="934">
        <f>+'F-23  A&amp;G'!D52</f>
        <v>0</v>
      </c>
      <c r="F51" s="934">
        <f>+'F-23  A&amp;G'!E52</f>
        <v>0</v>
      </c>
      <c r="G51" s="690">
        <f>IF(ISERROR((F51-E51)/E51),0,(F51-E51)/E51)</f>
        <v>0</v>
      </c>
      <c r="H51" s="691"/>
      <c r="I51" s="692">
        <f>IF(H51="",F51,E51*(1+H51))</f>
        <v>0</v>
      </c>
      <c r="J51" s="698"/>
      <c r="K51" s="698"/>
    </row>
    <row r="52" spans="2:11" s="699" customFormat="1" ht="12.75">
      <c r="B52" s="931"/>
      <c r="C52" s="922" t="s">
        <v>179</v>
      </c>
      <c r="D52" s="934">
        <f>+'F-23  A&amp;G'!C53</f>
        <v>0</v>
      </c>
      <c r="E52" s="934">
        <f>+'F-23  A&amp;G'!D53</f>
        <v>0</v>
      </c>
      <c r="F52" s="934">
        <f>+'F-23  A&amp;G'!E53</f>
        <v>0</v>
      </c>
      <c r="G52" s="690">
        <f>IF(ISERROR((F52-E52)/E52),0,(F52-E52)/E52)</f>
        <v>0</v>
      </c>
      <c r="H52" s="691"/>
      <c r="I52" s="692">
        <f>IF(H52="",F52,E52*(1+H52))</f>
        <v>0</v>
      </c>
      <c r="J52" s="698"/>
      <c r="K52" s="698"/>
    </row>
    <row r="53" spans="2:11" s="703" customFormat="1" ht="12.75">
      <c r="B53" s="932"/>
      <c r="C53" s="923" t="s">
        <v>1811</v>
      </c>
      <c r="D53" s="924">
        <f>SUM(D49:D52)</f>
        <v>22.573876899999998</v>
      </c>
      <c r="E53" s="924">
        <f>SUM(E49:E52)</f>
        <v>24.154048282999998</v>
      </c>
      <c r="F53" s="924">
        <f>SUM(F49:F52)</f>
        <v>25.844831662809998</v>
      </c>
      <c r="G53" s="935"/>
      <c r="H53" s="935"/>
      <c r="I53" s="924">
        <f>SUM(I49:I52)</f>
        <v>25.844831662809998</v>
      </c>
      <c r="J53" s="701"/>
      <c r="K53" s="701"/>
    </row>
    <row r="54" spans="2:11" s="703" customFormat="1" ht="12.75">
      <c r="B54" s="932"/>
      <c r="C54" s="34" t="s">
        <v>731</v>
      </c>
      <c r="D54" s="924"/>
      <c r="E54" s="924"/>
      <c r="F54" s="924"/>
      <c r="G54" s="935"/>
      <c r="H54" s="935"/>
      <c r="I54" s="924"/>
      <c r="J54" s="701"/>
      <c r="K54" s="701"/>
    </row>
    <row r="55" spans="2:11">
      <c r="B55" s="2292"/>
      <c r="C55" s="1850" t="s">
        <v>1871</v>
      </c>
      <c r="D55" s="934">
        <f>'F-23  A&amp;G'!C56</f>
        <v>1.4847999999999999</v>
      </c>
      <c r="E55" s="934">
        <f>'F-23  A&amp;G'!D56</f>
        <v>455.85561846153848</v>
      </c>
      <c r="F55" s="934">
        <f>'F-23  A&amp;G'!E56</f>
        <v>536.2201</v>
      </c>
      <c r="G55" s="690">
        <f t="shared" ref="G55:G66" si="2">IF(ISERROR((F55-E55)/E55),0,(F55-E55)/E55)</f>
        <v>0.17629371731708082</v>
      </c>
      <c r="H55" s="2783"/>
      <c r="I55" s="692">
        <f t="shared" ref="I55:I66" si="3">IF(H55="",F55,E55*(1+H55))</f>
        <v>536.2201</v>
      </c>
    </row>
    <row r="56" spans="2:11">
      <c r="B56" s="2292"/>
      <c r="C56" s="2496" t="s">
        <v>871</v>
      </c>
      <c r="D56" s="934">
        <f>'F-23  A&amp;G'!C57</f>
        <v>0</v>
      </c>
      <c r="E56" s="934">
        <f>'F-23  A&amp;G'!D57</f>
        <v>25.125844269626011</v>
      </c>
      <c r="F56" s="934">
        <f>'F-23  A&amp;G'!E57</f>
        <v>65.211283622176012</v>
      </c>
      <c r="G56" s="690">
        <f t="shared" si="2"/>
        <v>1.5953867628244538</v>
      </c>
      <c r="H56" s="2783"/>
      <c r="I56" s="692">
        <f t="shared" si="3"/>
        <v>65.211283622176012</v>
      </c>
    </row>
    <row r="57" spans="2:11">
      <c r="B57" s="2292"/>
      <c r="C57" s="1850" t="s">
        <v>597</v>
      </c>
      <c r="D57" s="934">
        <f>'F-23  A&amp;G'!C58</f>
        <v>0</v>
      </c>
      <c r="E57" s="934">
        <f>'F-23  A&amp;G'!D58</f>
        <v>19.62</v>
      </c>
      <c r="F57" s="934">
        <f>'F-23  A&amp;G'!E58</f>
        <v>251.92080000000001</v>
      </c>
      <c r="G57" s="690">
        <f t="shared" si="2"/>
        <v>11.84</v>
      </c>
      <c r="H57" s="2783"/>
      <c r="I57" s="692">
        <f t="shared" si="3"/>
        <v>251.92080000000001</v>
      </c>
    </row>
    <row r="58" spans="2:11">
      <c r="B58" s="2292"/>
      <c r="C58" s="33" t="s">
        <v>961</v>
      </c>
      <c r="D58" s="934">
        <f>'F-23  A&amp;G'!C59</f>
        <v>10.12007</v>
      </c>
      <c r="E58" s="934">
        <f>'F-23  A&amp;G'!D59</f>
        <v>13.8565</v>
      </c>
      <c r="F58" s="934">
        <f>'F-23  A&amp;G'!E59</f>
        <v>56.28</v>
      </c>
      <c r="G58" s="690">
        <f t="shared" si="2"/>
        <v>3.0616317251831271</v>
      </c>
      <c r="H58" s="2783"/>
      <c r="I58" s="692">
        <f t="shared" si="3"/>
        <v>56.28</v>
      </c>
    </row>
    <row r="59" spans="2:11">
      <c r="B59" s="2292"/>
      <c r="C59" s="33" t="s">
        <v>54</v>
      </c>
      <c r="D59" s="934">
        <f>'F-23  A&amp;G'!C60</f>
        <v>0</v>
      </c>
      <c r="E59" s="934">
        <f>'F-23  A&amp;G'!D60</f>
        <v>0</v>
      </c>
      <c r="F59" s="934">
        <f>'F-23  A&amp;G'!E60</f>
        <v>22</v>
      </c>
      <c r="G59" s="690">
        <f t="shared" si="2"/>
        <v>0</v>
      </c>
      <c r="H59" s="2783"/>
      <c r="I59" s="692">
        <f t="shared" si="3"/>
        <v>22</v>
      </c>
    </row>
    <row r="60" spans="2:11">
      <c r="B60" s="2292"/>
      <c r="C60" s="33" t="s">
        <v>1330</v>
      </c>
      <c r="D60" s="934">
        <f>'F-23  A&amp;G'!C61</f>
        <v>0</v>
      </c>
      <c r="E60" s="934">
        <f>'F-23  A&amp;G'!D61</f>
        <v>0</v>
      </c>
      <c r="F60" s="934">
        <f>'F-23  A&amp;G'!E61</f>
        <v>16.190000000000001</v>
      </c>
      <c r="G60" s="690">
        <f t="shared" si="2"/>
        <v>0</v>
      </c>
      <c r="H60" s="2783"/>
      <c r="I60" s="692">
        <f t="shared" si="3"/>
        <v>16.190000000000001</v>
      </c>
    </row>
    <row r="61" spans="2:11">
      <c r="B61" s="2292"/>
      <c r="C61" s="1850" t="s">
        <v>812</v>
      </c>
      <c r="D61" s="934">
        <f>'F-23  A&amp;G'!C62</f>
        <v>26.96</v>
      </c>
      <c r="E61" s="934">
        <f>'F-23  A&amp;G'!D62</f>
        <v>60</v>
      </c>
      <c r="F61" s="934">
        <f>'F-23  A&amp;G'!E62</f>
        <v>600</v>
      </c>
      <c r="G61" s="690">
        <f t="shared" si="2"/>
        <v>9</v>
      </c>
      <c r="H61" s="2783"/>
      <c r="I61" s="692">
        <f t="shared" si="3"/>
        <v>600</v>
      </c>
    </row>
    <row r="62" spans="2:11">
      <c r="B62" s="2292"/>
      <c r="C62" s="1877" t="s">
        <v>1933</v>
      </c>
      <c r="D62" s="934">
        <f>'F-23  A&amp;G'!C64</f>
        <v>0</v>
      </c>
      <c r="E62" s="934">
        <f>'F-23  A&amp;G'!D64</f>
        <v>70</v>
      </c>
      <c r="F62" s="934">
        <f>'F-23  A&amp;G'!E64</f>
        <v>157.5</v>
      </c>
      <c r="G62" s="690">
        <f t="shared" si="2"/>
        <v>1.25</v>
      </c>
      <c r="H62" s="2783"/>
      <c r="I62" s="692">
        <f t="shared" si="3"/>
        <v>157.5</v>
      </c>
    </row>
    <row r="63" spans="2:11">
      <c r="B63" s="2292"/>
      <c r="C63" s="1850" t="s">
        <v>662</v>
      </c>
      <c r="D63" s="934">
        <f>'F-23  A&amp;G'!C67</f>
        <v>0</v>
      </c>
      <c r="E63" s="934">
        <f>'F-23  A&amp;G'!D67</f>
        <v>2.62</v>
      </c>
      <c r="F63" s="934">
        <f>'F-23  A&amp;G'!E67</f>
        <v>10.48</v>
      </c>
      <c r="G63" s="690">
        <f t="shared" si="2"/>
        <v>3</v>
      </c>
      <c r="H63" s="2783"/>
      <c r="I63" s="692">
        <f t="shared" si="3"/>
        <v>10.48</v>
      </c>
    </row>
    <row r="64" spans="2:11">
      <c r="B64" s="2292"/>
      <c r="C64" s="1850" t="s">
        <v>664</v>
      </c>
      <c r="D64" s="934">
        <f>'F-23  A&amp;G'!C68</f>
        <v>0</v>
      </c>
      <c r="E64" s="934">
        <f>'F-23  A&amp;G'!D68</f>
        <v>2.65</v>
      </c>
      <c r="F64" s="934">
        <f>'F-23  A&amp;G'!E68</f>
        <v>31.8</v>
      </c>
      <c r="G64" s="690">
        <f t="shared" si="2"/>
        <v>11.000000000000002</v>
      </c>
      <c r="H64" s="2783"/>
      <c r="I64" s="692">
        <f t="shared" si="3"/>
        <v>31.8</v>
      </c>
    </row>
    <row r="65" spans="2:9">
      <c r="B65" s="2292"/>
      <c r="C65" s="2496" t="s">
        <v>1894</v>
      </c>
      <c r="D65" s="934">
        <f>'F-23  A&amp;G'!C69</f>
        <v>0</v>
      </c>
      <c r="E65" s="934">
        <f>'F-23  A&amp;G'!D69</f>
        <v>9.3000000000000007</v>
      </c>
      <c r="F65" s="934">
        <f>'F-23  A&amp;G'!E69</f>
        <v>39.804000000000002</v>
      </c>
      <c r="G65" s="690">
        <f t="shared" si="2"/>
        <v>3.28</v>
      </c>
      <c r="H65" s="2783"/>
      <c r="I65" s="692">
        <f t="shared" si="3"/>
        <v>39.804000000000002</v>
      </c>
    </row>
    <row r="66" spans="2:9">
      <c r="B66" s="2292"/>
      <c r="C66" s="1850" t="s">
        <v>2389</v>
      </c>
      <c r="D66" s="934">
        <f>'F-23  A&amp;G'!C70</f>
        <v>0</v>
      </c>
      <c r="E66" s="934">
        <f>'F-23  A&amp;G'!D70</f>
        <v>0</v>
      </c>
      <c r="F66" s="934">
        <f>'F-23  A&amp;G'!E70</f>
        <v>37.799999999999997</v>
      </c>
      <c r="G66" s="690">
        <f t="shared" si="2"/>
        <v>0</v>
      </c>
      <c r="H66" s="2783"/>
      <c r="I66" s="692">
        <f t="shared" si="3"/>
        <v>37.799999999999997</v>
      </c>
    </row>
    <row r="67" spans="2:9">
      <c r="B67" s="2292"/>
      <c r="C67" s="923" t="s">
        <v>1811</v>
      </c>
      <c r="D67" s="924">
        <f>SUM(D55:D66)</f>
        <v>38.564869999999999</v>
      </c>
      <c r="E67" s="924">
        <f>SUM(E55:E66)</f>
        <v>659.02796273116439</v>
      </c>
      <c r="F67" s="924">
        <f>SUM(F55:F66)</f>
        <v>1825.206183622176</v>
      </c>
      <c r="G67" s="2295"/>
      <c r="H67" s="2295"/>
      <c r="I67" s="924">
        <f>SUM(I55:I66)</f>
        <v>1825.206183622176</v>
      </c>
    </row>
    <row r="68" spans="2:9">
      <c r="B68" s="2292"/>
      <c r="C68" s="2292"/>
      <c r="D68" s="2786"/>
      <c r="E68" s="2786"/>
      <c r="F68" s="2786"/>
      <c r="G68" s="2295"/>
      <c r="H68" s="2295"/>
      <c r="I68" s="2786"/>
    </row>
    <row r="69" spans="2:9">
      <c r="B69" s="2292"/>
      <c r="C69" s="2784" t="s">
        <v>1652</v>
      </c>
      <c r="D69" s="2787">
        <f>D67+D53+D47+D33+D27+D20+D13</f>
        <v>1354.8848296000001</v>
      </c>
      <c r="E69" s="2787">
        <f>E67+E53+E47+E33+E27+E20+E13</f>
        <v>2118.5144147031642</v>
      </c>
      <c r="F69" s="2787">
        <f>F67+F53+F47+F33+F27+F20+F13</f>
        <v>3401.0629012242161</v>
      </c>
      <c r="G69" s="2785"/>
      <c r="H69" s="2785"/>
      <c r="I69" s="2787">
        <f>I67+I53+I47+I33+I27+I20+I13</f>
        <v>3401.0629012242161</v>
      </c>
    </row>
  </sheetData>
  <phoneticPr fontId="70" type="noConversion"/>
  <printOptions horizontalCentered="1"/>
  <pageMargins left="0" right="0" top="0.5" bottom="0.25" header="0.5" footer="0.5"/>
  <pageSetup scale="70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>
  <sheetPr codeName="Sheet46"/>
  <dimension ref="B1:N36"/>
  <sheetViews>
    <sheetView workbookViewId="0">
      <pane ySplit="6" topLeftCell="A7" activePane="bottomLeft" state="frozen"/>
      <selection activeCell="D6" sqref="D6:H6"/>
      <selection pane="bottomLeft" activeCell="D6" sqref="D6:H6"/>
    </sheetView>
  </sheetViews>
  <sheetFormatPr defaultColWidth="10.28515625" defaultRowHeight="15.75"/>
  <cols>
    <col min="1" max="1" width="3.7109375" style="589" customWidth="1"/>
    <col min="2" max="2" width="6.140625" style="589" customWidth="1"/>
    <col min="3" max="3" width="43.140625" style="589" customWidth="1"/>
    <col min="4" max="6" width="12.85546875" style="589" customWidth="1"/>
    <col min="7" max="16384" width="10.28515625" style="589"/>
  </cols>
  <sheetData>
    <row r="1" spans="2:14" s="599" customFormat="1">
      <c r="D1" s="938">
        <v>1</v>
      </c>
    </row>
    <row r="2" spans="2:14" s="939" customFormat="1" ht="12.75">
      <c r="B2" s="847"/>
      <c r="C2" s="848"/>
      <c r="D2" s="848"/>
      <c r="E2" s="848"/>
      <c r="F2" s="848"/>
    </row>
    <row r="3" spans="2:14" s="939" customFormat="1" ht="15">
      <c r="B3" s="4105" t="s">
        <v>1620</v>
      </c>
      <c r="C3" s="4105"/>
      <c r="D3" s="4105"/>
      <c r="E3" s="4105"/>
      <c r="F3" s="4105"/>
    </row>
    <row r="4" spans="2:14" s="939" customFormat="1" ht="12.75">
      <c r="B4" s="847"/>
      <c r="C4" s="848"/>
      <c r="D4" s="848"/>
      <c r="E4" s="848"/>
      <c r="F4" s="848"/>
    </row>
    <row r="5" spans="2:14" s="618" customFormat="1" ht="12.75">
      <c r="B5" s="839"/>
      <c r="C5" s="838"/>
      <c r="D5" s="623"/>
      <c r="E5" s="623"/>
      <c r="F5" s="623"/>
      <c r="G5" s="623"/>
      <c r="H5" s="623"/>
      <c r="I5" s="623"/>
      <c r="J5" s="623"/>
      <c r="K5" s="623"/>
      <c r="L5" s="623"/>
      <c r="M5" s="623"/>
    </row>
    <row r="6" spans="2:14" s="684" customFormat="1" ht="25.5">
      <c r="B6" s="613"/>
      <c r="C6" s="940" t="s">
        <v>1351</v>
      </c>
      <c r="D6" s="613" t="s">
        <v>786</v>
      </c>
      <c r="E6" s="613" t="s">
        <v>787</v>
      </c>
      <c r="F6" s="613" t="s">
        <v>788</v>
      </c>
      <c r="G6" s="687"/>
      <c r="H6" s="687"/>
      <c r="I6" s="687"/>
      <c r="J6" s="687"/>
      <c r="K6" s="687"/>
      <c r="L6" s="687"/>
      <c r="M6" s="687"/>
      <c r="N6" s="687"/>
    </row>
    <row r="7" spans="2:14" s="605" customFormat="1" ht="12.75">
      <c r="B7" s="941">
        <v>1</v>
      </c>
      <c r="C7" s="942" t="s">
        <v>107</v>
      </c>
      <c r="D7" s="943"/>
      <c r="E7" s="943"/>
      <c r="F7" s="1183">
        <f>'F-12(RevRQEns)'!G58</f>
        <v>25760.941142147647</v>
      </c>
      <c r="G7" s="608"/>
      <c r="H7" s="608"/>
      <c r="I7" s="608"/>
      <c r="J7" s="608"/>
      <c r="K7" s="608"/>
      <c r="L7" s="608"/>
      <c r="M7" s="608"/>
      <c r="N7" s="608"/>
    </row>
    <row r="8" spans="2:14" s="605" customFormat="1" ht="12.75">
      <c r="B8" s="944">
        <v>2</v>
      </c>
      <c r="C8" s="840" t="s">
        <v>1183</v>
      </c>
      <c r="D8" s="943"/>
      <c r="E8" s="943"/>
      <c r="F8" s="943"/>
      <c r="G8" s="608"/>
      <c r="H8" s="608"/>
      <c r="I8" s="608"/>
      <c r="J8" s="608"/>
      <c r="K8" s="608"/>
      <c r="L8" s="608"/>
      <c r="M8" s="608"/>
      <c r="N8" s="608"/>
    </row>
    <row r="9" spans="2:14" s="605" customFormat="1" ht="25.5">
      <c r="B9" s="944">
        <v>3</v>
      </c>
      <c r="C9" s="840" t="s">
        <v>108</v>
      </c>
      <c r="D9" s="943"/>
      <c r="E9" s="943"/>
      <c r="F9" s="943"/>
      <c r="G9" s="945"/>
      <c r="H9" s="946"/>
      <c r="I9" s="608"/>
      <c r="J9" s="608"/>
      <c r="K9" s="608"/>
      <c r="L9" s="608"/>
      <c r="M9" s="608"/>
      <c r="N9" s="608"/>
    </row>
    <row r="10" spans="2:14" s="605" customFormat="1" ht="12.75">
      <c r="B10" s="944">
        <v>4</v>
      </c>
      <c r="C10" s="840" t="s">
        <v>1188</v>
      </c>
      <c r="D10" s="1147">
        <f>-'F-38(P&amp;L)'!B27</f>
        <v>170.06890059999998</v>
      </c>
      <c r="E10" s="1147">
        <f>'F33'!C10</f>
        <v>172.81340163262507</v>
      </c>
      <c r="F10" s="1147">
        <f>'F33'!C23</f>
        <v>451.89395269200003</v>
      </c>
      <c r="G10" s="945"/>
      <c r="H10" s="946"/>
      <c r="I10" s="608"/>
      <c r="J10" s="608"/>
      <c r="K10" s="608"/>
      <c r="L10" s="608"/>
      <c r="M10" s="608"/>
      <c r="N10" s="608"/>
    </row>
    <row r="11" spans="2:14" s="605" customFormat="1" ht="12.75">
      <c r="B11" s="944">
        <v>5</v>
      </c>
      <c r="C11" s="840" t="s">
        <v>1189</v>
      </c>
      <c r="D11" s="943"/>
      <c r="E11" s="943"/>
      <c r="F11" s="943"/>
      <c r="G11" s="945"/>
      <c r="H11" s="946"/>
      <c r="I11" s="608"/>
      <c r="J11" s="608"/>
      <c r="K11" s="608"/>
      <c r="L11" s="608"/>
      <c r="M11" s="608"/>
      <c r="N11" s="608"/>
    </row>
    <row r="12" spans="2:14" s="605" customFormat="1" ht="12.75">
      <c r="B12" s="944" t="s">
        <v>2157</v>
      </c>
      <c r="C12" s="840" t="s">
        <v>1190</v>
      </c>
      <c r="D12" s="943"/>
      <c r="E12" s="943"/>
      <c r="F12" s="943"/>
      <c r="G12" s="945"/>
      <c r="H12" s="946"/>
      <c r="I12" s="608"/>
      <c r="J12" s="608"/>
      <c r="K12" s="608"/>
      <c r="L12" s="608"/>
      <c r="M12" s="608"/>
      <c r="N12" s="608"/>
    </row>
    <row r="13" spans="2:14" s="605" customFormat="1" ht="12.75">
      <c r="B13" s="944" t="s">
        <v>767</v>
      </c>
      <c r="C13" s="840" t="s">
        <v>1191</v>
      </c>
      <c r="D13" s="943"/>
      <c r="E13" s="943"/>
      <c r="F13" s="1234"/>
      <c r="G13" s="945"/>
      <c r="H13" s="946"/>
      <c r="I13" s="608"/>
      <c r="J13" s="608"/>
      <c r="K13" s="608"/>
      <c r="L13" s="608"/>
      <c r="M13" s="608"/>
      <c r="N13" s="608"/>
    </row>
    <row r="14" spans="2:14" s="605" customFormat="1" ht="25.5">
      <c r="B14" s="944">
        <v>6</v>
      </c>
      <c r="C14" s="840" t="s">
        <v>172</v>
      </c>
      <c r="D14" s="943"/>
      <c r="E14" s="943"/>
      <c r="F14" s="1183"/>
      <c r="G14" s="946"/>
      <c r="H14" s="946"/>
      <c r="I14" s="608"/>
      <c r="J14" s="608"/>
      <c r="K14" s="608"/>
      <c r="L14" s="608"/>
      <c r="M14" s="608"/>
      <c r="N14" s="608"/>
    </row>
    <row r="15" spans="2:14" s="605" customFormat="1" ht="12.75">
      <c r="B15" s="944">
        <v>7</v>
      </c>
      <c r="C15" s="840" t="s">
        <v>173</v>
      </c>
      <c r="D15" s="943"/>
      <c r="E15" s="943"/>
      <c r="F15" s="1234">
        <f>'Existing Gap(AF-13)'!E40</f>
        <v>25944.116229738254</v>
      </c>
      <c r="G15" s="608"/>
      <c r="H15" s="608"/>
      <c r="I15" s="608"/>
      <c r="J15" s="608"/>
      <c r="K15" s="608"/>
      <c r="L15" s="608"/>
      <c r="M15" s="608"/>
      <c r="N15" s="608"/>
    </row>
    <row r="16" spans="2:14" s="611" customFormat="1" ht="12.75">
      <c r="B16" s="947"/>
      <c r="C16" s="947" t="s">
        <v>1652</v>
      </c>
      <c r="D16" s="2764">
        <f>SUM(D7:D15)</f>
        <v>170.06890059999998</v>
      </c>
      <c r="E16" s="2764">
        <f>SUM(E7:E15)</f>
        <v>172.81340163262507</v>
      </c>
      <c r="F16" s="2764">
        <f>SUM(F7:F15)</f>
        <v>52156.951324577902</v>
      </c>
      <c r="G16" s="615"/>
      <c r="H16" s="615"/>
      <c r="I16" s="615"/>
      <c r="J16" s="615"/>
      <c r="K16" s="615"/>
      <c r="L16" s="615"/>
      <c r="M16" s="615"/>
      <c r="N16" s="615"/>
    </row>
    <row r="19" spans="2:5">
      <c r="E19" s="1130"/>
    </row>
    <row r="26" spans="2:5">
      <c r="B26" s="948" t="s">
        <v>174</v>
      </c>
    </row>
    <row r="27" spans="2:5">
      <c r="B27" s="949" t="s">
        <v>175</v>
      </c>
    </row>
    <row r="28" spans="2:5" ht="26.25">
      <c r="B28" s="950" t="s">
        <v>176</v>
      </c>
    </row>
    <row r="36" spans="5:5">
      <c r="E36" s="3755"/>
    </row>
  </sheetData>
  <mergeCells count="1">
    <mergeCell ref="B3:F3"/>
  </mergeCells>
  <phoneticPr fontId="0" type="noConversion"/>
  <printOptions horizontalCentered="1"/>
  <pageMargins left="0.25" right="0.25" top="0.5" bottom="0.5" header="0.5" footer="0.5"/>
  <pageSetup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>
  <sheetPr codeName="Sheet43">
    <pageSetUpPr fitToPage="1"/>
  </sheetPr>
  <dimension ref="A1:AP36"/>
  <sheetViews>
    <sheetView zoomScale="85" zoomScaleNormal="85" workbookViewId="0">
      <pane xSplit="3" ySplit="6" topLeftCell="D7" activePane="bottomRight" state="frozen"/>
      <selection activeCell="D6" sqref="D6:H6"/>
      <selection pane="topRight" activeCell="D6" sqref="D6:H6"/>
      <selection pane="bottomLeft" activeCell="D6" sqref="D6:H6"/>
      <selection pane="bottomRight" activeCell="D6" sqref="D6:H6"/>
    </sheetView>
  </sheetViews>
  <sheetFormatPr defaultColWidth="10.28515625" defaultRowHeight="15.75"/>
  <cols>
    <col min="1" max="1" width="2.140625" style="589" customWidth="1"/>
    <col min="2" max="2" width="5.140625" style="589" customWidth="1"/>
    <col min="3" max="3" width="27.5703125" style="589" customWidth="1"/>
    <col min="4" max="39" width="16.85546875" style="589" customWidth="1"/>
    <col min="40" max="40" width="10.28515625" style="589" customWidth="1"/>
    <col min="41" max="16384" width="10.28515625" style="593"/>
  </cols>
  <sheetData>
    <row r="1" spans="1:42">
      <c r="A1" s="677"/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</row>
    <row r="2" spans="1:42">
      <c r="A2" s="677"/>
      <c r="B2" s="951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677"/>
      <c r="R2" s="677"/>
      <c r="S2" s="677"/>
      <c r="T2" s="677"/>
      <c r="U2" s="677"/>
      <c r="V2" s="677"/>
      <c r="W2" s="677"/>
      <c r="X2" s="677"/>
      <c r="Y2" s="677"/>
      <c r="Z2" s="677"/>
      <c r="AA2" s="677"/>
      <c r="AB2" s="677"/>
      <c r="AC2" s="677"/>
      <c r="AD2" s="677"/>
      <c r="AE2" s="677"/>
      <c r="AF2" s="677"/>
      <c r="AG2" s="677"/>
      <c r="AH2" s="677"/>
      <c r="AI2" s="677"/>
      <c r="AJ2" s="677"/>
      <c r="AK2" s="677"/>
      <c r="AL2" s="677"/>
      <c r="AM2" s="677"/>
      <c r="AN2" s="677"/>
    </row>
    <row r="3" spans="1:42">
      <c r="A3" s="677"/>
      <c r="B3" s="951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7"/>
      <c r="Q3" s="677"/>
      <c r="R3" s="677"/>
      <c r="S3" s="677"/>
      <c r="T3" s="677"/>
      <c r="U3" s="677"/>
      <c r="V3" s="677"/>
      <c r="W3" s="677"/>
      <c r="X3" s="677"/>
      <c r="Y3" s="677"/>
      <c r="Z3" s="677"/>
      <c r="AA3" s="677"/>
      <c r="AB3" s="677"/>
      <c r="AC3" s="677"/>
      <c r="AD3" s="677"/>
      <c r="AE3" s="677"/>
      <c r="AF3" s="677"/>
      <c r="AG3" s="677"/>
      <c r="AH3" s="677"/>
      <c r="AI3" s="677"/>
      <c r="AJ3" s="677"/>
      <c r="AK3" s="677"/>
      <c r="AL3" s="677"/>
      <c r="AM3" s="677"/>
      <c r="AN3" s="677"/>
    </row>
    <row r="4" spans="1:42">
      <c r="A4" s="677"/>
      <c r="B4" s="951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  <c r="W4" s="677"/>
      <c r="X4" s="677"/>
      <c r="Y4" s="677"/>
      <c r="Z4" s="677"/>
      <c r="AA4" s="677"/>
      <c r="AB4" s="677"/>
      <c r="AC4" s="677"/>
      <c r="AD4" s="677"/>
      <c r="AE4" s="677"/>
      <c r="AF4" s="677"/>
      <c r="AG4" s="677"/>
      <c r="AH4" s="677"/>
      <c r="AI4" s="677"/>
      <c r="AJ4" s="677"/>
      <c r="AK4" s="677"/>
      <c r="AL4" s="677"/>
      <c r="AM4" s="677"/>
      <c r="AN4" s="677"/>
    </row>
    <row r="5" spans="1:42">
      <c r="A5" s="677"/>
      <c r="B5" s="677"/>
      <c r="C5" s="677"/>
      <c r="D5" s="677"/>
      <c r="E5" s="677"/>
      <c r="F5" s="677"/>
      <c r="G5" s="677"/>
      <c r="H5" s="677"/>
      <c r="I5" s="677"/>
      <c r="J5" s="677"/>
      <c r="K5" s="677"/>
      <c r="L5" s="677"/>
      <c r="M5" s="677"/>
      <c r="N5" s="677"/>
      <c r="O5" s="677"/>
      <c r="P5" s="677"/>
      <c r="Q5" s="677"/>
      <c r="R5" s="677"/>
      <c r="S5" s="677"/>
      <c r="T5" s="677"/>
      <c r="U5" s="677"/>
      <c r="V5" s="677"/>
      <c r="W5" s="677"/>
      <c r="X5" s="677"/>
      <c r="Y5" s="677"/>
      <c r="Z5" s="677"/>
      <c r="AA5" s="677"/>
      <c r="AB5" s="677"/>
      <c r="AC5" s="677"/>
      <c r="AD5" s="677"/>
      <c r="AE5" s="677"/>
      <c r="AF5" s="677"/>
      <c r="AG5" s="677"/>
      <c r="AH5" s="677"/>
      <c r="AI5" s="677"/>
      <c r="AJ5" s="677"/>
      <c r="AK5" s="677"/>
      <c r="AL5" s="677"/>
      <c r="AM5" s="677"/>
      <c r="AN5" s="677"/>
    </row>
    <row r="6" spans="1:42">
      <c r="A6" s="677"/>
      <c r="B6" s="952" t="s">
        <v>1556</v>
      </c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77"/>
      <c r="AD6" s="677"/>
      <c r="AE6" s="677"/>
      <c r="AF6" s="677"/>
      <c r="AG6" s="677"/>
      <c r="AH6" s="677"/>
      <c r="AI6" s="677"/>
      <c r="AJ6" s="677"/>
      <c r="AK6" s="677"/>
      <c r="AL6" s="677"/>
      <c r="AM6" s="677"/>
      <c r="AN6" s="677"/>
    </row>
    <row r="7" spans="1:42" s="953" customFormat="1" ht="13.5" thickBot="1">
      <c r="A7" s="682"/>
      <c r="B7" s="682"/>
      <c r="C7" s="682" t="s">
        <v>785</v>
      </c>
      <c r="D7" s="4113">
        <v>2012</v>
      </c>
      <c r="E7" s="4113"/>
      <c r="F7" s="4113"/>
      <c r="G7" s="4113"/>
      <c r="H7" s="4113"/>
      <c r="I7" s="4113"/>
      <c r="J7" s="4113"/>
      <c r="K7" s="4113"/>
      <c r="L7" s="4113"/>
      <c r="M7" s="4113"/>
      <c r="N7" s="4113"/>
      <c r="O7" s="4113"/>
      <c r="P7" s="4114">
        <v>2013</v>
      </c>
      <c r="Q7" s="4114"/>
      <c r="R7" s="4114"/>
      <c r="S7" s="4114"/>
      <c r="T7" s="4114"/>
      <c r="U7" s="4114"/>
      <c r="V7" s="4114"/>
      <c r="W7" s="4114"/>
      <c r="X7" s="4114"/>
      <c r="Y7" s="4114"/>
      <c r="Z7" s="4114"/>
      <c r="AA7" s="4114"/>
      <c r="AB7" s="4113">
        <v>2014</v>
      </c>
      <c r="AC7" s="4113"/>
      <c r="AD7" s="4113"/>
      <c r="AE7" s="4113"/>
      <c r="AF7" s="4113"/>
      <c r="AG7" s="4113"/>
      <c r="AH7" s="4113"/>
      <c r="AI7" s="4113"/>
      <c r="AJ7" s="4113"/>
      <c r="AK7" s="4113"/>
      <c r="AL7" s="4113"/>
      <c r="AM7" s="4113"/>
      <c r="AN7" s="682"/>
    </row>
    <row r="8" spans="1:42" s="954" customFormat="1" ht="13.5" thickTop="1">
      <c r="B8" s="955"/>
      <c r="C8" s="956"/>
      <c r="D8" s="4119" t="s">
        <v>1353</v>
      </c>
      <c r="E8" s="4119"/>
      <c r="F8" s="4119"/>
      <c r="G8" s="4119"/>
      <c r="H8" s="4119"/>
      <c r="I8" s="4119"/>
      <c r="J8" s="4119"/>
      <c r="K8" s="4119"/>
      <c r="L8" s="4119"/>
      <c r="M8" s="4119"/>
      <c r="N8" s="4119"/>
      <c r="O8" s="4119"/>
      <c r="P8" s="4120" t="s">
        <v>1354</v>
      </c>
      <c r="Q8" s="4121"/>
      <c r="R8" s="4121"/>
      <c r="S8" s="4121"/>
      <c r="T8" s="4121"/>
      <c r="U8" s="4121"/>
      <c r="V8" s="4121"/>
      <c r="W8" s="4121"/>
      <c r="X8" s="4121"/>
      <c r="Y8" s="4121"/>
      <c r="Z8" s="4121"/>
      <c r="AA8" s="4122"/>
      <c r="AB8" s="4119" t="s">
        <v>1355</v>
      </c>
      <c r="AC8" s="4119"/>
      <c r="AD8" s="4119"/>
      <c r="AE8" s="4119"/>
      <c r="AF8" s="4119"/>
      <c r="AG8" s="4119"/>
      <c r="AH8" s="4119"/>
      <c r="AI8" s="4119"/>
      <c r="AJ8" s="4119"/>
      <c r="AK8" s="4119"/>
      <c r="AL8" s="4119"/>
      <c r="AM8" s="4119"/>
    </row>
    <row r="9" spans="1:42" s="653" customFormat="1" ht="12.75">
      <c r="B9" s="659"/>
      <c r="C9" s="957"/>
      <c r="D9" s="4106" t="s">
        <v>1371</v>
      </c>
      <c r="E9" s="4106"/>
      <c r="F9" s="4106"/>
      <c r="G9" s="4106"/>
      <c r="H9" s="4106"/>
      <c r="I9" s="4106"/>
      <c r="J9" s="4106"/>
      <c r="K9" s="4118" t="s">
        <v>181</v>
      </c>
      <c r="L9" s="4118"/>
      <c r="M9" s="4118"/>
      <c r="N9" s="4118"/>
      <c r="O9" s="4118"/>
      <c r="P9" s="4123" t="s">
        <v>1371</v>
      </c>
      <c r="Q9" s="4124"/>
      <c r="R9" s="4124"/>
      <c r="S9" s="4124"/>
      <c r="T9" s="4124"/>
      <c r="U9" s="4124"/>
      <c r="V9" s="4124"/>
      <c r="W9" s="4107" t="s">
        <v>181</v>
      </c>
      <c r="X9" s="4107"/>
      <c r="Y9" s="4107"/>
      <c r="Z9" s="4107"/>
      <c r="AA9" s="4108"/>
      <c r="AB9" s="4106" t="s">
        <v>1371</v>
      </c>
      <c r="AC9" s="4106"/>
      <c r="AD9" s="4106"/>
      <c r="AE9" s="4106"/>
      <c r="AF9" s="4106"/>
      <c r="AG9" s="4106"/>
      <c r="AH9" s="4106"/>
      <c r="AI9" s="4118" t="s">
        <v>181</v>
      </c>
      <c r="AJ9" s="4118"/>
      <c r="AK9" s="4118"/>
      <c r="AL9" s="4118"/>
      <c r="AM9" s="4118"/>
    </row>
    <row r="10" spans="1:42" s="958" customFormat="1" ht="60" customHeight="1">
      <c r="B10" s="917" t="s">
        <v>1557</v>
      </c>
      <c r="C10" s="959" t="s">
        <v>1351</v>
      </c>
      <c r="D10" s="4115" t="s">
        <v>1558</v>
      </c>
      <c r="E10" s="4115"/>
      <c r="F10" s="862" t="s">
        <v>1559</v>
      </c>
      <c r="G10" s="4116" t="s">
        <v>1374</v>
      </c>
      <c r="H10" s="4116"/>
      <c r="I10" s="4117" t="s">
        <v>1560</v>
      </c>
      <c r="J10" s="4117"/>
      <c r="K10" s="961" t="s">
        <v>874</v>
      </c>
      <c r="L10" s="961" t="s">
        <v>1935</v>
      </c>
      <c r="M10" s="862" t="s">
        <v>1936</v>
      </c>
      <c r="N10" s="862" t="s">
        <v>1376</v>
      </c>
      <c r="O10" s="960" t="s">
        <v>1937</v>
      </c>
      <c r="P10" s="4109" t="s">
        <v>1558</v>
      </c>
      <c r="Q10" s="4110"/>
      <c r="R10" s="858" t="s">
        <v>1559</v>
      </c>
      <c r="S10" s="4111" t="s">
        <v>1374</v>
      </c>
      <c r="T10" s="4111"/>
      <c r="U10" s="4112" t="s">
        <v>1560</v>
      </c>
      <c r="V10" s="4112"/>
      <c r="W10" s="614" t="s">
        <v>874</v>
      </c>
      <c r="X10" s="614" t="s">
        <v>1935</v>
      </c>
      <c r="Y10" s="858" t="s">
        <v>1938</v>
      </c>
      <c r="Z10" s="858" t="s">
        <v>1376</v>
      </c>
      <c r="AA10" s="962" t="s">
        <v>1937</v>
      </c>
      <c r="AB10" s="4115" t="s">
        <v>1558</v>
      </c>
      <c r="AC10" s="4115"/>
      <c r="AD10" s="862" t="s">
        <v>1559</v>
      </c>
      <c r="AE10" s="4116" t="s">
        <v>1374</v>
      </c>
      <c r="AF10" s="4116"/>
      <c r="AG10" s="4117" t="s">
        <v>1560</v>
      </c>
      <c r="AH10" s="4117"/>
      <c r="AI10" s="961" t="s">
        <v>874</v>
      </c>
      <c r="AJ10" s="961" t="s">
        <v>1935</v>
      </c>
      <c r="AK10" s="862" t="s">
        <v>1936</v>
      </c>
      <c r="AL10" s="862" t="s">
        <v>1376</v>
      </c>
      <c r="AM10" s="960" t="s">
        <v>1937</v>
      </c>
    </row>
    <row r="11" spans="1:42" s="958" customFormat="1" ht="25.5">
      <c r="B11" s="917"/>
      <c r="C11" s="963"/>
      <c r="D11" s="862" t="s">
        <v>1377</v>
      </c>
      <c r="E11" s="862" t="s">
        <v>1378</v>
      </c>
      <c r="F11" s="862"/>
      <c r="G11" s="862" t="s">
        <v>1377</v>
      </c>
      <c r="H11" s="862" t="s">
        <v>1378</v>
      </c>
      <c r="I11" s="862" t="s">
        <v>1377</v>
      </c>
      <c r="J11" s="862" t="s">
        <v>1378</v>
      </c>
      <c r="K11" s="961"/>
      <c r="L11" s="961"/>
      <c r="M11" s="862"/>
      <c r="N11" s="862"/>
      <c r="O11" s="862"/>
      <c r="P11" s="864" t="s">
        <v>1377</v>
      </c>
      <c r="Q11" s="858" t="s">
        <v>1378</v>
      </c>
      <c r="R11" s="858"/>
      <c r="S11" s="858" t="s">
        <v>1377</v>
      </c>
      <c r="T11" s="858" t="s">
        <v>1378</v>
      </c>
      <c r="U11" s="858" t="s">
        <v>1377</v>
      </c>
      <c r="V11" s="858" t="s">
        <v>1378</v>
      </c>
      <c r="W11" s="614"/>
      <c r="X11" s="614"/>
      <c r="Y11" s="858"/>
      <c r="Z11" s="858"/>
      <c r="AA11" s="959"/>
      <c r="AB11" s="862" t="s">
        <v>1377</v>
      </c>
      <c r="AC11" s="862" t="s">
        <v>1378</v>
      </c>
      <c r="AD11" s="862"/>
      <c r="AE11" s="862" t="s">
        <v>1377</v>
      </c>
      <c r="AF11" s="862" t="s">
        <v>1378</v>
      </c>
      <c r="AG11" s="862" t="s">
        <v>1377</v>
      </c>
      <c r="AH11" s="862" t="s">
        <v>1378</v>
      </c>
      <c r="AI11" s="961"/>
      <c r="AJ11" s="961"/>
      <c r="AK11" s="862"/>
      <c r="AL11" s="862"/>
      <c r="AM11" s="862"/>
    </row>
    <row r="12" spans="1:42" s="958" customFormat="1" ht="15">
      <c r="B12" s="964">
        <v>1</v>
      </c>
      <c r="C12" s="965" t="s">
        <v>1385</v>
      </c>
      <c r="D12" s="966"/>
      <c r="E12" s="967"/>
      <c r="F12" s="968"/>
      <c r="G12" s="968"/>
      <c r="H12" s="968"/>
      <c r="I12" s="968"/>
      <c r="J12" s="968"/>
      <c r="K12" s="968"/>
      <c r="L12" s="968"/>
      <c r="M12" s="968"/>
      <c r="N12" s="968"/>
      <c r="O12" s="969"/>
      <c r="P12" s="970"/>
      <c r="Q12" s="968"/>
      <c r="R12" s="968"/>
      <c r="S12" s="968"/>
      <c r="T12" s="968"/>
      <c r="U12" s="968"/>
      <c r="V12" s="968"/>
      <c r="W12" s="968"/>
      <c r="X12" s="968"/>
      <c r="Y12" s="968"/>
      <c r="Z12" s="968"/>
      <c r="AA12" s="969"/>
      <c r="AB12" s="970"/>
      <c r="AC12" s="968"/>
      <c r="AD12" s="968"/>
      <c r="AE12" s="968"/>
      <c r="AF12" s="968"/>
      <c r="AG12" s="968"/>
      <c r="AH12" s="968"/>
      <c r="AI12" s="968"/>
      <c r="AJ12" s="968"/>
      <c r="AK12" s="968"/>
      <c r="AL12" s="968"/>
      <c r="AM12" s="969"/>
    </row>
    <row r="13" spans="1:42" s="958" customFormat="1" ht="12.75">
      <c r="B13" s="971"/>
      <c r="C13" s="879" t="s">
        <v>1379</v>
      </c>
      <c r="D13" s="1153">
        <f>+('[31]SOUTHCO GROUPING'!$C$8+'[31]SOUTHCO GROUPING'!$C$11)/100000</f>
        <v>92.808903299999997</v>
      </c>
      <c r="E13" s="972"/>
      <c r="F13" s="973">
        <f>+I13-D13</f>
        <v>16.921400000000006</v>
      </c>
      <c r="G13" s="973">
        <v>0</v>
      </c>
      <c r="H13" s="973"/>
      <c r="I13" s="694">
        <f>+'F-35(Fixed Asset)'!B9</f>
        <v>109.7303033</v>
      </c>
      <c r="J13" s="694">
        <f t="shared" ref="J13:J22" si="0">E13-H13</f>
        <v>0</v>
      </c>
      <c r="K13" s="973"/>
      <c r="L13" s="974">
        <v>0</v>
      </c>
      <c r="M13" s="694">
        <f t="shared" ref="M13:M22" si="1">D13*L13</f>
        <v>0</v>
      </c>
      <c r="N13" s="973">
        <v>0</v>
      </c>
      <c r="O13" s="873">
        <f>+'F-35(Fixed Asset)'!H9</f>
        <v>0</v>
      </c>
      <c r="P13" s="872">
        <f t="shared" ref="P13:P22" si="2">I13</f>
        <v>109.7303033</v>
      </c>
      <c r="Q13" s="694">
        <f t="shared" ref="Q13:Q22" si="3">J13</f>
        <v>0</v>
      </c>
      <c r="R13" s="973">
        <f>+U13-P13</f>
        <v>4</v>
      </c>
      <c r="S13" s="973">
        <v>0</v>
      </c>
      <c r="T13" s="973"/>
      <c r="U13" s="694">
        <f>+'F-35(Fixed Asset)'!G9</f>
        <v>113.7303033</v>
      </c>
      <c r="V13" s="694">
        <f t="shared" ref="V13:V22" si="4">Q13-T13</f>
        <v>0</v>
      </c>
      <c r="W13" s="694">
        <f t="shared" ref="W13:W22" si="5">O13</f>
        <v>0</v>
      </c>
      <c r="X13" s="974">
        <v>0</v>
      </c>
      <c r="Y13" s="694">
        <f t="shared" ref="Y13:Y22" si="6">X13*P13</f>
        <v>0</v>
      </c>
      <c r="Z13" s="973">
        <v>0</v>
      </c>
      <c r="AA13" s="873">
        <f>+'F-35(Fixed Asset)'!K9</f>
        <v>0</v>
      </c>
      <c r="AB13" s="872">
        <f t="shared" ref="AB13:AB22" si="7">U13</f>
        <v>113.7303033</v>
      </c>
      <c r="AC13" s="694">
        <f t="shared" ref="AC13:AC22" si="8">V13</f>
        <v>0</v>
      </c>
      <c r="AD13" s="973">
        <f>+AG13-AB13</f>
        <v>10</v>
      </c>
      <c r="AE13" s="973"/>
      <c r="AF13" s="973"/>
      <c r="AG13" s="694">
        <f>+'F-35(Fixed Asset)'!G28</f>
        <v>123.7303033</v>
      </c>
      <c r="AH13" s="694">
        <f t="shared" ref="AH13:AH22" si="9">AC13-AF13</f>
        <v>0</v>
      </c>
      <c r="AI13" s="694">
        <f>+'F-35(Fixed Asset)'!H28</f>
        <v>0</v>
      </c>
      <c r="AJ13" s="974">
        <v>0</v>
      </c>
      <c r="AK13" s="694">
        <f t="shared" ref="AK13:AK22" si="10">AJ13*AB13</f>
        <v>0</v>
      </c>
      <c r="AL13" s="973"/>
      <c r="AM13" s="873">
        <f t="shared" ref="AM13:AM22" si="11">AI13+AK13-AL13</f>
        <v>0</v>
      </c>
      <c r="AN13" s="689">
        <f>SUM(AG13:AG14)</f>
        <v>216.3806768</v>
      </c>
      <c r="AO13" s="689">
        <f>+'Depreciation Working(AF-35B)'!M9</f>
        <v>179.16508400000001</v>
      </c>
      <c r="AP13" s="689">
        <f>+AN13-AO13</f>
        <v>37.215592799999996</v>
      </c>
    </row>
    <row r="14" spans="1:42" s="958" customFormat="1" ht="12.75">
      <c r="B14" s="971"/>
      <c r="C14" s="879" t="s">
        <v>1380</v>
      </c>
      <c r="D14" s="1153">
        <f>+('[31]SOUTHCO GROUPING'!$C$9+'[31]SOUTHCO GROUPING'!$C$10)/100000</f>
        <v>92.470453499999991</v>
      </c>
      <c r="E14" s="1153"/>
      <c r="F14" s="973">
        <f t="shared" ref="F14:F22" si="12">+I14-D14</f>
        <v>0.17992000000000985</v>
      </c>
      <c r="G14" s="973"/>
      <c r="H14" s="973"/>
      <c r="I14" s="694">
        <f>+'F-35(Fixed Asset)'!B10</f>
        <v>92.650373500000001</v>
      </c>
      <c r="J14" s="694">
        <f t="shared" si="0"/>
        <v>0</v>
      </c>
      <c r="K14" s="973"/>
      <c r="L14" s="974">
        <v>0</v>
      </c>
      <c r="M14" s="694">
        <f t="shared" si="1"/>
        <v>0</v>
      </c>
      <c r="N14" s="973"/>
      <c r="O14" s="873">
        <f>+'F-35(Fixed Asset)'!H10</f>
        <v>0</v>
      </c>
      <c r="P14" s="872">
        <f t="shared" si="2"/>
        <v>92.650373500000001</v>
      </c>
      <c r="Q14" s="694">
        <f t="shared" si="3"/>
        <v>0</v>
      </c>
      <c r="R14" s="973">
        <f t="shared" ref="R14:R22" si="13">+U14-P14</f>
        <v>0</v>
      </c>
      <c r="S14" s="973"/>
      <c r="T14" s="973"/>
      <c r="U14" s="694">
        <f>+'F-35(Fixed Asset)'!G10</f>
        <v>92.650373500000001</v>
      </c>
      <c r="V14" s="694">
        <f t="shared" si="4"/>
        <v>0</v>
      </c>
      <c r="W14" s="694">
        <f t="shared" si="5"/>
        <v>0</v>
      </c>
      <c r="X14" s="974">
        <v>0</v>
      </c>
      <c r="Y14" s="694">
        <f t="shared" si="6"/>
        <v>0</v>
      </c>
      <c r="Z14" s="973"/>
      <c r="AA14" s="873">
        <f>+'F-35(Fixed Asset)'!K10</f>
        <v>0</v>
      </c>
      <c r="AB14" s="872">
        <f t="shared" si="7"/>
        <v>92.650373500000001</v>
      </c>
      <c r="AC14" s="694">
        <f t="shared" si="8"/>
        <v>0</v>
      </c>
      <c r="AD14" s="973">
        <f t="shared" ref="AD14:AD22" si="14">+AG14-AB14</f>
        <v>0</v>
      </c>
      <c r="AE14" s="973">
        <v>0</v>
      </c>
      <c r="AF14" s="973"/>
      <c r="AG14" s="694">
        <f>+'F-35(Fixed Asset)'!G29</f>
        <v>92.650373500000001</v>
      </c>
      <c r="AH14" s="694">
        <f t="shared" si="9"/>
        <v>0</v>
      </c>
      <c r="AI14" s="694">
        <f>+'F-35(Fixed Asset)'!H29</f>
        <v>0</v>
      </c>
      <c r="AJ14" s="974">
        <v>0</v>
      </c>
      <c r="AK14" s="694">
        <f t="shared" si="10"/>
        <v>0</v>
      </c>
      <c r="AL14" s="973">
        <v>0</v>
      </c>
      <c r="AM14" s="873">
        <f t="shared" si="11"/>
        <v>0</v>
      </c>
    </row>
    <row r="15" spans="1:42" s="958" customFormat="1" ht="12.75">
      <c r="B15" s="971">
        <v>2</v>
      </c>
      <c r="C15" s="975" t="s">
        <v>182</v>
      </c>
      <c r="D15" s="1153">
        <f>+'[31]SOUTHCO GROUPING'!$C$26/100000</f>
        <v>511.97459149999997</v>
      </c>
      <c r="E15" s="1153"/>
      <c r="F15" s="973">
        <f t="shared" si="12"/>
        <v>71.797428100000047</v>
      </c>
      <c r="G15" s="973">
        <v>0</v>
      </c>
      <c r="H15" s="973"/>
      <c r="I15" s="694">
        <f>+'F-35(Fixed Asset)'!B11</f>
        <v>583.77201960000002</v>
      </c>
      <c r="J15" s="694">
        <f t="shared" si="0"/>
        <v>0</v>
      </c>
      <c r="K15" s="973">
        <f>+O15-M15</f>
        <v>151.46903455854999</v>
      </c>
      <c r="L15" s="974">
        <v>1.6299999999999999E-2</v>
      </c>
      <c r="M15" s="694">
        <f t="shared" si="1"/>
        <v>8.3451858414499984</v>
      </c>
      <c r="N15" s="973">
        <v>0</v>
      </c>
      <c r="O15" s="873">
        <f>+'F-35(Fixed Asset)'!H11</f>
        <v>159.81422039999998</v>
      </c>
      <c r="P15" s="872">
        <f t="shared" si="2"/>
        <v>583.77201960000002</v>
      </c>
      <c r="Q15" s="694">
        <f t="shared" si="3"/>
        <v>0</v>
      </c>
      <c r="R15" s="973">
        <f t="shared" si="13"/>
        <v>35</v>
      </c>
      <c r="S15" s="973">
        <v>0</v>
      </c>
      <c r="T15" s="973"/>
      <c r="U15" s="694">
        <f>+'F-35(Fixed Asset)'!G11</f>
        <v>618.77201960000002</v>
      </c>
      <c r="V15" s="694">
        <f t="shared" si="4"/>
        <v>0</v>
      </c>
      <c r="W15" s="694">
        <f t="shared" si="5"/>
        <v>159.81422039999998</v>
      </c>
      <c r="X15" s="974">
        <v>1.95E-2</v>
      </c>
      <c r="Y15" s="694">
        <f t="shared" si="6"/>
        <v>11.3835543822</v>
      </c>
      <c r="Z15" s="973">
        <v>0</v>
      </c>
      <c r="AA15" s="873">
        <f>+'F-35(Fixed Asset)'!K11</f>
        <v>171.19777478219999</v>
      </c>
      <c r="AB15" s="872">
        <f t="shared" si="7"/>
        <v>618.77201960000002</v>
      </c>
      <c r="AC15" s="694">
        <f t="shared" si="8"/>
        <v>0</v>
      </c>
      <c r="AD15" s="973">
        <f t="shared" si="14"/>
        <v>25</v>
      </c>
      <c r="AE15" s="973"/>
      <c r="AF15" s="973"/>
      <c r="AG15" s="694">
        <f>+'F-35(Fixed Asset)'!G30</f>
        <v>643.77201960000002</v>
      </c>
      <c r="AH15" s="694">
        <f t="shared" si="9"/>
        <v>0</v>
      </c>
      <c r="AI15" s="694">
        <f>+'F-35(Fixed Asset)'!H30</f>
        <v>171.19777478219999</v>
      </c>
      <c r="AJ15" s="974">
        <v>1.95E-2</v>
      </c>
      <c r="AK15" s="694">
        <f t="shared" si="10"/>
        <v>12.066054382200001</v>
      </c>
      <c r="AL15" s="973"/>
      <c r="AM15" s="873">
        <f t="shared" si="11"/>
        <v>183.26382916439999</v>
      </c>
      <c r="AN15" s="689">
        <f>+AG15+AG16</f>
        <v>716.26085820000003</v>
      </c>
      <c r="AO15" s="689">
        <f>+'Depreciation Working(AF-35B)'!M10</f>
        <v>506.67263870000011</v>
      </c>
      <c r="AP15" s="689">
        <f>+AN15-AO15</f>
        <v>209.58821949999992</v>
      </c>
    </row>
    <row r="16" spans="1:42" s="958" customFormat="1" ht="12.75">
      <c r="B16" s="971">
        <v>3</v>
      </c>
      <c r="C16" s="975" t="s">
        <v>1381</v>
      </c>
      <c r="D16" s="1153">
        <f>+'[31]SOUTHCO GROUPING'!$C$33/100000</f>
        <v>4.0203081000000003</v>
      </c>
      <c r="E16" s="1153"/>
      <c r="F16" s="973">
        <f t="shared" si="12"/>
        <v>68.468530500000014</v>
      </c>
      <c r="G16" s="973"/>
      <c r="H16" s="973"/>
      <c r="I16" s="694">
        <f>+'F-35(Fixed Asset)'!B12</f>
        <v>72.488838600000008</v>
      </c>
      <c r="J16" s="694">
        <f t="shared" si="0"/>
        <v>0</v>
      </c>
      <c r="K16" s="973">
        <f t="shared" ref="K16:K22" si="15">+O16-M16</f>
        <v>-6.5531022029999997E-2</v>
      </c>
      <c r="L16" s="974">
        <v>1.6299999999999999E-2</v>
      </c>
      <c r="M16" s="694">
        <f t="shared" si="1"/>
        <v>6.5531022029999997E-2</v>
      </c>
      <c r="N16" s="973"/>
      <c r="O16" s="873">
        <f>+'F-35(Fixed Asset)'!H12</f>
        <v>0</v>
      </c>
      <c r="P16" s="872">
        <f t="shared" si="2"/>
        <v>72.488838600000008</v>
      </c>
      <c r="Q16" s="694">
        <f t="shared" si="3"/>
        <v>0</v>
      </c>
      <c r="R16" s="973">
        <f t="shared" si="13"/>
        <v>0</v>
      </c>
      <c r="S16" s="973"/>
      <c r="T16" s="973"/>
      <c r="U16" s="694">
        <f>+'F-35(Fixed Asset)'!G12</f>
        <v>72.488838600000008</v>
      </c>
      <c r="V16" s="694">
        <f t="shared" si="4"/>
        <v>0</v>
      </c>
      <c r="W16" s="694">
        <f t="shared" si="5"/>
        <v>0</v>
      </c>
      <c r="X16" s="974">
        <v>1.95E-2</v>
      </c>
      <c r="Y16" s="694">
        <f t="shared" si="6"/>
        <v>1.4135323527000001</v>
      </c>
      <c r="Z16" s="973"/>
      <c r="AA16" s="873">
        <f>+'F-35(Fixed Asset)'!K12</f>
        <v>1.4135323527000001</v>
      </c>
      <c r="AB16" s="872">
        <f t="shared" si="7"/>
        <v>72.488838600000008</v>
      </c>
      <c r="AC16" s="694">
        <f t="shared" si="8"/>
        <v>0</v>
      </c>
      <c r="AD16" s="973">
        <f t="shared" si="14"/>
        <v>0</v>
      </c>
      <c r="AE16" s="973">
        <v>0</v>
      </c>
      <c r="AF16" s="973"/>
      <c r="AG16" s="694">
        <f>+'F-35(Fixed Asset)'!G31</f>
        <v>72.488838600000008</v>
      </c>
      <c r="AH16" s="694">
        <f t="shared" si="9"/>
        <v>0</v>
      </c>
      <c r="AI16" s="694">
        <f>+'F-35(Fixed Asset)'!H31</f>
        <v>1.4135323527000001</v>
      </c>
      <c r="AJ16" s="974">
        <v>1.95E-2</v>
      </c>
      <c r="AK16" s="694">
        <f t="shared" si="10"/>
        <v>1.4135323527000001</v>
      </c>
      <c r="AL16" s="973">
        <v>0</v>
      </c>
      <c r="AM16" s="873">
        <f t="shared" si="11"/>
        <v>2.8270647054000002</v>
      </c>
    </row>
    <row r="17" spans="2:42" s="958" customFormat="1" ht="12.75">
      <c r="B17" s="971">
        <v>4</v>
      </c>
      <c r="C17" s="975" t="s">
        <v>183</v>
      </c>
      <c r="D17" s="1153">
        <f>+('[31]SOUTHCO GROUPING'!$C$42+'[31]SOUTHCO GROUPING'!$C$75+'[31]SOUTHCO GROUPING'!$C$78+'[31]SOUTHCO GROUPING'!$C$79+'[31]SOUTHCO GROUPING'!$C$80+'[31]SOUTHCO GROUPING'!$C$81+'[31]SOUTHCO GROUPING'!$C$88+'[31]SOUTHCO GROUPING'!$C$89+'[31]SOUTHCO GROUPING'!$C$90+'[31]SOUTHCO GROUPING'!$C$91)/100000</f>
        <v>32281.060581700011</v>
      </c>
      <c r="E17" s="1153"/>
      <c r="F17" s="973">
        <f t="shared" si="12"/>
        <v>3276.0893059999944</v>
      </c>
      <c r="G17" s="973">
        <v>0</v>
      </c>
      <c r="H17" s="973"/>
      <c r="I17" s="694">
        <f>+'F-35(Fixed Asset)'!B13</f>
        <v>35557.149887700005</v>
      </c>
      <c r="J17" s="694">
        <f t="shared" si="0"/>
        <v>0</v>
      </c>
      <c r="K17" s="973">
        <f t="shared" si="15"/>
        <v>16418.04677502039</v>
      </c>
      <c r="L17" s="974">
        <v>3.7999999999999999E-2</v>
      </c>
      <c r="M17" s="694">
        <f>(D17*L17)</f>
        <v>1226.6803021046003</v>
      </c>
      <c r="N17" s="973">
        <v>0</v>
      </c>
      <c r="O17" s="873">
        <f>+'F-35(Fixed Asset)'!H13</f>
        <v>17644.72707712499</v>
      </c>
      <c r="P17" s="872">
        <f t="shared" si="2"/>
        <v>35557.149887700005</v>
      </c>
      <c r="Q17" s="694">
        <f t="shared" si="3"/>
        <v>0</v>
      </c>
      <c r="R17" s="973">
        <f t="shared" si="13"/>
        <v>73277.68028249999</v>
      </c>
      <c r="S17" s="973">
        <v>0</v>
      </c>
      <c r="T17" s="973"/>
      <c r="U17" s="694">
        <f>+'F-35(Fixed Asset)'!G13</f>
        <v>108834.8301702</v>
      </c>
      <c r="V17" s="694">
        <f t="shared" si="4"/>
        <v>0</v>
      </c>
      <c r="W17" s="694">
        <f t="shared" si="5"/>
        <v>17644.72707712499</v>
      </c>
      <c r="X17" s="974">
        <v>3.5999999999999997E-2</v>
      </c>
      <c r="Y17" s="694">
        <f t="shared" si="6"/>
        <v>1280.0573959572</v>
      </c>
      <c r="Z17" s="973">
        <v>0</v>
      </c>
      <c r="AA17" s="873">
        <f>+'F-35(Fixed Asset)'!K13</f>
        <v>18924.784473082189</v>
      </c>
      <c r="AB17" s="872">
        <f t="shared" si="7"/>
        <v>108834.8301702</v>
      </c>
      <c r="AC17" s="694">
        <f t="shared" si="8"/>
        <v>0</v>
      </c>
      <c r="AD17" s="973">
        <f t="shared" si="14"/>
        <v>91335.05396249998</v>
      </c>
      <c r="AE17" s="973"/>
      <c r="AF17" s="973"/>
      <c r="AG17" s="694">
        <f>+'F-35(Fixed Asset)'!G32</f>
        <v>200169.88413269998</v>
      </c>
      <c r="AH17" s="694">
        <f t="shared" si="9"/>
        <v>0</v>
      </c>
      <c r="AI17" s="694">
        <f>+'F-35(Fixed Asset)'!H32</f>
        <v>18924.784473082189</v>
      </c>
      <c r="AJ17" s="974">
        <v>3.5999999999999997E-2</v>
      </c>
      <c r="AK17" s="694">
        <f>(AJ17*AB17)</f>
        <v>3918.0538861271998</v>
      </c>
      <c r="AL17" s="973"/>
      <c r="AM17" s="873">
        <f t="shared" si="11"/>
        <v>22842.838359209389</v>
      </c>
      <c r="AN17" s="689">
        <f>SUM(AG17:AG19)</f>
        <v>209380.35687259998</v>
      </c>
      <c r="AO17" s="689">
        <f>+'Depreciation Working(AF-35B)'!M11</f>
        <v>37179.664765904206</v>
      </c>
      <c r="AP17" s="689">
        <f>+AN17-AO17</f>
        <v>172200.69210669579</v>
      </c>
    </row>
    <row r="18" spans="2:42" s="958" customFormat="1" ht="12.75">
      <c r="B18" s="971">
        <v>5</v>
      </c>
      <c r="C18" s="975" t="s">
        <v>1382</v>
      </c>
      <c r="D18" s="1153">
        <f>+('[31]SOUTHCO GROUPING'!$C$82+'[31]SOUTHCO GROUPING'!$C$83+'[31]SOUTHCO GROUPING'!$C$84+'[31]SOUTHCO GROUPING'!$C$92+'[31]SOUTHCO GROUPING'!$C$93)/100000</f>
        <v>213.14711450000004</v>
      </c>
      <c r="E18" s="1153"/>
      <c r="F18" s="973">
        <f t="shared" si="12"/>
        <v>116.72340619999994</v>
      </c>
      <c r="G18" s="973"/>
      <c r="H18" s="973"/>
      <c r="I18" s="694">
        <f>+'F-35(Fixed Asset)'!B14</f>
        <v>329.87052069999999</v>
      </c>
      <c r="J18" s="694">
        <f t="shared" si="0"/>
        <v>0</v>
      </c>
      <c r="K18" s="973">
        <f t="shared" si="15"/>
        <v>155.59393758707691</v>
      </c>
      <c r="L18" s="974">
        <v>3.7999999999999999E-2</v>
      </c>
      <c r="M18" s="694">
        <f t="shared" si="1"/>
        <v>8.0995903510000016</v>
      </c>
      <c r="N18" s="973"/>
      <c r="O18" s="873">
        <f>+'F-35(Fixed Asset)'!H14</f>
        <v>163.6935279380769</v>
      </c>
      <c r="P18" s="872">
        <f t="shared" si="2"/>
        <v>329.87052069999999</v>
      </c>
      <c r="Q18" s="694">
        <f t="shared" si="3"/>
        <v>0</v>
      </c>
      <c r="R18" s="973">
        <f t="shared" si="13"/>
        <v>0</v>
      </c>
      <c r="S18" s="973"/>
      <c r="T18" s="973"/>
      <c r="U18" s="694">
        <f>+'F-35(Fixed Asset)'!G14</f>
        <v>329.87052069999999</v>
      </c>
      <c r="V18" s="694">
        <f t="shared" si="4"/>
        <v>0</v>
      </c>
      <c r="W18" s="694">
        <f t="shared" si="5"/>
        <v>163.6935279380769</v>
      </c>
      <c r="X18" s="974">
        <v>3.5999999999999997E-2</v>
      </c>
      <c r="Y18" s="694">
        <f t="shared" si="6"/>
        <v>11.875338745199999</v>
      </c>
      <c r="Z18" s="973"/>
      <c r="AA18" s="873">
        <f>+'F-35(Fixed Asset)'!K14</f>
        <v>175.56886668327689</v>
      </c>
      <c r="AB18" s="872">
        <f t="shared" si="7"/>
        <v>329.87052069999999</v>
      </c>
      <c r="AC18" s="694">
        <f t="shared" si="8"/>
        <v>0</v>
      </c>
      <c r="AD18" s="973">
        <f t="shared" si="14"/>
        <v>0</v>
      </c>
      <c r="AE18" s="973"/>
      <c r="AF18" s="973"/>
      <c r="AG18" s="694">
        <f>+'F-35(Fixed Asset)'!G33</f>
        <v>329.87052069999999</v>
      </c>
      <c r="AH18" s="694">
        <f t="shared" si="9"/>
        <v>0</v>
      </c>
      <c r="AI18" s="694">
        <f>+'F-35(Fixed Asset)'!H33</f>
        <v>175.56886668327689</v>
      </c>
      <c r="AJ18" s="974">
        <v>3.5999999999999997E-2</v>
      </c>
      <c r="AK18" s="694">
        <f t="shared" si="10"/>
        <v>11.875338745199999</v>
      </c>
      <c r="AL18" s="973"/>
      <c r="AM18" s="873">
        <f t="shared" si="11"/>
        <v>187.44420542847689</v>
      </c>
    </row>
    <row r="19" spans="2:42" s="958" customFormat="1" ht="25.5">
      <c r="B19" s="971">
        <v>6</v>
      </c>
      <c r="C19" s="975" t="s">
        <v>1383</v>
      </c>
      <c r="D19" s="1153">
        <f>+('[31]SOUTHCO GROUPING'!$C$85+'[31]SOUTHCO GROUPING'!$C$86+'[31]SOUTHCO GROUPING'!$C$87)/100000</f>
        <v>6521.8435476999994</v>
      </c>
      <c r="E19" s="1153"/>
      <c r="F19" s="973">
        <f t="shared" si="12"/>
        <v>2358.7586715000007</v>
      </c>
      <c r="G19" s="973"/>
      <c r="H19" s="973"/>
      <c r="I19" s="694">
        <f>+'F-35(Fixed Asset)'!B15</f>
        <v>8880.6022192</v>
      </c>
      <c r="J19" s="694">
        <f t="shared" si="0"/>
        <v>0</v>
      </c>
      <c r="K19" s="973">
        <f t="shared" si="15"/>
        <v>4159.0417820243283</v>
      </c>
      <c r="L19" s="974">
        <v>3.7999999999999999E-2</v>
      </c>
      <c r="M19" s="694">
        <f t="shared" si="1"/>
        <v>247.83005481259997</v>
      </c>
      <c r="N19" s="973"/>
      <c r="O19" s="873">
        <f>+'F-35(Fixed Asset)'!H15</f>
        <v>4406.8718368369282</v>
      </c>
      <c r="P19" s="872">
        <f t="shared" si="2"/>
        <v>8880.6022192</v>
      </c>
      <c r="Q19" s="694">
        <f t="shared" si="3"/>
        <v>0</v>
      </c>
      <c r="R19" s="973">
        <f t="shared" si="13"/>
        <v>0</v>
      </c>
      <c r="S19" s="973"/>
      <c r="T19" s="973"/>
      <c r="U19" s="694">
        <f>+'F-35(Fixed Asset)'!G15</f>
        <v>8880.6022192</v>
      </c>
      <c r="V19" s="694">
        <f t="shared" si="4"/>
        <v>0</v>
      </c>
      <c r="W19" s="694">
        <f t="shared" si="5"/>
        <v>4406.8718368369282</v>
      </c>
      <c r="X19" s="974">
        <v>3.5999999999999997E-2</v>
      </c>
      <c r="Y19" s="694">
        <f t="shared" si="6"/>
        <v>319.7016798912</v>
      </c>
      <c r="Z19" s="973"/>
      <c r="AA19" s="873">
        <f>+'F-35(Fixed Asset)'!K15</f>
        <v>4726.5735167281282</v>
      </c>
      <c r="AB19" s="872">
        <f t="shared" si="7"/>
        <v>8880.6022192</v>
      </c>
      <c r="AC19" s="694">
        <f t="shared" si="8"/>
        <v>0</v>
      </c>
      <c r="AD19" s="973">
        <f t="shared" si="14"/>
        <v>0</v>
      </c>
      <c r="AE19" s="973">
        <v>0</v>
      </c>
      <c r="AF19" s="973"/>
      <c r="AG19" s="694">
        <f>+'F-35(Fixed Asset)'!G34</f>
        <v>8880.6022192</v>
      </c>
      <c r="AH19" s="694">
        <f t="shared" si="9"/>
        <v>0</v>
      </c>
      <c r="AI19" s="694">
        <f>+'F-35(Fixed Asset)'!H34</f>
        <v>4726.5735167281282</v>
      </c>
      <c r="AJ19" s="974">
        <v>3.5999999999999997E-2</v>
      </c>
      <c r="AK19" s="694">
        <f t="shared" si="10"/>
        <v>319.7016798912</v>
      </c>
      <c r="AL19" s="973">
        <v>0</v>
      </c>
      <c r="AM19" s="873">
        <f t="shared" si="11"/>
        <v>5046.2751966193282</v>
      </c>
    </row>
    <row r="20" spans="2:42" s="958" customFormat="1" ht="12.75">
      <c r="B20" s="971">
        <v>7</v>
      </c>
      <c r="C20" s="975" t="s">
        <v>184</v>
      </c>
      <c r="D20" s="1153">
        <f>+'[31]SOUTHCO GROUPING'!$C$108/100000</f>
        <v>38.379294199999997</v>
      </c>
      <c r="E20" s="1153"/>
      <c r="F20" s="973">
        <f t="shared" si="12"/>
        <v>38.857869999999998</v>
      </c>
      <c r="G20" s="973">
        <v>0</v>
      </c>
      <c r="H20" s="973"/>
      <c r="I20" s="694">
        <f>+'F-35(Fixed Asset)'!B16</f>
        <v>77.237164199999995</v>
      </c>
      <c r="J20" s="694">
        <f>E20-H20</f>
        <v>0</v>
      </c>
      <c r="K20" s="973">
        <f t="shared" si="15"/>
        <v>31.127693150999999</v>
      </c>
      <c r="L20" s="974">
        <v>9.5000000000000001E-2</v>
      </c>
      <c r="M20" s="694">
        <f t="shared" si="1"/>
        <v>3.6460329489999999</v>
      </c>
      <c r="N20" s="973">
        <v>0</v>
      </c>
      <c r="O20" s="873">
        <f>+'F-35(Fixed Asset)'!H16</f>
        <v>34.773726099999998</v>
      </c>
      <c r="P20" s="872">
        <f t="shared" si="2"/>
        <v>77.237164199999995</v>
      </c>
      <c r="Q20" s="694">
        <f t="shared" si="3"/>
        <v>0</v>
      </c>
      <c r="R20" s="973">
        <f t="shared" si="13"/>
        <v>77</v>
      </c>
      <c r="S20" s="973">
        <v>0</v>
      </c>
      <c r="T20" s="973"/>
      <c r="U20" s="694">
        <f>+'F-35(Fixed Asset)'!G16</f>
        <v>154.2371642</v>
      </c>
      <c r="V20" s="694">
        <f t="shared" si="4"/>
        <v>0</v>
      </c>
      <c r="W20" s="694">
        <f t="shared" si="5"/>
        <v>34.773726099999998</v>
      </c>
      <c r="X20" s="974">
        <v>0.33400000000000002</v>
      </c>
      <c r="Y20" s="694">
        <f t="shared" si="6"/>
        <v>25.7972128428</v>
      </c>
      <c r="Z20" s="973">
        <v>0</v>
      </c>
      <c r="AA20" s="873">
        <f>+'F-35(Fixed Asset)'!K16</f>
        <v>60.570938942799998</v>
      </c>
      <c r="AB20" s="872">
        <f t="shared" si="7"/>
        <v>154.2371642</v>
      </c>
      <c r="AC20" s="694">
        <f t="shared" si="8"/>
        <v>0</v>
      </c>
      <c r="AD20" s="973">
        <f t="shared" si="14"/>
        <v>20</v>
      </c>
      <c r="AE20" s="973">
        <v>0</v>
      </c>
      <c r="AF20" s="973"/>
      <c r="AG20" s="694">
        <f>+'F-35(Fixed Asset)'!G35</f>
        <v>174.2371642</v>
      </c>
      <c r="AH20" s="694">
        <f t="shared" si="9"/>
        <v>0</v>
      </c>
      <c r="AI20" s="694">
        <f>+'F-35(Fixed Asset)'!H35</f>
        <v>60.570938942799998</v>
      </c>
      <c r="AJ20" s="974">
        <v>0.33400000000000002</v>
      </c>
      <c r="AK20" s="694">
        <f>AJ20*AB20</f>
        <v>51.515212842800004</v>
      </c>
      <c r="AL20" s="973">
        <v>0</v>
      </c>
      <c r="AM20" s="873">
        <f t="shared" si="11"/>
        <v>112.08615178560001</v>
      </c>
      <c r="AN20" s="689">
        <f>+AG20+AH20</f>
        <v>174.2371642</v>
      </c>
      <c r="AO20" s="689">
        <f>+'Depreciation Working(AF-35B)'!M14</f>
        <v>38.435284199999998</v>
      </c>
      <c r="AP20" s="689">
        <f>+AN20-AO20</f>
        <v>135.80187999999998</v>
      </c>
    </row>
    <row r="21" spans="2:42" s="958" customFormat="1" ht="12.75">
      <c r="B21" s="971">
        <v>8</v>
      </c>
      <c r="C21" s="975" t="s">
        <v>1386</v>
      </c>
      <c r="D21" s="1153">
        <f>+'[31]SOUTHCO GROUPING'!$C$125/100000</f>
        <v>64.178142499999979</v>
      </c>
      <c r="E21" s="1153"/>
      <c r="F21" s="973">
        <f t="shared" si="12"/>
        <v>36.174538000000013</v>
      </c>
      <c r="G21" s="973">
        <v>0</v>
      </c>
      <c r="H21" s="973"/>
      <c r="I21" s="694">
        <f>+'F-35(Fixed Asset)'!B17</f>
        <v>100.35268049999999</v>
      </c>
      <c r="J21" s="694">
        <f t="shared" si="0"/>
        <v>0</v>
      </c>
      <c r="K21" s="973">
        <f t="shared" si="15"/>
        <v>61.695856179750002</v>
      </c>
      <c r="L21" s="974">
        <v>6.3299999999999995E-2</v>
      </c>
      <c r="M21" s="694">
        <f>D21*L21</f>
        <v>4.0624764202499986</v>
      </c>
      <c r="N21" s="973">
        <v>0</v>
      </c>
      <c r="O21" s="873">
        <f>+'F-35(Fixed Asset)'!H17</f>
        <v>65.758332600000003</v>
      </c>
      <c r="P21" s="872">
        <f t="shared" si="2"/>
        <v>100.35268049999999</v>
      </c>
      <c r="Q21" s="694">
        <f t="shared" si="3"/>
        <v>0</v>
      </c>
      <c r="R21" s="973">
        <f t="shared" si="13"/>
        <v>25</v>
      </c>
      <c r="S21" s="973">
        <v>0</v>
      </c>
      <c r="T21" s="973"/>
      <c r="U21" s="694">
        <f>+'F-35(Fixed Asset)'!G17</f>
        <v>125.35268049999999</v>
      </c>
      <c r="V21" s="694">
        <f t="shared" si="4"/>
        <v>0</v>
      </c>
      <c r="W21" s="694">
        <f t="shared" si="5"/>
        <v>65.758332600000003</v>
      </c>
      <c r="X21" s="974">
        <v>0.06</v>
      </c>
      <c r="Y21" s="694">
        <f>X21*P21</f>
        <v>6.0211608299999995</v>
      </c>
      <c r="Z21" s="973">
        <v>0</v>
      </c>
      <c r="AA21" s="873">
        <f>+'F-35(Fixed Asset)'!K17</f>
        <v>71.779493430000002</v>
      </c>
      <c r="AB21" s="872">
        <f t="shared" si="7"/>
        <v>125.35268049999999</v>
      </c>
      <c r="AC21" s="694">
        <f t="shared" si="8"/>
        <v>0</v>
      </c>
      <c r="AD21" s="973">
        <f t="shared" si="14"/>
        <v>15</v>
      </c>
      <c r="AE21" s="973">
        <v>0</v>
      </c>
      <c r="AF21" s="973"/>
      <c r="AG21" s="694">
        <f>+'F-35(Fixed Asset)'!G36</f>
        <v>140.35268049999999</v>
      </c>
      <c r="AH21" s="694">
        <f t="shared" si="9"/>
        <v>0</v>
      </c>
      <c r="AI21" s="694">
        <f>+'F-35(Fixed Asset)'!H36</f>
        <v>71.779493430000002</v>
      </c>
      <c r="AJ21" s="974">
        <v>0.06</v>
      </c>
      <c r="AK21" s="694">
        <f t="shared" si="10"/>
        <v>7.5211608299999995</v>
      </c>
      <c r="AL21" s="973">
        <v>0</v>
      </c>
      <c r="AM21" s="873">
        <f t="shared" si="11"/>
        <v>79.300654260000002</v>
      </c>
      <c r="AN21" s="689">
        <f>+AG21</f>
        <v>140.35268049999999</v>
      </c>
      <c r="AO21" s="689">
        <f>+'Depreciation Working(AF-35B)'!M13</f>
        <v>70.461941800000005</v>
      </c>
      <c r="AP21" s="689">
        <f>+AN21-AO21</f>
        <v>69.890738699999986</v>
      </c>
    </row>
    <row r="22" spans="2:42" s="958" customFormat="1" ht="12.75">
      <c r="B22" s="971">
        <v>9</v>
      </c>
      <c r="C22" s="975" t="s">
        <v>1384</v>
      </c>
      <c r="D22" s="1153">
        <f>+'[31]SOUTHCO GROUPING'!$C$142/100000</f>
        <v>130.17089299999998</v>
      </c>
      <c r="E22" s="1153"/>
      <c r="F22" s="973">
        <f t="shared" si="12"/>
        <v>149.5488684</v>
      </c>
      <c r="G22" s="973">
        <v>0</v>
      </c>
      <c r="H22" s="973"/>
      <c r="I22" s="694">
        <f>+'F-35(Fixed Asset)'!B18</f>
        <v>279.71976139999998</v>
      </c>
      <c r="J22" s="694">
        <f t="shared" si="0"/>
        <v>0</v>
      </c>
      <c r="K22" s="973">
        <f t="shared" si="15"/>
        <v>171.77515198060001</v>
      </c>
      <c r="L22" s="974">
        <v>0.18579999999999999</v>
      </c>
      <c r="M22" s="694">
        <f t="shared" si="1"/>
        <v>24.185751919399994</v>
      </c>
      <c r="N22" s="973">
        <v>0</v>
      </c>
      <c r="O22" s="873">
        <f>+'F-35(Fixed Asset)'!H18</f>
        <v>195.96090390000001</v>
      </c>
      <c r="P22" s="872">
        <f t="shared" si="2"/>
        <v>279.71976139999998</v>
      </c>
      <c r="Q22" s="694">
        <f t="shared" si="3"/>
        <v>0</v>
      </c>
      <c r="R22" s="973">
        <f t="shared" si="13"/>
        <v>1002.8</v>
      </c>
      <c r="S22" s="973">
        <v>0</v>
      </c>
      <c r="T22" s="973"/>
      <c r="U22" s="694">
        <f>+'F-35(Fixed Asset)'!G18</f>
        <v>1282.5197613999999</v>
      </c>
      <c r="V22" s="694">
        <f t="shared" si="4"/>
        <v>0</v>
      </c>
      <c r="W22" s="694">
        <f t="shared" si="5"/>
        <v>195.96090390000001</v>
      </c>
      <c r="X22" s="974">
        <v>0.06</v>
      </c>
      <c r="Y22" s="694">
        <f t="shared" si="6"/>
        <v>16.783185683999999</v>
      </c>
      <c r="Z22" s="973">
        <v>0</v>
      </c>
      <c r="AA22" s="873">
        <f>+'F-35(Fixed Asset)'!K18</f>
        <v>212.74408958399999</v>
      </c>
      <c r="AB22" s="872">
        <f t="shared" si="7"/>
        <v>1282.5197613999999</v>
      </c>
      <c r="AC22" s="694">
        <f t="shared" si="8"/>
        <v>0</v>
      </c>
      <c r="AD22" s="973">
        <f t="shared" si="14"/>
        <v>1255.694</v>
      </c>
      <c r="AE22" s="973">
        <v>0</v>
      </c>
      <c r="AF22" s="973"/>
      <c r="AG22" s="694">
        <f>+'F-35(Fixed Asset)'!G37</f>
        <v>2538.2137613999998</v>
      </c>
      <c r="AH22" s="694">
        <f t="shared" si="9"/>
        <v>0</v>
      </c>
      <c r="AI22" s="694">
        <f>+'F-35(Fixed Asset)'!H37</f>
        <v>212.74408958399999</v>
      </c>
      <c r="AJ22" s="974">
        <v>0.06</v>
      </c>
      <c r="AK22" s="694">
        <f t="shared" si="10"/>
        <v>76.951185683999995</v>
      </c>
      <c r="AL22" s="973">
        <v>0</v>
      </c>
      <c r="AM22" s="873">
        <f t="shared" si="11"/>
        <v>289.69527526799999</v>
      </c>
      <c r="AN22" s="689">
        <f>+AG22</f>
        <v>2538.2137613999998</v>
      </c>
      <c r="AO22" s="689">
        <f>+'Depreciation Working(AF-35B)'!M15</f>
        <v>189.09202599999998</v>
      </c>
      <c r="AP22" s="689">
        <f>+AN22-AO22</f>
        <v>2349.1217354</v>
      </c>
    </row>
    <row r="23" spans="2:42" s="978" customFormat="1" ht="13.5" thickBot="1">
      <c r="B23" s="976"/>
      <c r="C23" s="977" t="s">
        <v>1939</v>
      </c>
      <c r="D23" s="1236">
        <f t="shared" ref="D23:K23" si="16">SUM(D13:D22)</f>
        <v>39950.053830000019</v>
      </c>
      <c r="E23" s="890">
        <f t="shared" si="16"/>
        <v>0</v>
      </c>
      <c r="F23" s="890">
        <f t="shared" si="16"/>
        <v>6133.5199386999957</v>
      </c>
      <c r="G23" s="890">
        <f t="shared" si="16"/>
        <v>0</v>
      </c>
      <c r="H23" s="890">
        <f t="shared" si="16"/>
        <v>0</v>
      </c>
      <c r="I23" s="890">
        <f t="shared" si="16"/>
        <v>46083.573768700015</v>
      </c>
      <c r="J23" s="890">
        <f t="shared" si="16"/>
        <v>0</v>
      </c>
      <c r="K23" s="890">
        <f t="shared" si="16"/>
        <v>21148.684699479665</v>
      </c>
      <c r="L23" s="890"/>
      <c r="M23" s="890">
        <f t="shared" ref="M23:W23" si="17">SUM(M13:M22)</f>
        <v>1522.9149254203303</v>
      </c>
      <c r="N23" s="890">
        <f t="shared" si="17"/>
        <v>0</v>
      </c>
      <c r="O23" s="891">
        <f t="shared" si="17"/>
        <v>22671.599624899991</v>
      </c>
      <c r="P23" s="889">
        <f t="shared" si="17"/>
        <v>46083.573768700015</v>
      </c>
      <c r="Q23" s="890">
        <f t="shared" si="17"/>
        <v>0</v>
      </c>
      <c r="R23" s="890">
        <f>SUM(R13:R22)</f>
        <v>74421.480282499993</v>
      </c>
      <c r="S23" s="890">
        <f t="shared" si="17"/>
        <v>0</v>
      </c>
      <c r="T23" s="890">
        <f t="shared" si="17"/>
        <v>0</v>
      </c>
      <c r="U23" s="890">
        <f t="shared" si="17"/>
        <v>120505.05405120002</v>
      </c>
      <c r="V23" s="890">
        <f t="shared" si="17"/>
        <v>0</v>
      </c>
      <c r="W23" s="890">
        <f t="shared" si="17"/>
        <v>22671.599624899991</v>
      </c>
      <c r="X23" s="890"/>
      <c r="Y23" s="890">
        <f t="shared" ref="Y23:AI23" si="18">SUM(Y13:Y22)</f>
        <v>1673.0330606853001</v>
      </c>
      <c r="Z23" s="890">
        <f t="shared" si="18"/>
        <v>0</v>
      </c>
      <c r="AA23" s="891">
        <f t="shared" si="18"/>
        <v>24344.632685585293</v>
      </c>
      <c r="AB23" s="889">
        <f t="shared" si="18"/>
        <v>120505.05405120002</v>
      </c>
      <c r="AC23" s="890">
        <f t="shared" si="18"/>
        <v>0</v>
      </c>
      <c r="AD23" s="890">
        <f t="shared" si="18"/>
        <v>92660.747962499983</v>
      </c>
      <c r="AE23" s="890">
        <f t="shared" si="18"/>
        <v>0</v>
      </c>
      <c r="AF23" s="890">
        <f t="shared" si="18"/>
        <v>0</v>
      </c>
      <c r="AG23" s="890">
        <f t="shared" si="18"/>
        <v>213165.80201369995</v>
      </c>
      <c r="AH23" s="890">
        <f t="shared" si="18"/>
        <v>0</v>
      </c>
      <c r="AI23" s="890">
        <f t="shared" si="18"/>
        <v>24344.632685585293</v>
      </c>
      <c r="AJ23" s="890"/>
      <c r="AK23" s="890">
        <f>SUM(AK13:AK22)</f>
        <v>4399.0980508552993</v>
      </c>
      <c r="AL23" s="890">
        <f>SUM(AL13:AL22)</f>
        <v>0</v>
      </c>
      <c r="AM23" s="891">
        <f>SUM(AM13:AM22)</f>
        <v>28743.730736440597</v>
      </c>
    </row>
    <row r="24" spans="2:42" ht="16.5" thickTop="1">
      <c r="F24" s="1237"/>
      <c r="G24" s="1130"/>
      <c r="I24" s="1130"/>
      <c r="O24" s="1130"/>
      <c r="P24" s="1130"/>
      <c r="R24" s="1130"/>
      <c r="U24" s="1130"/>
      <c r="V24" s="1130"/>
      <c r="W24" s="1130"/>
      <c r="AA24" s="1130"/>
      <c r="AB24" s="1130"/>
      <c r="AD24" s="1130"/>
      <c r="AG24" s="1130"/>
      <c r="AH24" s="1130"/>
      <c r="AI24" s="1130"/>
      <c r="AM24" s="1130"/>
    </row>
    <row r="25" spans="2:42" ht="39" thickBot="1">
      <c r="C25" s="890" t="s">
        <v>1941</v>
      </c>
      <c r="D25" s="1130"/>
      <c r="K25" s="1130"/>
      <c r="M25" s="890">
        <f>+'[26]SCH-5 WITH DEP'!$G$101/100000</f>
        <v>1362.1442020000002</v>
      </c>
      <c r="U25" s="1130">
        <f>+U23-'F-35(Fixed Asset)'!D38</f>
        <v>0</v>
      </c>
      <c r="Y25" s="890">
        <f>+'F-35(Fixed Asset)'!I19</f>
        <v>1673.0330606853001</v>
      </c>
      <c r="AK25" s="890">
        <f>+'F-35(Fixed Asset)'!I38</f>
        <v>4399.0980508552993</v>
      </c>
      <c r="AM25" s="1130">
        <f>+'F-35(Fixed Asset)'!K38</f>
        <v>28743.730736440597</v>
      </c>
    </row>
    <row r="26" spans="2:42" ht="16.5" thickTop="1">
      <c r="D26" s="1130"/>
      <c r="F26" s="1130"/>
      <c r="I26" s="1130"/>
      <c r="M26" s="1130">
        <f>+M23-M25</f>
        <v>160.77072342033011</v>
      </c>
      <c r="O26" s="1130"/>
      <c r="P26" s="1130"/>
      <c r="R26" s="1130"/>
      <c r="U26" s="1130"/>
      <c r="W26" s="1130"/>
      <c r="Y26" s="1130">
        <f>+Y23-Y25</f>
        <v>0</v>
      </c>
      <c r="AA26" s="1130"/>
      <c r="AB26" s="1130"/>
      <c r="AD26" s="1130"/>
      <c r="AG26" s="1130"/>
      <c r="AI26" s="1130"/>
      <c r="AK26" s="1130">
        <f>+AK23-AK25</f>
        <v>0</v>
      </c>
      <c r="AM26" s="1130">
        <f>+AM23-AM25</f>
        <v>0</v>
      </c>
    </row>
    <row r="27" spans="2:42">
      <c r="D27" s="1130"/>
      <c r="I27" s="1130"/>
      <c r="K27" s="1130"/>
      <c r="M27" s="1130"/>
    </row>
    <row r="28" spans="2:42">
      <c r="C28" s="979"/>
      <c r="I28" s="1130"/>
      <c r="K28" s="1130"/>
      <c r="M28" s="589">
        <v>12.87</v>
      </c>
    </row>
    <row r="29" spans="2:42">
      <c r="E29" s="1237"/>
      <c r="M29" s="1130"/>
    </row>
    <row r="30" spans="2:42">
      <c r="I30" s="1130"/>
    </row>
    <row r="31" spans="2:42">
      <c r="U31" s="1130">
        <f>+U23+V23</f>
        <v>120505.05405120002</v>
      </c>
      <c r="Y31" s="1130">
        <f>+'F-38(P&amp;L)'!C17</f>
        <v>1673.0330606853001</v>
      </c>
      <c r="AG31" s="1130">
        <f>+AG23+AH23</f>
        <v>213165.80201369995</v>
      </c>
    </row>
    <row r="32" spans="2:42">
      <c r="U32" s="589">
        <v>67867.97</v>
      </c>
      <c r="Y32" s="1130">
        <f>+Y23-Y31</f>
        <v>0</v>
      </c>
      <c r="AG32" s="589">
        <v>108801.57</v>
      </c>
      <c r="AK32" s="1130">
        <f>+'F-38(P&amp;L)'!D17</f>
        <v>4399.0980508552993</v>
      </c>
      <c r="AM32" s="1130">
        <f>+'F-37(BS)'!E22</f>
        <v>28743.730736440597</v>
      </c>
    </row>
    <row r="33" spans="5:39">
      <c r="U33" s="1130">
        <f>+U32-U31</f>
        <v>-52637.084051200014</v>
      </c>
      <c r="AG33" s="1130">
        <f>+AG31-AG32</f>
        <v>104364.23201369995</v>
      </c>
      <c r="AK33" s="1130">
        <f>+AK32-AK23</f>
        <v>0</v>
      </c>
      <c r="AM33" s="1130">
        <f>+AM23-AM32</f>
        <v>0</v>
      </c>
    </row>
    <row r="34" spans="5:39">
      <c r="AM34" s="1130"/>
    </row>
    <row r="36" spans="5:39">
      <c r="E36" s="3755"/>
    </row>
  </sheetData>
  <mergeCells count="21">
    <mergeCell ref="D7:O7"/>
    <mergeCell ref="P7:AA7"/>
    <mergeCell ref="D10:E10"/>
    <mergeCell ref="AB7:AM7"/>
    <mergeCell ref="AE10:AF10"/>
    <mergeCell ref="AG10:AH10"/>
    <mergeCell ref="AB10:AC10"/>
    <mergeCell ref="AI9:AM9"/>
    <mergeCell ref="D8:O8"/>
    <mergeCell ref="K9:O9"/>
    <mergeCell ref="D9:J9"/>
    <mergeCell ref="G10:H10"/>
    <mergeCell ref="I10:J10"/>
    <mergeCell ref="AB8:AM8"/>
    <mergeCell ref="P8:AA8"/>
    <mergeCell ref="P9:V9"/>
    <mergeCell ref="AB9:AH9"/>
    <mergeCell ref="W9:AA9"/>
    <mergeCell ref="P10:Q10"/>
    <mergeCell ref="S10:T10"/>
    <mergeCell ref="U10:V10"/>
  </mergeCells>
  <phoneticPr fontId="70" type="noConversion"/>
  <printOptions horizontalCentered="1"/>
  <pageMargins left="0.75" right="0.75" top="1" bottom="1" header="0.5" footer="0.5"/>
  <pageSetup scale="55" fitToWidth="3" fitToHeight="3" orientation="landscape" r:id="rId1"/>
  <headerFooter alignWithMargins="0"/>
  <colBreaks count="2" manualBreakCount="2">
    <brk id="10" max="1048575" man="1"/>
    <brk id="22" max="1048575" man="1"/>
  </colBreaks>
  <legacyDrawing r:id="rId2"/>
</worksheet>
</file>

<file path=xl/worksheets/sheet73.xml><?xml version="1.0" encoding="utf-8"?>
<worksheet xmlns="http://schemas.openxmlformats.org/spreadsheetml/2006/main" xmlns:r="http://schemas.openxmlformats.org/officeDocument/2006/relationships">
  <sheetPr codeName="Sheet47"/>
  <dimension ref="A1:W515"/>
  <sheetViews>
    <sheetView workbookViewId="0">
      <pane xSplit="2" ySplit="7" topLeftCell="K8" activePane="bottomRight" state="frozen"/>
      <selection activeCell="D6" sqref="D6:H6"/>
      <selection pane="topRight" activeCell="D6" sqref="D6:H6"/>
      <selection pane="bottomLeft" activeCell="D6" sqref="D6:H6"/>
      <selection pane="bottomRight" activeCell="D6" sqref="D6:H6"/>
    </sheetView>
  </sheetViews>
  <sheetFormatPr defaultColWidth="10.28515625" defaultRowHeight="12.75" outlineLevelRow="1"/>
  <cols>
    <col min="1" max="1" width="3.85546875" style="982" customWidth="1"/>
    <col min="2" max="2" width="26.140625" style="995" customWidth="1"/>
    <col min="3" max="3" width="4.5703125" style="982" bestFit="1" customWidth="1"/>
    <col min="4" max="17" width="13.42578125" style="982" customWidth="1"/>
    <col min="18" max="16384" width="10.28515625" style="982"/>
  </cols>
  <sheetData>
    <row r="1" spans="1:19">
      <c r="A1" s="980"/>
      <c r="B1" s="981"/>
      <c r="C1" s="980"/>
      <c r="D1" s="980"/>
      <c r="E1" s="980"/>
      <c r="F1" s="980"/>
      <c r="G1" s="980"/>
      <c r="H1" s="980"/>
      <c r="I1" s="980"/>
      <c r="J1" s="980"/>
      <c r="K1" s="980"/>
      <c r="L1" s="980"/>
      <c r="M1" s="980"/>
      <c r="N1" s="980"/>
      <c r="O1" s="980"/>
      <c r="P1" s="980"/>
      <c r="Q1" s="980"/>
      <c r="R1" s="980"/>
      <c r="S1" s="980"/>
    </row>
    <row r="2" spans="1:19" s="988" customFormat="1" ht="15.75">
      <c r="A2" s="983"/>
      <c r="B2" s="984"/>
      <c r="C2" s="985"/>
      <c r="D2" s="986"/>
      <c r="E2" s="986"/>
      <c r="F2" s="986"/>
      <c r="G2" s="986"/>
      <c r="H2" s="987"/>
      <c r="I2" s="987"/>
      <c r="J2" s="987"/>
      <c r="K2" s="987"/>
      <c r="L2" s="987"/>
      <c r="M2" s="987"/>
      <c r="N2" s="987"/>
      <c r="O2" s="987"/>
      <c r="P2" s="987"/>
      <c r="Q2" s="987"/>
      <c r="R2" s="987"/>
      <c r="S2" s="987"/>
    </row>
    <row r="3" spans="1:19" s="988" customFormat="1" ht="15.75">
      <c r="A3" s="983"/>
      <c r="B3" s="984"/>
      <c r="C3" s="985"/>
      <c r="D3" s="986"/>
      <c r="E3" s="986"/>
      <c r="F3" s="986"/>
      <c r="G3" s="986"/>
      <c r="H3" s="987"/>
      <c r="I3" s="987"/>
      <c r="J3" s="987"/>
      <c r="K3" s="987"/>
      <c r="L3" s="987"/>
      <c r="M3" s="987"/>
      <c r="N3" s="987"/>
      <c r="O3" s="987"/>
      <c r="P3" s="987"/>
      <c r="Q3" s="987"/>
      <c r="R3" s="987"/>
      <c r="S3" s="987"/>
    </row>
    <row r="4" spans="1:19" s="988" customFormat="1" ht="15.75">
      <c r="A4" s="983"/>
      <c r="B4" s="984"/>
      <c r="C4" s="985"/>
      <c r="D4" s="986"/>
      <c r="E4" s="986"/>
      <c r="F4" s="986"/>
      <c r="G4" s="986"/>
      <c r="H4" s="987"/>
      <c r="I4" s="987"/>
      <c r="J4" s="987"/>
      <c r="K4" s="987"/>
      <c r="L4" s="987"/>
      <c r="M4" s="987"/>
      <c r="N4" s="987"/>
      <c r="O4" s="987"/>
      <c r="P4" s="987"/>
      <c r="Q4" s="987"/>
      <c r="R4" s="987"/>
      <c r="S4" s="987"/>
    </row>
    <row r="5" spans="1:19" s="988" customFormat="1" ht="22.5" customHeight="1">
      <c r="A5" s="989" t="s">
        <v>1942</v>
      </c>
      <c r="B5" s="984"/>
      <c r="C5" s="985"/>
      <c r="D5" s="986"/>
      <c r="E5" s="986"/>
      <c r="F5" s="986"/>
      <c r="G5" s="986"/>
      <c r="H5" s="987"/>
      <c r="I5" s="987"/>
      <c r="J5" s="987"/>
      <c r="K5" s="987"/>
      <c r="L5" s="987"/>
      <c r="M5" s="987"/>
      <c r="N5" s="987"/>
      <c r="O5" s="987"/>
      <c r="P5" s="987"/>
      <c r="Q5" s="987"/>
      <c r="R5" s="987"/>
      <c r="S5" s="987"/>
    </row>
    <row r="7" spans="1:19" s="990" customFormat="1">
      <c r="B7" s="991" t="s">
        <v>1943</v>
      </c>
      <c r="C7" s="992"/>
      <c r="D7" s="993">
        <v>1999</v>
      </c>
      <c r="E7" s="993">
        <f t="shared" ref="E7:Q7" si="0">D7+1</f>
        <v>2000</v>
      </c>
      <c r="F7" s="993">
        <f t="shared" si="0"/>
        <v>2001</v>
      </c>
      <c r="G7" s="993">
        <f t="shared" si="0"/>
        <v>2002</v>
      </c>
      <c r="H7" s="993">
        <f t="shared" si="0"/>
        <v>2003</v>
      </c>
      <c r="I7" s="993">
        <f t="shared" si="0"/>
        <v>2004</v>
      </c>
      <c r="J7" s="993">
        <f t="shared" si="0"/>
        <v>2005</v>
      </c>
      <c r="K7" s="993">
        <f t="shared" si="0"/>
        <v>2006</v>
      </c>
      <c r="L7" s="993">
        <f t="shared" si="0"/>
        <v>2007</v>
      </c>
      <c r="M7" s="993">
        <f t="shared" si="0"/>
        <v>2008</v>
      </c>
      <c r="N7" s="993">
        <f t="shared" si="0"/>
        <v>2009</v>
      </c>
      <c r="O7" s="993">
        <f t="shared" si="0"/>
        <v>2010</v>
      </c>
      <c r="P7" s="993">
        <f t="shared" si="0"/>
        <v>2011</v>
      </c>
      <c r="Q7" s="993">
        <f t="shared" si="0"/>
        <v>2012</v>
      </c>
    </row>
    <row r="8" spans="1:19" s="990" customFormat="1">
      <c r="B8" s="991" t="s">
        <v>1944</v>
      </c>
      <c r="C8" s="994"/>
    </row>
    <row r="9" spans="1:19" s="990" customFormat="1">
      <c r="A9" s="990">
        <v>1</v>
      </c>
      <c r="B9" s="995" t="s">
        <v>1118</v>
      </c>
      <c r="C9" s="994"/>
      <c r="D9" s="996">
        <f>+[32]Sheet1!$C$6/100000</f>
        <v>91.214086600000002</v>
      </c>
      <c r="E9" s="997">
        <f t="shared" ref="E9:P9" si="1">D9+D36</f>
        <v>91.214086600000002</v>
      </c>
      <c r="F9" s="997">
        <f t="shared" si="1"/>
        <v>101.6001418</v>
      </c>
      <c r="G9" s="997">
        <f t="shared" si="1"/>
        <v>116.6032235</v>
      </c>
      <c r="H9" s="997">
        <f t="shared" si="1"/>
        <v>117.88396720000001</v>
      </c>
      <c r="I9" s="997">
        <f t="shared" si="1"/>
        <v>168.0416117</v>
      </c>
      <c r="J9" s="997">
        <f>I9+I36</f>
        <v>178.710724</v>
      </c>
      <c r="K9" s="997">
        <f t="shared" si="1"/>
        <v>179.16508400000001</v>
      </c>
      <c r="L9" s="997">
        <f t="shared" si="1"/>
        <v>179.16508400000001</v>
      </c>
      <c r="M9" s="997">
        <f t="shared" si="1"/>
        <v>179.16508400000001</v>
      </c>
      <c r="N9" s="997">
        <f t="shared" si="1"/>
        <v>183.16508400000001</v>
      </c>
      <c r="O9" s="997">
        <f t="shared" si="1"/>
        <v>193.16508400000001</v>
      </c>
      <c r="P9" s="997">
        <f t="shared" si="1"/>
        <v>193.16508400000001</v>
      </c>
      <c r="Q9" s="997">
        <f>P9+P36</f>
        <v>193.16508400000001</v>
      </c>
      <c r="R9" s="1148">
        <f>+'[29]SCH-5 WITH DEP'!$E$109/100000</f>
        <v>189.16507719999998</v>
      </c>
      <c r="S9" s="990">
        <f t="shared" ref="S9:S15" si="2">+Q9-R9</f>
        <v>4.0000068000000226</v>
      </c>
    </row>
    <row r="10" spans="1:19" s="990" customFormat="1">
      <c r="A10" s="990">
        <v>2</v>
      </c>
      <c r="B10" s="995" t="s">
        <v>182</v>
      </c>
      <c r="C10" s="994"/>
      <c r="D10" s="996">
        <f>+[32]Sheet1!$C$7/100000</f>
        <v>468.16259030000003</v>
      </c>
      <c r="E10" s="997">
        <f>D10+D37</f>
        <v>468.16259030000003</v>
      </c>
      <c r="F10" s="997">
        <f t="shared" ref="F10:Q10" si="3">E10+E37</f>
        <v>479.22153090000006</v>
      </c>
      <c r="G10" s="997">
        <f t="shared" si="3"/>
        <v>483.15159390000008</v>
      </c>
      <c r="H10" s="997">
        <f t="shared" si="3"/>
        <v>488.70253390000011</v>
      </c>
      <c r="I10" s="997">
        <f t="shared" si="3"/>
        <v>488.70253390000011</v>
      </c>
      <c r="J10" s="997">
        <f t="shared" si="3"/>
        <v>489.3667587000001</v>
      </c>
      <c r="K10" s="997">
        <f t="shared" si="3"/>
        <v>495.24840870000008</v>
      </c>
      <c r="L10" s="997">
        <f t="shared" si="3"/>
        <v>503.1734087000001</v>
      </c>
      <c r="M10" s="997">
        <f t="shared" si="3"/>
        <v>506.67263870000011</v>
      </c>
      <c r="N10" s="997">
        <f t="shared" si="3"/>
        <v>541.67263870000011</v>
      </c>
      <c r="O10" s="997">
        <f t="shared" si="3"/>
        <v>566.67263870000011</v>
      </c>
      <c r="P10" s="997">
        <f t="shared" si="3"/>
        <v>566.67263870000011</v>
      </c>
      <c r="Q10" s="997">
        <f t="shared" si="3"/>
        <v>566.67263870000011</v>
      </c>
      <c r="R10" s="1148">
        <f>+'[29]SCH-5 WITH DEP'!E110/100000</f>
        <v>491.31835280000001</v>
      </c>
      <c r="S10" s="1148">
        <f t="shared" si="2"/>
        <v>75.354285900000093</v>
      </c>
    </row>
    <row r="11" spans="1:19" s="990" customFormat="1">
      <c r="A11" s="990">
        <v>3</v>
      </c>
      <c r="B11" s="995" t="s">
        <v>1945</v>
      </c>
      <c r="C11" s="994"/>
      <c r="D11" s="996">
        <f>+[32]Sheet1!$C$8/100000</f>
        <v>21881.120776700001</v>
      </c>
      <c r="E11" s="997">
        <f t="shared" ref="E11:Q11" si="4">D11+D38</f>
        <v>21881.120776700001</v>
      </c>
      <c r="F11" s="997">
        <f t="shared" si="4"/>
        <v>25588.897338600003</v>
      </c>
      <c r="G11" s="997">
        <f t="shared" si="4"/>
        <v>27677.280554900004</v>
      </c>
      <c r="H11" s="997">
        <f t="shared" si="4"/>
        <v>28861.399132719333</v>
      </c>
      <c r="I11" s="997">
        <f t="shared" si="4"/>
        <v>29561.933231804203</v>
      </c>
      <c r="J11" s="997">
        <f t="shared" si="4"/>
        <v>30790.734315904203</v>
      </c>
      <c r="K11" s="997">
        <f t="shared" si="4"/>
        <v>34709.318595904202</v>
      </c>
      <c r="L11" s="997">
        <f t="shared" si="4"/>
        <v>36079.372765904205</v>
      </c>
      <c r="M11" s="997">
        <f t="shared" si="4"/>
        <v>37179.664765904206</v>
      </c>
      <c r="N11" s="997">
        <f t="shared" si="4"/>
        <v>49383.060048404208</v>
      </c>
      <c r="O11" s="997">
        <f t="shared" si="4"/>
        <v>79643.829010904214</v>
      </c>
      <c r="P11" s="997">
        <f t="shared" si="4"/>
        <v>79643.829010904214</v>
      </c>
      <c r="Q11" s="997">
        <f t="shared" si="4"/>
        <v>79643.829010904214</v>
      </c>
      <c r="R11" s="1148">
        <f>+'[29]SCH-5 WITH DEP'!E111/100000</f>
        <v>45598.17110620036</v>
      </c>
      <c r="S11" s="1148">
        <f t="shared" si="2"/>
        <v>34045.657904703854</v>
      </c>
    </row>
    <row r="12" spans="1:19" s="990" customFormat="1">
      <c r="A12" s="990">
        <v>4</v>
      </c>
      <c r="B12" s="995" t="s">
        <v>183</v>
      </c>
      <c r="C12" s="994"/>
      <c r="D12" s="996"/>
      <c r="E12" s="997">
        <f t="shared" ref="E12:Q12" si="5">D12+D39</f>
        <v>0</v>
      </c>
      <c r="F12" s="997">
        <f t="shared" si="5"/>
        <v>0</v>
      </c>
      <c r="G12" s="997">
        <f t="shared" si="5"/>
        <v>0</v>
      </c>
      <c r="H12" s="997">
        <f t="shared" si="5"/>
        <v>0</v>
      </c>
      <c r="I12" s="997">
        <f t="shared" si="5"/>
        <v>0</v>
      </c>
      <c r="J12" s="997">
        <f t="shared" si="5"/>
        <v>0</v>
      </c>
      <c r="K12" s="997">
        <f t="shared" si="5"/>
        <v>0</v>
      </c>
      <c r="L12" s="997">
        <f t="shared" si="5"/>
        <v>0</v>
      </c>
      <c r="M12" s="997">
        <f t="shared" si="5"/>
        <v>0</v>
      </c>
      <c r="N12" s="997">
        <f t="shared" si="5"/>
        <v>0</v>
      </c>
      <c r="O12" s="997">
        <f t="shared" si="5"/>
        <v>0</v>
      </c>
      <c r="P12" s="997">
        <f t="shared" si="5"/>
        <v>0</v>
      </c>
      <c r="Q12" s="997">
        <f t="shared" si="5"/>
        <v>0</v>
      </c>
      <c r="R12" s="1148"/>
      <c r="S12" s="1148">
        <f t="shared" si="2"/>
        <v>0</v>
      </c>
    </row>
    <row r="13" spans="1:19" s="990" customFormat="1">
      <c r="A13" s="990">
        <v>5</v>
      </c>
      <c r="B13" s="995" t="s">
        <v>1121</v>
      </c>
      <c r="C13" s="994"/>
      <c r="D13" s="996">
        <f>+[32]Sheet1!$C$10/100000</f>
        <v>15.0974694</v>
      </c>
      <c r="E13" s="997">
        <f t="shared" ref="E13:Q13" si="6">D13+D40</f>
        <v>15.0974694</v>
      </c>
      <c r="F13" s="997">
        <f t="shared" si="6"/>
        <v>24.5467464</v>
      </c>
      <c r="G13" s="997">
        <f t="shared" si="6"/>
        <v>26.048345999999999</v>
      </c>
      <c r="H13" s="997">
        <f t="shared" si="6"/>
        <v>38.555166</v>
      </c>
      <c r="I13" s="997">
        <f t="shared" si="6"/>
        <v>42.895635999999996</v>
      </c>
      <c r="J13" s="997">
        <f t="shared" si="6"/>
        <v>47.287470499999998</v>
      </c>
      <c r="K13" s="997">
        <f t="shared" si="6"/>
        <v>55.9666918</v>
      </c>
      <c r="L13" s="997">
        <f t="shared" si="6"/>
        <v>58.726951800000002</v>
      </c>
      <c r="M13" s="997">
        <f t="shared" si="6"/>
        <v>70.461941800000005</v>
      </c>
      <c r="N13" s="997">
        <f t="shared" si="6"/>
        <v>95.461941800000005</v>
      </c>
      <c r="O13" s="997">
        <f t="shared" si="6"/>
        <v>110.46194180000001</v>
      </c>
      <c r="P13" s="997">
        <f t="shared" si="6"/>
        <v>110.46194180000001</v>
      </c>
      <c r="Q13" s="997">
        <f t="shared" si="6"/>
        <v>110.46194180000001</v>
      </c>
      <c r="R13" s="1148">
        <f>+'[29]SCH-5 WITH DEP'!$E$113/100000</f>
        <v>73.966685800000008</v>
      </c>
      <c r="S13" s="1148">
        <f t="shared" si="2"/>
        <v>36.495255999999998</v>
      </c>
    </row>
    <row r="14" spans="1:19" s="990" customFormat="1">
      <c r="A14" s="990">
        <v>6</v>
      </c>
      <c r="B14" s="995" t="s">
        <v>184</v>
      </c>
      <c r="C14" s="994"/>
      <c r="D14" s="996">
        <f>+[32]Sheet1!$C$9/100000</f>
        <v>0.22469419999999998</v>
      </c>
      <c r="E14" s="997">
        <f t="shared" ref="E14:Q14" si="7">D14+D41</f>
        <v>0.22469419999999998</v>
      </c>
      <c r="F14" s="997">
        <f t="shared" si="7"/>
        <v>2.1653642</v>
      </c>
      <c r="G14" s="997">
        <f t="shared" si="7"/>
        <v>2.1653642</v>
      </c>
      <c r="H14" s="997">
        <f t="shared" si="7"/>
        <v>2.1653642</v>
      </c>
      <c r="I14" s="997">
        <f t="shared" si="7"/>
        <v>2.1653642</v>
      </c>
      <c r="J14" s="997">
        <f t="shared" si="7"/>
        <v>2.1653642</v>
      </c>
      <c r="K14" s="997">
        <f t="shared" si="7"/>
        <v>38.435284199999998</v>
      </c>
      <c r="L14" s="997">
        <f t="shared" si="7"/>
        <v>38.435284199999998</v>
      </c>
      <c r="M14" s="997">
        <f t="shared" si="7"/>
        <v>38.435284199999998</v>
      </c>
      <c r="N14" s="997">
        <f t="shared" si="7"/>
        <v>115.4352842</v>
      </c>
      <c r="O14" s="997">
        <f t="shared" si="7"/>
        <v>135.43528420000001</v>
      </c>
      <c r="P14" s="997">
        <f t="shared" si="7"/>
        <v>135.43528420000001</v>
      </c>
      <c r="Q14" s="997">
        <f t="shared" si="7"/>
        <v>135.43528420000001</v>
      </c>
      <c r="R14" s="1148">
        <f>+'[29]SCH-5 WITH DEP'!$E$112/100000</f>
        <v>38.4352862</v>
      </c>
      <c r="S14" s="1148">
        <f t="shared" si="2"/>
        <v>96.999998000000005</v>
      </c>
    </row>
    <row r="15" spans="1:19" s="990" customFormat="1">
      <c r="A15" s="990">
        <v>7</v>
      </c>
      <c r="B15" s="995" t="s">
        <v>1123</v>
      </c>
      <c r="C15" s="994"/>
      <c r="D15" s="996">
        <f>+[32]Sheet1!$C$11/100000</f>
        <v>42.7376285</v>
      </c>
      <c r="E15" s="997">
        <f t="shared" ref="E15:Q15" si="8">D15+D42</f>
        <v>42.7376285</v>
      </c>
      <c r="F15" s="997">
        <f t="shared" si="8"/>
        <v>54.8973485</v>
      </c>
      <c r="G15" s="997">
        <f t="shared" si="8"/>
        <v>56.062208499999997</v>
      </c>
      <c r="H15" s="997">
        <f t="shared" si="8"/>
        <v>61.140918499999998</v>
      </c>
      <c r="I15" s="997">
        <f t="shared" si="8"/>
        <v>61.980278499999997</v>
      </c>
      <c r="J15" s="997">
        <f t="shared" si="8"/>
        <v>73.910873499999994</v>
      </c>
      <c r="K15" s="997">
        <f t="shared" si="8"/>
        <v>82.153677299999998</v>
      </c>
      <c r="L15" s="997">
        <f t="shared" si="8"/>
        <v>90.968947299999996</v>
      </c>
      <c r="M15" s="997">
        <f t="shared" si="8"/>
        <v>189.09202599999998</v>
      </c>
      <c r="N15" s="997">
        <f t="shared" si="8"/>
        <v>1191.892026</v>
      </c>
      <c r="O15" s="997">
        <f t="shared" si="8"/>
        <v>2447.5860259999999</v>
      </c>
      <c r="P15" s="997">
        <f t="shared" si="8"/>
        <v>2447.5860259999999</v>
      </c>
      <c r="Q15" s="997">
        <f t="shared" si="8"/>
        <v>2447.5860259999999</v>
      </c>
      <c r="R15" s="1148">
        <f>+'[29]SCH-5 WITH DEP'!E114/100000</f>
        <v>109.15367199999999</v>
      </c>
      <c r="S15" s="1148">
        <f t="shared" si="2"/>
        <v>2338.432354</v>
      </c>
    </row>
    <row r="16" spans="1:19" s="990" customFormat="1">
      <c r="B16" s="995"/>
      <c r="C16" s="994"/>
      <c r="D16" s="998"/>
      <c r="E16" s="998"/>
      <c r="F16" s="998"/>
      <c r="G16" s="998"/>
      <c r="H16" s="998"/>
      <c r="I16" s="998"/>
      <c r="J16" s="998"/>
      <c r="K16" s="998"/>
      <c r="L16" s="998"/>
      <c r="M16" s="998"/>
      <c r="N16" s="998"/>
      <c r="O16" s="998"/>
      <c r="P16" s="998"/>
      <c r="Q16" s="998"/>
    </row>
    <row r="17" spans="1:17" s="990" customFormat="1">
      <c r="B17" s="991" t="s">
        <v>1509</v>
      </c>
      <c r="C17" s="994"/>
      <c r="D17" s="999">
        <f t="shared" ref="D17:Q17" si="9">D7</f>
        <v>1999</v>
      </c>
      <c r="E17" s="999">
        <f t="shared" si="9"/>
        <v>2000</v>
      </c>
      <c r="F17" s="999">
        <f t="shared" si="9"/>
        <v>2001</v>
      </c>
      <c r="G17" s="999">
        <f t="shared" si="9"/>
        <v>2002</v>
      </c>
      <c r="H17" s="999">
        <f t="shared" si="9"/>
        <v>2003</v>
      </c>
      <c r="I17" s="999">
        <f t="shared" si="9"/>
        <v>2004</v>
      </c>
      <c r="J17" s="999">
        <f t="shared" si="9"/>
        <v>2005</v>
      </c>
      <c r="K17" s="999">
        <f t="shared" si="9"/>
        <v>2006</v>
      </c>
      <c r="L17" s="999">
        <f t="shared" si="9"/>
        <v>2007</v>
      </c>
      <c r="M17" s="999">
        <f t="shared" si="9"/>
        <v>2008</v>
      </c>
      <c r="N17" s="999">
        <f t="shared" si="9"/>
        <v>2009</v>
      </c>
      <c r="O17" s="999">
        <f t="shared" si="9"/>
        <v>2010</v>
      </c>
      <c r="P17" s="999">
        <f t="shared" si="9"/>
        <v>2011</v>
      </c>
      <c r="Q17" s="999">
        <f t="shared" si="9"/>
        <v>2012</v>
      </c>
    </row>
    <row r="18" spans="1:17" s="990" customFormat="1">
      <c r="A18" s="990">
        <v>1</v>
      </c>
      <c r="B18" s="995" t="s">
        <v>1118</v>
      </c>
      <c r="C18" s="994"/>
      <c r="D18" s="996"/>
      <c r="E18" s="996"/>
      <c r="F18" s="996"/>
      <c r="G18" s="996"/>
      <c r="H18" s="996"/>
      <c r="I18" s="996"/>
      <c r="J18" s="996"/>
      <c r="K18" s="996"/>
      <c r="L18" s="996"/>
      <c r="M18" s="996"/>
      <c r="N18" s="996"/>
      <c r="O18" s="996"/>
      <c r="P18" s="996"/>
      <c r="Q18" s="996"/>
    </row>
    <row r="19" spans="1:17" s="990" customFormat="1">
      <c r="A19" s="990">
        <v>2</v>
      </c>
      <c r="B19" s="995" t="s">
        <v>182</v>
      </c>
      <c r="C19" s="994"/>
      <c r="D19" s="996"/>
      <c r="E19" s="996"/>
      <c r="F19" s="996"/>
      <c r="G19" s="996"/>
      <c r="H19" s="996"/>
      <c r="I19" s="996"/>
      <c r="J19" s="996"/>
      <c r="K19" s="996"/>
      <c r="L19" s="996"/>
      <c r="M19" s="996"/>
      <c r="N19" s="996"/>
      <c r="O19" s="996"/>
      <c r="P19" s="996"/>
      <c r="Q19" s="996"/>
    </row>
    <row r="20" spans="1:17" s="990" customFormat="1">
      <c r="A20" s="990">
        <v>3</v>
      </c>
      <c r="B20" s="995" t="s">
        <v>1945</v>
      </c>
      <c r="C20" s="994"/>
      <c r="D20" s="996"/>
      <c r="E20" s="996">
        <f>+'[32]Dep-NWA'!$E$50/100000</f>
        <v>3707.7765619000006</v>
      </c>
      <c r="F20" s="996">
        <f>+('[32]Dep-NWA'!$E$51+'[32]Dep-NWA'!$E$53)/100000</f>
        <v>2088.3832162999997</v>
      </c>
      <c r="G20" s="996">
        <f>+('[32]Dep-NWA'!$E$54+'[32]Dep-NWA'!$E$56)/100000</f>
        <v>1184.1185778193292</v>
      </c>
      <c r="H20" s="996">
        <f>+('[32]Dep-NWA'!$E$57+'[32]Dep-NWA'!$E$59)/100000</f>
        <v>700.53409908486935</v>
      </c>
      <c r="I20" s="996">
        <f>+('[32]Dep-NWA'!$E$60+'[32]Dep-NWA'!$E$62)/100000</f>
        <v>1228.8010840999998</v>
      </c>
      <c r="J20" s="996">
        <f>+'[26]SCH-5 WITH DEP'!$C$81/100000</f>
        <v>3918.58428</v>
      </c>
      <c r="K20" s="996">
        <f>137005417/100000</f>
        <v>1370.0541700000001</v>
      </c>
      <c r="L20" s="996">
        <f>+'F-2'!F52-'F-2'!F11-'F-2'!F12-'F-2'!F13-'F-2'!F15</f>
        <v>1100.2920000000001</v>
      </c>
      <c r="M20" s="996">
        <f>+'f29'!M11</f>
        <v>12203.3952825</v>
      </c>
      <c r="N20" s="996">
        <f>+'f29'!M27</f>
        <v>30260.768962500002</v>
      </c>
      <c r="O20" s="996"/>
      <c r="P20" s="996"/>
      <c r="Q20" s="996"/>
    </row>
    <row r="21" spans="1:17" s="990" customFormat="1">
      <c r="A21" s="990">
        <v>4</v>
      </c>
      <c r="B21" s="995" t="s">
        <v>183</v>
      </c>
      <c r="C21" s="994"/>
      <c r="D21" s="996"/>
      <c r="E21" s="996"/>
      <c r="F21" s="996"/>
      <c r="G21" s="996"/>
      <c r="H21" s="996"/>
      <c r="I21" s="996"/>
      <c r="J21" s="996"/>
      <c r="K21" s="996"/>
      <c r="L21" s="996"/>
      <c r="M21" s="996"/>
      <c r="N21" s="996"/>
      <c r="O21" s="996"/>
      <c r="P21" s="996"/>
      <c r="Q21" s="996"/>
    </row>
    <row r="22" spans="1:17" s="990" customFormat="1">
      <c r="A22" s="990">
        <v>5</v>
      </c>
      <c r="B22" s="995" t="s">
        <v>1121</v>
      </c>
      <c r="C22" s="994"/>
      <c r="D22" s="996"/>
      <c r="E22" s="996"/>
      <c r="F22" s="996"/>
      <c r="G22" s="996"/>
      <c r="H22" s="996"/>
      <c r="I22" s="996"/>
      <c r="J22" s="996"/>
      <c r="K22" s="996"/>
      <c r="L22" s="996"/>
      <c r="M22" s="996"/>
      <c r="N22" s="996"/>
      <c r="O22" s="996"/>
      <c r="P22" s="996"/>
      <c r="Q22" s="996"/>
    </row>
    <row r="23" spans="1:17" s="990" customFormat="1">
      <c r="A23" s="990">
        <v>6</v>
      </c>
      <c r="B23" s="995" t="s">
        <v>184</v>
      </c>
      <c r="C23" s="994"/>
      <c r="D23" s="996"/>
      <c r="E23" s="996"/>
      <c r="F23" s="996"/>
      <c r="G23" s="996"/>
      <c r="H23" s="996"/>
      <c r="I23" s="996"/>
      <c r="J23" s="996"/>
      <c r="K23" s="996"/>
      <c r="L23" s="996"/>
      <c r="M23" s="996"/>
      <c r="N23" s="996"/>
      <c r="O23" s="996"/>
      <c r="P23" s="996"/>
      <c r="Q23" s="996"/>
    </row>
    <row r="24" spans="1:17" s="990" customFormat="1">
      <c r="A24" s="990">
        <v>7</v>
      </c>
      <c r="B24" s="995" t="s">
        <v>1510</v>
      </c>
      <c r="C24" s="994"/>
      <c r="D24" s="996"/>
      <c r="E24" s="996"/>
      <c r="F24" s="996"/>
      <c r="G24" s="996"/>
      <c r="H24" s="996"/>
      <c r="I24" s="996"/>
      <c r="J24" s="996"/>
      <c r="K24" s="996"/>
      <c r="L24" s="996"/>
      <c r="M24" s="996"/>
      <c r="N24" s="996"/>
      <c r="O24" s="996"/>
      <c r="P24" s="996"/>
      <c r="Q24" s="996"/>
    </row>
    <row r="25" spans="1:17" s="990" customFormat="1">
      <c r="B25" s="995"/>
      <c r="C25" s="994"/>
      <c r="D25" s="998"/>
      <c r="E25" s="998"/>
      <c r="F25" s="998"/>
      <c r="G25" s="998"/>
      <c r="H25" s="998"/>
      <c r="I25" s="998"/>
      <c r="J25" s="998"/>
      <c r="K25" s="998"/>
      <c r="L25" s="998"/>
      <c r="M25" s="998"/>
      <c r="N25" s="998"/>
      <c r="O25" s="998"/>
      <c r="P25" s="998"/>
      <c r="Q25" s="998"/>
    </row>
    <row r="26" spans="1:17" s="1000" customFormat="1">
      <c r="B26" s="1001" t="s">
        <v>1967</v>
      </c>
      <c r="C26" s="1002"/>
      <c r="D26" s="1003">
        <f t="shared" ref="D26:Q26" si="10">D7</f>
        <v>1999</v>
      </c>
      <c r="E26" s="1003">
        <f t="shared" si="10"/>
        <v>2000</v>
      </c>
      <c r="F26" s="1003">
        <f t="shared" si="10"/>
        <v>2001</v>
      </c>
      <c r="G26" s="1003">
        <f t="shared" si="10"/>
        <v>2002</v>
      </c>
      <c r="H26" s="1003">
        <f t="shared" si="10"/>
        <v>2003</v>
      </c>
      <c r="I26" s="1003">
        <f t="shared" si="10"/>
        <v>2004</v>
      </c>
      <c r="J26" s="1003">
        <f t="shared" si="10"/>
        <v>2005</v>
      </c>
      <c r="K26" s="1003">
        <f t="shared" si="10"/>
        <v>2006</v>
      </c>
      <c r="L26" s="1003">
        <f t="shared" si="10"/>
        <v>2007</v>
      </c>
      <c r="M26" s="1003">
        <f t="shared" si="10"/>
        <v>2008</v>
      </c>
      <c r="N26" s="1003">
        <f t="shared" si="10"/>
        <v>2009</v>
      </c>
      <c r="O26" s="1003">
        <f t="shared" si="10"/>
        <v>2010</v>
      </c>
      <c r="P26" s="1003">
        <f t="shared" si="10"/>
        <v>2011</v>
      </c>
      <c r="Q26" s="1003">
        <f t="shared" si="10"/>
        <v>2012</v>
      </c>
    </row>
    <row r="27" spans="1:17" s="990" customFormat="1">
      <c r="A27" s="990">
        <v>1</v>
      </c>
      <c r="B27" s="995" t="s">
        <v>1118</v>
      </c>
      <c r="C27" s="994"/>
      <c r="D27" s="996">
        <v>0</v>
      </c>
      <c r="E27" s="996">
        <f>+'[33]Sch-4'!$C$7/100000</f>
        <v>10.386055199999996</v>
      </c>
      <c r="F27" s="996">
        <f>+'[34]OERC Schedule-5'!$C$6/100000</f>
        <v>15.003081699999999</v>
      </c>
      <c r="G27" s="1004">
        <f>+'[35]OERC Schedule-5'!$C$6/100000</f>
        <v>1.2807437000000104</v>
      </c>
      <c r="H27" s="1004">
        <f>+'[36]OERC Schedule-6'!$C$7/100000</f>
        <v>50.157644499999989</v>
      </c>
      <c r="I27" s="1004">
        <f>+'[37]OERC Schedule-6'!$C$7/100000</f>
        <v>10.669112300000004</v>
      </c>
      <c r="J27" s="1004">
        <f>+'[38]OERC Schedule-6'!$C$7/100000</f>
        <v>0.45435999999999999</v>
      </c>
      <c r="K27" s="996">
        <v>0</v>
      </c>
      <c r="L27" s="996">
        <f>+'F-2'!F11</f>
        <v>0</v>
      </c>
      <c r="M27" s="996">
        <f>+'f29'!M9</f>
        <v>4</v>
      </c>
      <c r="N27" s="996">
        <f>+'f29'!M25</f>
        <v>10</v>
      </c>
      <c r="O27" s="996"/>
      <c r="P27" s="996"/>
      <c r="Q27" s="996"/>
    </row>
    <row r="28" spans="1:17" s="990" customFormat="1">
      <c r="A28" s="990">
        <v>2</v>
      </c>
      <c r="B28" s="995" t="s">
        <v>182</v>
      </c>
      <c r="C28" s="994"/>
      <c r="D28" s="996">
        <v>0</v>
      </c>
      <c r="E28" s="996">
        <f>+'[32]Dep-F&amp;F'!$E$114/100000</f>
        <v>11.0589406</v>
      </c>
      <c r="F28" s="996">
        <f>+'[32]Dep-F&amp;F'!$E$117/100000</f>
        <v>3.9300630000000001</v>
      </c>
      <c r="G28" s="1004">
        <f>+('[32]Dep-F&amp;F'!$E$118+'[32]Dep-F&amp;F'!$E$120)/100000</f>
        <v>5.5509399999999998</v>
      </c>
      <c r="H28" s="1004">
        <f>+('[32]Dep-F&amp;F'!$E$121+'[32]Dep-F&amp;F'!$E$123)/100000</f>
        <v>0</v>
      </c>
      <c r="I28" s="1004">
        <f>+('[32]Dep-F&amp;F'!$E$124+'[32]Dep-F&amp;F'!$E$126)/100000</f>
        <v>0.66422479999999995</v>
      </c>
      <c r="J28" s="1004">
        <f>+('[32]Dep-F&amp;F'!$E$127+'[32]Dep-F&amp;F'!$E$129)/100000</f>
        <v>5.8816499999999996</v>
      </c>
      <c r="K28" s="996">
        <f>+'[26]SCH-5 WITH DEP'!$C$96/100000</f>
        <v>7.9249999999999998</v>
      </c>
      <c r="L28" s="996">
        <f>+'F-2'!F12</f>
        <v>3.4992299999999998</v>
      </c>
      <c r="M28" s="996">
        <f>+'f29'!M10</f>
        <v>35</v>
      </c>
      <c r="N28" s="996">
        <f>+'f29'!M26</f>
        <v>25</v>
      </c>
      <c r="O28" s="996"/>
      <c r="P28" s="996"/>
      <c r="Q28" s="996"/>
    </row>
    <row r="29" spans="1:17" s="990" customFormat="1">
      <c r="A29" s="990">
        <v>3</v>
      </c>
      <c r="B29" s="995" t="s">
        <v>1945</v>
      </c>
      <c r="C29" s="994"/>
      <c r="D29" s="996">
        <v>0</v>
      </c>
      <c r="E29" s="996"/>
      <c r="F29" s="996"/>
      <c r="G29" s="1004"/>
      <c r="H29" s="1004"/>
      <c r="I29" s="1004"/>
      <c r="J29" s="1004"/>
      <c r="K29" s="996"/>
      <c r="L29" s="996"/>
      <c r="M29" s="996"/>
      <c r="N29" s="996"/>
      <c r="O29" s="996"/>
      <c r="P29" s="996"/>
      <c r="Q29" s="996"/>
    </row>
    <row r="30" spans="1:17" s="990" customFormat="1">
      <c r="A30" s="990">
        <v>4</v>
      </c>
      <c r="B30" s="995" t="s">
        <v>183</v>
      </c>
      <c r="C30" s="994"/>
      <c r="D30" s="996">
        <v>0</v>
      </c>
      <c r="E30" s="996"/>
      <c r="F30" s="996"/>
      <c r="G30" s="1004"/>
      <c r="H30" s="1004"/>
      <c r="I30" s="1004"/>
      <c r="J30" s="1004"/>
      <c r="K30" s="996"/>
      <c r="L30" s="996"/>
      <c r="M30" s="996"/>
      <c r="N30" s="996"/>
      <c r="O30" s="996"/>
      <c r="P30" s="996"/>
      <c r="Q30" s="996"/>
    </row>
    <row r="31" spans="1:17" s="990" customFormat="1">
      <c r="A31" s="990">
        <v>5</v>
      </c>
      <c r="B31" s="995" t="s">
        <v>1121</v>
      </c>
      <c r="C31" s="994"/>
      <c r="D31" s="996">
        <v>0</v>
      </c>
      <c r="E31" s="996">
        <f>+'[32]Dep-F&amp;F'!$E$7/100000</f>
        <v>9.4492770000000004</v>
      </c>
      <c r="F31" s="996">
        <f>+'[32]Dep-F&amp;F'!$E$8/100000</f>
        <v>1.5015995999999998</v>
      </c>
      <c r="G31" s="1004">
        <f>+('[32]Dep-F&amp;F'!$E$11+'[32]Dep-F&amp;F'!$E$13)/100000</f>
        <v>12.506819999999999</v>
      </c>
      <c r="H31" s="1004">
        <f>+('[32]Dep-F&amp;F'!$E$14+'[32]Dep-F&amp;F'!$E$16)/100000</f>
        <v>4.3404699999999998</v>
      </c>
      <c r="I31" s="1004">
        <f>+('[32]Dep-F&amp;F'!$E$17+'[32]Dep-F&amp;F'!$E$19)/100000</f>
        <v>4.3918344999999999</v>
      </c>
      <c r="J31" s="1004">
        <f>+('[32]Dep-F&amp;F'!$E$20+'[32]Dep-F&amp;F'!$E$22)/100000</f>
        <v>8.6792213</v>
      </c>
      <c r="K31" s="996">
        <f>+'[26]SCH-5 WITH DEP'!$C$99/100000</f>
        <v>2.7602600000000002</v>
      </c>
      <c r="L31" s="996">
        <f>+'F-2'!F13</f>
        <v>11.73499</v>
      </c>
      <c r="M31" s="996">
        <f>+'f29'!M13</f>
        <v>25</v>
      </c>
      <c r="N31" s="996">
        <f>+'f29'!M29</f>
        <v>15</v>
      </c>
      <c r="O31" s="996"/>
      <c r="P31" s="996"/>
      <c r="Q31" s="996"/>
    </row>
    <row r="32" spans="1:17" s="990" customFormat="1">
      <c r="A32" s="990">
        <v>6</v>
      </c>
      <c r="B32" s="995" t="s">
        <v>184</v>
      </c>
      <c r="C32" s="994"/>
      <c r="D32" s="996">
        <v>0</v>
      </c>
      <c r="E32" s="996">
        <f>+'[32]Dep-F&amp;F'!$E$92/100000</f>
        <v>1.9406699999999999</v>
      </c>
      <c r="F32" s="996">
        <v>0</v>
      </c>
      <c r="G32" s="1004">
        <v>0</v>
      </c>
      <c r="H32" s="1004">
        <v>0</v>
      </c>
      <c r="I32" s="1004">
        <v>0</v>
      </c>
      <c r="J32" s="1004">
        <f>+('[32]Dep-F&amp;F'!$E$105+'[32]Dep-F&amp;F'!$E$107)/100000</f>
        <v>36.269919999999999</v>
      </c>
      <c r="K32" s="996">
        <v>0</v>
      </c>
      <c r="L32" s="996">
        <v>0</v>
      </c>
      <c r="M32" s="996">
        <f>+'f29'!M14</f>
        <v>77</v>
      </c>
      <c r="N32" s="996">
        <f>+'f29'!M30</f>
        <v>20</v>
      </c>
      <c r="O32" s="996"/>
      <c r="P32" s="996"/>
      <c r="Q32" s="996"/>
    </row>
    <row r="33" spans="1:22" s="990" customFormat="1">
      <c r="A33" s="990">
        <v>7</v>
      </c>
      <c r="B33" s="995" t="s">
        <v>1510</v>
      </c>
      <c r="C33" s="994"/>
      <c r="D33" s="996">
        <v>0</v>
      </c>
      <c r="E33" s="996">
        <f>+'[32]Dep-F&amp;F'!$E$70/100000</f>
        <v>12.15972</v>
      </c>
      <c r="F33" s="996">
        <f>+'[32]Dep-F&amp;F'!$E$71/100000</f>
        <v>1.16486</v>
      </c>
      <c r="G33" s="1004">
        <f>+('[32]Dep-F&amp;F'!$E$74+'[32]Dep-F&amp;F'!$E$76)/100000</f>
        <v>5.0787100000000001</v>
      </c>
      <c r="H33" s="1004">
        <f>+('[32]Dep-F&amp;F'!$E$77+'[32]Dep-F&amp;F'!$E$79)/100000</f>
        <v>0.83935999999999999</v>
      </c>
      <c r="I33" s="1004">
        <f>+('[32]Dep-F&amp;F'!$E$80+'[32]Dep-F&amp;F'!$E$82)/100000</f>
        <v>11.930595</v>
      </c>
      <c r="J33" s="1004">
        <f>+('[32]Dep-F&amp;F'!$E$83+'[32]Dep-F&amp;F'!$E$85)/100000</f>
        <v>8.2428038000000008</v>
      </c>
      <c r="K33" s="996">
        <f>+'[26]SCH-5 WITH DEP'!$C$100/100000</f>
        <v>8.8152699999999999</v>
      </c>
      <c r="L33" s="996">
        <f>+'F-2'!F15</f>
        <v>98.123078699999994</v>
      </c>
      <c r="M33" s="996">
        <f>+'f29'!M15</f>
        <v>1002.8</v>
      </c>
      <c r="N33" s="996">
        <f>+'f29'!M31</f>
        <v>1255.694</v>
      </c>
      <c r="O33" s="996"/>
      <c r="P33" s="996"/>
      <c r="Q33" s="996"/>
    </row>
    <row r="34" spans="1:22" s="990" customFormat="1">
      <c r="B34" s="1005"/>
      <c r="C34" s="994"/>
      <c r="D34" s="994"/>
      <c r="E34" s="994"/>
      <c r="F34" s="994"/>
      <c r="G34" s="994"/>
      <c r="H34" s="994"/>
      <c r="I34" s="994"/>
      <c r="J34" s="994"/>
      <c r="K34" s="994"/>
      <c r="L34" s="994"/>
      <c r="M34" s="994"/>
      <c r="N34" s="994"/>
      <c r="O34" s="994"/>
      <c r="P34" s="994"/>
      <c r="Q34" s="994"/>
    </row>
    <row r="35" spans="1:22" s="1006" customFormat="1">
      <c r="B35" s="991" t="s">
        <v>1968</v>
      </c>
      <c r="C35" s="992"/>
      <c r="D35" s="999">
        <f t="shared" ref="D35:Q35" si="11">D7</f>
        <v>1999</v>
      </c>
      <c r="E35" s="999">
        <f t="shared" si="11"/>
        <v>2000</v>
      </c>
      <c r="F35" s="999">
        <f t="shared" si="11"/>
        <v>2001</v>
      </c>
      <c r="G35" s="999">
        <f t="shared" si="11"/>
        <v>2002</v>
      </c>
      <c r="H35" s="999">
        <f t="shared" si="11"/>
        <v>2003</v>
      </c>
      <c r="I35" s="999">
        <f t="shared" si="11"/>
        <v>2004</v>
      </c>
      <c r="J35" s="999">
        <f t="shared" si="11"/>
        <v>2005</v>
      </c>
      <c r="K35" s="999">
        <f t="shared" si="11"/>
        <v>2006</v>
      </c>
      <c r="L35" s="999">
        <f t="shared" si="11"/>
        <v>2007</v>
      </c>
      <c r="M35" s="999">
        <f t="shared" si="11"/>
        <v>2008</v>
      </c>
      <c r="N35" s="999">
        <f t="shared" si="11"/>
        <v>2009</v>
      </c>
      <c r="O35" s="999">
        <f t="shared" si="11"/>
        <v>2010</v>
      </c>
      <c r="P35" s="999">
        <f t="shared" si="11"/>
        <v>2011</v>
      </c>
      <c r="Q35" s="999">
        <f t="shared" si="11"/>
        <v>2012</v>
      </c>
    </row>
    <row r="36" spans="1:22" s="990" customFormat="1">
      <c r="B36" s="995" t="s">
        <v>1118</v>
      </c>
      <c r="C36" s="994"/>
      <c r="D36" s="997">
        <f t="shared" ref="D36:Q36" si="12">D18+D27</f>
        <v>0</v>
      </c>
      <c r="E36" s="3757">
        <f t="shared" si="12"/>
        <v>10.386055199999996</v>
      </c>
      <c r="F36" s="997">
        <f t="shared" si="12"/>
        <v>15.003081699999999</v>
      </c>
      <c r="G36" s="997">
        <f t="shared" si="12"/>
        <v>1.2807437000000104</v>
      </c>
      <c r="H36" s="997">
        <f t="shared" si="12"/>
        <v>50.157644499999989</v>
      </c>
      <c r="I36" s="997">
        <f t="shared" si="12"/>
        <v>10.669112300000004</v>
      </c>
      <c r="J36" s="997">
        <f t="shared" si="12"/>
        <v>0.45435999999999999</v>
      </c>
      <c r="K36" s="997">
        <f t="shared" si="12"/>
        <v>0</v>
      </c>
      <c r="L36" s="997">
        <f t="shared" si="12"/>
        <v>0</v>
      </c>
      <c r="M36" s="997">
        <f t="shared" si="12"/>
        <v>4</v>
      </c>
      <c r="N36" s="997">
        <f t="shared" si="12"/>
        <v>10</v>
      </c>
      <c r="O36" s="997">
        <f t="shared" si="12"/>
        <v>0</v>
      </c>
      <c r="P36" s="997">
        <f t="shared" si="12"/>
        <v>0</v>
      </c>
      <c r="Q36" s="997">
        <f t="shared" si="12"/>
        <v>0</v>
      </c>
    </row>
    <row r="37" spans="1:22" s="990" customFormat="1">
      <c r="B37" s="995" t="s">
        <v>182</v>
      </c>
      <c r="C37" s="994"/>
      <c r="D37" s="997">
        <f t="shared" ref="D37:Q37" si="13">D19+D28</f>
        <v>0</v>
      </c>
      <c r="E37" s="997">
        <f>E19+E28</f>
        <v>11.0589406</v>
      </c>
      <c r="F37" s="997">
        <f t="shared" si="13"/>
        <v>3.9300630000000001</v>
      </c>
      <c r="G37" s="997">
        <f t="shared" si="13"/>
        <v>5.5509399999999998</v>
      </c>
      <c r="H37" s="997">
        <f t="shared" si="13"/>
        <v>0</v>
      </c>
      <c r="I37" s="997">
        <f t="shared" si="13"/>
        <v>0.66422479999999995</v>
      </c>
      <c r="J37" s="997">
        <f t="shared" si="13"/>
        <v>5.8816499999999996</v>
      </c>
      <c r="K37" s="997">
        <f t="shared" si="13"/>
        <v>7.9249999999999998</v>
      </c>
      <c r="L37" s="997">
        <f t="shared" si="13"/>
        <v>3.4992299999999998</v>
      </c>
      <c r="M37" s="997">
        <f t="shared" si="13"/>
        <v>35</v>
      </c>
      <c r="N37" s="997">
        <f t="shared" si="13"/>
        <v>25</v>
      </c>
      <c r="O37" s="997">
        <f t="shared" si="13"/>
        <v>0</v>
      </c>
      <c r="P37" s="997">
        <f t="shared" si="13"/>
        <v>0</v>
      </c>
      <c r="Q37" s="997">
        <f t="shared" si="13"/>
        <v>0</v>
      </c>
    </row>
    <row r="38" spans="1:22" s="990" customFormat="1">
      <c r="B38" s="995" t="s">
        <v>1945</v>
      </c>
      <c r="C38" s="994"/>
      <c r="D38" s="997">
        <f t="shared" ref="D38:Q38" si="14">D20+D29</f>
        <v>0</v>
      </c>
      <c r="E38" s="997">
        <f t="shared" si="14"/>
        <v>3707.7765619000006</v>
      </c>
      <c r="F38" s="997">
        <f t="shared" si="14"/>
        <v>2088.3832162999997</v>
      </c>
      <c r="G38" s="997">
        <f t="shared" si="14"/>
        <v>1184.1185778193292</v>
      </c>
      <c r="H38" s="997">
        <f t="shared" si="14"/>
        <v>700.53409908486935</v>
      </c>
      <c r="I38" s="997">
        <f t="shared" si="14"/>
        <v>1228.8010840999998</v>
      </c>
      <c r="J38" s="997">
        <f t="shared" si="14"/>
        <v>3918.58428</v>
      </c>
      <c r="K38" s="997">
        <f t="shared" si="14"/>
        <v>1370.0541700000001</v>
      </c>
      <c r="L38" s="997">
        <f t="shared" si="14"/>
        <v>1100.2920000000001</v>
      </c>
      <c r="M38" s="997">
        <f t="shared" si="14"/>
        <v>12203.3952825</v>
      </c>
      <c r="N38" s="997">
        <f t="shared" si="14"/>
        <v>30260.768962500002</v>
      </c>
      <c r="O38" s="997">
        <f t="shared" si="14"/>
        <v>0</v>
      </c>
      <c r="P38" s="997">
        <f t="shared" si="14"/>
        <v>0</v>
      </c>
      <c r="Q38" s="997">
        <f t="shared" si="14"/>
        <v>0</v>
      </c>
    </row>
    <row r="39" spans="1:22" s="990" customFormat="1">
      <c r="B39" s="995" t="s">
        <v>183</v>
      </c>
      <c r="C39" s="994"/>
      <c r="D39" s="997">
        <f t="shared" ref="D39:Q39" si="15">D21+D30</f>
        <v>0</v>
      </c>
      <c r="E39" s="997">
        <f t="shared" si="15"/>
        <v>0</v>
      </c>
      <c r="F39" s="997">
        <f t="shared" si="15"/>
        <v>0</v>
      </c>
      <c r="G39" s="997">
        <f t="shared" si="15"/>
        <v>0</v>
      </c>
      <c r="H39" s="997">
        <f t="shared" si="15"/>
        <v>0</v>
      </c>
      <c r="I39" s="997">
        <f t="shared" si="15"/>
        <v>0</v>
      </c>
      <c r="J39" s="997">
        <f t="shared" si="15"/>
        <v>0</v>
      </c>
      <c r="K39" s="997">
        <f t="shared" si="15"/>
        <v>0</v>
      </c>
      <c r="L39" s="997">
        <f t="shared" si="15"/>
        <v>0</v>
      </c>
      <c r="M39" s="997">
        <f t="shared" si="15"/>
        <v>0</v>
      </c>
      <c r="N39" s="997">
        <f t="shared" si="15"/>
        <v>0</v>
      </c>
      <c r="O39" s="997">
        <f t="shared" si="15"/>
        <v>0</v>
      </c>
      <c r="P39" s="997">
        <f t="shared" si="15"/>
        <v>0</v>
      </c>
      <c r="Q39" s="997">
        <f t="shared" si="15"/>
        <v>0</v>
      </c>
    </row>
    <row r="40" spans="1:22" s="990" customFormat="1">
      <c r="B40" s="995" t="s">
        <v>1121</v>
      </c>
      <c r="C40" s="994"/>
      <c r="D40" s="997">
        <f t="shared" ref="D40:Q40" si="16">D22+D31</f>
        <v>0</v>
      </c>
      <c r="E40" s="997">
        <f t="shared" si="16"/>
        <v>9.4492770000000004</v>
      </c>
      <c r="F40" s="997">
        <f t="shared" si="16"/>
        <v>1.5015995999999998</v>
      </c>
      <c r="G40" s="997">
        <f t="shared" si="16"/>
        <v>12.506819999999999</v>
      </c>
      <c r="H40" s="997">
        <f t="shared" si="16"/>
        <v>4.3404699999999998</v>
      </c>
      <c r="I40" s="997">
        <f t="shared" si="16"/>
        <v>4.3918344999999999</v>
      </c>
      <c r="J40" s="997">
        <f t="shared" si="16"/>
        <v>8.6792213</v>
      </c>
      <c r="K40" s="997">
        <f t="shared" si="16"/>
        <v>2.7602600000000002</v>
      </c>
      <c r="L40" s="997">
        <f t="shared" si="16"/>
        <v>11.73499</v>
      </c>
      <c r="M40" s="997">
        <f t="shared" si="16"/>
        <v>25</v>
      </c>
      <c r="N40" s="997">
        <f t="shared" si="16"/>
        <v>15</v>
      </c>
      <c r="O40" s="997">
        <f t="shared" si="16"/>
        <v>0</v>
      </c>
      <c r="P40" s="997">
        <f t="shared" si="16"/>
        <v>0</v>
      </c>
      <c r="Q40" s="997">
        <f t="shared" si="16"/>
        <v>0</v>
      </c>
    </row>
    <row r="41" spans="1:22" s="990" customFormat="1">
      <c r="B41" s="995" t="s">
        <v>184</v>
      </c>
      <c r="C41" s="994"/>
      <c r="D41" s="997">
        <f t="shared" ref="D41:Q41" si="17">D23+D32</f>
        <v>0</v>
      </c>
      <c r="E41" s="997">
        <f t="shared" si="17"/>
        <v>1.9406699999999999</v>
      </c>
      <c r="F41" s="997">
        <f t="shared" si="17"/>
        <v>0</v>
      </c>
      <c r="G41" s="997">
        <f t="shared" si="17"/>
        <v>0</v>
      </c>
      <c r="H41" s="997">
        <f t="shared" si="17"/>
        <v>0</v>
      </c>
      <c r="I41" s="997">
        <f t="shared" si="17"/>
        <v>0</v>
      </c>
      <c r="J41" s="997">
        <f t="shared" si="17"/>
        <v>36.269919999999999</v>
      </c>
      <c r="K41" s="997">
        <f t="shared" si="17"/>
        <v>0</v>
      </c>
      <c r="L41" s="997">
        <f t="shared" si="17"/>
        <v>0</v>
      </c>
      <c r="M41" s="997">
        <f t="shared" si="17"/>
        <v>77</v>
      </c>
      <c r="N41" s="997">
        <f t="shared" si="17"/>
        <v>20</v>
      </c>
      <c r="O41" s="997">
        <f t="shared" si="17"/>
        <v>0</v>
      </c>
      <c r="P41" s="997">
        <f t="shared" si="17"/>
        <v>0</v>
      </c>
      <c r="Q41" s="997">
        <f t="shared" si="17"/>
        <v>0</v>
      </c>
    </row>
    <row r="42" spans="1:22" s="990" customFormat="1">
      <c r="B42" s="995" t="s">
        <v>1510</v>
      </c>
      <c r="C42" s="994"/>
      <c r="D42" s="997">
        <f t="shared" ref="D42:Q42" si="18">D24+D33</f>
        <v>0</v>
      </c>
      <c r="E42" s="997">
        <f t="shared" si="18"/>
        <v>12.15972</v>
      </c>
      <c r="F42" s="997">
        <f t="shared" si="18"/>
        <v>1.16486</v>
      </c>
      <c r="G42" s="997">
        <f t="shared" si="18"/>
        <v>5.0787100000000001</v>
      </c>
      <c r="H42" s="997">
        <f t="shared" si="18"/>
        <v>0.83935999999999999</v>
      </c>
      <c r="I42" s="997">
        <f t="shared" si="18"/>
        <v>11.930595</v>
      </c>
      <c r="J42" s="997">
        <f t="shared" si="18"/>
        <v>8.2428038000000008</v>
      </c>
      <c r="K42" s="997">
        <f t="shared" si="18"/>
        <v>8.8152699999999999</v>
      </c>
      <c r="L42" s="997">
        <f t="shared" si="18"/>
        <v>98.123078699999994</v>
      </c>
      <c r="M42" s="997">
        <f t="shared" si="18"/>
        <v>1002.8</v>
      </c>
      <c r="N42" s="997">
        <f t="shared" si="18"/>
        <v>1255.694</v>
      </c>
      <c r="O42" s="997">
        <f t="shared" si="18"/>
        <v>0</v>
      </c>
      <c r="P42" s="997">
        <f t="shared" si="18"/>
        <v>0</v>
      </c>
      <c r="Q42" s="997">
        <f t="shared" si="18"/>
        <v>0</v>
      </c>
      <c r="T42" s="4125" t="s">
        <v>1969</v>
      </c>
      <c r="U42" s="4125"/>
    </row>
    <row r="43" spans="1:22" s="990" customFormat="1">
      <c r="B43" s="991" t="s">
        <v>1970</v>
      </c>
      <c r="C43" s="994"/>
      <c r="D43" s="1008">
        <v>1</v>
      </c>
      <c r="E43" s="1008">
        <v>1</v>
      </c>
      <c r="F43" s="1008">
        <v>1</v>
      </c>
      <c r="G43" s="1008">
        <v>1</v>
      </c>
      <c r="H43" s="1008">
        <v>1</v>
      </c>
      <c r="I43" s="1008">
        <v>1</v>
      </c>
      <c r="J43" s="1008">
        <v>1</v>
      </c>
      <c r="K43" s="1008">
        <v>1</v>
      </c>
      <c r="L43" s="1008">
        <v>1</v>
      </c>
      <c r="M43" s="1008">
        <v>1</v>
      </c>
      <c r="N43" s="1008">
        <v>1</v>
      </c>
      <c r="O43" s="1008">
        <v>1</v>
      </c>
      <c r="P43" s="1008">
        <v>1</v>
      </c>
      <c r="Q43" s="1008">
        <v>1</v>
      </c>
      <c r="T43" s="1007" t="s">
        <v>1971</v>
      </c>
      <c r="U43" s="1007" t="s">
        <v>391</v>
      </c>
      <c r="V43" s="990" t="str">
        <f>T43</f>
        <v>Pre 1992</v>
      </c>
    </row>
    <row r="44" spans="1:22" s="990" customFormat="1">
      <c r="B44" s="995" t="s">
        <v>1118</v>
      </c>
      <c r="D44" s="1150">
        <f t="shared" ref="D44:Q50" si="19">IF(D$43=1,$T44,$U44)</f>
        <v>0</v>
      </c>
      <c r="E44" s="1009">
        <f t="shared" si="19"/>
        <v>0</v>
      </c>
      <c r="F44" s="1009">
        <f t="shared" si="19"/>
        <v>0</v>
      </c>
      <c r="G44" s="1009">
        <f t="shared" si="19"/>
        <v>0</v>
      </c>
      <c r="H44" s="1009">
        <f t="shared" si="19"/>
        <v>0</v>
      </c>
      <c r="I44" s="1009">
        <f t="shared" si="19"/>
        <v>0</v>
      </c>
      <c r="J44" s="1150">
        <f t="shared" si="19"/>
        <v>0</v>
      </c>
      <c r="K44" s="1150">
        <f t="shared" si="19"/>
        <v>0</v>
      </c>
      <c r="L44" s="1150">
        <f t="shared" si="19"/>
        <v>0</v>
      </c>
      <c r="M44" s="1150">
        <f t="shared" si="19"/>
        <v>0</v>
      </c>
      <c r="N44" s="1009">
        <f t="shared" si="19"/>
        <v>0</v>
      </c>
      <c r="O44" s="1009">
        <f t="shared" si="19"/>
        <v>0</v>
      </c>
      <c r="P44" s="1009">
        <f t="shared" si="19"/>
        <v>0</v>
      </c>
      <c r="Q44" s="1009">
        <f t="shared" si="19"/>
        <v>0</v>
      </c>
      <c r="T44" s="1010">
        <v>0</v>
      </c>
      <c r="U44" s="1011">
        <v>0</v>
      </c>
      <c r="V44" s="990" t="str">
        <f>U43</f>
        <v>Post 1994</v>
      </c>
    </row>
    <row r="45" spans="1:22" s="990" customFormat="1">
      <c r="B45" s="995" t="s">
        <v>182</v>
      </c>
      <c r="D45" s="1150">
        <f>IF(D$43=1,$T45,$U45)</f>
        <v>1.7999999999999999E-2</v>
      </c>
      <c r="E45" s="1009">
        <f t="shared" si="19"/>
        <v>1.7999999999999999E-2</v>
      </c>
      <c r="F45" s="1009">
        <f t="shared" si="19"/>
        <v>1.7999999999999999E-2</v>
      </c>
      <c r="G45" s="1009">
        <f t="shared" si="19"/>
        <v>1.7999999999999999E-2</v>
      </c>
      <c r="H45" s="1009">
        <f t="shared" si="19"/>
        <v>1.7999999999999999E-2</v>
      </c>
      <c r="I45" s="1009">
        <f t="shared" si="19"/>
        <v>1.7999999999999999E-2</v>
      </c>
      <c r="J45" s="1150">
        <f t="shared" si="19"/>
        <v>1.7999999999999999E-2</v>
      </c>
      <c r="K45" s="1150">
        <f t="shared" si="19"/>
        <v>1.7999999999999999E-2</v>
      </c>
      <c r="L45" s="1150">
        <f t="shared" si="19"/>
        <v>1.7999999999999999E-2</v>
      </c>
      <c r="M45" s="1150">
        <f t="shared" si="19"/>
        <v>1.7999999999999999E-2</v>
      </c>
      <c r="N45" s="1009">
        <f t="shared" si="19"/>
        <v>1.7999999999999999E-2</v>
      </c>
      <c r="O45" s="1009">
        <f t="shared" si="19"/>
        <v>1.7999999999999999E-2</v>
      </c>
      <c r="P45" s="1009">
        <f t="shared" si="19"/>
        <v>1.7999999999999999E-2</v>
      </c>
      <c r="Q45" s="1009">
        <f t="shared" si="19"/>
        <v>1.7999999999999999E-2</v>
      </c>
      <c r="T45" s="1010">
        <v>1.7999999999999999E-2</v>
      </c>
      <c r="U45" s="1011">
        <v>3.0200000000000001E-2</v>
      </c>
    </row>
    <row r="46" spans="1:22" s="990" customFormat="1">
      <c r="B46" s="995" t="s">
        <v>1945</v>
      </c>
      <c r="D46" s="1150">
        <f t="shared" si="19"/>
        <v>3.7999999999999999E-2</v>
      </c>
      <c r="E46" s="1009">
        <f t="shared" si="19"/>
        <v>3.7999999999999999E-2</v>
      </c>
      <c r="F46" s="1009">
        <f t="shared" si="19"/>
        <v>3.7999999999999999E-2</v>
      </c>
      <c r="G46" s="1009">
        <f t="shared" si="19"/>
        <v>3.7999999999999999E-2</v>
      </c>
      <c r="H46" s="1009">
        <f t="shared" si="19"/>
        <v>3.7999999999999999E-2</v>
      </c>
      <c r="I46" s="1009">
        <f t="shared" si="19"/>
        <v>3.7999999999999999E-2</v>
      </c>
      <c r="J46" s="1150">
        <f t="shared" si="19"/>
        <v>3.7999999999999999E-2</v>
      </c>
      <c r="K46" s="1150">
        <f t="shared" si="19"/>
        <v>3.7999999999999999E-2</v>
      </c>
      <c r="L46" s="1150">
        <f t="shared" si="19"/>
        <v>3.7999999999999999E-2</v>
      </c>
      <c r="M46" s="1150">
        <f t="shared" si="19"/>
        <v>3.7999999999999999E-2</v>
      </c>
      <c r="N46" s="1009">
        <f t="shared" si="19"/>
        <v>3.7999999999999999E-2</v>
      </c>
      <c r="O46" s="1009">
        <f t="shared" si="19"/>
        <v>3.7999999999999999E-2</v>
      </c>
      <c r="P46" s="1009">
        <f t="shared" si="19"/>
        <v>3.7999999999999999E-2</v>
      </c>
      <c r="Q46" s="1009">
        <f t="shared" si="19"/>
        <v>3.7999999999999999E-2</v>
      </c>
      <c r="T46" s="1010">
        <v>3.7999999999999999E-2</v>
      </c>
      <c r="U46" s="1011">
        <v>7.8399999999999997E-2</v>
      </c>
    </row>
    <row r="47" spans="1:22" s="990" customFormat="1">
      <c r="B47" s="995" t="s">
        <v>183</v>
      </c>
      <c r="D47" s="1150">
        <f t="shared" si="19"/>
        <v>0.03</v>
      </c>
      <c r="E47" s="1009">
        <f t="shared" si="19"/>
        <v>0.03</v>
      </c>
      <c r="F47" s="1009">
        <f t="shared" si="19"/>
        <v>0.03</v>
      </c>
      <c r="G47" s="1009">
        <f t="shared" si="19"/>
        <v>0.03</v>
      </c>
      <c r="H47" s="1009">
        <f t="shared" si="19"/>
        <v>0.03</v>
      </c>
      <c r="I47" s="1009">
        <f t="shared" si="19"/>
        <v>0.03</v>
      </c>
      <c r="J47" s="1150">
        <f t="shared" si="19"/>
        <v>0.03</v>
      </c>
      <c r="K47" s="1150">
        <f t="shared" si="19"/>
        <v>0.03</v>
      </c>
      <c r="L47" s="1150">
        <f t="shared" si="19"/>
        <v>0.03</v>
      </c>
      <c r="M47" s="1150">
        <f t="shared" si="19"/>
        <v>0.03</v>
      </c>
      <c r="N47" s="1009">
        <f t="shared" si="19"/>
        <v>0.03</v>
      </c>
      <c r="O47" s="1009">
        <f t="shared" si="19"/>
        <v>0.03</v>
      </c>
      <c r="P47" s="1009">
        <f t="shared" si="19"/>
        <v>0.03</v>
      </c>
      <c r="Q47" s="1009">
        <f t="shared" si="19"/>
        <v>0.03</v>
      </c>
      <c r="T47" s="1010">
        <v>0.03</v>
      </c>
      <c r="U47" s="1011">
        <v>5.2699999999999997E-2</v>
      </c>
    </row>
    <row r="48" spans="1:22" s="990" customFormat="1">
      <c r="B48" s="995" t="s">
        <v>1121</v>
      </c>
      <c r="D48" s="1150">
        <f t="shared" si="19"/>
        <v>4.5499999999999999E-2</v>
      </c>
      <c r="E48" s="1009">
        <f t="shared" si="19"/>
        <v>4.5499999999999999E-2</v>
      </c>
      <c r="F48" s="1009">
        <f t="shared" si="19"/>
        <v>4.5499999999999999E-2</v>
      </c>
      <c r="G48" s="1009">
        <f t="shared" si="19"/>
        <v>4.5499999999999999E-2</v>
      </c>
      <c r="H48" s="1009">
        <f t="shared" si="19"/>
        <v>4.5499999999999999E-2</v>
      </c>
      <c r="I48" s="1009">
        <f t="shared" si="19"/>
        <v>4.5499999999999999E-2</v>
      </c>
      <c r="J48" s="1150">
        <f t="shared" si="19"/>
        <v>4.5499999999999999E-2</v>
      </c>
      <c r="K48" s="1150">
        <f t="shared" si="19"/>
        <v>4.5499999999999999E-2</v>
      </c>
      <c r="L48" s="1150">
        <f t="shared" si="19"/>
        <v>4.5499999999999999E-2</v>
      </c>
      <c r="M48" s="1150">
        <f t="shared" si="19"/>
        <v>4.5499999999999999E-2</v>
      </c>
      <c r="N48" s="1009">
        <f t="shared" si="19"/>
        <v>4.5499999999999999E-2</v>
      </c>
      <c r="O48" s="1009">
        <f t="shared" si="19"/>
        <v>4.5499999999999999E-2</v>
      </c>
      <c r="P48" s="1009">
        <f t="shared" si="19"/>
        <v>4.5499999999999999E-2</v>
      </c>
      <c r="Q48" s="1009">
        <f t="shared" si="19"/>
        <v>4.5499999999999999E-2</v>
      </c>
      <c r="T48" s="1010">
        <v>4.5499999999999999E-2</v>
      </c>
      <c r="U48" s="1011">
        <v>0.12770000000000001</v>
      </c>
    </row>
    <row r="49" spans="1:23" s="990" customFormat="1">
      <c r="B49" s="995" t="s">
        <v>184</v>
      </c>
      <c r="D49" s="1150">
        <f t="shared" si="19"/>
        <v>0.12859999999999999</v>
      </c>
      <c r="E49" s="1009">
        <f t="shared" si="19"/>
        <v>0.12859999999999999</v>
      </c>
      <c r="F49" s="1009">
        <f t="shared" si="19"/>
        <v>0.12859999999999999</v>
      </c>
      <c r="G49" s="1009">
        <f t="shared" si="19"/>
        <v>0.12859999999999999</v>
      </c>
      <c r="H49" s="1009">
        <f t="shared" si="19"/>
        <v>0.12859999999999999</v>
      </c>
      <c r="I49" s="1009">
        <f t="shared" si="19"/>
        <v>0.12859999999999999</v>
      </c>
      <c r="J49" s="1150">
        <f t="shared" si="19"/>
        <v>0.12859999999999999</v>
      </c>
      <c r="K49" s="1150">
        <f t="shared" si="19"/>
        <v>0.12859999999999999</v>
      </c>
      <c r="L49" s="1150">
        <f t="shared" si="19"/>
        <v>0.12859999999999999</v>
      </c>
      <c r="M49" s="1150">
        <f t="shared" si="19"/>
        <v>0.12859999999999999</v>
      </c>
      <c r="N49" s="1009">
        <f t="shared" si="19"/>
        <v>0.12859999999999999</v>
      </c>
      <c r="O49" s="1009">
        <f t="shared" si="19"/>
        <v>0.12859999999999999</v>
      </c>
      <c r="P49" s="1009">
        <f t="shared" si="19"/>
        <v>0.12859999999999999</v>
      </c>
      <c r="Q49" s="1009">
        <f t="shared" si="19"/>
        <v>0.12859999999999999</v>
      </c>
      <c r="T49" s="1010">
        <v>0.12859999999999999</v>
      </c>
      <c r="U49" s="1011">
        <v>0.33400000000000002</v>
      </c>
    </row>
    <row r="50" spans="1:23" s="990" customFormat="1">
      <c r="B50" s="995" t="s">
        <v>1510</v>
      </c>
      <c r="D50" s="1150">
        <f t="shared" si="19"/>
        <v>0.09</v>
      </c>
      <c r="E50" s="1009">
        <f t="shared" si="19"/>
        <v>0.09</v>
      </c>
      <c r="F50" s="1009">
        <f t="shared" si="19"/>
        <v>0.09</v>
      </c>
      <c r="G50" s="1009">
        <f t="shared" si="19"/>
        <v>0.09</v>
      </c>
      <c r="H50" s="1009">
        <f t="shared" si="19"/>
        <v>0.09</v>
      </c>
      <c r="I50" s="1009">
        <f t="shared" si="19"/>
        <v>0.09</v>
      </c>
      <c r="J50" s="1150">
        <f t="shared" si="19"/>
        <v>0.09</v>
      </c>
      <c r="K50" s="1150">
        <f t="shared" si="19"/>
        <v>0.09</v>
      </c>
      <c r="L50" s="1150">
        <f t="shared" si="19"/>
        <v>0.09</v>
      </c>
      <c r="M50" s="1150">
        <f t="shared" si="19"/>
        <v>0.09</v>
      </c>
      <c r="N50" s="1009">
        <f t="shared" si="19"/>
        <v>0.09</v>
      </c>
      <c r="O50" s="1009">
        <f t="shared" si="19"/>
        <v>0.09</v>
      </c>
      <c r="P50" s="1009">
        <f t="shared" si="19"/>
        <v>0.09</v>
      </c>
      <c r="Q50" s="1009">
        <f t="shared" si="19"/>
        <v>0.09</v>
      </c>
      <c r="T50" s="1010">
        <v>0.09</v>
      </c>
      <c r="U50" s="1011">
        <v>0.12770000000000001</v>
      </c>
    </row>
    <row r="51" spans="1:23" s="990" customFormat="1">
      <c r="B51" s="995"/>
      <c r="D51" s="1012"/>
      <c r="E51" s="1012"/>
      <c r="F51" s="1012"/>
      <c r="G51" s="1012"/>
      <c r="H51" s="1012"/>
      <c r="I51" s="1012"/>
      <c r="J51" s="1012"/>
      <c r="K51" s="1012"/>
      <c r="L51" s="1012"/>
      <c r="M51" s="1012"/>
      <c r="N51" s="1012"/>
      <c r="O51" s="1012"/>
      <c r="P51" s="1012"/>
      <c r="Q51" s="1012"/>
    </row>
    <row r="52" spans="1:23" s="992" customFormat="1">
      <c r="A52" s="993"/>
      <c r="B52" s="993"/>
      <c r="C52" s="993"/>
      <c r="D52" s="993">
        <f t="shared" ref="D52:Q52" si="20">D7</f>
        <v>1999</v>
      </c>
      <c r="E52" s="993">
        <f t="shared" si="20"/>
        <v>2000</v>
      </c>
      <c r="F52" s="993">
        <f t="shared" si="20"/>
        <v>2001</v>
      </c>
      <c r="G52" s="993">
        <f t="shared" si="20"/>
        <v>2002</v>
      </c>
      <c r="H52" s="993">
        <f t="shared" si="20"/>
        <v>2003</v>
      </c>
      <c r="I52" s="993">
        <f t="shared" si="20"/>
        <v>2004</v>
      </c>
      <c r="J52" s="993">
        <f t="shared" si="20"/>
        <v>2005</v>
      </c>
      <c r="K52" s="993">
        <f t="shared" si="20"/>
        <v>2006</v>
      </c>
      <c r="L52" s="993">
        <f t="shared" si="20"/>
        <v>2007</v>
      </c>
      <c r="M52" s="993">
        <f t="shared" si="20"/>
        <v>2008</v>
      </c>
      <c r="N52" s="993">
        <f t="shared" si="20"/>
        <v>2009</v>
      </c>
      <c r="O52" s="993">
        <f t="shared" si="20"/>
        <v>2010</v>
      </c>
      <c r="P52" s="993">
        <f t="shared" si="20"/>
        <v>2011</v>
      </c>
      <c r="Q52" s="1013">
        <f t="shared" si="20"/>
        <v>2012</v>
      </c>
    </row>
    <row r="53" spans="1:23" s="990" customFormat="1">
      <c r="B53" s="1014" t="s">
        <v>1944</v>
      </c>
      <c r="C53" s="1015"/>
      <c r="D53" s="1016">
        <f t="shared" ref="D53:Q53" si="21">D59+D135+D211+D288+D365+D442+D9+C36</f>
        <v>22498.557245699998</v>
      </c>
      <c r="E53" s="1016">
        <f t="shared" si="21"/>
        <v>22498.557245699998</v>
      </c>
      <c r="F53" s="1016">
        <f t="shared" si="21"/>
        <v>26261.7145256</v>
      </c>
      <c r="G53" s="1016">
        <f t="shared" si="21"/>
        <v>28376.314372700002</v>
      </c>
      <c r="H53" s="1016">
        <f t="shared" si="21"/>
        <v>29571.12782621933</v>
      </c>
      <c r="I53" s="1016">
        <f t="shared" si="21"/>
        <v>30375.876300604199</v>
      </c>
      <c r="J53" s="1016">
        <f>J59+J135+J211+J288+J365+J442+J9+I36</f>
        <v>31592.844619104202</v>
      </c>
      <c r="K53" s="1016">
        <f t="shared" si="21"/>
        <v>35560.742101904201</v>
      </c>
      <c r="L53" s="1016">
        <f t="shared" si="21"/>
        <v>36949.842441904213</v>
      </c>
      <c r="M53" s="1016">
        <f t="shared" si="21"/>
        <v>38163.491740604208</v>
      </c>
      <c r="N53" s="1016">
        <f t="shared" si="21"/>
        <v>51514.687023104212</v>
      </c>
      <c r="O53" s="1016">
        <f t="shared" si="21"/>
        <v>83107.149985604192</v>
      </c>
      <c r="P53" s="1016">
        <f t="shared" si="21"/>
        <v>83097.149985604192</v>
      </c>
      <c r="Q53" s="1016">
        <f t="shared" si="21"/>
        <v>83097.149985604192</v>
      </c>
      <c r="R53" s="990">
        <f>SUM(Q9:Q15)</f>
        <v>83097.149985604206</v>
      </c>
      <c r="S53" s="990">
        <f>+Q53-R53</f>
        <v>0</v>
      </c>
    </row>
    <row r="54" spans="1:23" s="990" customFormat="1">
      <c r="B54" s="1014" t="s">
        <v>181</v>
      </c>
      <c r="C54" s="1015"/>
      <c r="D54" s="1016">
        <f t="shared" ref="D54:Q54" si="22">D60+D136+D212+D289+D366+D443</f>
        <v>844.47173323682</v>
      </c>
      <c r="E54" s="1016">
        <f t="shared" si="22"/>
        <v>844.47173323682</v>
      </c>
      <c r="F54" s="1016">
        <f t="shared" si="22"/>
        <v>913.18465934731989</v>
      </c>
      <c r="G54" s="1016">
        <f t="shared" si="22"/>
        <v>951.01945855651991</v>
      </c>
      <c r="H54" s="1016">
        <f t="shared" si="22"/>
        <v>973.45965408726784</v>
      </c>
      <c r="I54" s="1016">
        <f t="shared" si="22"/>
        <v>986.34230165579538</v>
      </c>
      <c r="J54" s="1016">
        <f t="shared" si="22"/>
        <v>1009.7462142969054</v>
      </c>
      <c r="K54" s="1016">
        <f t="shared" si="22"/>
        <v>1086.1588189247757</v>
      </c>
      <c r="L54" s="1016">
        <f t="shared" si="22"/>
        <v>1111.8810219807754</v>
      </c>
      <c r="M54" s="1016">
        <f t="shared" si="22"/>
        <v>1140.8651012207756</v>
      </c>
      <c r="N54" s="1016">
        <f t="shared" si="22"/>
        <v>1458.6015297407755</v>
      </c>
      <c r="O54" s="1016">
        <f t="shared" si="22"/>
        <v>2120.0123310657755</v>
      </c>
      <c r="P54" s="1016">
        <f>P60+P136+P212+P289+P366+P443</f>
        <v>2118.9179562657755</v>
      </c>
      <c r="Q54" s="1016">
        <f t="shared" si="22"/>
        <v>2118.8058648817755</v>
      </c>
      <c r="R54" s="990">
        <f>SUM(D54:L54)</f>
        <v>8720.7355953229999</v>
      </c>
      <c r="S54" s="990">
        <f>+'[29]SCH-5 WITH DEP'!$F$85/100000</f>
        <v>4990.6989599999997</v>
      </c>
      <c r="T54" s="990">
        <f>+R54+S54</f>
        <v>13711.434555323</v>
      </c>
      <c r="U54" s="990">
        <f>+'[29]SCH-5 WITH DEP'!$I$115/100000</f>
        <v>14183.381898800952</v>
      </c>
      <c r="V54" s="990">
        <f>+U54-S54</f>
        <v>9192.6829388009519</v>
      </c>
      <c r="W54" s="990">
        <f>+R54-V54</f>
        <v>-471.94734347795202</v>
      </c>
    </row>
    <row r="55" spans="1:23" s="990" customFormat="1">
      <c r="B55" s="1014" t="s">
        <v>1372</v>
      </c>
      <c r="C55" s="1015"/>
      <c r="D55" s="1016">
        <f t="shared" ref="D55:Q55" si="23">D61+D137+D213+D290+D367+D444+$D$9+C36</f>
        <v>21654.085512463189</v>
      </c>
      <c r="E55" s="1016">
        <f t="shared" si="23"/>
        <v>20809.613779226362</v>
      </c>
      <c r="F55" s="1016">
        <f t="shared" si="23"/>
        <v>23649.200344579047</v>
      </c>
      <c r="G55" s="1016">
        <f t="shared" si="23"/>
        <v>24797.777651422526</v>
      </c>
      <c r="H55" s="1016">
        <f t="shared" si="23"/>
        <v>25017.850707154586</v>
      </c>
      <c r="I55" s="1016">
        <f t="shared" si="23"/>
        <v>24786.099235383655</v>
      </c>
      <c r="J55" s="1016">
        <f t="shared" si="23"/>
        <v>24982.652227286755</v>
      </c>
      <c r="K55" s="1016">
        <f t="shared" si="23"/>
        <v>27863.93653116198</v>
      </c>
      <c r="L55" s="1016">
        <f t="shared" si="23"/>
        <v>28141.155849181207</v>
      </c>
      <c r="M55" s="1016">
        <f t="shared" si="23"/>
        <v>28213.940046660424</v>
      </c>
      <c r="N55" s="1016">
        <f t="shared" si="23"/>
        <v>40102.533799419645</v>
      </c>
      <c r="O55" s="1016">
        <f t="shared" si="23"/>
        <v>69564.984430853874</v>
      </c>
      <c r="P55" s="1016">
        <f t="shared" si="23"/>
        <v>67436.066474588108</v>
      </c>
      <c r="Q55" s="1016">
        <f t="shared" si="23"/>
        <v>65317.260609706325</v>
      </c>
    </row>
    <row r="56" spans="1:23" s="990" customFormat="1">
      <c r="B56" s="995"/>
      <c r="D56" s="1012"/>
      <c r="E56" s="1012"/>
      <c r="F56" s="1012"/>
      <c r="G56" s="1012"/>
      <c r="H56" s="1012"/>
      <c r="I56" s="1012"/>
      <c r="J56" s="1012"/>
      <c r="K56" s="1012"/>
      <c r="L56" s="1012"/>
      <c r="M56" s="1012"/>
      <c r="N56" s="1012"/>
      <c r="O56" s="1012"/>
      <c r="P56" s="1012"/>
      <c r="Q56" s="1012"/>
    </row>
    <row r="57" spans="1:23" s="1006" customFormat="1" outlineLevel="1">
      <c r="B57" s="1017" t="s">
        <v>182</v>
      </c>
      <c r="C57" s="992"/>
      <c r="D57" s="992"/>
      <c r="E57" s="992"/>
      <c r="J57" s="1018"/>
    </row>
    <row r="58" spans="1:23" s="1006" customFormat="1" outlineLevel="1">
      <c r="B58" s="991"/>
      <c r="C58" s="992"/>
      <c r="D58" s="992"/>
      <c r="E58" s="992"/>
      <c r="J58" s="1018"/>
    </row>
    <row r="59" spans="1:23" s="1006" customFormat="1" outlineLevel="1">
      <c r="B59" s="1014" t="s">
        <v>1944</v>
      </c>
      <c r="C59" s="1019"/>
      <c r="D59" s="997">
        <f t="shared" ref="D59:Q59" si="24">D64+D69+D74+D79+D84+D89+D94+D99+D104+D109+D114+D119+D124+D129</f>
        <v>468.16259030000003</v>
      </c>
      <c r="E59" s="997">
        <f t="shared" si="24"/>
        <v>468.16259030000003</v>
      </c>
      <c r="F59" s="997">
        <f t="shared" si="24"/>
        <v>479.22153090000006</v>
      </c>
      <c r="G59" s="997">
        <f t="shared" si="24"/>
        <v>483.15159390000008</v>
      </c>
      <c r="H59" s="997">
        <f t="shared" si="24"/>
        <v>488.70253390000011</v>
      </c>
      <c r="I59" s="997">
        <f t="shared" si="24"/>
        <v>488.70253390000011</v>
      </c>
      <c r="J59" s="997">
        <f t="shared" si="24"/>
        <v>489.3667587000001</v>
      </c>
      <c r="K59" s="997">
        <f t="shared" si="24"/>
        <v>495.24840870000008</v>
      </c>
      <c r="L59" s="997">
        <f t="shared" si="24"/>
        <v>503.1734087000001</v>
      </c>
      <c r="M59" s="997">
        <f t="shared" si="24"/>
        <v>506.67263870000011</v>
      </c>
      <c r="N59" s="997">
        <f t="shared" si="24"/>
        <v>541.67263870000011</v>
      </c>
      <c r="O59" s="997">
        <f t="shared" si="24"/>
        <v>566.67263870000011</v>
      </c>
      <c r="P59" s="997">
        <f t="shared" si="24"/>
        <v>566.67263870000011</v>
      </c>
      <c r="Q59" s="997">
        <f t="shared" si="24"/>
        <v>566.67263870000011</v>
      </c>
      <c r="R59" s="1149">
        <f>+Q10</f>
        <v>566.67263870000011</v>
      </c>
      <c r="S59" s="1006">
        <f>+Q59-R59</f>
        <v>0</v>
      </c>
    </row>
    <row r="60" spans="1:23" s="1006" customFormat="1" outlineLevel="1">
      <c r="B60" s="1014" t="s">
        <v>181</v>
      </c>
      <c r="C60" s="1019"/>
      <c r="D60" s="997">
        <f t="shared" ref="D60:Q60" si="25">D65+D70+D75+D80+D85+D90+D95+D100+D105+D110+D115+D120+D125+D130</f>
        <v>8.4269266254000001</v>
      </c>
      <c r="E60" s="997">
        <f t="shared" si="25"/>
        <v>8.4269266254000001</v>
      </c>
      <c r="F60" s="997">
        <f t="shared" si="25"/>
        <v>8.6259875562000001</v>
      </c>
      <c r="G60" s="997">
        <f t="shared" si="25"/>
        <v>8.6967286902000005</v>
      </c>
      <c r="H60" s="997">
        <f t="shared" si="25"/>
        <v>8.7966456102000006</v>
      </c>
      <c r="I60" s="997">
        <f t="shared" si="25"/>
        <v>8.7966456102000006</v>
      </c>
      <c r="J60" s="997">
        <f t="shared" si="25"/>
        <v>8.8086016566000005</v>
      </c>
      <c r="K60" s="997">
        <f t="shared" si="25"/>
        <v>8.9144713566</v>
      </c>
      <c r="L60" s="997">
        <f t="shared" si="25"/>
        <v>9.0571213565999997</v>
      </c>
      <c r="M60" s="997">
        <f t="shared" si="25"/>
        <v>9.1201074965999993</v>
      </c>
      <c r="N60" s="997">
        <f t="shared" si="25"/>
        <v>9.7501074966000001</v>
      </c>
      <c r="O60" s="997">
        <f t="shared" si="25"/>
        <v>10.200107496599999</v>
      </c>
      <c r="P60" s="997">
        <f>P65+P70+P75+P80+P85+P90+P95+P100+P105+P110+P115+P120+P125+P130</f>
        <v>10.200107496599999</v>
      </c>
      <c r="Q60" s="997">
        <f t="shared" si="25"/>
        <v>10.200107496599999</v>
      </c>
    </row>
    <row r="61" spans="1:23" s="1006" customFormat="1" outlineLevel="1">
      <c r="B61" s="1014" t="s">
        <v>392</v>
      </c>
      <c r="C61" s="1019"/>
      <c r="D61" s="997">
        <f t="shared" ref="D61:Q61" si="26">D59-(D66+D71+D76+D81+D86+D91+D96+D101+D106+D111+D116+D121+D126+D131)</f>
        <v>459.7356636746</v>
      </c>
      <c r="E61" s="997">
        <f t="shared" si="26"/>
        <v>451.30873704920003</v>
      </c>
      <c r="F61" s="997">
        <f t="shared" si="26"/>
        <v>453.74169009300005</v>
      </c>
      <c r="G61" s="997">
        <f t="shared" si="26"/>
        <v>448.97502440280005</v>
      </c>
      <c r="H61" s="997">
        <f t="shared" si="26"/>
        <v>445.72931879260011</v>
      </c>
      <c r="I61" s="997">
        <f t="shared" si="26"/>
        <v>436.93267318240009</v>
      </c>
      <c r="J61" s="997">
        <f t="shared" si="26"/>
        <v>428.7882963258001</v>
      </c>
      <c r="K61" s="997">
        <f t="shared" si="26"/>
        <v>425.75547496920012</v>
      </c>
      <c r="L61" s="997">
        <f t="shared" si="26"/>
        <v>424.62335361260011</v>
      </c>
      <c r="M61" s="997">
        <f t="shared" si="26"/>
        <v>419.00247611600008</v>
      </c>
      <c r="N61" s="997">
        <f t="shared" si="26"/>
        <v>444.2523686194001</v>
      </c>
      <c r="O61" s="997">
        <f t="shared" si="26"/>
        <v>459.05226112280008</v>
      </c>
      <c r="P61" s="997">
        <f t="shared" si="26"/>
        <v>448.85215362620011</v>
      </c>
      <c r="Q61" s="997">
        <f t="shared" si="26"/>
        <v>438.65204612960008</v>
      </c>
    </row>
    <row r="62" spans="1:23" s="990" customFormat="1" outlineLevel="1">
      <c r="B62" s="1005"/>
      <c r="C62" s="994"/>
      <c r="D62" s="994"/>
      <c r="E62" s="994"/>
    </row>
    <row r="63" spans="1:23" s="1020" customFormat="1" outlineLevel="1">
      <c r="B63" s="1021">
        <f>D7</f>
        <v>1999</v>
      </c>
      <c r="C63" s="998"/>
      <c r="D63" s="998"/>
      <c r="E63" s="998"/>
    </row>
    <row r="64" spans="1:23" s="1022" customFormat="1" outlineLevel="1">
      <c r="B64" s="1023" t="s">
        <v>469</v>
      </c>
      <c r="C64" s="1024"/>
      <c r="D64" s="1024">
        <f>D10</f>
        <v>468.16259030000003</v>
      </c>
      <c r="E64" s="1024">
        <f t="shared" ref="E64:Q64" si="27">D64</f>
        <v>468.16259030000003</v>
      </c>
      <c r="F64" s="1024">
        <f t="shared" si="27"/>
        <v>468.16259030000003</v>
      </c>
      <c r="G64" s="1024">
        <f t="shared" si="27"/>
        <v>468.16259030000003</v>
      </c>
      <c r="H64" s="1024">
        <f t="shared" si="27"/>
        <v>468.16259030000003</v>
      </c>
      <c r="I64" s="1024">
        <f t="shared" si="27"/>
        <v>468.16259030000003</v>
      </c>
      <c r="J64" s="1024">
        <f t="shared" si="27"/>
        <v>468.16259030000003</v>
      </c>
      <c r="K64" s="1024">
        <f t="shared" si="27"/>
        <v>468.16259030000003</v>
      </c>
      <c r="L64" s="1024">
        <f t="shared" si="27"/>
        <v>468.16259030000003</v>
      </c>
      <c r="M64" s="1024">
        <f t="shared" si="27"/>
        <v>468.16259030000003</v>
      </c>
      <c r="N64" s="1024">
        <f t="shared" si="27"/>
        <v>468.16259030000003</v>
      </c>
      <c r="O64" s="1024">
        <f t="shared" si="27"/>
        <v>468.16259030000003</v>
      </c>
      <c r="P64" s="1024">
        <f t="shared" si="27"/>
        <v>468.16259030000003</v>
      </c>
      <c r="Q64" s="1024">
        <f t="shared" si="27"/>
        <v>468.16259030000003</v>
      </c>
      <c r="R64" s="998"/>
      <c r="S64" s="998"/>
      <c r="T64" s="1020"/>
      <c r="U64" s="1020"/>
      <c r="V64" s="1020"/>
      <c r="W64" s="1020"/>
    </row>
    <row r="65" spans="1:23" s="1022" customFormat="1" outlineLevel="1">
      <c r="B65" s="1023" t="s">
        <v>181</v>
      </c>
      <c r="C65" s="1024"/>
      <c r="D65" s="1024">
        <f t="shared" ref="D65:Q65" si="28">IF(C66&lt;(0.9*D64),MIN(D64*D$45,0.9*D64-C66),0)</f>
        <v>8.4269266254000001</v>
      </c>
      <c r="E65" s="1024">
        <f t="shared" si="28"/>
        <v>8.4269266254000001</v>
      </c>
      <c r="F65" s="1024">
        <f t="shared" si="28"/>
        <v>8.4269266254000001</v>
      </c>
      <c r="G65" s="1024">
        <f t="shared" si="28"/>
        <v>8.4269266254000001</v>
      </c>
      <c r="H65" s="1024">
        <f t="shared" si="28"/>
        <v>8.4269266254000001</v>
      </c>
      <c r="I65" s="1024">
        <f t="shared" si="28"/>
        <v>8.4269266254000001</v>
      </c>
      <c r="J65" s="1024">
        <f t="shared" si="28"/>
        <v>8.4269266254000001</v>
      </c>
      <c r="K65" s="1024">
        <f t="shared" si="28"/>
        <v>8.4269266254000001</v>
      </c>
      <c r="L65" s="1024">
        <f t="shared" si="28"/>
        <v>8.4269266254000001</v>
      </c>
      <c r="M65" s="1024">
        <f t="shared" si="28"/>
        <v>8.4269266254000001</v>
      </c>
      <c r="N65" s="1024">
        <f t="shared" si="28"/>
        <v>8.4269266254000001</v>
      </c>
      <c r="O65" s="1024">
        <f t="shared" si="28"/>
        <v>8.4269266254000001</v>
      </c>
      <c r="P65" s="1024">
        <f t="shared" si="28"/>
        <v>8.4269266254000001</v>
      </c>
      <c r="Q65" s="1024">
        <f t="shared" si="28"/>
        <v>8.4269266254000001</v>
      </c>
      <c r="R65" s="998"/>
      <c r="S65" s="998"/>
      <c r="T65" s="1020"/>
      <c r="U65" s="1020"/>
      <c r="V65" s="1020"/>
      <c r="W65" s="1020"/>
    </row>
    <row r="66" spans="1:23" s="1022" customFormat="1" outlineLevel="1">
      <c r="B66" s="1023" t="s">
        <v>393</v>
      </c>
      <c r="C66" s="1024">
        <v>0</v>
      </c>
      <c r="D66" s="1024">
        <f t="shared" ref="D66:Q66" si="29">C66+D65</f>
        <v>8.4269266254000001</v>
      </c>
      <c r="E66" s="1024">
        <f t="shared" si="29"/>
        <v>16.8538532508</v>
      </c>
      <c r="F66" s="1024">
        <f t="shared" si="29"/>
        <v>25.2807798762</v>
      </c>
      <c r="G66" s="1024">
        <f t="shared" si="29"/>
        <v>33.707706501600001</v>
      </c>
      <c r="H66" s="1024">
        <f t="shared" si="29"/>
        <v>42.134633127000001</v>
      </c>
      <c r="I66" s="1024">
        <f t="shared" si="29"/>
        <v>50.561559752400001</v>
      </c>
      <c r="J66" s="1024">
        <f t="shared" si="29"/>
        <v>58.988486377800001</v>
      </c>
      <c r="K66" s="1024">
        <f t="shared" si="29"/>
        <v>67.415413003200001</v>
      </c>
      <c r="L66" s="1024">
        <f t="shared" si="29"/>
        <v>75.842339628600001</v>
      </c>
      <c r="M66" s="1024">
        <f t="shared" si="29"/>
        <v>84.269266254000001</v>
      </c>
      <c r="N66" s="1024">
        <f t="shared" si="29"/>
        <v>92.696192879400002</v>
      </c>
      <c r="O66" s="1024">
        <f t="shared" si="29"/>
        <v>101.1231195048</v>
      </c>
      <c r="P66" s="1024">
        <f t="shared" si="29"/>
        <v>109.5500461302</v>
      </c>
      <c r="Q66" s="1024">
        <f t="shared" si="29"/>
        <v>117.9769727556</v>
      </c>
      <c r="R66" s="998"/>
      <c r="S66" s="998"/>
      <c r="T66" s="1020"/>
      <c r="U66" s="1020"/>
      <c r="V66" s="1020"/>
      <c r="W66" s="1020"/>
    </row>
    <row r="67" spans="1:23" outlineLevel="1"/>
    <row r="68" spans="1:23" s="1020" customFormat="1" outlineLevel="1">
      <c r="B68" s="1021">
        <f>E7</f>
        <v>2000</v>
      </c>
      <c r="C68" s="998"/>
      <c r="D68" s="998"/>
      <c r="E68" s="998"/>
    </row>
    <row r="69" spans="1:23" s="1022" customFormat="1" outlineLevel="1">
      <c r="B69" s="1023" t="s">
        <v>469</v>
      </c>
      <c r="C69" s="1024"/>
      <c r="D69" s="1024"/>
      <c r="E69" s="1024">
        <f>D37</f>
        <v>0</v>
      </c>
      <c r="F69" s="1024">
        <f>E69</f>
        <v>0</v>
      </c>
      <c r="G69" s="1024">
        <f t="shared" ref="G69:Q69" si="30">F69</f>
        <v>0</v>
      </c>
      <c r="H69" s="1024">
        <f t="shared" si="30"/>
        <v>0</v>
      </c>
      <c r="I69" s="1024">
        <f t="shared" si="30"/>
        <v>0</v>
      </c>
      <c r="J69" s="1024">
        <f t="shared" si="30"/>
        <v>0</v>
      </c>
      <c r="K69" s="1024">
        <f t="shared" si="30"/>
        <v>0</v>
      </c>
      <c r="L69" s="1024">
        <f t="shared" si="30"/>
        <v>0</v>
      </c>
      <c r="M69" s="1024">
        <f t="shared" si="30"/>
        <v>0</v>
      </c>
      <c r="N69" s="1024">
        <f t="shared" si="30"/>
        <v>0</v>
      </c>
      <c r="O69" s="1024">
        <f t="shared" si="30"/>
        <v>0</v>
      </c>
      <c r="P69" s="1024">
        <f t="shared" si="30"/>
        <v>0</v>
      </c>
      <c r="Q69" s="1024">
        <f t="shared" si="30"/>
        <v>0</v>
      </c>
      <c r="R69" s="998"/>
      <c r="S69" s="998"/>
      <c r="T69" s="1020"/>
      <c r="U69" s="1020"/>
      <c r="V69" s="1020"/>
      <c r="W69" s="1020"/>
    </row>
    <row r="70" spans="1:23" s="1022" customFormat="1" outlineLevel="1">
      <c r="B70" s="1023" t="s">
        <v>181</v>
      </c>
      <c r="C70" s="1024"/>
      <c r="D70" s="1024">
        <f t="shared" ref="D70:Q70" si="31">IF(C71&lt;(0.9*D69),MIN(D69*D$45,0.9*D69-C71),0)</f>
        <v>0</v>
      </c>
      <c r="E70" s="1024">
        <f t="shared" si="31"/>
        <v>0</v>
      </c>
      <c r="F70" s="1024">
        <f t="shared" si="31"/>
        <v>0</v>
      </c>
      <c r="G70" s="1024">
        <f t="shared" si="31"/>
        <v>0</v>
      </c>
      <c r="H70" s="1024">
        <f t="shared" si="31"/>
        <v>0</v>
      </c>
      <c r="I70" s="1024">
        <f t="shared" si="31"/>
        <v>0</v>
      </c>
      <c r="J70" s="1024">
        <f t="shared" si="31"/>
        <v>0</v>
      </c>
      <c r="K70" s="1024">
        <f t="shared" si="31"/>
        <v>0</v>
      </c>
      <c r="L70" s="1024">
        <f t="shared" si="31"/>
        <v>0</v>
      </c>
      <c r="M70" s="1024">
        <f t="shared" si="31"/>
        <v>0</v>
      </c>
      <c r="N70" s="1024">
        <f t="shared" si="31"/>
        <v>0</v>
      </c>
      <c r="O70" s="1024">
        <f t="shared" si="31"/>
        <v>0</v>
      </c>
      <c r="P70" s="1024">
        <f t="shared" si="31"/>
        <v>0</v>
      </c>
      <c r="Q70" s="1024">
        <f t="shared" si="31"/>
        <v>0</v>
      </c>
      <c r="R70" s="998"/>
      <c r="S70" s="998"/>
      <c r="T70" s="1020"/>
      <c r="U70" s="1020"/>
      <c r="V70" s="1020"/>
      <c r="W70" s="1020"/>
    </row>
    <row r="71" spans="1:23" s="1022" customFormat="1" outlineLevel="1">
      <c r="B71" s="1023" t="s">
        <v>1900</v>
      </c>
      <c r="C71" s="1024">
        <v>0</v>
      </c>
      <c r="D71" s="1024">
        <f t="shared" ref="D71:Q71" si="32">C71+D70</f>
        <v>0</v>
      </c>
      <c r="E71" s="1024">
        <f t="shared" si="32"/>
        <v>0</v>
      </c>
      <c r="F71" s="1024">
        <f t="shared" si="32"/>
        <v>0</v>
      </c>
      <c r="G71" s="1024">
        <f t="shared" si="32"/>
        <v>0</v>
      </c>
      <c r="H71" s="1024">
        <f t="shared" si="32"/>
        <v>0</v>
      </c>
      <c r="I71" s="1024">
        <f t="shared" si="32"/>
        <v>0</v>
      </c>
      <c r="J71" s="1024">
        <f t="shared" si="32"/>
        <v>0</v>
      </c>
      <c r="K71" s="1024">
        <f t="shared" si="32"/>
        <v>0</v>
      </c>
      <c r="L71" s="1024">
        <f t="shared" si="32"/>
        <v>0</v>
      </c>
      <c r="M71" s="1024">
        <f t="shared" si="32"/>
        <v>0</v>
      </c>
      <c r="N71" s="1024">
        <f t="shared" si="32"/>
        <v>0</v>
      </c>
      <c r="O71" s="1024">
        <f t="shared" si="32"/>
        <v>0</v>
      </c>
      <c r="P71" s="1024">
        <f t="shared" si="32"/>
        <v>0</v>
      </c>
      <c r="Q71" s="1024">
        <f t="shared" si="32"/>
        <v>0</v>
      </c>
      <c r="R71" s="998"/>
      <c r="S71" s="998"/>
      <c r="T71" s="1020"/>
      <c r="U71" s="1020"/>
      <c r="V71" s="1020"/>
      <c r="W71" s="1020"/>
    </row>
    <row r="72" spans="1:23" outlineLevel="1"/>
    <row r="73" spans="1:23" s="1020" customFormat="1" outlineLevel="1">
      <c r="B73" s="1021">
        <f>F7</f>
        <v>2001</v>
      </c>
      <c r="C73" s="998"/>
      <c r="D73" s="998"/>
      <c r="E73" s="998"/>
    </row>
    <row r="74" spans="1:23" s="1022" customFormat="1" outlineLevel="1">
      <c r="A74" s="1025"/>
      <c r="B74" s="1023" t="s">
        <v>469</v>
      </c>
      <c r="C74" s="1024"/>
      <c r="D74" s="1024"/>
      <c r="E74" s="1024"/>
      <c r="F74" s="1024">
        <f>E37</f>
        <v>11.0589406</v>
      </c>
      <c r="G74" s="1024">
        <f>F74</f>
        <v>11.0589406</v>
      </c>
      <c r="H74" s="1024">
        <f t="shared" ref="H74:Q74" si="33">G74</f>
        <v>11.0589406</v>
      </c>
      <c r="I74" s="1024">
        <f t="shared" si="33"/>
        <v>11.0589406</v>
      </c>
      <c r="J74" s="1024">
        <f t="shared" si="33"/>
        <v>11.0589406</v>
      </c>
      <c r="K74" s="1024">
        <f t="shared" si="33"/>
        <v>11.0589406</v>
      </c>
      <c r="L74" s="1024">
        <f t="shared" si="33"/>
        <v>11.0589406</v>
      </c>
      <c r="M74" s="1024">
        <f t="shared" si="33"/>
        <v>11.0589406</v>
      </c>
      <c r="N74" s="1024">
        <f t="shared" si="33"/>
        <v>11.0589406</v>
      </c>
      <c r="O74" s="1024">
        <f t="shared" si="33"/>
        <v>11.0589406</v>
      </c>
      <c r="P74" s="1024">
        <f t="shared" si="33"/>
        <v>11.0589406</v>
      </c>
      <c r="Q74" s="1024">
        <f t="shared" si="33"/>
        <v>11.0589406</v>
      </c>
      <c r="R74" s="998"/>
      <c r="S74" s="998"/>
      <c r="T74" s="1020"/>
      <c r="U74" s="1020"/>
      <c r="V74" s="1020"/>
      <c r="W74" s="1020"/>
    </row>
    <row r="75" spans="1:23" s="1022" customFormat="1" outlineLevel="1">
      <c r="A75" s="1025"/>
      <c r="B75" s="1023" t="s">
        <v>181</v>
      </c>
      <c r="C75" s="1024"/>
      <c r="D75" s="1024">
        <f t="shared" ref="D75:Q75" si="34">IF(C76&lt;(0.9*D74),MIN(D74*D$45,0.9*D74-C76),0)</f>
        <v>0</v>
      </c>
      <c r="E75" s="1024">
        <f t="shared" si="34"/>
        <v>0</v>
      </c>
      <c r="F75" s="1024">
        <f t="shared" si="34"/>
        <v>0.19906093079999998</v>
      </c>
      <c r="G75" s="1024">
        <f t="shared" si="34"/>
        <v>0.19906093079999998</v>
      </c>
      <c r="H75" s="1024">
        <f t="shared" si="34"/>
        <v>0.19906093079999998</v>
      </c>
      <c r="I75" s="1024">
        <f t="shared" si="34"/>
        <v>0.19906093079999998</v>
      </c>
      <c r="J75" s="1024">
        <f t="shared" si="34"/>
        <v>0.19906093079999998</v>
      </c>
      <c r="K75" s="1024">
        <f t="shared" si="34"/>
        <v>0.19906093079999998</v>
      </c>
      <c r="L75" s="1024">
        <f t="shared" si="34"/>
        <v>0.19906093079999998</v>
      </c>
      <c r="M75" s="1024">
        <f t="shared" si="34"/>
        <v>0.19906093079999998</v>
      </c>
      <c r="N75" s="1024">
        <f t="shared" si="34"/>
        <v>0.19906093079999998</v>
      </c>
      <c r="O75" s="1024">
        <f t="shared" si="34"/>
        <v>0.19906093079999998</v>
      </c>
      <c r="P75" s="1024">
        <f t="shared" si="34"/>
        <v>0.19906093079999998</v>
      </c>
      <c r="Q75" s="1024">
        <f t="shared" si="34"/>
        <v>0.19906093079999998</v>
      </c>
      <c r="R75" s="998"/>
      <c r="S75" s="998"/>
      <c r="T75" s="1020"/>
      <c r="U75" s="1020"/>
      <c r="V75" s="1020"/>
      <c r="W75" s="1020"/>
    </row>
    <row r="76" spans="1:23" s="1022" customFormat="1" outlineLevel="1">
      <c r="A76" s="1025"/>
      <c r="B76" s="1023" t="s">
        <v>1900</v>
      </c>
      <c r="C76" s="1024">
        <v>0</v>
      </c>
      <c r="D76" s="1024">
        <f t="shared" ref="D76:Q76" si="35">C76+D75</f>
        <v>0</v>
      </c>
      <c r="E76" s="1024">
        <f t="shared" si="35"/>
        <v>0</v>
      </c>
      <c r="F76" s="1024">
        <f t="shared" si="35"/>
        <v>0.19906093079999998</v>
      </c>
      <c r="G76" s="1024">
        <f t="shared" si="35"/>
        <v>0.39812186159999996</v>
      </c>
      <c r="H76" s="1024">
        <f t="shared" si="35"/>
        <v>0.59718279239999994</v>
      </c>
      <c r="I76" s="1024">
        <f t="shared" si="35"/>
        <v>0.79624372319999992</v>
      </c>
      <c r="J76" s="1024">
        <f t="shared" si="35"/>
        <v>0.9953046539999999</v>
      </c>
      <c r="K76" s="1024">
        <f t="shared" si="35"/>
        <v>1.1943655847999999</v>
      </c>
      <c r="L76" s="1024">
        <f t="shared" si="35"/>
        <v>1.3934265155999999</v>
      </c>
      <c r="M76" s="1024">
        <f t="shared" si="35"/>
        <v>1.5924874463999998</v>
      </c>
      <c r="N76" s="1024">
        <f t="shared" si="35"/>
        <v>1.7915483771999998</v>
      </c>
      <c r="O76" s="1024">
        <f t="shared" si="35"/>
        <v>1.9906093079999998</v>
      </c>
      <c r="P76" s="1024">
        <f t="shared" si="35"/>
        <v>2.1896702387999998</v>
      </c>
      <c r="Q76" s="1024">
        <f t="shared" si="35"/>
        <v>2.3887311695999998</v>
      </c>
      <c r="R76" s="998"/>
      <c r="S76" s="998"/>
      <c r="T76" s="1020"/>
      <c r="U76" s="1020"/>
      <c r="V76" s="1020"/>
      <c r="W76" s="1020"/>
    </row>
    <row r="77" spans="1:23" outlineLevel="1"/>
    <row r="78" spans="1:23" s="1020" customFormat="1" outlineLevel="1">
      <c r="B78" s="1021">
        <f>G7</f>
        <v>2002</v>
      </c>
      <c r="C78" s="998"/>
      <c r="D78" s="998"/>
      <c r="E78" s="998"/>
    </row>
    <row r="79" spans="1:23" s="1022" customFormat="1" outlineLevel="1">
      <c r="A79" s="1025"/>
      <c r="B79" s="1023" t="s">
        <v>469</v>
      </c>
      <c r="C79" s="1024"/>
      <c r="D79" s="1024"/>
      <c r="E79" s="1024"/>
      <c r="F79" s="1024"/>
      <c r="G79" s="1024">
        <f>F37</f>
        <v>3.9300630000000001</v>
      </c>
      <c r="H79" s="1024">
        <f t="shared" ref="H79:Q79" si="36">G79</f>
        <v>3.9300630000000001</v>
      </c>
      <c r="I79" s="1024">
        <f t="shared" si="36"/>
        <v>3.9300630000000001</v>
      </c>
      <c r="J79" s="1024">
        <f t="shared" si="36"/>
        <v>3.9300630000000001</v>
      </c>
      <c r="K79" s="1024">
        <f t="shared" si="36"/>
        <v>3.9300630000000001</v>
      </c>
      <c r="L79" s="1024">
        <f t="shared" si="36"/>
        <v>3.9300630000000001</v>
      </c>
      <c r="M79" s="1024">
        <f t="shared" si="36"/>
        <v>3.9300630000000001</v>
      </c>
      <c r="N79" s="1024">
        <f t="shared" si="36"/>
        <v>3.9300630000000001</v>
      </c>
      <c r="O79" s="1024">
        <f t="shared" si="36"/>
        <v>3.9300630000000001</v>
      </c>
      <c r="P79" s="1024">
        <f t="shared" si="36"/>
        <v>3.9300630000000001</v>
      </c>
      <c r="Q79" s="1024">
        <f t="shared" si="36"/>
        <v>3.9300630000000001</v>
      </c>
      <c r="R79" s="998"/>
      <c r="S79" s="998"/>
      <c r="T79" s="1020"/>
      <c r="U79" s="1020"/>
      <c r="V79" s="1020"/>
      <c r="W79" s="1020"/>
    </row>
    <row r="80" spans="1:23" s="1022" customFormat="1" outlineLevel="1">
      <c r="A80" s="1025"/>
      <c r="B80" s="1023" t="s">
        <v>181</v>
      </c>
      <c r="C80" s="1024"/>
      <c r="D80" s="1024">
        <f t="shared" ref="D80:Q80" si="37">IF(C81&lt;(0.9*D79),MIN(D79*D$45,0.9*D79-C81),0)</f>
        <v>0</v>
      </c>
      <c r="E80" s="1024">
        <f t="shared" si="37"/>
        <v>0</v>
      </c>
      <c r="F80" s="1024">
        <f t="shared" si="37"/>
        <v>0</v>
      </c>
      <c r="G80" s="1024">
        <f t="shared" si="37"/>
        <v>7.0741133999999997E-2</v>
      </c>
      <c r="H80" s="1024">
        <f t="shared" si="37"/>
        <v>7.0741133999999997E-2</v>
      </c>
      <c r="I80" s="1024">
        <f t="shared" si="37"/>
        <v>7.0741133999999997E-2</v>
      </c>
      <c r="J80" s="1024">
        <f t="shared" si="37"/>
        <v>7.0741133999999997E-2</v>
      </c>
      <c r="K80" s="1024">
        <f t="shared" si="37"/>
        <v>7.0741133999999997E-2</v>
      </c>
      <c r="L80" s="1024">
        <f t="shared" si="37"/>
        <v>7.0741133999999997E-2</v>
      </c>
      <c r="M80" s="1024">
        <f t="shared" si="37"/>
        <v>7.0741133999999997E-2</v>
      </c>
      <c r="N80" s="1024">
        <f t="shared" si="37"/>
        <v>7.0741133999999997E-2</v>
      </c>
      <c r="O80" s="1024">
        <f t="shared" si="37"/>
        <v>7.0741133999999997E-2</v>
      </c>
      <c r="P80" s="1024">
        <f t="shared" si="37"/>
        <v>7.0741133999999997E-2</v>
      </c>
      <c r="Q80" s="1024">
        <f t="shared" si="37"/>
        <v>7.0741133999999997E-2</v>
      </c>
      <c r="R80" s="998"/>
      <c r="S80" s="998"/>
      <c r="T80" s="1020"/>
      <c r="U80" s="1020"/>
      <c r="V80" s="1020"/>
      <c r="W80" s="1020"/>
    </row>
    <row r="81" spans="1:23" s="1022" customFormat="1" outlineLevel="1">
      <c r="A81" s="1025"/>
      <c r="B81" s="1023" t="s">
        <v>1900</v>
      </c>
      <c r="C81" s="1024">
        <v>0</v>
      </c>
      <c r="D81" s="1024">
        <f t="shared" ref="D81:Q81" si="38">C81+D80</f>
        <v>0</v>
      </c>
      <c r="E81" s="1024">
        <f t="shared" si="38"/>
        <v>0</v>
      </c>
      <c r="F81" s="1024">
        <f t="shared" si="38"/>
        <v>0</v>
      </c>
      <c r="G81" s="1024">
        <f t="shared" si="38"/>
        <v>7.0741133999999997E-2</v>
      </c>
      <c r="H81" s="1024">
        <f t="shared" si="38"/>
        <v>0.14148226799999999</v>
      </c>
      <c r="I81" s="1024">
        <f t="shared" si="38"/>
        <v>0.21222340200000001</v>
      </c>
      <c r="J81" s="1024">
        <f t="shared" si="38"/>
        <v>0.28296453599999999</v>
      </c>
      <c r="K81" s="1024">
        <f t="shared" si="38"/>
        <v>0.35370566999999997</v>
      </c>
      <c r="L81" s="1024">
        <f t="shared" si="38"/>
        <v>0.42444680399999996</v>
      </c>
      <c r="M81" s="1024">
        <f t="shared" si="38"/>
        <v>0.49518793799999994</v>
      </c>
      <c r="N81" s="1024">
        <f t="shared" si="38"/>
        <v>0.56592907199999998</v>
      </c>
      <c r="O81" s="1024">
        <f t="shared" si="38"/>
        <v>0.63667020600000002</v>
      </c>
      <c r="P81" s="1024">
        <f t="shared" si="38"/>
        <v>0.70741134000000006</v>
      </c>
      <c r="Q81" s="1024">
        <f t="shared" si="38"/>
        <v>0.77815247400000009</v>
      </c>
      <c r="R81" s="998"/>
      <c r="S81" s="998"/>
      <c r="T81" s="1020"/>
      <c r="U81" s="1020"/>
      <c r="V81" s="1020"/>
      <c r="W81" s="1020"/>
    </row>
    <row r="82" spans="1:23" outlineLevel="1"/>
    <row r="83" spans="1:23" s="1020" customFormat="1" outlineLevel="1">
      <c r="B83" s="1021">
        <f>H7</f>
        <v>2003</v>
      </c>
      <c r="C83" s="998"/>
      <c r="D83" s="998"/>
      <c r="E83" s="998"/>
    </row>
    <row r="84" spans="1:23" s="1022" customFormat="1" outlineLevel="1">
      <c r="A84" s="1025"/>
      <c r="B84" s="1023" t="s">
        <v>469</v>
      </c>
      <c r="C84" s="1024"/>
      <c r="D84" s="1024"/>
      <c r="E84" s="1024"/>
      <c r="F84" s="1024"/>
      <c r="G84" s="1024"/>
      <c r="H84" s="1024">
        <f>G37</f>
        <v>5.5509399999999998</v>
      </c>
      <c r="I84" s="1024">
        <f t="shared" ref="I84:Q84" si="39">H84</f>
        <v>5.5509399999999998</v>
      </c>
      <c r="J84" s="1024">
        <f t="shared" si="39"/>
        <v>5.5509399999999998</v>
      </c>
      <c r="K84" s="1024">
        <f t="shared" si="39"/>
        <v>5.5509399999999998</v>
      </c>
      <c r="L84" s="1024">
        <f t="shared" si="39"/>
        <v>5.5509399999999998</v>
      </c>
      <c r="M84" s="1024">
        <f t="shared" si="39"/>
        <v>5.5509399999999998</v>
      </c>
      <c r="N84" s="1024">
        <f t="shared" si="39"/>
        <v>5.5509399999999998</v>
      </c>
      <c r="O84" s="1024">
        <f t="shared" si="39"/>
        <v>5.5509399999999998</v>
      </c>
      <c r="P84" s="1024">
        <f t="shared" si="39"/>
        <v>5.5509399999999998</v>
      </c>
      <c r="Q84" s="1024">
        <f t="shared" si="39"/>
        <v>5.5509399999999998</v>
      </c>
      <c r="R84" s="998"/>
      <c r="S84" s="998"/>
      <c r="T84" s="1020"/>
      <c r="U84" s="1020"/>
      <c r="V84" s="1020"/>
      <c r="W84" s="1020"/>
    </row>
    <row r="85" spans="1:23" s="1022" customFormat="1" outlineLevel="1">
      <c r="A85" s="1025"/>
      <c r="B85" s="1023" t="s">
        <v>181</v>
      </c>
      <c r="C85" s="1024"/>
      <c r="D85" s="1024">
        <f t="shared" ref="D85:Q85" si="40">IF(C86&lt;(0.9*D84),MIN(D84*D$45,0.9*D84-C86),0)</f>
        <v>0</v>
      </c>
      <c r="E85" s="1024">
        <f t="shared" si="40"/>
        <v>0</v>
      </c>
      <c r="F85" s="1024">
        <f t="shared" si="40"/>
        <v>0</v>
      </c>
      <c r="G85" s="1024">
        <f t="shared" si="40"/>
        <v>0</v>
      </c>
      <c r="H85" s="1024">
        <f t="shared" si="40"/>
        <v>9.9916919999999992E-2</v>
      </c>
      <c r="I85" s="1024">
        <f t="shared" si="40"/>
        <v>9.9916919999999992E-2</v>
      </c>
      <c r="J85" s="1024">
        <f t="shared" si="40"/>
        <v>9.9916919999999992E-2</v>
      </c>
      <c r="K85" s="1024">
        <f t="shared" si="40"/>
        <v>9.9916919999999992E-2</v>
      </c>
      <c r="L85" s="1024">
        <f t="shared" si="40"/>
        <v>9.9916919999999992E-2</v>
      </c>
      <c r="M85" s="1024">
        <f t="shared" si="40"/>
        <v>9.9916919999999992E-2</v>
      </c>
      <c r="N85" s="1024">
        <f t="shared" si="40"/>
        <v>9.9916919999999992E-2</v>
      </c>
      <c r="O85" s="1024">
        <f t="shared" si="40"/>
        <v>9.9916919999999992E-2</v>
      </c>
      <c r="P85" s="1024">
        <f t="shared" si="40"/>
        <v>9.9916919999999992E-2</v>
      </c>
      <c r="Q85" s="1024">
        <f t="shared" si="40"/>
        <v>9.9916919999999992E-2</v>
      </c>
      <c r="R85" s="998"/>
      <c r="S85" s="998"/>
      <c r="T85" s="1020"/>
      <c r="U85" s="1020"/>
      <c r="V85" s="1020"/>
      <c r="W85" s="1020"/>
    </row>
    <row r="86" spans="1:23" s="1022" customFormat="1" outlineLevel="1">
      <c r="A86" s="1025"/>
      <c r="B86" s="1023" t="s">
        <v>1900</v>
      </c>
      <c r="C86" s="1024">
        <v>0</v>
      </c>
      <c r="D86" s="1024">
        <f t="shared" ref="D86:Q86" si="41">C86+D85</f>
        <v>0</v>
      </c>
      <c r="E86" s="1024">
        <f t="shared" si="41"/>
        <v>0</v>
      </c>
      <c r="F86" s="1024">
        <f t="shared" si="41"/>
        <v>0</v>
      </c>
      <c r="G86" s="1024">
        <f t="shared" si="41"/>
        <v>0</v>
      </c>
      <c r="H86" s="1024">
        <f t="shared" si="41"/>
        <v>9.9916919999999992E-2</v>
      </c>
      <c r="I86" s="1024">
        <f t="shared" si="41"/>
        <v>0.19983383999999998</v>
      </c>
      <c r="J86" s="1024">
        <f t="shared" si="41"/>
        <v>0.29975076</v>
      </c>
      <c r="K86" s="1024">
        <f t="shared" si="41"/>
        <v>0.39966767999999997</v>
      </c>
      <c r="L86" s="1024">
        <f t="shared" si="41"/>
        <v>0.49958459999999993</v>
      </c>
      <c r="M86" s="1024">
        <f t="shared" si="41"/>
        <v>0.5995015199999999</v>
      </c>
      <c r="N86" s="1024">
        <f t="shared" si="41"/>
        <v>0.69941843999999986</v>
      </c>
      <c r="O86" s="1024">
        <f t="shared" si="41"/>
        <v>0.79933535999999983</v>
      </c>
      <c r="P86" s="1024">
        <f t="shared" si="41"/>
        <v>0.89925227999999979</v>
      </c>
      <c r="Q86" s="1024">
        <f t="shared" si="41"/>
        <v>0.99916919999999976</v>
      </c>
      <c r="R86" s="998"/>
      <c r="S86" s="998"/>
      <c r="T86" s="1020"/>
      <c r="U86" s="1020"/>
      <c r="V86" s="1020"/>
      <c r="W86" s="1020"/>
    </row>
    <row r="87" spans="1:23" outlineLevel="1"/>
    <row r="88" spans="1:23" s="1020" customFormat="1" outlineLevel="1">
      <c r="B88" s="1021">
        <f>I7</f>
        <v>2004</v>
      </c>
      <c r="C88" s="998"/>
      <c r="D88" s="998"/>
      <c r="E88" s="998"/>
    </row>
    <row r="89" spans="1:23" s="1022" customFormat="1" outlineLevel="1">
      <c r="A89" s="1025"/>
      <c r="B89" s="1023" t="s">
        <v>469</v>
      </c>
      <c r="C89" s="1024"/>
      <c r="D89" s="1024"/>
      <c r="E89" s="1024"/>
      <c r="F89" s="1024"/>
      <c r="G89" s="1024"/>
      <c r="H89" s="1024"/>
      <c r="I89" s="1024">
        <f>H37</f>
        <v>0</v>
      </c>
      <c r="J89" s="1024">
        <f t="shared" ref="J89:Q89" si="42">I89</f>
        <v>0</v>
      </c>
      <c r="K89" s="1024">
        <f t="shared" si="42"/>
        <v>0</v>
      </c>
      <c r="L89" s="1024">
        <f t="shared" si="42"/>
        <v>0</v>
      </c>
      <c r="M89" s="1024">
        <f t="shared" si="42"/>
        <v>0</v>
      </c>
      <c r="N89" s="1024">
        <f t="shared" si="42"/>
        <v>0</v>
      </c>
      <c r="O89" s="1024">
        <f t="shared" si="42"/>
        <v>0</v>
      </c>
      <c r="P89" s="1024">
        <f t="shared" si="42"/>
        <v>0</v>
      </c>
      <c r="Q89" s="1024">
        <f t="shared" si="42"/>
        <v>0</v>
      </c>
      <c r="R89" s="998"/>
      <c r="S89" s="998"/>
      <c r="T89" s="1020"/>
      <c r="U89" s="1020"/>
      <c r="V89" s="1020"/>
      <c r="W89" s="1020"/>
    </row>
    <row r="90" spans="1:23" s="1022" customFormat="1" outlineLevel="1">
      <c r="A90" s="1025"/>
      <c r="B90" s="1023" t="s">
        <v>181</v>
      </c>
      <c r="C90" s="1024"/>
      <c r="D90" s="1024">
        <f t="shared" ref="D90:Q90" si="43">IF(C91&lt;(0.9*D89),MIN(D89*D$45,0.9*D89-C91),0)</f>
        <v>0</v>
      </c>
      <c r="E90" s="1024">
        <f t="shared" si="43"/>
        <v>0</v>
      </c>
      <c r="F90" s="1024">
        <f t="shared" si="43"/>
        <v>0</v>
      </c>
      <c r="G90" s="1024">
        <f t="shared" si="43"/>
        <v>0</v>
      </c>
      <c r="H90" s="1024">
        <f t="shared" si="43"/>
        <v>0</v>
      </c>
      <c r="I90" s="1024">
        <f t="shared" si="43"/>
        <v>0</v>
      </c>
      <c r="J90" s="1024">
        <f t="shared" si="43"/>
        <v>0</v>
      </c>
      <c r="K90" s="1024">
        <f t="shared" si="43"/>
        <v>0</v>
      </c>
      <c r="L90" s="1024">
        <f t="shared" si="43"/>
        <v>0</v>
      </c>
      <c r="M90" s="1024">
        <f t="shared" si="43"/>
        <v>0</v>
      </c>
      <c r="N90" s="1024">
        <f t="shared" si="43"/>
        <v>0</v>
      </c>
      <c r="O90" s="1024">
        <f t="shared" si="43"/>
        <v>0</v>
      </c>
      <c r="P90" s="1024">
        <f t="shared" si="43"/>
        <v>0</v>
      </c>
      <c r="Q90" s="1024">
        <f t="shared" si="43"/>
        <v>0</v>
      </c>
      <c r="R90" s="998"/>
      <c r="S90" s="998"/>
      <c r="T90" s="1020"/>
      <c r="U90" s="1020"/>
      <c r="V90" s="1020"/>
      <c r="W90" s="1020"/>
    </row>
    <row r="91" spans="1:23" s="1022" customFormat="1" outlineLevel="1">
      <c r="A91" s="1025"/>
      <c r="B91" s="1023" t="s">
        <v>1900</v>
      </c>
      <c r="C91" s="1024">
        <v>0</v>
      </c>
      <c r="D91" s="1024">
        <f t="shared" ref="D91:Q91" si="44">C91+D90</f>
        <v>0</v>
      </c>
      <c r="E91" s="1024">
        <f t="shared" si="44"/>
        <v>0</v>
      </c>
      <c r="F91" s="1024">
        <f t="shared" si="44"/>
        <v>0</v>
      </c>
      <c r="G91" s="1024">
        <f t="shared" si="44"/>
        <v>0</v>
      </c>
      <c r="H91" s="1024">
        <f t="shared" si="44"/>
        <v>0</v>
      </c>
      <c r="I91" s="1024">
        <f t="shared" si="44"/>
        <v>0</v>
      </c>
      <c r="J91" s="1024">
        <f t="shared" si="44"/>
        <v>0</v>
      </c>
      <c r="K91" s="1024">
        <f t="shared" si="44"/>
        <v>0</v>
      </c>
      <c r="L91" s="1024">
        <f t="shared" si="44"/>
        <v>0</v>
      </c>
      <c r="M91" s="1024">
        <f t="shared" si="44"/>
        <v>0</v>
      </c>
      <c r="N91" s="1024">
        <f t="shared" si="44"/>
        <v>0</v>
      </c>
      <c r="O91" s="1024">
        <f t="shared" si="44"/>
        <v>0</v>
      </c>
      <c r="P91" s="1024">
        <f t="shared" si="44"/>
        <v>0</v>
      </c>
      <c r="Q91" s="1024">
        <f t="shared" si="44"/>
        <v>0</v>
      </c>
      <c r="R91" s="998"/>
      <c r="S91" s="998"/>
      <c r="T91" s="1020"/>
      <c r="U91" s="1020"/>
      <c r="V91" s="1020"/>
      <c r="W91" s="1020"/>
    </row>
    <row r="92" spans="1:23" outlineLevel="1"/>
    <row r="93" spans="1:23" s="1020" customFormat="1" outlineLevel="1">
      <c r="B93" s="1021">
        <f>J7</f>
        <v>2005</v>
      </c>
      <c r="C93" s="998"/>
      <c r="D93" s="998"/>
      <c r="E93" s="998"/>
    </row>
    <row r="94" spans="1:23" s="1022" customFormat="1" outlineLevel="1">
      <c r="A94" s="1025"/>
      <c r="B94" s="1023" t="s">
        <v>469</v>
      </c>
      <c r="C94" s="1024"/>
      <c r="D94" s="1024"/>
      <c r="E94" s="1024"/>
      <c r="F94" s="1024"/>
      <c r="G94" s="1024"/>
      <c r="H94" s="1024"/>
      <c r="I94" s="1024"/>
      <c r="J94" s="1024">
        <f>I37</f>
        <v>0.66422479999999995</v>
      </c>
      <c r="K94" s="1024">
        <f t="shared" ref="K94:Q94" si="45">J94</f>
        <v>0.66422479999999995</v>
      </c>
      <c r="L94" s="1024">
        <f t="shared" si="45"/>
        <v>0.66422479999999995</v>
      </c>
      <c r="M94" s="1024">
        <f t="shared" si="45"/>
        <v>0.66422479999999995</v>
      </c>
      <c r="N94" s="1024">
        <f t="shared" si="45"/>
        <v>0.66422479999999995</v>
      </c>
      <c r="O94" s="1024">
        <f t="shared" si="45"/>
        <v>0.66422479999999995</v>
      </c>
      <c r="P94" s="1024">
        <f t="shared" si="45"/>
        <v>0.66422479999999995</v>
      </c>
      <c r="Q94" s="1024">
        <f t="shared" si="45"/>
        <v>0.66422479999999995</v>
      </c>
      <c r="R94" s="998"/>
      <c r="S94" s="998"/>
      <c r="T94" s="1020"/>
      <c r="U94" s="1020"/>
      <c r="V94" s="1020"/>
      <c r="W94" s="1020"/>
    </row>
    <row r="95" spans="1:23" s="1022" customFormat="1" outlineLevel="1">
      <c r="A95" s="1025"/>
      <c r="B95" s="1023" t="s">
        <v>181</v>
      </c>
      <c r="C95" s="1024"/>
      <c r="D95" s="1024">
        <f t="shared" ref="D95:Q95" si="46">IF(C96&lt;(0.9*D94),MIN(D94*D$45,0.9*D94-C96),0)</f>
        <v>0</v>
      </c>
      <c r="E95" s="1024">
        <f t="shared" si="46"/>
        <v>0</v>
      </c>
      <c r="F95" s="1024">
        <f t="shared" si="46"/>
        <v>0</v>
      </c>
      <c r="G95" s="1024">
        <f t="shared" si="46"/>
        <v>0</v>
      </c>
      <c r="H95" s="1024">
        <f t="shared" si="46"/>
        <v>0</v>
      </c>
      <c r="I95" s="1024">
        <f t="shared" si="46"/>
        <v>0</v>
      </c>
      <c r="J95" s="1024">
        <f t="shared" si="46"/>
        <v>1.1956046399999998E-2</v>
      </c>
      <c r="K95" s="1024">
        <f t="shared" si="46"/>
        <v>1.1956046399999998E-2</v>
      </c>
      <c r="L95" s="1024">
        <f t="shared" si="46"/>
        <v>1.1956046399999998E-2</v>
      </c>
      <c r="M95" s="1024">
        <f t="shared" si="46"/>
        <v>1.1956046399999998E-2</v>
      </c>
      <c r="N95" s="1024">
        <f t="shared" si="46"/>
        <v>1.1956046399999998E-2</v>
      </c>
      <c r="O95" s="1024">
        <f t="shared" si="46"/>
        <v>1.1956046399999998E-2</v>
      </c>
      <c r="P95" s="1024">
        <f t="shared" si="46"/>
        <v>1.1956046399999998E-2</v>
      </c>
      <c r="Q95" s="1024">
        <f t="shared" si="46"/>
        <v>1.1956046399999998E-2</v>
      </c>
      <c r="R95" s="998"/>
      <c r="S95" s="998"/>
      <c r="T95" s="1020"/>
      <c r="U95" s="1020"/>
      <c r="V95" s="1020"/>
      <c r="W95" s="1020"/>
    </row>
    <row r="96" spans="1:23" s="1022" customFormat="1" outlineLevel="1">
      <c r="A96" s="1025"/>
      <c r="B96" s="1023" t="s">
        <v>1900</v>
      </c>
      <c r="C96" s="1024">
        <v>0</v>
      </c>
      <c r="D96" s="1024">
        <f t="shared" ref="D96:Q96" si="47">C96+D95</f>
        <v>0</v>
      </c>
      <c r="E96" s="1024">
        <f t="shared" si="47"/>
        <v>0</v>
      </c>
      <c r="F96" s="1024">
        <f t="shared" si="47"/>
        <v>0</v>
      </c>
      <c r="G96" s="1024">
        <f t="shared" si="47"/>
        <v>0</v>
      </c>
      <c r="H96" s="1024">
        <f t="shared" si="47"/>
        <v>0</v>
      </c>
      <c r="I96" s="1024">
        <f t="shared" si="47"/>
        <v>0</v>
      </c>
      <c r="J96" s="1024">
        <f t="shared" si="47"/>
        <v>1.1956046399999998E-2</v>
      </c>
      <c r="K96" s="1024">
        <f t="shared" si="47"/>
        <v>2.3912092799999996E-2</v>
      </c>
      <c r="L96" s="1024">
        <f t="shared" si="47"/>
        <v>3.5868139199999996E-2</v>
      </c>
      <c r="M96" s="1024">
        <f t="shared" si="47"/>
        <v>4.7824185599999992E-2</v>
      </c>
      <c r="N96" s="1024">
        <f t="shared" si="47"/>
        <v>5.9780231999999989E-2</v>
      </c>
      <c r="O96" s="1024">
        <f t="shared" si="47"/>
        <v>7.1736278399999992E-2</v>
      </c>
      <c r="P96" s="1024">
        <f t="shared" si="47"/>
        <v>8.3692324799999995E-2</v>
      </c>
      <c r="Q96" s="1024">
        <f t="shared" si="47"/>
        <v>9.5648371199999999E-2</v>
      </c>
      <c r="R96" s="998"/>
      <c r="S96" s="998"/>
      <c r="T96" s="1020"/>
      <c r="U96" s="1020"/>
      <c r="V96" s="1020"/>
      <c r="W96" s="1020"/>
    </row>
    <row r="97" spans="1:23" outlineLevel="1"/>
    <row r="98" spans="1:23" s="1020" customFormat="1" outlineLevel="1">
      <c r="B98" s="1021">
        <f>K7</f>
        <v>2006</v>
      </c>
      <c r="C98" s="998"/>
      <c r="D98" s="998"/>
      <c r="E98" s="998"/>
    </row>
    <row r="99" spans="1:23" s="1022" customFormat="1" outlineLevel="1">
      <c r="A99" s="1025"/>
      <c r="B99" s="1023" t="s">
        <v>469</v>
      </c>
      <c r="C99" s="1024"/>
      <c r="D99" s="1024"/>
      <c r="E99" s="1024"/>
      <c r="F99" s="1024"/>
      <c r="G99" s="1024"/>
      <c r="H99" s="1024"/>
      <c r="I99" s="1024"/>
      <c r="J99" s="1024"/>
      <c r="K99" s="1024">
        <f>J37</f>
        <v>5.8816499999999996</v>
      </c>
      <c r="L99" s="1024">
        <f t="shared" ref="L99:Q99" si="48">K99</f>
        <v>5.8816499999999996</v>
      </c>
      <c r="M99" s="1024">
        <f t="shared" si="48"/>
        <v>5.8816499999999996</v>
      </c>
      <c r="N99" s="1024">
        <f t="shared" si="48"/>
        <v>5.8816499999999996</v>
      </c>
      <c r="O99" s="1024">
        <f t="shared" si="48"/>
        <v>5.8816499999999996</v>
      </c>
      <c r="P99" s="1024">
        <f t="shared" si="48"/>
        <v>5.8816499999999996</v>
      </c>
      <c r="Q99" s="1024">
        <f t="shared" si="48"/>
        <v>5.8816499999999996</v>
      </c>
      <c r="R99" s="998"/>
      <c r="S99" s="998"/>
      <c r="T99" s="1020"/>
      <c r="U99" s="1020"/>
      <c r="V99" s="1020"/>
      <c r="W99" s="1020"/>
    </row>
    <row r="100" spans="1:23" s="1022" customFormat="1" outlineLevel="1">
      <c r="A100" s="1025"/>
      <c r="B100" s="1023" t="s">
        <v>181</v>
      </c>
      <c r="C100" s="1024"/>
      <c r="D100" s="1024">
        <f t="shared" ref="D100:Q100" si="49">IF(C101&lt;(0.9*D99),MIN(D99*D$45,0.9*D99-C101),0)</f>
        <v>0</v>
      </c>
      <c r="E100" s="1024">
        <f t="shared" si="49"/>
        <v>0</v>
      </c>
      <c r="F100" s="1024">
        <f t="shared" si="49"/>
        <v>0</v>
      </c>
      <c r="G100" s="1024">
        <f t="shared" si="49"/>
        <v>0</v>
      </c>
      <c r="H100" s="1024">
        <f t="shared" si="49"/>
        <v>0</v>
      </c>
      <c r="I100" s="1024">
        <f t="shared" si="49"/>
        <v>0</v>
      </c>
      <c r="J100" s="1024">
        <f t="shared" si="49"/>
        <v>0</v>
      </c>
      <c r="K100" s="1024">
        <f t="shared" si="49"/>
        <v>0.10586969999999998</v>
      </c>
      <c r="L100" s="1024">
        <f t="shared" si="49"/>
        <v>0.10586969999999998</v>
      </c>
      <c r="M100" s="1024">
        <f t="shared" si="49"/>
        <v>0.10586969999999998</v>
      </c>
      <c r="N100" s="1024">
        <f t="shared" si="49"/>
        <v>0.10586969999999998</v>
      </c>
      <c r="O100" s="1024">
        <f t="shared" si="49"/>
        <v>0.10586969999999998</v>
      </c>
      <c r="P100" s="1024">
        <f t="shared" si="49"/>
        <v>0.10586969999999998</v>
      </c>
      <c r="Q100" s="1024">
        <f t="shared" si="49"/>
        <v>0.10586969999999998</v>
      </c>
      <c r="R100" s="998"/>
      <c r="S100" s="998"/>
      <c r="T100" s="1020"/>
      <c r="U100" s="1020"/>
      <c r="V100" s="1020"/>
      <c r="W100" s="1020"/>
    </row>
    <row r="101" spans="1:23" s="1022" customFormat="1" outlineLevel="1">
      <c r="A101" s="1025"/>
      <c r="B101" s="1023" t="s">
        <v>1900</v>
      </c>
      <c r="C101" s="1024">
        <v>0</v>
      </c>
      <c r="D101" s="1024">
        <f t="shared" ref="D101:Q101" si="50">C101+D100</f>
        <v>0</v>
      </c>
      <c r="E101" s="1024">
        <f t="shared" si="50"/>
        <v>0</v>
      </c>
      <c r="F101" s="1024">
        <f t="shared" si="50"/>
        <v>0</v>
      </c>
      <c r="G101" s="1024">
        <f t="shared" si="50"/>
        <v>0</v>
      </c>
      <c r="H101" s="1024">
        <f t="shared" si="50"/>
        <v>0</v>
      </c>
      <c r="I101" s="1024">
        <f t="shared" si="50"/>
        <v>0</v>
      </c>
      <c r="J101" s="1024">
        <f t="shared" si="50"/>
        <v>0</v>
      </c>
      <c r="K101" s="1024">
        <f t="shared" si="50"/>
        <v>0.10586969999999998</v>
      </c>
      <c r="L101" s="1024">
        <f t="shared" si="50"/>
        <v>0.21173939999999997</v>
      </c>
      <c r="M101" s="1024">
        <f t="shared" si="50"/>
        <v>0.31760909999999998</v>
      </c>
      <c r="N101" s="1024">
        <f t="shared" si="50"/>
        <v>0.42347879999999993</v>
      </c>
      <c r="O101" s="1024">
        <f t="shared" si="50"/>
        <v>0.52934849999999989</v>
      </c>
      <c r="P101" s="1024">
        <f t="shared" si="50"/>
        <v>0.63521819999999984</v>
      </c>
      <c r="Q101" s="1024">
        <f t="shared" si="50"/>
        <v>0.7410878999999998</v>
      </c>
      <c r="R101" s="998"/>
      <c r="S101" s="998"/>
      <c r="T101" s="1020"/>
      <c r="U101" s="1020"/>
      <c r="V101" s="1020"/>
      <c r="W101" s="1020"/>
    </row>
    <row r="102" spans="1:23" outlineLevel="1"/>
    <row r="103" spans="1:23" s="1020" customFormat="1" outlineLevel="1">
      <c r="B103" s="1021">
        <f>L7</f>
        <v>2007</v>
      </c>
      <c r="C103" s="998"/>
      <c r="D103" s="998"/>
      <c r="E103" s="998"/>
    </row>
    <row r="104" spans="1:23" s="1022" customFormat="1" outlineLevel="1">
      <c r="A104" s="1025"/>
      <c r="B104" s="1023" t="s">
        <v>469</v>
      </c>
      <c r="C104" s="1024"/>
      <c r="D104" s="1024"/>
      <c r="E104" s="1024"/>
      <c r="F104" s="1024"/>
      <c r="G104" s="1024"/>
      <c r="H104" s="1024"/>
      <c r="I104" s="1024"/>
      <c r="J104" s="1024"/>
      <c r="K104" s="1024"/>
      <c r="L104" s="1024">
        <f>K37</f>
        <v>7.9249999999999998</v>
      </c>
      <c r="M104" s="1024">
        <f>L104</f>
        <v>7.9249999999999998</v>
      </c>
      <c r="N104" s="1024">
        <f>M104</f>
        <v>7.9249999999999998</v>
      </c>
      <c r="O104" s="1024">
        <f>N104</f>
        <v>7.9249999999999998</v>
      </c>
      <c r="P104" s="1024">
        <f>O104</f>
        <v>7.9249999999999998</v>
      </c>
      <c r="Q104" s="1024">
        <f>P104</f>
        <v>7.9249999999999998</v>
      </c>
      <c r="R104" s="998"/>
      <c r="S104" s="998"/>
      <c r="T104" s="1020"/>
      <c r="U104" s="1020"/>
      <c r="V104" s="1020"/>
      <c r="W104" s="1020"/>
    </row>
    <row r="105" spans="1:23" s="1022" customFormat="1" outlineLevel="1">
      <c r="A105" s="1025"/>
      <c r="B105" s="1023" t="s">
        <v>181</v>
      </c>
      <c r="C105" s="1024"/>
      <c r="D105" s="1024">
        <f t="shared" ref="D105:Q105" si="51">IF(C106&lt;(0.9*D104),MIN(D104*D$45,0.9*D104-C106),0)</f>
        <v>0</v>
      </c>
      <c r="E105" s="1024">
        <f t="shared" si="51"/>
        <v>0</v>
      </c>
      <c r="F105" s="1024">
        <f t="shared" si="51"/>
        <v>0</v>
      </c>
      <c r="G105" s="1024">
        <f t="shared" si="51"/>
        <v>0</v>
      </c>
      <c r="H105" s="1024">
        <f t="shared" si="51"/>
        <v>0</v>
      </c>
      <c r="I105" s="1024">
        <f t="shared" si="51"/>
        <v>0</v>
      </c>
      <c r="J105" s="1024">
        <f t="shared" si="51"/>
        <v>0</v>
      </c>
      <c r="K105" s="1024">
        <f t="shared" si="51"/>
        <v>0</v>
      </c>
      <c r="L105" s="1024">
        <f t="shared" si="51"/>
        <v>0.14265</v>
      </c>
      <c r="M105" s="1024">
        <f t="shared" si="51"/>
        <v>0.14265</v>
      </c>
      <c r="N105" s="1024">
        <f t="shared" si="51"/>
        <v>0.14265</v>
      </c>
      <c r="O105" s="1024">
        <f t="shared" si="51"/>
        <v>0.14265</v>
      </c>
      <c r="P105" s="1024">
        <f t="shared" si="51"/>
        <v>0.14265</v>
      </c>
      <c r="Q105" s="1024">
        <f t="shared" si="51"/>
        <v>0.14265</v>
      </c>
      <c r="R105" s="998"/>
      <c r="S105" s="998"/>
      <c r="T105" s="1020"/>
      <c r="U105" s="1020"/>
      <c r="V105" s="1020"/>
      <c r="W105" s="1020"/>
    </row>
    <row r="106" spans="1:23" s="1022" customFormat="1" outlineLevel="1">
      <c r="A106" s="1025"/>
      <c r="B106" s="1023" t="s">
        <v>1900</v>
      </c>
      <c r="C106" s="1024">
        <v>0</v>
      </c>
      <c r="D106" s="1024">
        <f t="shared" ref="D106:Q106" si="52">C106+D105</f>
        <v>0</v>
      </c>
      <c r="E106" s="1024">
        <f t="shared" si="52"/>
        <v>0</v>
      </c>
      <c r="F106" s="1024">
        <f t="shared" si="52"/>
        <v>0</v>
      </c>
      <c r="G106" s="1024">
        <f t="shared" si="52"/>
        <v>0</v>
      </c>
      <c r="H106" s="1024">
        <f t="shared" si="52"/>
        <v>0</v>
      </c>
      <c r="I106" s="1024">
        <f t="shared" si="52"/>
        <v>0</v>
      </c>
      <c r="J106" s="1024">
        <f t="shared" si="52"/>
        <v>0</v>
      </c>
      <c r="K106" s="1024">
        <f t="shared" si="52"/>
        <v>0</v>
      </c>
      <c r="L106" s="1024">
        <f t="shared" si="52"/>
        <v>0.14265</v>
      </c>
      <c r="M106" s="1024">
        <f t="shared" si="52"/>
        <v>0.2853</v>
      </c>
      <c r="N106" s="1024">
        <f t="shared" si="52"/>
        <v>0.42795</v>
      </c>
      <c r="O106" s="1024">
        <f t="shared" si="52"/>
        <v>0.5706</v>
      </c>
      <c r="P106" s="1024">
        <f t="shared" si="52"/>
        <v>0.71324999999999994</v>
      </c>
      <c r="Q106" s="1024">
        <f t="shared" si="52"/>
        <v>0.85589999999999988</v>
      </c>
      <c r="R106" s="998"/>
      <c r="S106" s="998"/>
      <c r="T106" s="1020"/>
      <c r="U106" s="1020"/>
      <c r="V106" s="1020"/>
      <c r="W106" s="1020"/>
    </row>
    <row r="107" spans="1:23" outlineLevel="1"/>
    <row r="108" spans="1:23" s="1020" customFormat="1" outlineLevel="1">
      <c r="B108" s="1021">
        <f>M7</f>
        <v>2008</v>
      </c>
      <c r="C108" s="998"/>
      <c r="D108" s="998"/>
      <c r="E108" s="998"/>
    </row>
    <row r="109" spans="1:23" s="1022" customFormat="1" outlineLevel="1">
      <c r="A109" s="1025"/>
      <c r="B109" s="1023" t="s">
        <v>469</v>
      </c>
      <c r="C109" s="1024"/>
      <c r="D109" s="1024"/>
      <c r="E109" s="1024"/>
      <c r="F109" s="1024"/>
      <c r="G109" s="1024"/>
      <c r="H109" s="1024"/>
      <c r="I109" s="1024"/>
      <c r="J109" s="1024"/>
      <c r="K109" s="1024"/>
      <c r="L109" s="1024"/>
      <c r="M109" s="1024">
        <f>L37</f>
        <v>3.4992299999999998</v>
      </c>
      <c r="N109" s="1024">
        <f>M109</f>
        <v>3.4992299999999998</v>
      </c>
      <c r="O109" s="1024">
        <f>N109</f>
        <v>3.4992299999999998</v>
      </c>
      <c r="P109" s="1024">
        <f>O109</f>
        <v>3.4992299999999998</v>
      </c>
      <c r="Q109" s="1024">
        <f>P109</f>
        <v>3.4992299999999998</v>
      </c>
      <c r="R109" s="998"/>
      <c r="S109" s="998"/>
      <c r="T109" s="1020"/>
      <c r="U109" s="1020"/>
      <c r="V109" s="1020"/>
      <c r="W109" s="1020"/>
    </row>
    <row r="110" spans="1:23" s="1022" customFormat="1" outlineLevel="1">
      <c r="A110" s="1025"/>
      <c r="B110" s="1023" t="s">
        <v>181</v>
      </c>
      <c r="C110" s="1024"/>
      <c r="D110" s="1024">
        <f t="shared" ref="D110:Q110" si="53">IF(C111&lt;(0.9*D109),MIN(D109*D$45,0.9*D109-C111),0)</f>
        <v>0</v>
      </c>
      <c r="E110" s="1024">
        <f t="shared" si="53"/>
        <v>0</v>
      </c>
      <c r="F110" s="1024">
        <f t="shared" si="53"/>
        <v>0</v>
      </c>
      <c r="G110" s="1024">
        <f t="shared" si="53"/>
        <v>0</v>
      </c>
      <c r="H110" s="1024">
        <f t="shared" si="53"/>
        <v>0</v>
      </c>
      <c r="I110" s="1024">
        <f t="shared" si="53"/>
        <v>0</v>
      </c>
      <c r="J110" s="1024">
        <f t="shared" si="53"/>
        <v>0</v>
      </c>
      <c r="K110" s="1024">
        <f t="shared" si="53"/>
        <v>0</v>
      </c>
      <c r="L110" s="1024">
        <f t="shared" si="53"/>
        <v>0</v>
      </c>
      <c r="M110" s="1024">
        <f t="shared" si="53"/>
        <v>6.2986139999999996E-2</v>
      </c>
      <c r="N110" s="1024">
        <f t="shared" si="53"/>
        <v>6.2986139999999996E-2</v>
      </c>
      <c r="O110" s="1024">
        <f t="shared" si="53"/>
        <v>6.2986139999999996E-2</v>
      </c>
      <c r="P110" s="1024">
        <f t="shared" si="53"/>
        <v>6.2986139999999996E-2</v>
      </c>
      <c r="Q110" s="1024">
        <f t="shared" si="53"/>
        <v>6.2986139999999996E-2</v>
      </c>
      <c r="R110" s="998"/>
      <c r="S110" s="998"/>
      <c r="T110" s="1020"/>
      <c r="U110" s="1020"/>
      <c r="V110" s="1020"/>
      <c r="W110" s="1020"/>
    </row>
    <row r="111" spans="1:23" s="1022" customFormat="1" outlineLevel="1">
      <c r="A111" s="1025"/>
      <c r="B111" s="1023" t="s">
        <v>1900</v>
      </c>
      <c r="C111" s="1024">
        <v>0</v>
      </c>
      <c r="D111" s="1024">
        <f t="shared" ref="D111:Q111" si="54">C111+D110</f>
        <v>0</v>
      </c>
      <c r="E111" s="1024">
        <f t="shared" si="54"/>
        <v>0</v>
      </c>
      <c r="F111" s="1024">
        <f t="shared" si="54"/>
        <v>0</v>
      </c>
      <c r="G111" s="1024">
        <f t="shared" si="54"/>
        <v>0</v>
      </c>
      <c r="H111" s="1024">
        <f t="shared" si="54"/>
        <v>0</v>
      </c>
      <c r="I111" s="1024">
        <f t="shared" si="54"/>
        <v>0</v>
      </c>
      <c r="J111" s="1024">
        <f t="shared" si="54"/>
        <v>0</v>
      </c>
      <c r="K111" s="1024">
        <f t="shared" si="54"/>
        <v>0</v>
      </c>
      <c r="L111" s="1024">
        <f t="shared" si="54"/>
        <v>0</v>
      </c>
      <c r="M111" s="1024">
        <f t="shared" si="54"/>
        <v>6.2986139999999996E-2</v>
      </c>
      <c r="N111" s="1024">
        <f t="shared" si="54"/>
        <v>0.12597227999999999</v>
      </c>
      <c r="O111" s="1024">
        <f t="shared" si="54"/>
        <v>0.18895841999999999</v>
      </c>
      <c r="P111" s="1024">
        <f t="shared" si="54"/>
        <v>0.25194455999999998</v>
      </c>
      <c r="Q111" s="1024">
        <f t="shared" si="54"/>
        <v>0.31493070000000001</v>
      </c>
      <c r="R111" s="998"/>
      <c r="S111" s="998"/>
      <c r="T111" s="1020"/>
      <c r="U111" s="1020"/>
      <c r="V111" s="1020"/>
      <c r="W111" s="1020"/>
    </row>
    <row r="112" spans="1:23" outlineLevel="1"/>
    <row r="113" spans="1:23" s="1020" customFormat="1" outlineLevel="1">
      <c r="B113" s="1021">
        <f>N7</f>
        <v>2009</v>
      </c>
      <c r="C113" s="998"/>
      <c r="D113" s="998"/>
      <c r="E113" s="998"/>
    </row>
    <row r="114" spans="1:23" s="1022" customFormat="1" outlineLevel="1">
      <c r="A114" s="1025"/>
      <c r="B114" s="1023" t="s">
        <v>469</v>
      </c>
      <c r="C114" s="1024"/>
      <c r="D114" s="1024"/>
      <c r="E114" s="1024"/>
      <c r="F114" s="1024"/>
      <c r="G114" s="1024"/>
      <c r="H114" s="1024"/>
      <c r="I114" s="1024"/>
      <c r="J114" s="1024"/>
      <c r="K114" s="1024"/>
      <c r="L114" s="1024"/>
      <c r="M114" s="1024"/>
      <c r="N114" s="1024">
        <f>M37</f>
        <v>35</v>
      </c>
      <c r="O114" s="1024">
        <f>N114</f>
        <v>35</v>
      </c>
      <c r="P114" s="1024">
        <f>O114</f>
        <v>35</v>
      </c>
      <c r="Q114" s="1024">
        <f>P114</f>
        <v>35</v>
      </c>
      <c r="R114" s="998"/>
      <c r="S114" s="998"/>
      <c r="T114" s="1020"/>
      <c r="U114" s="1020"/>
      <c r="V114" s="1020"/>
      <c r="W114" s="1020"/>
    </row>
    <row r="115" spans="1:23" s="1022" customFormat="1" outlineLevel="1">
      <c r="A115" s="1025"/>
      <c r="B115" s="1023" t="s">
        <v>181</v>
      </c>
      <c r="C115" s="1024"/>
      <c r="D115" s="1024">
        <f t="shared" ref="D115:Q115" si="55">IF(C116&lt;(0.9*D114),MIN(D114*D$45,0.9*D114-C116),0)</f>
        <v>0</v>
      </c>
      <c r="E115" s="1024">
        <f t="shared" si="55"/>
        <v>0</v>
      </c>
      <c r="F115" s="1024">
        <f t="shared" si="55"/>
        <v>0</v>
      </c>
      <c r="G115" s="1024">
        <f t="shared" si="55"/>
        <v>0</v>
      </c>
      <c r="H115" s="1024">
        <f t="shared" si="55"/>
        <v>0</v>
      </c>
      <c r="I115" s="1024">
        <f t="shared" si="55"/>
        <v>0</v>
      </c>
      <c r="J115" s="1024">
        <f t="shared" si="55"/>
        <v>0</v>
      </c>
      <c r="K115" s="1024">
        <f t="shared" si="55"/>
        <v>0</v>
      </c>
      <c r="L115" s="1024">
        <f t="shared" si="55"/>
        <v>0</v>
      </c>
      <c r="M115" s="1024">
        <f t="shared" si="55"/>
        <v>0</v>
      </c>
      <c r="N115" s="1024">
        <f t="shared" si="55"/>
        <v>0.63</v>
      </c>
      <c r="O115" s="1024">
        <f t="shared" si="55"/>
        <v>0.63</v>
      </c>
      <c r="P115" s="1024">
        <f t="shared" si="55"/>
        <v>0.63</v>
      </c>
      <c r="Q115" s="1024">
        <f t="shared" si="55"/>
        <v>0.63</v>
      </c>
      <c r="R115" s="998"/>
      <c r="S115" s="998"/>
      <c r="T115" s="1020"/>
      <c r="U115" s="1020"/>
      <c r="V115" s="1020"/>
      <c r="W115" s="1020"/>
    </row>
    <row r="116" spans="1:23" s="1022" customFormat="1" outlineLevel="1">
      <c r="A116" s="1025"/>
      <c r="B116" s="1023" t="s">
        <v>1900</v>
      </c>
      <c r="C116" s="1024">
        <v>0</v>
      </c>
      <c r="D116" s="1024">
        <f t="shared" ref="D116:Q116" si="56">C116+D115</f>
        <v>0</v>
      </c>
      <c r="E116" s="1024">
        <f t="shared" si="56"/>
        <v>0</v>
      </c>
      <c r="F116" s="1024">
        <f t="shared" si="56"/>
        <v>0</v>
      </c>
      <c r="G116" s="1024">
        <f t="shared" si="56"/>
        <v>0</v>
      </c>
      <c r="H116" s="1024">
        <f t="shared" si="56"/>
        <v>0</v>
      </c>
      <c r="I116" s="1024">
        <f t="shared" si="56"/>
        <v>0</v>
      </c>
      <c r="J116" s="1024">
        <f t="shared" si="56"/>
        <v>0</v>
      </c>
      <c r="K116" s="1024">
        <f t="shared" si="56"/>
        <v>0</v>
      </c>
      <c r="L116" s="1024">
        <f t="shared" si="56"/>
        <v>0</v>
      </c>
      <c r="M116" s="1024">
        <f t="shared" si="56"/>
        <v>0</v>
      </c>
      <c r="N116" s="1024">
        <f t="shared" si="56"/>
        <v>0.63</v>
      </c>
      <c r="O116" s="1024">
        <f t="shared" si="56"/>
        <v>1.26</v>
      </c>
      <c r="P116" s="1024">
        <f t="shared" si="56"/>
        <v>1.8900000000000001</v>
      </c>
      <c r="Q116" s="1024">
        <f t="shared" si="56"/>
        <v>2.52</v>
      </c>
      <c r="R116" s="998"/>
      <c r="S116" s="998"/>
      <c r="T116" s="1020"/>
      <c r="U116" s="1020"/>
      <c r="V116" s="1020"/>
      <c r="W116" s="1020"/>
    </row>
    <row r="117" spans="1:23" outlineLevel="1"/>
    <row r="118" spans="1:23" s="1020" customFormat="1" outlineLevel="1">
      <c r="B118" s="1021">
        <f>O7</f>
        <v>2010</v>
      </c>
      <c r="C118" s="998"/>
      <c r="D118" s="998"/>
      <c r="E118" s="998"/>
    </row>
    <row r="119" spans="1:23" s="1022" customFormat="1" outlineLevel="1">
      <c r="A119" s="1025"/>
      <c r="B119" s="1023" t="s">
        <v>469</v>
      </c>
      <c r="C119" s="1024"/>
      <c r="D119" s="1024"/>
      <c r="E119" s="1024"/>
      <c r="F119" s="1024"/>
      <c r="G119" s="1024"/>
      <c r="H119" s="1024"/>
      <c r="I119" s="1024"/>
      <c r="J119" s="1024"/>
      <c r="K119" s="1024"/>
      <c r="L119" s="1024"/>
      <c r="M119" s="1024"/>
      <c r="N119" s="1024"/>
      <c r="O119" s="1024">
        <f>N37</f>
        <v>25</v>
      </c>
      <c r="P119" s="1024">
        <f>O119</f>
        <v>25</v>
      </c>
      <c r="Q119" s="1024">
        <f>P119</f>
        <v>25</v>
      </c>
      <c r="R119" s="998"/>
      <c r="S119" s="998"/>
      <c r="T119" s="1020"/>
      <c r="U119" s="1020"/>
      <c r="V119" s="1020"/>
      <c r="W119" s="1020"/>
    </row>
    <row r="120" spans="1:23" s="1022" customFormat="1" outlineLevel="1">
      <c r="A120" s="1025"/>
      <c r="B120" s="1023" t="s">
        <v>181</v>
      </c>
      <c r="C120" s="1024"/>
      <c r="D120" s="1024">
        <f t="shared" ref="D120:Q120" si="57">IF(C121&lt;(0.9*D119),MIN(D119*D$45,0.9*D119-C121),0)</f>
        <v>0</v>
      </c>
      <c r="E120" s="1024">
        <f t="shared" si="57"/>
        <v>0</v>
      </c>
      <c r="F120" s="1024">
        <f t="shared" si="57"/>
        <v>0</v>
      </c>
      <c r="G120" s="1024">
        <f t="shared" si="57"/>
        <v>0</v>
      </c>
      <c r="H120" s="1024">
        <f t="shared" si="57"/>
        <v>0</v>
      </c>
      <c r="I120" s="1024">
        <f t="shared" si="57"/>
        <v>0</v>
      </c>
      <c r="J120" s="1024">
        <f t="shared" si="57"/>
        <v>0</v>
      </c>
      <c r="K120" s="1024">
        <f t="shared" si="57"/>
        <v>0</v>
      </c>
      <c r="L120" s="1024">
        <f t="shared" si="57"/>
        <v>0</v>
      </c>
      <c r="M120" s="1024">
        <f t="shared" si="57"/>
        <v>0</v>
      </c>
      <c r="N120" s="1024">
        <f t="shared" si="57"/>
        <v>0</v>
      </c>
      <c r="O120" s="1024">
        <f t="shared" si="57"/>
        <v>0.44999999999999996</v>
      </c>
      <c r="P120" s="1024">
        <f t="shared" si="57"/>
        <v>0.44999999999999996</v>
      </c>
      <c r="Q120" s="1024">
        <f t="shared" si="57"/>
        <v>0.44999999999999996</v>
      </c>
      <c r="R120" s="998"/>
      <c r="S120" s="998"/>
      <c r="T120" s="1020"/>
      <c r="U120" s="1020"/>
      <c r="V120" s="1020"/>
      <c r="W120" s="1020"/>
    </row>
    <row r="121" spans="1:23" s="1022" customFormat="1" outlineLevel="1">
      <c r="A121" s="1025"/>
      <c r="B121" s="1023" t="s">
        <v>1900</v>
      </c>
      <c r="C121" s="1024">
        <v>0</v>
      </c>
      <c r="D121" s="1024">
        <f t="shared" ref="D121:Q121" si="58">C121+D120</f>
        <v>0</v>
      </c>
      <c r="E121" s="1024">
        <f t="shared" si="58"/>
        <v>0</v>
      </c>
      <c r="F121" s="1024">
        <f t="shared" si="58"/>
        <v>0</v>
      </c>
      <c r="G121" s="1024">
        <f t="shared" si="58"/>
        <v>0</v>
      </c>
      <c r="H121" s="1024">
        <f t="shared" si="58"/>
        <v>0</v>
      </c>
      <c r="I121" s="1024">
        <f t="shared" si="58"/>
        <v>0</v>
      </c>
      <c r="J121" s="1024">
        <f t="shared" si="58"/>
        <v>0</v>
      </c>
      <c r="K121" s="1024">
        <f t="shared" si="58"/>
        <v>0</v>
      </c>
      <c r="L121" s="1024">
        <f t="shared" si="58"/>
        <v>0</v>
      </c>
      <c r="M121" s="1024">
        <f t="shared" si="58"/>
        <v>0</v>
      </c>
      <c r="N121" s="1024">
        <f t="shared" si="58"/>
        <v>0</v>
      </c>
      <c r="O121" s="1024">
        <f t="shared" si="58"/>
        <v>0.44999999999999996</v>
      </c>
      <c r="P121" s="1024">
        <f t="shared" si="58"/>
        <v>0.89999999999999991</v>
      </c>
      <c r="Q121" s="1024">
        <f t="shared" si="58"/>
        <v>1.3499999999999999</v>
      </c>
      <c r="R121" s="998"/>
      <c r="S121" s="998"/>
      <c r="T121" s="1020"/>
      <c r="U121" s="1020"/>
      <c r="V121" s="1020"/>
      <c r="W121" s="1020"/>
    </row>
    <row r="122" spans="1:23" outlineLevel="1"/>
    <row r="123" spans="1:23" s="1020" customFormat="1" outlineLevel="1">
      <c r="B123" s="1021">
        <f>P7</f>
        <v>2011</v>
      </c>
      <c r="C123" s="998"/>
      <c r="D123" s="998"/>
      <c r="E123" s="998"/>
    </row>
    <row r="124" spans="1:23" s="1022" customFormat="1" outlineLevel="1">
      <c r="A124" s="1025"/>
      <c r="B124" s="1023" t="s">
        <v>469</v>
      </c>
      <c r="C124" s="1024"/>
      <c r="D124" s="1024"/>
      <c r="E124" s="1024"/>
      <c r="F124" s="1024"/>
      <c r="G124" s="1024"/>
      <c r="H124" s="1024"/>
      <c r="I124" s="1024"/>
      <c r="J124" s="1024"/>
      <c r="K124" s="1024"/>
      <c r="L124" s="1024"/>
      <c r="M124" s="1024"/>
      <c r="N124" s="1024"/>
      <c r="O124" s="1024"/>
      <c r="P124" s="1024">
        <f>O37</f>
        <v>0</v>
      </c>
      <c r="Q124" s="1024">
        <f>P124</f>
        <v>0</v>
      </c>
      <c r="R124" s="998"/>
      <c r="S124" s="998"/>
      <c r="T124" s="1020"/>
      <c r="U124" s="1020"/>
      <c r="V124" s="1020"/>
      <c r="W124" s="1020"/>
    </row>
    <row r="125" spans="1:23" s="1022" customFormat="1" outlineLevel="1">
      <c r="A125" s="1025"/>
      <c r="B125" s="1023" t="s">
        <v>181</v>
      </c>
      <c r="C125" s="1024"/>
      <c r="D125" s="1024">
        <f t="shared" ref="D125:Q125" si="59">IF(C126&lt;(0.9*D124),MIN(D124*D$45,0.9*D124-C126),0)</f>
        <v>0</v>
      </c>
      <c r="E125" s="1024">
        <f t="shared" si="59"/>
        <v>0</v>
      </c>
      <c r="F125" s="1024">
        <f t="shared" si="59"/>
        <v>0</v>
      </c>
      <c r="G125" s="1024">
        <f t="shared" si="59"/>
        <v>0</v>
      </c>
      <c r="H125" s="1024">
        <f t="shared" si="59"/>
        <v>0</v>
      </c>
      <c r="I125" s="1024">
        <f t="shared" si="59"/>
        <v>0</v>
      </c>
      <c r="J125" s="1024">
        <f t="shared" si="59"/>
        <v>0</v>
      </c>
      <c r="K125" s="1024">
        <f t="shared" si="59"/>
        <v>0</v>
      </c>
      <c r="L125" s="1024">
        <f t="shared" si="59"/>
        <v>0</v>
      </c>
      <c r="M125" s="1024">
        <f t="shared" si="59"/>
        <v>0</v>
      </c>
      <c r="N125" s="1024">
        <f t="shared" si="59"/>
        <v>0</v>
      </c>
      <c r="O125" s="1024">
        <f t="shared" si="59"/>
        <v>0</v>
      </c>
      <c r="P125" s="1024">
        <f t="shared" si="59"/>
        <v>0</v>
      </c>
      <c r="Q125" s="1024">
        <f t="shared" si="59"/>
        <v>0</v>
      </c>
      <c r="R125" s="998"/>
      <c r="S125" s="998"/>
      <c r="T125" s="1020"/>
      <c r="U125" s="1020"/>
      <c r="V125" s="1020"/>
      <c r="W125" s="1020"/>
    </row>
    <row r="126" spans="1:23" s="1022" customFormat="1" outlineLevel="1">
      <c r="A126" s="1025"/>
      <c r="B126" s="1023" t="s">
        <v>1900</v>
      </c>
      <c r="C126" s="1024">
        <v>0</v>
      </c>
      <c r="D126" s="1024">
        <f t="shared" ref="D126:Q126" si="60">C126+D125</f>
        <v>0</v>
      </c>
      <c r="E126" s="1024">
        <f t="shared" si="60"/>
        <v>0</v>
      </c>
      <c r="F126" s="1024">
        <f t="shared" si="60"/>
        <v>0</v>
      </c>
      <c r="G126" s="1024">
        <f t="shared" si="60"/>
        <v>0</v>
      </c>
      <c r="H126" s="1024">
        <f t="shared" si="60"/>
        <v>0</v>
      </c>
      <c r="I126" s="1024">
        <f t="shared" si="60"/>
        <v>0</v>
      </c>
      <c r="J126" s="1024">
        <f t="shared" si="60"/>
        <v>0</v>
      </c>
      <c r="K126" s="1024">
        <f t="shared" si="60"/>
        <v>0</v>
      </c>
      <c r="L126" s="1024">
        <f t="shared" si="60"/>
        <v>0</v>
      </c>
      <c r="M126" s="1024">
        <f t="shared" si="60"/>
        <v>0</v>
      </c>
      <c r="N126" s="1024">
        <f t="shared" si="60"/>
        <v>0</v>
      </c>
      <c r="O126" s="1024">
        <f t="shared" si="60"/>
        <v>0</v>
      </c>
      <c r="P126" s="1024">
        <f t="shared" si="60"/>
        <v>0</v>
      </c>
      <c r="Q126" s="1024">
        <f t="shared" si="60"/>
        <v>0</v>
      </c>
      <c r="R126" s="998"/>
      <c r="S126" s="998"/>
      <c r="T126" s="1020"/>
      <c r="U126" s="1020"/>
      <c r="V126" s="1020"/>
      <c r="W126" s="1020"/>
    </row>
    <row r="127" spans="1:23" outlineLevel="1"/>
    <row r="128" spans="1:23" s="1020" customFormat="1" outlineLevel="1">
      <c r="B128" s="1021">
        <f>Q7</f>
        <v>2012</v>
      </c>
      <c r="C128" s="998"/>
      <c r="D128" s="998"/>
      <c r="E128" s="998"/>
    </row>
    <row r="129" spans="1:23" s="1022" customFormat="1" outlineLevel="1">
      <c r="A129" s="1025"/>
      <c r="B129" s="1023" t="s">
        <v>469</v>
      </c>
      <c r="C129" s="1024"/>
      <c r="D129" s="1024"/>
      <c r="E129" s="1024"/>
      <c r="F129" s="1024"/>
      <c r="G129" s="1024"/>
      <c r="H129" s="1024"/>
      <c r="I129" s="1024"/>
      <c r="J129" s="1024"/>
      <c r="K129" s="1024"/>
      <c r="L129" s="1024"/>
      <c r="M129" s="1024"/>
      <c r="N129" s="1024"/>
      <c r="O129" s="1024"/>
      <c r="P129" s="1024"/>
      <c r="Q129" s="1024">
        <f>P37</f>
        <v>0</v>
      </c>
      <c r="R129" s="998"/>
      <c r="S129" s="998"/>
      <c r="T129" s="1020"/>
      <c r="U129" s="1020"/>
      <c r="V129" s="1020"/>
      <c r="W129" s="1020"/>
    </row>
    <row r="130" spans="1:23" s="1022" customFormat="1" outlineLevel="1">
      <c r="A130" s="1025"/>
      <c r="B130" s="1023" t="s">
        <v>181</v>
      </c>
      <c r="C130" s="1024"/>
      <c r="D130" s="1024">
        <f t="shared" ref="D130:Q130" si="61">IF(C131&lt;(0.9*D129),MIN(D129*D$45,0.9*D129-C131),0)</f>
        <v>0</v>
      </c>
      <c r="E130" s="1024">
        <f t="shared" si="61"/>
        <v>0</v>
      </c>
      <c r="F130" s="1024">
        <f t="shared" si="61"/>
        <v>0</v>
      </c>
      <c r="G130" s="1024">
        <f t="shared" si="61"/>
        <v>0</v>
      </c>
      <c r="H130" s="1024">
        <f t="shared" si="61"/>
        <v>0</v>
      </c>
      <c r="I130" s="1024">
        <f t="shared" si="61"/>
        <v>0</v>
      </c>
      <c r="J130" s="1024">
        <f t="shared" si="61"/>
        <v>0</v>
      </c>
      <c r="K130" s="1024">
        <f t="shared" si="61"/>
        <v>0</v>
      </c>
      <c r="L130" s="1024">
        <f t="shared" si="61"/>
        <v>0</v>
      </c>
      <c r="M130" s="1024">
        <f t="shared" si="61"/>
        <v>0</v>
      </c>
      <c r="N130" s="1024">
        <f t="shared" si="61"/>
        <v>0</v>
      </c>
      <c r="O130" s="1024">
        <f t="shared" si="61"/>
        <v>0</v>
      </c>
      <c r="P130" s="1024">
        <f t="shared" si="61"/>
        <v>0</v>
      </c>
      <c r="Q130" s="1024">
        <f t="shared" si="61"/>
        <v>0</v>
      </c>
      <c r="R130" s="998"/>
      <c r="S130" s="998"/>
      <c r="T130" s="1020"/>
      <c r="U130" s="1020"/>
      <c r="V130" s="1020"/>
      <c r="W130" s="1020"/>
    </row>
    <row r="131" spans="1:23" s="1022" customFormat="1" outlineLevel="1">
      <c r="A131" s="1025"/>
      <c r="B131" s="1023" t="s">
        <v>1900</v>
      </c>
      <c r="C131" s="1024">
        <v>0</v>
      </c>
      <c r="D131" s="1024">
        <f t="shared" ref="D131:Q131" si="62">C131+D130</f>
        <v>0</v>
      </c>
      <c r="E131" s="1024">
        <f t="shared" si="62"/>
        <v>0</v>
      </c>
      <c r="F131" s="1024">
        <f t="shared" si="62"/>
        <v>0</v>
      </c>
      <c r="G131" s="1024">
        <f t="shared" si="62"/>
        <v>0</v>
      </c>
      <c r="H131" s="1024">
        <f t="shared" si="62"/>
        <v>0</v>
      </c>
      <c r="I131" s="1024">
        <f t="shared" si="62"/>
        <v>0</v>
      </c>
      <c r="J131" s="1024">
        <f t="shared" si="62"/>
        <v>0</v>
      </c>
      <c r="K131" s="1024">
        <f t="shared" si="62"/>
        <v>0</v>
      </c>
      <c r="L131" s="1024">
        <f t="shared" si="62"/>
        <v>0</v>
      </c>
      <c r="M131" s="1024">
        <f t="shared" si="62"/>
        <v>0</v>
      </c>
      <c r="N131" s="1024">
        <f t="shared" si="62"/>
        <v>0</v>
      </c>
      <c r="O131" s="1024">
        <f t="shared" si="62"/>
        <v>0</v>
      </c>
      <c r="P131" s="1024">
        <f t="shared" si="62"/>
        <v>0</v>
      </c>
      <c r="Q131" s="1024">
        <f t="shared" si="62"/>
        <v>0</v>
      </c>
      <c r="R131" s="998"/>
      <c r="S131" s="998"/>
      <c r="T131" s="1020"/>
      <c r="U131" s="1020"/>
      <c r="V131" s="1020"/>
      <c r="W131" s="1020"/>
    </row>
    <row r="133" spans="1:23" s="1006" customFormat="1" outlineLevel="1">
      <c r="B133" s="1017" t="s">
        <v>72</v>
      </c>
      <c r="C133" s="992"/>
      <c r="D133" s="992"/>
      <c r="E133" s="992"/>
      <c r="J133" s="1018"/>
    </row>
    <row r="134" spans="1:23" s="1006" customFormat="1" outlineLevel="1">
      <c r="B134" s="991"/>
      <c r="C134" s="992"/>
      <c r="D134" s="992"/>
      <c r="E134" s="992"/>
      <c r="J134" s="1018"/>
    </row>
    <row r="135" spans="1:23" s="1006" customFormat="1" outlineLevel="1">
      <c r="B135" s="1014" t="s">
        <v>1944</v>
      </c>
      <c r="C135" s="1019"/>
      <c r="D135" s="997">
        <f t="shared" ref="D135:Q135" si="63">D140+D145+D150+D155+D160+D165+D170+D175+D180+D185+D190+D195+D200+D205</f>
        <v>21881.120776700001</v>
      </c>
      <c r="E135" s="997">
        <f t="shared" si="63"/>
        <v>21881.120776700001</v>
      </c>
      <c r="F135" s="997">
        <f t="shared" si="63"/>
        <v>25588.897338600003</v>
      </c>
      <c r="G135" s="997">
        <f t="shared" si="63"/>
        <v>27677.280554900004</v>
      </c>
      <c r="H135" s="997">
        <f t="shared" si="63"/>
        <v>28861.399132719333</v>
      </c>
      <c r="I135" s="997">
        <f t="shared" si="63"/>
        <v>29561.933231804203</v>
      </c>
      <c r="J135" s="997">
        <f t="shared" si="63"/>
        <v>30790.734315904203</v>
      </c>
      <c r="K135" s="997">
        <f t="shared" si="63"/>
        <v>34709.318595904202</v>
      </c>
      <c r="L135" s="997">
        <f t="shared" si="63"/>
        <v>36079.372765904205</v>
      </c>
      <c r="M135" s="997">
        <f t="shared" si="63"/>
        <v>37179.664765904206</v>
      </c>
      <c r="N135" s="997">
        <f t="shared" si="63"/>
        <v>49383.060048404208</v>
      </c>
      <c r="O135" s="997">
        <f t="shared" si="63"/>
        <v>79643.829010904214</v>
      </c>
      <c r="P135" s="997">
        <f t="shared" si="63"/>
        <v>79643.829010904214</v>
      </c>
      <c r="Q135" s="997">
        <f t="shared" si="63"/>
        <v>79643.829010904214</v>
      </c>
    </row>
    <row r="136" spans="1:23" s="1006" customFormat="1" outlineLevel="1">
      <c r="B136" s="1014" t="s">
        <v>181</v>
      </c>
      <c r="C136" s="1019"/>
      <c r="D136" s="997">
        <f t="shared" ref="D136:Q136" si="64">D141+D146+D151+D156+D161+D166+D171+D176+D181+D186+D191+D196+D201+D206</f>
        <v>831.48258951460002</v>
      </c>
      <c r="E136" s="997">
        <f t="shared" si="64"/>
        <v>831.48258951460002</v>
      </c>
      <c r="F136" s="997">
        <f t="shared" si="64"/>
        <v>898.22256762879999</v>
      </c>
      <c r="G136" s="997">
        <f t="shared" si="64"/>
        <v>935.81346552219998</v>
      </c>
      <c r="H136" s="997">
        <f t="shared" si="64"/>
        <v>957.12759992294787</v>
      </c>
      <c r="I136" s="997">
        <f t="shared" si="64"/>
        <v>969.73721370647547</v>
      </c>
      <c r="J136" s="997">
        <f t="shared" si="64"/>
        <v>991.85563322027542</v>
      </c>
      <c r="K136" s="997">
        <f t="shared" si="64"/>
        <v>1062.3901502602755</v>
      </c>
      <c r="L136" s="997">
        <f t="shared" si="64"/>
        <v>1087.0511253202756</v>
      </c>
      <c r="M136" s="997">
        <f t="shared" si="64"/>
        <v>1106.8563813202757</v>
      </c>
      <c r="N136" s="997">
        <f t="shared" si="64"/>
        <v>1326.5174964052756</v>
      </c>
      <c r="O136" s="997">
        <f t="shared" si="64"/>
        <v>1871.2113377302755</v>
      </c>
      <c r="P136" s="997">
        <f t="shared" si="64"/>
        <v>1871.2113377302755</v>
      </c>
      <c r="Q136" s="997">
        <f t="shared" si="64"/>
        <v>1871.2113377302755</v>
      </c>
    </row>
    <row r="137" spans="1:23" s="1006" customFormat="1" outlineLevel="1">
      <c r="B137" s="1014" t="s">
        <v>1901</v>
      </c>
      <c r="C137" s="1019"/>
      <c r="D137" s="997">
        <f t="shared" ref="D137:Q137" si="65">D135-(D142+D147+D152+D157+D162+D167+D172+D177+D182+D187+D192+D197+D202+D207)</f>
        <v>21049.638187185403</v>
      </c>
      <c r="E137" s="997">
        <f t="shared" si="65"/>
        <v>20218.1555976708</v>
      </c>
      <c r="F137" s="997">
        <f t="shared" si="65"/>
        <v>23027.709591942003</v>
      </c>
      <c r="G137" s="997">
        <f t="shared" si="65"/>
        <v>24180.279342719805</v>
      </c>
      <c r="H137" s="997">
        <f t="shared" si="65"/>
        <v>24407.270320616182</v>
      </c>
      <c r="I137" s="997">
        <f t="shared" si="65"/>
        <v>24138.067205994579</v>
      </c>
      <c r="J137" s="997">
        <f t="shared" si="65"/>
        <v>24375.012656874304</v>
      </c>
      <c r="K137" s="997">
        <f t="shared" si="65"/>
        <v>27231.206786614028</v>
      </c>
      <c r="L137" s="997">
        <f t="shared" si="65"/>
        <v>27514.209831293752</v>
      </c>
      <c r="M137" s="997">
        <f t="shared" si="65"/>
        <v>27507.645449973475</v>
      </c>
      <c r="N137" s="997">
        <f t="shared" si="65"/>
        <v>38384.523236068198</v>
      </c>
      <c r="O137" s="997">
        <f t="shared" si="65"/>
        <v>66774.08086083793</v>
      </c>
      <c r="P137" s="997">
        <f t="shared" si="65"/>
        <v>64902.869523107656</v>
      </c>
      <c r="Q137" s="997">
        <f t="shared" si="65"/>
        <v>63031.658185377382</v>
      </c>
    </row>
    <row r="138" spans="1:23" s="990" customFormat="1" outlineLevel="1">
      <c r="B138" s="1005"/>
      <c r="C138" s="994"/>
      <c r="D138" s="994"/>
      <c r="E138" s="994"/>
    </row>
    <row r="139" spans="1:23" s="1020" customFormat="1" outlineLevel="1">
      <c r="B139" s="1021">
        <f>D7</f>
        <v>1999</v>
      </c>
      <c r="C139" s="998"/>
      <c r="D139" s="998"/>
      <c r="E139" s="998"/>
    </row>
    <row r="140" spans="1:23" s="1022" customFormat="1" outlineLevel="1">
      <c r="B140" s="1023" t="s">
        <v>469</v>
      </c>
      <c r="C140" s="1024"/>
      <c r="D140" s="1024">
        <f>D11</f>
        <v>21881.120776700001</v>
      </c>
      <c r="E140" s="1024">
        <f t="shared" ref="E140:Q140" si="66">D140</f>
        <v>21881.120776700001</v>
      </c>
      <c r="F140" s="1024">
        <f t="shared" si="66"/>
        <v>21881.120776700001</v>
      </c>
      <c r="G140" s="1024">
        <f t="shared" si="66"/>
        <v>21881.120776700001</v>
      </c>
      <c r="H140" s="1024">
        <f t="shared" si="66"/>
        <v>21881.120776700001</v>
      </c>
      <c r="I140" s="1024">
        <f t="shared" si="66"/>
        <v>21881.120776700001</v>
      </c>
      <c r="J140" s="1024">
        <f t="shared" si="66"/>
        <v>21881.120776700001</v>
      </c>
      <c r="K140" s="1024">
        <f t="shared" si="66"/>
        <v>21881.120776700001</v>
      </c>
      <c r="L140" s="1024">
        <f t="shared" si="66"/>
        <v>21881.120776700001</v>
      </c>
      <c r="M140" s="1024">
        <f t="shared" si="66"/>
        <v>21881.120776700001</v>
      </c>
      <c r="N140" s="1024">
        <f t="shared" si="66"/>
        <v>21881.120776700001</v>
      </c>
      <c r="O140" s="1024">
        <f t="shared" si="66"/>
        <v>21881.120776700001</v>
      </c>
      <c r="P140" s="1024">
        <f t="shared" si="66"/>
        <v>21881.120776700001</v>
      </c>
      <c r="Q140" s="1024">
        <f t="shared" si="66"/>
        <v>21881.120776700001</v>
      </c>
      <c r="R140" s="998"/>
      <c r="S140" s="998"/>
      <c r="T140" s="1020"/>
      <c r="U140" s="1020"/>
      <c r="V140" s="1020"/>
      <c r="W140" s="1020"/>
    </row>
    <row r="141" spans="1:23" s="1022" customFormat="1" outlineLevel="1">
      <c r="B141" s="1023" t="s">
        <v>181</v>
      </c>
      <c r="C141" s="1024"/>
      <c r="D141" s="1024">
        <f t="shared" ref="D141:Q141" si="67">IF(C142&lt;(0.9*D140),MIN(D140*D$46,0.9*D140-C142),0)</f>
        <v>831.48258951460002</v>
      </c>
      <c r="E141" s="1024">
        <f t="shared" si="67"/>
        <v>831.48258951460002</v>
      </c>
      <c r="F141" s="1024">
        <f t="shared" si="67"/>
        <v>831.48258951460002</v>
      </c>
      <c r="G141" s="1024">
        <f t="shared" si="67"/>
        <v>831.48258951460002</v>
      </c>
      <c r="H141" s="1024">
        <f t="shared" si="67"/>
        <v>831.48258951460002</v>
      </c>
      <c r="I141" s="1024">
        <f t="shared" si="67"/>
        <v>831.48258951460002</v>
      </c>
      <c r="J141" s="1024">
        <f t="shared" si="67"/>
        <v>831.48258951460002</v>
      </c>
      <c r="K141" s="1024">
        <f t="shared" si="67"/>
        <v>831.48258951460002</v>
      </c>
      <c r="L141" s="1024">
        <f t="shared" si="67"/>
        <v>831.48258951460002</v>
      </c>
      <c r="M141" s="1024">
        <f t="shared" si="67"/>
        <v>831.48258951460002</v>
      </c>
      <c r="N141" s="1024">
        <f t="shared" si="67"/>
        <v>831.48258951460002</v>
      </c>
      <c r="O141" s="1024">
        <f t="shared" si="67"/>
        <v>831.48258951460002</v>
      </c>
      <c r="P141" s="1024">
        <f t="shared" si="67"/>
        <v>831.48258951460002</v>
      </c>
      <c r="Q141" s="1024">
        <f t="shared" si="67"/>
        <v>831.48258951460002</v>
      </c>
      <c r="R141" s="998"/>
      <c r="S141" s="998"/>
      <c r="T141" s="1020"/>
      <c r="U141" s="1020"/>
      <c r="V141" s="1020"/>
      <c r="W141" s="1020"/>
    </row>
    <row r="142" spans="1:23" s="1022" customFormat="1" outlineLevel="1">
      <c r="B142" s="1023" t="s">
        <v>1900</v>
      </c>
      <c r="C142" s="1024">
        <v>0</v>
      </c>
      <c r="D142" s="1024">
        <f t="shared" ref="D142:Q142" si="68">C142+D141</f>
        <v>831.48258951460002</v>
      </c>
      <c r="E142" s="1024">
        <f t="shared" si="68"/>
        <v>1662.9651790292</v>
      </c>
      <c r="F142" s="1024">
        <f t="shared" si="68"/>
        <v>2494.4477685438001</v>
      </c>
      <c r="G142" s="1024">
        <f t="shared" si="68"/>
        <v>3325.9303580584001</v>
      </c>
      <c r="H142" s="1024">
        <f t="shared" si="68"/>
        <v>4157.4129475730006</v>
      </c>
      <c r="I142" s="1024">
        <f t="shared" si="68"/>
        <v>4988.895537087601</v>
      </c>
      <c r="J142" s="1024">
        <f t="shared" si="68"/>
        <v>5820.3781266022015</v>
      </c>
      <c r="K142" s="1024">
        <f t="shared" si="68"/>
        <v>6651.860716116802</v>
      </c>
      <c r="L142" s="1024">
        <f t="shared" si="68"/>
        <v>7483.3433056314025</v>
      </c>
      <c r="M142" s="1024">
        <f t="shared" si="68"/>
        <v>8314.8258951460029</v>
      </c>
      <c r="N142" s="1024">
        <f t="shared" si="68"/>
        <v>9146.3084846606034</v>
      </c>
      <c r="O142" s="1024">
        <f t="shared" si="68"/>
        <v>9977.7910741752039</v>
      </c>
      <c r="P142" s="1024">
        <f t="shared" si="68"/>
        <v>10809.273663689804</v>
      </c>
      <c r="Q142" s="1024">
        <f t="shared" si="68"/>
        <v>11640.756253204405</v>
      </c>
      <c r="R142" s="998"/>
      <c r="S142" s="998"/>
      <c r="T142" s="1020"/>
      <c r="U142" s="1020"/>
      <c r="V142" s="1020"/>
      <c r="W142" s="1020"/>
    </row>
    <row r="143" spans="1:23" outlineLevel="1"/>
    <row r="144" spans="1:23" s="1020" customFormat="1" outlineLevel="1">
      <c r="B144" s="1021">
        <f>E7</f>
        <v>2000</v>
      </c>
      <c r="C144" s="998"/>
      <c r="D144" s="998"/>
      <c r="E144" s="998"/>
    </row>
    <row r="145" spans="1:23" s="1022" customFormat="1" outlineLevel="1">
      <c r="B145" s="1023" t="s">
        <v>469</v>
      </c>
      <c r="C145" s="1024"/>
      <c r="D145" s="1024"/>
      <c r="E145" s="1024">
        <f>D38</f>
        <v>0</v>
      </c>
      <c r="F145" s="1024">
        <f t="shared" ref="F145:Q145" si="69">E145</f>
        <v>0</v>
      </c>
      <c r="G145" s="1024">
        <f t="shared" si="69"/>
        <v>0</v>
      </c>
      <c r="H145" s="1024">
        <f t="shared" si="69"/>
        <v>0</v>
      </c>
      <c r="I145" s="1024">
        <f t="shared" si="69"/>
        <v>0</v>
      </c>
      <c r="J145" s="1024">
        <f t="shared" si="69"/>
        <v>0</v>
      </c>
      <c r="K145" s="1024">
        <f t="shared" si="69"/>
        <v>0</v>
      </c>
      <c r="L145" s="1024">
        <f t="shared" si="69"/>
        <v>0</v>
      </c>
      <c r="M145" s="1024">
        <f t="shared" si="69"/>
        <v>0</v>
      </c>
      <c r="N145" s="1024">
        <f t="shared" si="69"/>
        <v>0</v>
      </c>
      <c r="O145" s="1024">
        <f t="shared" si="69"/>
        <v>0</v>
      </c>
      <c r="P145" s="1024">
        <f t="shared" si="69"/>
        <v>0</v>
      </c>
      <c r="Q145" s="1024">
        <f t="shared" si="69"/>
        <v>0</v>
      </c>
      <c r="R145" s="998"/>
      <c r="S145" s="998"/>
      <c r="T145" s="1020"/>
      <c r="U145" s="1020"/>
      <c r="V145" s="1020"/>
      <c r="W145" s="1020"/>
    </row>
    <row r="146" spans="1:23" s="1022" customFormat="1" outlineLevel="1">
      <c r="B146" s="1023" t="s">
        <v>181</v>
      </c>
      <c r="C146" s="1024"/>
      <c r="D146" s="1024">
        <f t="shared" ref="D146:Q146" si="70">IF(C147&lt;(0.9*D145),MIN(D145*D$46,0.9*D145-C147),0)</f>
        <v>0</v>
      </c>
      <c r="E146" s="1024">
        <f t="shared" si="70"/>
        <v>0</v>
      </c>
      <c r="F146" s="1024">
        <f t="shared" si="70"/>
        <v>0</v>
      </c>
      <c r="G146" s="1024">
        <f t="shared" si="70"/>
        <v>0</v>
      </c>
      <c r="H146" s="1024">
        <f t="shared" si="70"/>
        <v>0</v>
      </c>
      <c r="I146" s="1024">
        <f t="shared" si="70"/>
        <v>0</v>
      </c>
      <c r="J146" s="1024">
        <f t="shared" si="70"/>
        <v>0</v>
      </c>
      <c r="K146" s="1024">
        <f t="shared" si="70"/>
        <v>0</v>
      </c>
      <c r="L146" s="1024">
        <f t="shared" si="70"/>
        <v>0</v>
      </c>
      <c r="M146" s="1024">
        <f t="shared" si="70"/>
        <v>0</v>
      </c>
      <c r="N146" s="1024">
        <f t="shared" si="70"/>
        <v>0</v>
      </c>
      <c r="O146" s="1024">
        <f t="shared" si="70"/>
        <v>0</v>
      </c>
      <c r="P146" s="1024">
        <f t="shared" si="70"/>
        <v>0</v>
      </c>
      <c r="Q146" s="1024">
        <f t="shared" si="70"/>
        <v>0</v>
      </c>
      <c r="R146" s="998"/>
      <c r="S146" s="998"/>
      <c r="T146" s="1020"/>
      <c r="U146" s="1020"/>
      <c r="V146" s="1020"/>
      <c r="W146" s="1020"/>
    </row>
    <row r="147" spans="1:23" s="1022" customFormat="1" outlineLevel="1">
      <c r="B147" s="1023" t="s">
        <v>1900</v>
      </c>
      <c r="C147" s="1024">
        <v>0</v>
      </c>
      <c r="D147" s="1024">
        <f t="shared" ref="D147:Q147" si="71">C147+D146</f>
        <v>0</v>
      </c>
      <c r="E147" s="1024">
        <f t="shared" si="71"/>
        <v>0</v>
      </c>
      <c r="F147" s="1024">
        <f t="shared" si="71"/>
        <v>0</v>
      </c>
      <c r="G147" s="1024">
        <f t="shared" si="71"/>
        <v>0</v>
      </c>
      <c r="H147" s="1024">
        <f t="shared" si="71"/>
        <v>0</v>
      </c>
      <c r="I147" s="1024">
        <f t="shared" si="71"/>
        <v>0</v>
      </c>
      <c r="J147" s="1024">
        <f t="shared" si="71"/>
        <v>0</v>
      </c>
      <c r="K147" s="1024">
        <f t="shared" si="71"/>
        <v>0</v>
      </c>
      <c r="L147" s="1024">
        <f t="shared" si="71"/>
        <v>0</v>
      </c>
      <c r="M147" s="1024">
        <f t="shared" si="71"/>
        <v>0</v>
      </c>
      <c r="N147" s="1024">
        <f t="shared" si="71"/>
        <v>0</v>
      </c>
      <c r="O147" s="1024">
        <f t="shared" si="71"/>
        <v>0</v>
      </c>
      <c r="P147" s="1024">
        <f t="shared" si="71"/>
        <v>0</v>
      </c>
      <c r="Q147" s="1024">
        <f t="shared" si="71"/>
        <v>0</v>
      </c>
      <c r="R147" s="998"/>
      <c r="S147" s="998"/>
      <c r="T147" s="1020"/>
      <c r="U147" s="1020"/>
      <c r="V147" s="1020"/>
      <c r="W147" s="1020"/>
    </row>
    <row r="148" spans="1:23" outlineLevel="1"/>
    <row r="149" spans="1:23" s="1020" customFormat="1" outlineLevel="1">
      <c r="B149" s="1021">
        <f>F7</f>
        <v>2001</v>
      </c>
      <c r="C149" s="998"/>
      <c r="D149" s="998"/>
      <c r="E149" s="998"/>
    </row>
    <row r="150" spans="1:23" s="1022" customFormat="1" outlineLevel="1">
      <c r="A150" s="1025"/>
      <c r="B150" s="1023" t="s">
        <v>469</v>
      </c>
      <c r="C150" s="1024"/>
      <c r="D150" s="1024"/>
      <c r="E150" s="1024"/>
      <c r="F150" s="1024">
        <f>E38</f>
        <v>3707.7765619000006</v>
      </c>
      <c r="G150" s="1024">
        <f t="shared" ref="G150:Q150" si="72">F150</f>
        <v>3707.7765619000006</v>
      </c>
      <c r="H150" s="1024">
        <f t="shared" si="72"/>
        <v>3707.7765619000006</v>
      </c>
      <c r="I150" s="1024">
        <f t="shared" si="72"/>
        <v>3707.7765619000006</v>
      </c>
      <c r="J150" s="1024">
        <f t="shared" si="72"/>
        <v>3707.7765619000006</v>
      </c>
      <c r="K150" s="1024">
        <f t="shared" si="72"/>
        <v>3707.7765619000006</v>
      </c>
      <c r="L150" s="1024">
        <f t="shared" si="72"/>
        <v>3707.7765619000006</v>
      </c>
      <c r="M150" s="1024">
        <f t="shared" si="72"/>
        <v>3707.7765619000006</v>
      </c>
      <c r="N150" s="1024">
        <f t="shared" si="72"/>
        <v>3707.7765619000006</v>
      </c>
      <c r="O150" s="1024">
        <f t="shared" si="72"/>
        <v>3707.7765619000006</v>
      </c>
      <c r="P150" s="1024">
        <f t="shared" si="72"/>
        <v>3707.7765619000006</v>
      </c>
      <c r="Q150" s="1024">
        <f t="shared" si="72"/>
        <v>3707.7765619000006</v>
      </c>
      <c r="R150" s="998"/>
      <c r="S150" s="998"/>
      <c r="T150" s="1020"/>
      <c r="U150" s="1020"/>
      <c r="V150" s="1020"/>
      <c r="W150" s="1020"/>
    </row>
    <row r="151" spans="1:23" s="1022" customFormat="1" outlineLevel="1">
      <c r="A151" s="1025"/>
      <c r="B151" s="1023" t="s">
        <v>181</v>
      </c>
      <c r="C151" s="1024"/>
      <c r="D151" s="1024">
        <f>IF(C152&lt;(0.9*D150),MIN(D150*D$46,0.9*D150-C152),0)</f>
        <v>0</v>
      </c>
      <c r="E151" s="1024">
        <f t="shared" ref="E151:Q151" si="73">IF(D152&lt;(0.9*E150),MIN(E150*E$45,0.9*E150-D152),0)</f>
        <v>0</v>
      </c>
      <c r="F151" s="1024">
        <f t="shared" si="73"/>
        <v>66.739978114199999</v>
      </c>
      <c r="G151" s="1024">
        <f t="shared" si="73"/>
        <v>66.739978114199999</v>
      </c>
      <c r="H151" s="1024">
        <f t="shared" si="73"/>
        <v>66.739978114199999</v>
      </c>
      <c r="I151" s="1024">
        <f t="shared" si="73"/>
        <v>66.739978114199999</v>
      </c>
      <c r="J151" s="1024">
        <f t="shared" si="73"/>
        <v>66.739978114199999</v>
      </c>
      <c r="K151" s="1024">
        <f t="shared" si="73"/>
        <v>66.739978114199999</v>
      </c>
      <c r="L151" s="1024">
        <f t="shared" si="73"/>
        <v>66.739978114199999</v>
      </c>
      <c r="M151" s="1024">
        <f t="shared" si="73"/>
        <v>66.739978114199999</v>
      </c>
      <c r="N151" s="1024">
        <f t="shared" si="73"/>
        <v>66.739978114199999</v>
      </c>
      <c r="O151" s="1024">
        <f t="shared" si="73"/>
        <v>66.739978114199999</v>
      </c>
      <c r="P151" s="1024">
        <f t="shared" si="73"/>
        <v>66.739978114199999</v>
      </c>
      <c r="Q151" s="1024">
        <f t="shared" si="73"/>
        <v>66.739978114199999</v>
      </c>
      <c r="R151" s="998"/>
      <c r="S151" s="998"/>
      <c r="T151" s="1020"/>
      <c r="U151" s="1020"/>
      <c r="V151" s="1020"/>
      <c r="W151" s="1020"/>
    </row>
    <row r="152" spans="1:23" s="1022" customFormat="1" outlineLevel="1">
      <c r="A152" s="1025"/>
      <c r="B152" s="1023" t="s">
        <v>1900</v>
      </c>
      <c r="C152" s="1024">
        <v>0</v>
      </c>
      <c r="D152" s="1024">
        <f t="shared" ref="D152:Q152" si="74">C152+D151</f>
        <v>0</v>
      </c>
      <c r="E152" s="1024">
        <f t="shared" si="74"/>
        <v>0</v>
      </c>
      <c r="F152" s="1024">
        <f t="shared" si="74"/>
        <v>66.739978114199999</v>
      </c>
      <c r="G152" s="1024">
        <f t="shared" si="74"/>
        <v>133.4799562284</v>
      </c>
      <c r="H152" s="1024">
        <f t="shared" si="74"/>
        <v>200.2199343426</v>
      </c>
      <c r="I152" s="1024">
        <f t="shared" si="74"/>
        <v>266.9599124568</v>
      </c>
      <c r="J152" s="1024">
        <f t="shared" si="74"/>
        <v>333.69989057099997</v>
      </c>
      <c r="K152" s="1024">
        <f t="shared" si="74"/>
        <v>400.43986868519994</v>
      </c>
      <c r="L152" s="1024">
        <f t="shared" si="74"/>
        <v>467.17984679939991</v>
      </c>
      <c r="M152" s="1024">
        <f t="shared" si="74"/>
        <v>533.91982491359988</v>
      </c>
      <c r="N152" s="1024">
        <f t="shared" si="74"/>
        <v>600.65980302779985</v>
      </c>
      <c r="O152" s="1024">
        <f t="shared" si="74"/>
        <v>667.39978114199982</v>
      </c>
      <c r="P152" s="1024">
        <f t="shared" si="74"/>
        <v>734.1397592561998</v>
      </c>
      <c r="Q152" s="1024">
        <f t="shared" si="74"/>
        <v>800.87973737039977</v>
      </c>
      <c r="R152" s="998"/>
      <c r="S152" s="998"/>
      <c r="T152" s="1020"/>
      <c r="U152" s="1020"/>
      <c r="V152" s="1020"/>
      <c r="W152" s="1020"/>
    </row>
    <row r="153" spans="1:23" outlineLevel="1"/>
    <row r="154" spans="1:23" s="1020" customFormat="1" outlineLevel="1">
      <c r="B154" s="1021">
        <f>G7</f>
        <v>2002</v>
      </c>
      <c r="C154" s="998"/>
      <c r="D154" s="998"/>
      <c r="E154" s="998"/>
    </row>
    <row r="155" spans="1:23" s="1022" customFormat="1" outlineLevel="1">
      <c r="A155" s="1025"/>
      <c r="B155" s="1023" t="s">
        <v>469</v>
      </c>
      <c r="C155" s="1024"/>
      <c r="D155" s="1024"/>
      <c r="E155" s="1024"/>
      <c r="F155" s="1024"/>
      <c r="G155" s="1024">
        <f>F38</f>
        <v>2088.3832162999997</v>
      </c>
      <c r="H155" s="1024">
        <f t="shared" ref="H155:Q155" si="75">G155</f>
        <v>2088.3832162999997</v>
      </c>
      <c r="I155" s="1024">
        <f t="shared" si="75"/>
        <v>2088.3832162999997</v>
      </c>
      <c r="J155" s="1024">
        <f t="shared" si="75"/>
        <v>2088.3832162999997</v>
      </c>
      <c r="K155" s="1024">
        <f t="shared" si="75"/>
        <v>2088.3832162999997</v>
      </c>
      <c r="L155" s="1024">
        <f t="shared" si="75"/>
        <v>2088.3832162999997</v>
      </c>
      <c r="M155" s="1024">
        <f t="shared" si="75"/>
        <v>2088.3832162999997</v>
      </c>
      <c r="N155" s="1024">
        <f t="shared" si="75"/>
        <v>2088.3832162999997</v>
      </c>
      <c r="O155" s="1024">
        <f t="shared" si="75"/>
        <v>2088.3832162999997</v>
      </c>
      <c r="P155" s="1024">
        <f t="shared" si="75"/>
        <v>2088.3832162999997</v>
      </c>
      <c r="Q155" s="1024">
        <f t="shared" si="75"/>
        <v>2088.3832162999997</v>
      </c>
      <c r="R155" s="998"/>
      <c r="S155" s="998"/>
      <c r="T155" s="1020"/>
      <c r="U155" s="1020"/>
      <c r="V155" s="1020"/>
      <c r="W155" s="1020"/>
    </row>
    <row r="156" spans="1:23" s="1022" customFormat="1" outlineLevel="1">
      <c r="A156" s="1025"/>
      <c r="B156" s="1023" t="s">
        <v>181</v>
      </c>
      <c r="C156" s="1024"/>
      <c r="D156" s="1024">
        <f>IF(C157&lt;(0.9*D155),MIN(D155*D$46,0.9*D155-C157),0)</f>
        <v>0</v>
      </c>
      <c r="E156" s="1024">
        <f t="shared" ref="E156:Q156" si="76">IF(D157&lt;(0.9*E155),MIN(E155*E$45,0.9*E155-D157),0)</f>
        <v>0</v>
      </c>
      <c r="F156" s="1024">
        <f t="shared" si="76"/>
        <v>0</v>
      </c>
      <c r="G156" s="1024">
        <f t="shared" si="76"/>
        <v>37.59089789339999</v>
      </c>
      <c r="H156" s="1024">
        <f t="shared" si="76"/>
        <v>37.59089789339999</v>
      </c>
      <c r="I156" s="1024">
        <f t="shared" si="76"/>
        <v>37.59089789339999</v>
      </c>
      <c r="J156" s="1024">
        <f t="shared" si="76"/>
        <v>37.59089789339999</v>
      </c>
      <c r="K156" s="1024">
        <f t="shared" si="76"/>
        <v>37.59089789339999</v>
      </c>
      <c r="L156" s="1024">
        <f t="shared" si="76"/>
        <v>37.59089789339999</v>
      </c>
      <c r="M156" s="1024">
        <f t="shared" si="76"/>
        <v>37.59089789339999</v>
      </c>
      <c r="N156" s="1024">
        <f t="shared" si="76"/>
        <v>37.59089789339999</v>
      </c>
      <c r="O156" s="1024">
        <f t="shared" si="76"/>
        <v>37.59089789339999</v>
      </c>
      <c r="P156" s="1024">
        <f t="shared" si="76"/>
        <v>37.59089789339999</v>
      </c>
      <c r="Q156" s="1024">
        <f t="shared" si="76"/>
        <v>37.59089789339999</v>
      </c>
      <c r="R156" s="998"/>
      <c r="S156" s="998"/>
      <c r="T156" s="1020"/>
      <c r="U156" s="1020"/>
      <c r="V156" s="1020"/>
      <c r="W156" s="1020"/>
    </row>
    <row r="157" spans="1:23" s="1022" customFormat="1" outlineLevel="1">
      <c r="A157" s="1025"/>
      <c r="B157" s="1023" t="s">
        <v>1900</v>
      </c>
      <c r="C157" s="1024">
        <v>0</v>
      </c>
      <c r="D157" s="1024">
        <f t="shared" ref="D157:Q157" si="77">C157+D156</f>
        <v>0</v>
      </c>
      <c r="E157" s="1024">
        <f t="shared" si="77"/>
        <v>0</v>
      </c>
      <c r="F157" s="1024">
        <f t="shared" si="77"/>
        <v>0</v>
      </c>
      <c r="G157" s="1024">
        <f t="shared" si="77"/>
        <v>37.59089789339999</v>
      </c>
      <c r="H157" s="1024">
        <f t="shared" si="77"/>
        <v>75.181795786799981</v>
      </c>
      <c r="I157" s="1024">
        <f t="shared" si="77"/>
        <v>112.77269368019998</v>
      </c>
      <c r="J157" s="1024">
        <f t="shared" si="77"/>
        <v>150.36359157359996</v>
      </c>
      <c r="K157" s="1024">
        <f t="shared" si="77"/>
        <v>187.95448946699995</v>
      </c>
      <c r="L157" s="1024">
        <f t="shared" si="77"/>
        <v>225.54538736039993</v>
      </c>
      <c r="M157" s="1024">
        <f t="shared" si="77"/>
        <v>263.13628525379994</v>
      </c>
      <c r="N157" s="1024">
        <f t="shared" si="77"/>
        <v>300.72718314719992</v>
      </c>
      <c r="O157" s="1024">
        <f t="shared" si="77"/>
        <v>338.31808104059991</v>
      </c>
      <c r="P157" s="1024">
        <f t="shared" si="77"/>
        <v>375.90897893399989</v>
      </c>
      <c r="Q157" s="1024">
        <f t="shared" si="77"/>
        <v>413.49987682739987</v>
      </c>
      <c r="R157" s="998"/>
      <c r="S157" s="998"/>
      <c r="T157" s="1020"/>
      <c r="U157" s="1020"/>
      <c r="V157" s="1020"/>
      <c r="W157" s="1020"/>
    </row>
    <row r="158" spans="1:23" outlineLevel="1"/>
    <row r="159" spans="1:23" s="1020" customFormat="1" outlineLevel="1">
      <c r="B159" s="1021">
        <f>H7</f>
        <v>2003</v>
      </c>
      <c r="C159" s="998"/>
      <c r="D159" s="998"/>
      <c r="E159" s="998"/>
    </row>
    <row r="160" spans="1:23" s="1022" customFormat="1" outlineLevel="1">
      <c r="A160" s="1025"/>
      <c r="B160" s="1023" t="s">
        <v>469</v>
      </c>
      <c r="C160" s="1024"/>
      <c r="D160" s="1024"/>
      <c r="E160" s="1024"/>
      <c r="F160" s="1024"/>
      <c r="G160" s="1024"/>
      <c r="H160" s="1024">
        <f>G38</f>
        <v>1184.1185778193292</v>
      </c>
      <c r="I160" s="1024">
        <f t="shared" ref="I160:Q160" si="78">H160</f>
        <v>1184.1185778193292</v>
      </c>
      <c r="J160" s="1024">
        <f t="shared" si="78"/>
        <v>1184.1185778193292</v>
      </c>
      <c r="K160" s="1024">
        <f t="shared" si="78"/>
        <v>1184.1185778193292</v>
      </c>
      <c r="L160" s="1024">
        <f t="shared" si="78"/>
        <v>1184.1185778193292</v>
      </c>
      <c r="M160" s="1024">
        <f t="shared" si="78"/>
        <v>1184.1185778193292</v>
      </c>
      <c r="N160" s="1024">
        <f t="shared" si="78"/>
        <v>1184.1185778193292</v>
      </c>
      <c r="O160" s="1024">
        <f t="shared" si="78"/>
        <v>1184.1185778193292</v>
      </c>
      <c r="P160" s="1024">
        <f t="shared" si="78"/>
        <v>1184.1185778193292</v>
      </c>
      <c r="Q160" s="1024">
        <f t="shared" si="78"/>
        <v>1184.1185778193292</v>
      </c>
      <c r="R160" s="998"/>
      <c r="S160" s="998"/>
      <c r="T160" s="1020"/>
      <c r="U160" s="1020"/>
      <c r="V160" s="1020"/>
      <c r="W160" s="1020"/>
    </row>
    <row r="161" spans="1:23" s="1022" customFormat="1" outlineLevel="1">
      <c r="A161" s="1025"/>
      <c r="B161" s="1023" t="s">
        <v>181</v>
      </c>
      <c r="C161" s="1024"/>
      <c r="D161" s="1024">
        <f>IF(C162&lt;(0.9*D160),MIN(D160*D$46,0.9*D160-C162),0)</f>
        <v>0</v>
      </c>
      <c r="E161" s="1024">
        <f t="shared" ref="E161:Q161" si="79">IF(D162&lt;(0.9*E160),MIN(E160*E$45,0.9*E160-D162),0)</f>
        <v>0</v>
      </c>
      <c r="F161" s="1024">
        <f t="shared" si="79"/>
        <v>0</v>
      </c>
      <c r="G161" s="1024">
        <f t="shared" si="79"/>
        <v>0</v>
      </c>
      <c r="H161" s="1024">
        <f t="shared" si="79"/>
        <v>21.314134400747925</v>
      </c>
      <c r="I161" s="1024">
        <f t="shared" si="79"/>
        <v>21.314134400747925</v>
      </c>
      <c r="J161" s="1024">
        <f t="shared" si="79"/>
        <v>21.314134400747925</v>
      </c>
      <c r="K161" s="1024">
        <f t="shared" si="79"/>
        <v>21.314134400747925</v>
      </c>
      <c r="L161" s="1024">
        <f t="shared" si="79"/>
        <v>21.314134400747925</v>
      </c>
      <c r="M161" s="1024">
        <f t="shared" si="79"/>
        <v>21.314134400747925</v>
      </c>
      <c r="N161" s="1024">
        <f t="shared" si="79"/>
        <v>21.314134400747925</v>
      </c>
      <c r="O161" s="1024">
        <f t="shared" si="79"/>
        <v>21.314134400747925</v>
      </c>
      <c r="P161" s="1024">
        <f t="shared" si="79"/>
        <v>21.314134400747925</v>
      </c>
      <c r="Q161" s="1024">
        <f t="shared" si="79"/>
        <v>21.314134400747925</v>
      </c>
      <c r="R161" s="998"/>
      <c r="S161" s="998"/>
      <c r="T161" s="1020"/>
      <c r="U161" s="1020"/>
      <c r="V161" s="1020"/>
      <c r="W161" s="1020"/>
    </row>
    <row r="162" spans="1:23" s="1022" customFormat="1" outlineLevel="1">
      <c r="A162" s="1025"/>
      <c r="B162" s="1023" t="s">
        <v>1900</v>
      </c>
      <c r="C162" s="1024">
        <v>0</v>
      </c>
      <c r="D162" s="1024">
        <f t="shared" ref="D162:Q162" si="80">C162+D161</f>
        <v>0</v>
      </c>
      <c r="E162" s="1024">
        <f t="shared" si="80"/>
        <v>0</v>
      </c>
      <c r="F162" s="1024">
        <f t="shared" si="80"/>
        <v>0</v>
      </c>
      <c r="G162" s="1024">
        <f t="shared" si="80"/>
        <v>0</v>
      </c>
      <c r="H162" s="1024">
        <f t="shared" si="80"/>
        <v>21.314134400747925</v>
      </c>
      <c r="I162" s="1024">
        <f t="shared" si="80"/>
        <v>42.62826880149585</v>
      </c>
      <c r="J162" s="1024">
        <f t="shared" si="80"/>
        <v>63.942403202243774</v>
      </c>
      <c r="K162" s="1024">
        <f t="shared" si="80"/>
        <v>85.256537602991699</v>
      </c>
      <c r="L162" s="1024">
        <f t="shared" si="80"/>
        <v>106.57067200373962</v>
      </c>
      <c r="M162" s="1024">
        <f t="shared" si="80"/>
        <v>127.88480640448753</v>
      </c>
      <c r="N162" s="1024">
        <f t="shared" si="80"/>
        <v>149.19894080523545</v>
      </c>
      <c r="O162" s="1024">
        <f t="shared" si="80"/>
        <v>170.51307520598337</v>
      </c>
      <c r="P162" s="1024">
        <f t="shared" si="80"/>
        <v>191.82720960673129</v>
      </c>
      <c r="Q162" s="1024">
        <f t="shared" si="80"/>
        <v>213.1413440074792</v>
      </c>
      <c r="R162" s="998"/>
      <c r="S162" s="998"/>
      <c r="T162" s="1020"/>
      <c r="U162" s="1020"/>
      <c r="V162" s="1020"/>
      <c r="W162" s="1020"/>
    </row>
    <row r="163" spans="1:23" outlineLevel="1"/>
    <row r="164" spans="1:23" s="1020" customFormat="1" outlineLevel="1">
      <c r="B164" s="1021">
        <f>I7</f>
        <v>2004</v>
      </c>
      <c r="C164" s="998"/>
      <c r="D164" s="998"/>
      <c r="E164" s="998"/>
    </row>
    <row r="165" spans="1:23" s="1022" customFormat="1" outlineLevel="1">
      <c r="A165" s="1025"/>
      <c r="B165" s="1023" t="s">
        <v>469</v>
      </c>
      <c r="C165" s="1024"/>
      <c r="D165" s="1024"/>
      <c r="E165" s="1024"/>
      <c r="F165" s="1024"/>
      <c r="G165" s="1024"/>
      <c r="H165" s="1024"/>
      <c r="I165" s="1024">
        <f>H38</f>
        <v>700.53409908486935</v>
      </c>
      <c r="J165" s="1024">
        <f t="shared" ref="J165:Q165" si="81">I165</f>
        <v>700.53409908486935</v>
      </c>
      <c r="K165" s="1024">
        <f t="shared" si="81"/>
        <v>700.53409908486935</v>
      </c>
      <c r="L165" s="1024">
        <f t="shared" si="81"/>
        <v>700.53409908486935</v>
      </c>
      <c r="M165" s="1024">
        <f t="shared" si="81"/>
        <v>700.53409908486935</v>
      </c>
      <c r="N165" s="1024">
        <f t="shared" si="81"/>
        <v>700.53409908486935</v>
      </c>
      <c r="O165" s="1024">
        <f t="shared" si="81"/>
        <v>700.53409908486935</v>
      </c>
      <c r="P165" s="1024">
        <f t="shared" si="81"/>
        <v>700.53409908486935</v>
      </c>
      <c r="Q165" s="1024">
        <f t="shared" si="81"/>
        <v>700.53409908486935</v>
      </c>
      <c r="R165" s="998"/>
      <c r="S165" s="998"/>
      <c r="T165" s="1020"/>
      <c r="U165" s="1020"/>
      <c r="V165" s="1020"/>
      <c r="W165" s="1020"/>
    </row>
    <row r="166" spans="1:23" s="1022" customFormat="1" outlineLevel="1">
      <c r="A166" s="1025"/>
      <c r="B166" s="1023" t="s">
        <v>181</v>
      </c>
      <c r="C166" s="1024"/>
      <c r="D166" s="1024">
        <f>IF(C167&lt;(0.9*D165),MIN(D165*D$46,0.9*D165-C167),0)</f>
        <v>0</v>
      </c>
      <c r="E166" s="1024">
        <f t="shared" ref="E166:Q166" si="82">IF(D167&lt;(0.9*E165),MIN(E165*E$45,0.9*E165-D167),0)</f>
        <v>0</v>
      </c>
      <c r="F166" s="1024">
        <f t="shared" si="82"/>
        <v>0</v>
      </c>
      <c r="G166" s="1024">
        <f t="shared" si="82"/>
        <v>0</v>
      </c>
      <c r="H166" s="1024">
        <f t="shared" si="82"/>
        <v>0</v>
      </c>
      <c r="I166" s="1024">
        <f t="shared" si="82"/>
        <v>12.609613783527648</v>
      </c>
      <c r="J166" s="1024">
        <f t="shared" si="82"/>
        <v>12.609613783527648</v>
      </c>
      <c r="K166" s="1024">
        <f t="shared" si="82"/>
        <v>12.609613783527648</v>
      </c>
      <c r="L166" s="1024">
        <f t="shared" si="82"/>
        <v>12.609613783527648</v>
      </c>
      <c r="M166" s="1024">
        <f t="shared" si="82"/>
        <v>12.609613783527648</v>
      </c>
      <c r="N166" s="1024">
        <f t="shared" si="82"/>
        <v>12.609613783527648</v>
      </c>
      <c r="O166" s="1024">
        <f t="shared" si="82"/>
        <v>12.609613783527648</v>
      </c>
      <c r="P166" s="1024">
        <f t="shared" si="82"/>
        <v>12.609613783527648</v>
      </c>
      <c r="Q166" s="1024">
        <f t="shared" si="82"/>
        <v>12.609613783527648</v>
      </c>
      <c r="R166" s="998"/>
      <c r="S166" s="998"/>
      <c r="T166" s="1020"/>
      <c r="U166" s="1020"/>
      <c r="V166" s="1020"/>
      <c r="W166" s="1020"/>
    </row>
    <row r="167" spans="1:23" s="1022" customFormat="1" outlineLevel="1">
      <c r="A167" s="1025"/>
      <c r="B167" s="1023" t="s">
        <v>1900</v>
      </c>
      <c r="C167" s="1024">
        <v>0</v>
      </c>
      <c r="D167" s="1024">
        <f t="shared" ref="D167:Q167" si="83">C167+D166</f>
        <v>0</v>
      </c>
      <c r="E167" s="1024">
        <f t="shared" si="83"/>
        <v>0</v>
      </c>
      <c r="F167" s="1024">
        <f t="shared" si="83"/>
        <v>0</v>
      </c>
      <c r="G167" s="1024">
        <f t="shared" si="83"/>
        <v>0</v>
      </c>
      <c r="H167" s="1024">
        <f t="shared" si="83"/>
        <v>0</v>
      </c>
      <c r="I167" s="1024">
        <f t="shared" si="83"/>
        <v>12.609613783527648</v>
      </c>
      <c r="J167" s="1024">
        <f t="shared" si="83"/>
        <v>25.219227567055295</v>
      </c>
      <c r="K167" s="1024">
        <f t="shared" si="83"/>
        <v>37.828841350582941</v>
      </c>
      <c r="L167" s="1024">
        <f t="shared" si="83"/>
        <v>50.43845513411059</v>
      </c>
      <c r="M167" s="1024">
        <f t="shared" si="83"/>
        <v>63.04806891763824</v>
      </c>
      <c r="N167" s="1024">
        <f t="shared" si="83"/>
        <v>75.657682701165882</v>
      </c>
      <c r="O167" s="1024">
        <f t="shared" si="83"/>
        <v>88.267296484693532</v>
      </c>
      <c r="P167" s="1024">
        <f t="shared" si="83"/>
        <v>100.87691026822118</v>
      </c>
      <c r="Q167" s="1024">
        <f t="shared" si="83"/>
        <v>113.48652405174883</v>
      </c>
      <c r="R167" s="998"/>
      <c r="S167" s="998"/>
      <c r="T167" s="1020"/>
      <c r="U167" s="1020"/>
      <c r="V167" s="1020"/>
      <c r="W167" s="1020"/>
    </row>
    <row r="168" spans="1:23" outlineLevel="1"/>
    <row r="169" spans="1:23" s="1020" customFormat="1" outlineLevel="1">
      <c r="B169" s="1021">
        <f>J7</f>
        <v>2005</v>
      </c>
      <c r="C169" s="998"/>
      <c r="D169" s="998"/>
      <c r="E169" s="998"/>
    </row>
    <row r="170" spans="1:23" s="1022" customFormat="1" outlineLevel="1">
      <c r="A170" s="1025"/>
      <c r="B170" s="1023" t="s">
        <v>469</v>
      </c>
      <c r="C170" s="1024"/>
      <c r="D170" s="1024"/>
      <c r="E170" s="1024"/>
      <c r="F170" s="1024"/>
      <c r="G170" s="1024"/>
      <c r="H170" s="1024"/>
      <c r="I170" s="1024"/>
      <c r="J170" s="1024">
        <f>I38</f>
        <v>1228.8010840999998</v>
      </c>
      <c r="K170" s="1024">
        <f t="shared" ref="K170:Q170" si="84">J170</f>
        <v>1228.8010840999998</v>
      </c>
      <c r="L170" s="1024">
        <f t="shared" si="84"/>
        <v>1228.8010840999998</v>
      </c>
      <c r="M170" s="1024">
        <f t="shared" si="84"/>
        <v>1228.8010840999998</v>
      </c>
      <c r="N170" s="1024">
        <f t="shared" si="84"/>
        <v>1228.8010840999998</v>
      </c>
      <c r="O170" s="1024">
        <f t="shared" si="84"/>
        <v>1228.8010840999998</v>
      </c>
      <c r="P170" s="1024">
        <f t="shared" si="84"/>
        <v>1228.8010840999998</v>
      </c>
      <c r="Q170" s="1024">
        <f t="shared" si="84"/>
        <v>1228.8010840999998</v>
      </c>
      <c r="R170" s="998"/>
      <c r="S170" s="998"/>
      <c r="T170" s="1020"/>
      <c r="U170" s="1020"/>
      <c r="V170" s="1020"/>
      <c r="W170" s="1020"/>
    </row>
    <row r="171" spans="1:23" s="1022" customFormat="1" outlineLevel="1">
      <c r="A171" s="1025"/>
      <c r="B171" s="1023" t="s">
        <v>181</v>
      </c>
      <c r="C171" s="1024"/>
      <c r="D171" s="1024">
        <f>IF(C172&lt;(0.9*D170),MIN(D170*D$46,0.9*D170-C172),0)</f>
        <v>0</v>
      </c>
      <c r="E171" s="1024">
        <f t="shared" ref="E171:Q171" si="85">IF(D172&lt;(0.9*E170),MIN(E170*E$45,0.9*E170-D172),0)</f>
        <v>0</v>
      </c>
      <c r="F171" s="1024">
        <f t="shared" si="85"/>
        <v>0</v>
      </c>
      <c r="G171" s="1024">
        <f t="shared" si="85"/>
        <v>0</v>
      </c>
      <c r="H171" s="1024">
        <f t="shared" si="85"/>
        <v>0</v>
      </c>
      <c r="I171" s="1024">
        <f t="shared" si="85"/>
        <v>0</v>
      </c>
      <c r="J171" s="1024">
        <f t="shared" si="85"/>
        <v>22.118419513799996</v>
      </c>
      <c r="K171" s="1024">
        <f t="shared" si="85"/>
        <v>22.118419513799996</v>
      </c>
      <c r="L171" s="1024">
        <f t="shared" si="85"/>
        <v>22.118419513799996</v>
      </c>
      <c r="M171" s="1024">
        <f t="shared" si="85"/>
        <v>22.118419513799996</v>
      </c>
      <c r="N171" s="1024">
        <f t="shared" si="85"/>
        <v>22.118419513799996</v>
      </c>
      <c r="O171" s="1024">
        <f t="shared" si="85"/>
        <v>22.118419513799996</v>
      </c>
      <c r="P171" s="1024">
        <f t="shared" si="85"/>
        <v>22.118419513799996</v>
      </c>
      <c r="Q171" s="1024">
        <f t="shared" si="85"/>
        <v>22.118419513799996</v>
      </c>
      <c r="R171" s="998"/>
      <c r="S171" s="998"/>
      <c r="T171" s="1020"/>
      <c r="U171" s="1020"/>
      <c r="V171" s="1020"/>
      <c r="W171" s="1020"/>
    </row>
    <row r="172" spans="1:23" s="1022" customFormat="1" outlineLevel="1">
      <c r="A172" s="1025"/>
      <c r="B172" s="1023" t="s">
        <v>1900</v>
      </c>
      <c r="C172" s="1024">
        <v>0</v>
      </c>
      <c r="D172" s="1024">
        <f t="shared" ref="D172:Q172" si="86">C172+D171</f>
        <v>0</v>
      </c>
      <c r="E172" s="1024">
        <f t="shared" si="86"/>
        <v>0</v>
      </c>
      <c r="F172" s="1024">
        <f t="shared" si="86"/>
        <v>0</v>
      </c>
      <c r="G172" s="1024">
        <f t="shared" si="86"/>
        <v>0</v>
      </c>
      <c r="H172" s="1024">
        <f t="shared" si="86"/>
        <v>0</v>
      </c>
      <c r="I172" s="1024">
        <f t="shared" si="86"/>
        <v>0</v>
      </c>
      <c r="J172" s="1024">
        <f t="shared" si="86"/>
        <v>22.118419513799996</v>
      </c>
      <c r="K172" s="1024">
        <f t="shared" si="86"/>
        <v>44.236839027599991</v>
      </c>
      <c r="L172" s="1024">
        <f t="shared" si="86"/>
        <v>66.355258541399991</v>
      </c>
      <c r="M172" s="1024">
        <f t="shared" si="86"/>
        <v>88.473678055199983</v>
      </c>
      <c r="N172" s="1024">
        <f t="shared" si="86"/>
        <v>110.59209756899998</v>
      </c>
      <c r="O172" s="1024">
        <f t="shared" si="86"/>
        <v>132.71051708279998</v>
      </c>
      <c r="P172" s="1024">
        <f t="shared" si="86"/>
        <v>154.82893659659999</v>
      </c>
      <c r="Q172" s="1024">
        <f t="shared" si="86"/>
        <v>176.94735611039999</v>
      </c>
      <c r="R172" s="998"/>
      <c r="S172" s="998"/>
      <c r="T172" s="1020"/>
      <c r="U172" s="1020"/>
      <c r="V172" s="1020"/>
      <c r="W172" s="1020"/>
    </row>
    <row r="173" spans="1:23" outlineLevel="1"/>
    <row r="174" spans="1:23" s="1020" customFormat="1" outlineLevel="1">
      <c r="B174" s="1021">
        <f>K7</f>
        <v>2006</v>
      </c>
      <c r="C174" s="998"/>
      <c r="D174" s="998"/>
      <c r="E174" s="998"/>
    </row>
    <row r="175" spans="1:23" s="1022" customFormat="1" outlineLevel="1">
      <c r="A175" s="1025"/>
      <c r="B175" s="1023" t="s">
        <v>469</v>
      </c>
      <c r="C175" s="1024"/>
      <c r="D175" s="1024"/>
      <c r="E175" s="1024"/>
      <c r="F175" s="1024"/>
      <c r="G175" s="1024"/>
      <c r="H175" s="1024"/>
      <c r="I175" s="1024"/>
      <c r="J175" s="1024"/>
      <c r="K175" s="1024">
        <f>J38</f>
        <v>3918.58428</v>
      </c>
      <c r="L175" s="1024">
        <f t="shared" ref="L175:Q175" si="87">K175</f>
        <v>3918.58428</v>
      </c>
      <c r="M175" s="1024">
        <f t="shared" si="87"/>
        <v>3918.58428</v>
      </c>
      <c r="N175" s="1024">
        <f t="shared" si="87"/>
        <v>3918.58428</v>
      </c>
      <c r="O175" s="1024">
        <f t="shared" si="87"/>
        <v>3918.58428</v>
      </c>
      <c r="P175" s="1024">
        <f t="shared" si="87"/>
        <v>3918.58428</v>
      </c>
      <c r="Q175" s="1024">
        <f t="shared" si="87"/>
        <v>3918.58428</v>
      </c>
      <c r="R175" s="998"/>
      <c r="S175" s="998"/>
      <c r="T175" s="1020"/>
      <c r="U175" s="1020"/>
      <c r="V175" s="1020"/>
      <c r="W175" s="1020"/>
    </row>
    <row r="176" spans="1:23" s="1022" customFormat="1" outlineLevel="1">
      <c r="A176" s="1025"/>
      <c r="B176" s="1023" t="s">
        <v>181</v>
      </c>
      <c r="C176" s="1024"/>
      <c r="D176" s="1024">
        <f>IF(C177&lt;(0.9*D175),MIN(D175*D$46,0.9*D175-C177),0)</f>
        <v>0</v>
      </c>
      <c r="E176" s="1024">
        <f t="shared" ref="E176:Q176" si="88">IF(D177&lt;(0.9*E175),MIN(E175*E$45,0.9*E175-D177),0)</f>
        <v>0</v>
      </c>
      <c r="F176" s="1024">
        <f t="shared" si="88"/>
        <v>0</v>
      </c>
      <c r="G176" s="1024">
        <f t="shared" si="88"/>
        <v>0</v>
      </c>
      <c r="H176" s="1024">
        <f t="shared" si="88"/>
        <v>0</v>
      </c>
      <c r="I176" s="1024">
        <f t="shared" si="88"/>
        <v>0</v>
      </c>
      <c r="J176" s="1024">
        <f t="shared" si="88"/>
        <v>0</v>
      </c>
      <c r="K176" s="1024">
        <f t="shared" si="88"/>
        <v>70.534517039999997</v>
      </c>
      <c r="L176" s="1024">
        <f t="shared" si="88"/>
        <v>70.534517039999997</v>
      </c>
      <c r="M176" s="1024">
        <f t="shared" si="88"/>
        <v>70.534517039999997</v>
      </c>
      <c r="N176" s="1024">
        <f t="shared" si="88"/>
        <v>70.534517039999997</v>
      </c>
      <c r="O176" s="1024">
        <f t="shared" si="88"/>
        <v>70.534517039999997</v>
      </c>
      <c r="P176" s="1024">
        <f t="shared" si="88"/>
        <v>70.534517039999997</v>
      </c>
      <c r="Q176" s="1024">
        <f t="shared" si="88"/>
        <v>70.534517039999997</v>
      </c>
      <c r="R176" s="998"/>
      <c r="S176" s="998"/>
      <c r="T176" s="1020"/>
      <c r="U176" s="1020"/>
      <c r="V176" s="1020"/>
      <c r="W176" s="1020"/>
    </row>
    <row r="177" spans="1:23" s="1022" customFormat="1" outlineLevel="1">
      <c r="A177" s="1025"/>
      <c r="B177" s="1023" t="s">
        <v>1900</v>
      </c>
      <c r="C177" s="1024">
        <v>0</v>
      </c>
      <c r="D177" s="1024">
        <f t="shared" ref="D177:Q177" si="89">C177+D176</f>
        <v>0</v>
      </c>
      <c r="E177" s="1024">
        <f t="shared" si="89"/>
        <v>0</v>
      </c>
      <c r="F177" s="1024">
        <f t="shared" si="89"/>
        <v>0</v>
      </c>
      <c r="G177" s="1024">
        <f t="shared" si="89"/>
        <v>0</v>
      </c>
      <c r="H177" s="1024">
        <f t="shared" si="89"/>
        <v>0</v>
      </c>
      <c r="I177" s="1024">
        <f t="shared" si="89"/>
        <v>0</v>
      </c>
      <c r="J177" s="1024">
        <f t="shared" si="89"/>
        <v>0</v>
      </c>
      <c r="K177" s="1024">
        <f t="shared" si="89"/>
        <v>70.534517039999997</v>
      </c>
      <c r="L177" s="1024">
        <f t="shared" si="89"/>
        <v>141.06903407999999</v>
      </c>
      <c r="M177" s="1024">
        <f t="shared" si="89"/>
        <v>211.60355111999999</v>
      </c>
      <c r="N177" s="1024">
        <f t="shared" si="89"/>
        <v>282.13806815999999</v>
      </c>
      <c r="O177" s="1024">
        <f t="shared" si="89"/>
        <v>352.67258519999996</v>
      </c>
      <c r="P177" s="1024">
        <f t="shared" si="89"/>
        <v>423.20710223999993</v>
      </c>
      <c r="Q177" s="1024">
        <f t="shared" si="89"/>
        <v>493.7416192799999</v>
      </c>
      <c r="R177" s="998"/>
      <c r="S177" s="998"/>
      <c r="T177" s="1020"/>
      <c r="U177" s="1020"/>
      <c r="V177" s="1020"/>
      <c r="W177" s="1020"/>
    </row>
    <row r="178" spans="1:23" outlineLevel="1"/>
    <row r="179" spans="1:23" s="1020" customFormat="1" outlineLevel="1">
      <c r="B179" s="1021">
        <f>L7</f>
        <v>2007</v>
      </c>
      <c r="C179" s="998"/>
      <c r="D179" s="998"/>
      <c r="E179" s="998"/>
    </row>
    <row r="180" spans="1:23" s="1022" customFormat="1" outlineLevel="1">
      <c r="A180" s="1025"/>
      <c r="B180" s="1023" t="s">
        <v>469</v>
      </c>
      <c r="C180" s="1024"/>
      <c r="D180" s="1024"/>
      <c r="E180" s="1024"/>
      <c r="F180" s="1024"/>
      <c r="G180" s="1024"/>
      <c r="H180" s="1024"/>
      <c r="I180" s="1024"/>
      <c r="J180" s="1024"/>
      <c r="K180" s="1024"/>
      <c r="L180" s="1024">
        <f>K38</f>
        <v>1370.0541700000001</v>
      </c>
      <c r="M180" s="1024">
        <f>L180</f>
        <v>1370.0541700000001</v>
      </c>
      <c r="N180" s="1024">
        <f>M180</f>
        <v>1370.0541700000001</v>
      </c>
      <c r="O180" s="1024">
        <f>N180</f>
        <v>1370.0541700000001</v>
      </c>
      <c r="P180" s="1024">
        <f>O180</f>
        <v>1370.0541700000001</v>
      </c>
      <c r="Q180" s="1024">
        <f>P180</f>
        <v>1370.0541700000001</v>
      </c>
      <c r="R180" s="998"/>
      <c r="S180" s="998"/>
      <c r="T180" s="1020"/>
      <c r="U180" s="1020"/>
      <c r="V180" s="1020"/>
      <c r="W180" s="1020"/>
    </row>
    <row r="181" spans="1:23" s="1022" customFormat="1" outlineLevel="1">
      <c r="A181" s="1025"/>
      <c r="B181" s="1023" t="s">
        <v>181</v>
      </c>
      <c r="C181" s="1024"/>
      <c r="D181" s="1024">
        <f>IF(C182&lt;(0.9*D180),MIN(D180*D$46,0.9*D180-C182),0)</f>
        <v>0</v>
      </c>
      <c r="E181" s="1024">
        <f t="shared" ref="E181:Q181" si="90">IF(D182&lt;(0.9*E180),MIN(E180*E$45,0.9*E180-D182),0)</f>
        <v>0</v>
      </c>
      <c r="F181" s="1024">
        <f t="shared" si="90"/>
        <v>0</v>
      </c>
      <c r="G181" s="1024">
        <f t="shared" si="90"/>
        <v>0</v>
      </c>
      <c r="H181" s="1024">
        <f t="shared" si="90"/>
        <v>0</v>
      </c>
      <c r="I181" s="1024">
        <f t="shared" si="90"/>
        <v>0</v>
      </c>
      <c r="J181" s="1024">
        <f t="shared" si="90"/>
        <v>0</v>
      </c>
      <c r="K181" s="1024">
        <f t="shared" si="90"/>
        <v>0</v>
      </c>
      <c r="L181" s="1024">
        <f t="shared" si="90"/>
        <v>24.660975059999998</v>
      </c>
      <c r="M181" s="1024">
        <f t="shared" si="90"/>
        <v>24.660975059999998</v>
      </c>
      <c r="N181" s="1024">
        <f t="shared" si="90"/>
        <v>24.660975059999998</v>
      </c>
      <c r="O181" s="1024">
        <f t="shared" si="90"/>
        <v>24.660975059999998</v>
      </c>
      <c r="P181" s="1024">
        <f t="shared" si="90"/>
        <v>24.660975059999998</v>
      </c>
      <c r="Q181" s="1024">
        <f t="shared" si="90"/>
        <v>24.660975059999998</v>
      </c>
      <c r="R181" s="998"/>
      <c r="S181" s="998"/>
      <c r="T181" s="1020"/>
      <c r="U181" s="1020"/>
      <c r="V181" s="1020"/>
      <c r="W181" s="1020"/>
    </row>
    <row r="182" spans="1:23" s="1022" customFormat="1" outlineLevel="1">
      <c r="A182" s="1025"/>
      <c r="B182" s="1023" t="s">
        <v>1900</v>
      </c>
      <c r="C182" s="1024">
        <v>0</v>
      </c>
      <c r="D182" s="1024">
        <f t="shared" ref="D182:Q182" si="91">C182+D181</f>
        <v>0</v>
      </c>
      <c r="E182" s="1024">
        <f t="shared" si="91"/>
        <v>0</v>
      </c>
      <c r="F182" s="1024">
        <f t="shared" si="91"/>
        <v>0</v>
      </c>
      <c r="G182" s="1024">
        <f t="shared" si="91"/>
        <v>0</v>
      </c>
      <c r="H182" s="1024">
        <f t="shared" si="91"/>
        <v>0</v>
      </c>
      <c r="I182" s="1024">
        <f t="shared" si="91"/>
        <v>0</v>
      </c>
      <c r="J182" s="1024">
        <f t="shared" si="91"/>
        <v>0</v>
      </c>
      <c r="K182" s="1024">
        <f t="shared" si="91"/>
        <v>0</v>
      </c>
      <c r="L182" s="1024">
        <f t="shared" si="91"/>
        <v>24.660975059999998</v>
      </c>
      <c r="M182" s="1024">
        <f t="shared" si="91"/>
        <v>49.321950119999997</v>
      </c>
      <c r="N182" s="1024">
        <f t="shared" si="91"/>
        <v>73.982925179999995</v>
      </c>
      <c r="O182" s="1024">
        <f t="shared" si="91"/>
        <v>98.643900239999994</v>
      </c>
      <c r="P182" s="1024">
        <f t="shared" si="91"/>
        <v>123.30487529999999</v>
      </c>
      <c r="Q182" s="1024">
        <f t="shared" si="91"/>
        <v>147.96585035999999</v>
      </c>
      <c r="R182" s="998"/>
      <c r="S182" s="998"/>
      <c r="T182" s="1020"/>
      <c r="U182" s="1020"/>
      <c r="V182" s="1020"/>
      <c r="W182" s="1020"/>
    </row>
    <row r="183" spans="1:23" outlineLevel="1"/>
    <row r="184" spans="1:23" s="1020" customFormat="1" outlineLevel="1">
      <c r="B184" s="1021">
        <f>M7</f>
        <v>2008</v>
      </c>
      <c r="C184" s="998"/>
      <c r="D184" s="998"/>
      <c r="E184" s="998"/>
    </row>
    <row r="185" spans="1:23" s="1022" customFormat="1" outlineLevel="1">
      <c r="A185" s="1025"/>
      <c r="B185" s="1023" t="s">
        <v>469</v>
      </c>
      <c r="C185" s="1024"/>
      <c r="D185" s="1024"/>
      <c r="E185" s="1024"/>
      <c r="F185" s="1024"/>
      <c r="G185" s="1024"/>
      <c r="H185" s="1024"/>
      <c r="I185" s="1024"/>
      <c r="J185" s="1024"/>
      <c r="K185" s="1024"/>
      <c r="L185" s="1024"/>
      <c r="M185" s="1024">
        <f>L38</f>
        <v>1100.2920000000001</v>
      </c>
      <c r="N185" s="1024">
        <f>M185</f>
        <v>1100.2920000000001</v>
      </c>
      <c r="O185" s="1024">
        <f>N185</f>
        <v>1100.2920000000001</v>
      </c>
      <c r="P185" s="1024">
        <f>O185</f>
        <v>1100.2920000000001</v>
      </c>
      <c r="Q185" s="1024">
        <f>P185</f>
        <v>1100.2920000000001</v>
      </c>
      <c r="R185" s="998"/>
      <c r="S185" s="998"/>
      <c r="T185" s="1020"/>
      <c r="U185" s="1020"/>
      <c r="V185" s="1020"/>
      <c r="W185" s="1020"/>
    </row>
    <row r="186" spans="1:23" s="1022" customFormat="1" outlineLevel="1">
      <c r="A186" s="1025"/>
      <c r="B186" s="1023" t="s">
        <v>181</v>
      </c>
      <c r="C186" s="1024"/>
      <c r="D186" s="1024">
        <f>IF(C187&lt;(0.9*D185),MIN(D185*D$46,0.9*D185-C187),0)</f>
        <v>0</v>
      </c>
      <c r="E186" s="1024">
        <f t="shared" ref="E186:Q186" si="92">IF(D187&lt;(0.9*E185),MIN(E185*E$45,0.9*E185-D187),0)</f>
        <v>0</v>
      </c>
      <c r="F186" s="1024">
        <f t="shared" si="92"/>
        <v>0</v>
      </c>
      <c r="G186" s="1024">
        <f t="shared" si="92"/>
        <v>0</v>
      </c>
      <c r="H186" s="1024">
        <f t="shared" si="92"/>
        <v>0</v>
      </c>
      <c r="I186" s="1024">
        <f t="shared" si="92"/>
        <v>0</v>
      </c>
      <c r="J186" s="1024">
        <f t="shared" si="92"/>
        <v>0</v>
      </c>
      <c r="K186" s="1024">
        <f t="shared" si="92"/>
        <v>0</v>
      </c>
      <c r="L186" s="1024">
        <f t="shared" si="92"/>
        <v>0</v>
      </c>
      <c r="M186" s="1024">
        <f t="shared" si="92"/>
        <v>19.805256</v>
      </c>
      <c r="N186" s="1024">
        <f t="shared" si="92"/>
        <v>19.805256</v>
      </c>
      <c r="O186" s="1024">
        <f t="shared" si="92"/>
        <v>19.805256</v>
      </c>
      <c r="P186" s="1024">
        <f t="shared" si="92"/>
        <v>19.805256</v>
      </c>
      <c r="Q186" s="1024">
        <f t="shared" si="92"/>
        <v>19.805256</v>
      </c>
      <c r="R186" s="998"/>
      <c r="S186" s="998"/>
      <c r="T186" s="1020"/>
      <c r="U186" s="1020"/>
      <c r="V186" s="1020"/>
      <c r="W186" s="1020"/>
    </row>
    <row r="187" spans="1:23" s="1022" customFormat="1" outlineLevel="1">
      <c r="A187" s="1025"/>
      <c r="B187" s="1023" t="s">
        <v>1900</v>
      </c>
      <c r="C187" s="1024">
        <v>0</v>
      </c>
      <c r="D187" s="1024">
        <f t="shared" ref="D187:Q187" si="93">C187+D186</f>
        <v>0</v>
      </c>
      <c r="E187" s="1024">
        <f t="shared" si="93"/>
        <v>0</v>
      </c>
      <c r="F187" s="1024">
        <f t="shared" si="93"/>
        <v>0</v>
      </c>
      <c r="G187" s="1024">
        <f t="shared" si="93"/>
        <v>0</v>
      </c>
      <c r="H187" s="1024">
        <f t="shared" si="93"/>
        <v>0</v>
      </c>
      <c r="I187" s="1024">
        <f t="shared" si="93"/>
        <v>0</v>
      </c>
      <c r="J187" s="1024">
        <f t="shared" si="93"/>
        <v>0</v>
      </c>
      <c r="K187" s="1024">
        <f t="shared" si="93"/>
        <v>0</v>
      </c>
      <c r="L187" s="1024">
        <f t="shared" si="93"/>
        <v>0</v>
      </c>
      <c r="M187" s="1024">
        <f t="shared" si="93"/>
        <v>19.805256</v>
      </c>
      <c r="N187" s="1024">
        <f t="shared" si="93"/>
        <v>39.610512</v>
      </c>
      <c r="O187" s="1024">
        <f t="shared" si="93"/>
        <v>59.415768</v>
      </c>
      <c r="P187" s="1024">
        <f t="shared" si="93"/>
        <v>79.221024</v>
      </c>
      <c r="Q187" s="1024">
        <f t="shared" si="93"/>
        <v>99.02628</v>
      </c>
      <c r="R187" s="998"/>
      <c r="S187" s="998"/>
      <c r="T187" s="1020"/>
      <c r="U187" s="1020"/>
      <c r="V187" s="1020"/>
      <c r="W187" s="1020"/>
    </row>
    <row r="188" spans="1:23" outlineLevel="1"/>
    <row r="189" spans="1:23" s="1020" customFormat="1" outlineLevel="1">
      <c r="B189" s="1021">
        <f>N7</f>
        <v>2009</v>
      </c>
      <c r="C189" s="998"/>
      <c r="D189" s="998"/>
      <c r="E189" s="998"/>
    </row>
    <row r="190" spans="1:23" s="1022" customFormat="1" outlineLevel="1">
      <c r="A190" s="1025"/>
      <c r="B190" s="1023" t="s">
        <v>469</v>
      </c>
      <c r="C190" s="1024"/>
      <c r="D190" s="1024"/>
      <c r="E190" s="1024"/>
      <c r="F190" s="1024"/>
      <c r="G190" s="1024"/>
      <c r="H190" s="1024"/>
      <c r="I190" s="1024"/>
      <c r="J190" s="1024"/>
      <c r="K190" s="1024"/>
      <c r="L190" s="1024"/>
      <c r="M190" s="1024"/>
      <c r="N190" s="1024">
        <f>M38</f>
        <v>12203.3952825</v>
      </c>
      <c r="O190" s="1024">
        <f>N190</f>
        <v>12203.3952825</v>
      </c>
      <c r="P190" s="1024">
        <f>O190</f>
        <v>12203.3952825</v>
      </c>
      <c r="Q190" s="1024">
        <f>P190</f>
        <v>12203.3952825</v>
      </c>
      <c r="R190" s="998"/>
      <c r="S190" s="998"/>
      <c r="T190" s="1020"/>
      <c r="U190" s="1020"/>
      <c r="V190" s="1020"/>
      <c r="W190" s="1020"/>
    </row>
    <row r="191" spans="1:23" s="1022" customFormat="1" outlineLevel="1">
      <c r="A191" s="1025"/>
      <c r="B191" s="1023" t="s">
        <v>181</v>
      </c>
      <c r="C191" s="1024"/>
      <c r="D191" s="1024">
        <f>IF(C192&lt;(0.9*D190),MIN(D190*D$46,0.9*D190-C192),0)</f>
        <v>0</v>
      </c>
      <c r="E191" s="1024">
        <f t="shared" ref="E191:Q191" si="94">IF(D192&lt;(0.9*E190),MIN(E190*E$45,0.9*E190-D192),0)</f>
        <v>0</v>
      </c>
      <c r="F191" s="1024">
        <f t="shared" si="94"/>
        <v>0</v>
      </c>
      <c r="G191" s="1024">
        <f t="shared" si="94"/>
        <v>0</v>
      </c>
      <c r="H191" s="1024">
        <f t="shared" si="94"/>
        <v>0</v>
      </c>
      <c r="I191" s="1024">
        <f t="shared" si="94"/>
        <v>0</v>
      </c>
      <c r="J191" s="1024">
        <f t="shared" si="94"/>
        <v>0</v>
      </c>
      <c r="K191" s="1024">
        <f t="shared" si="94"/>
        <v>0</v>
      </c>
      <c r="L191" s="1024">
        <f t="shared" si="94"/>
        <v>0</v>
      </c>
      <c r="M191" s="1024">
        <f t="shared" si="94"/>
        <v>0</v>
      </c>
      <c r="N191" s="1024">
        <f t="shared" si="94"/>
        <v>219.66111508499998</v>
      </c>
      <c r="O191" s="1024">
        <f t="shared" si="94"/>
        <v>219.66111508499998</v>
      </c>
      <c r="P191" s="1024">
        <f t="shared" si="94"/>
        <v>219.66111508499998</v>
      </c>
      <c r="Q191" s="1024">
        <f t="shared" si="94"/>
        <v>219.66111508499998</v>
      </c>
      <c r="R191" s="998"/>
      <c r="S191" s="998"/>
      <c r="T191" s="1020"/>
      <c r="U191" s="1020"/>
      <c r="V191" s="1020"/>
      <c r="W191" s="1020"/>
    </row>
    <row r="192" spans="1:23" s="1022" customFormat="1" outlineLevel="1">
      <c r="A192" s="1025"/>
      <c r="B192" s="1023" t="s">
        <v>1900</v>
      </c>
      <c r="C192" s="1024">
        <v>0</v>
      </c>
      <c r="D192" s="1024">
        <f t="shared" ref="D192:Q192" si="95">C192+D191</f>
        <v>0</v>
      </c>
      <c r="E192" s="1024">
        <f t="shared" si="95"/>
        <v>0</v>
      </c>
      <c r="F192" s="1024">
        <f t="shared" si="95"/>
        <v>0</v>
      </c>
      <c r="G192" s="1024">
        <f t="shared" si="95"/>
        <v>0</v>
      </c>
      <c r="H192" s="1024">
        <f t="shared" si="95"/>
        <v>0</v>
      </c>
      <c r="I192" s="1024">
        <f t="shared" si="95"/>
        <v>0</v>
      </c>
      <c r="J192" s="1024">
        <f t="shared" si="95"/>
        <v>0</v>
      </c>
      <c r="K192" s="1024">
        <f t="shared" si="95"/>
        <v>0</v>
      </c>
      <c r="L192" s="1024">
        <f t="shared" si="95"/>
        <v>0</v>
      </c>
      <c r="M192" s="1024">
        <f t="shared" si="95"/>
        <v>0</v>
      </c>
      <c r="N192" s="1024">
        <f t="shared" si="95"/>
        <v>219.66111508499998</v>
      </c>
      <c r="O192" s="1024">
        <f t="shared" si="95"/>
        <v>439.32223016999995</v>
      </c>
      <c r="P192" s="1024">
        <f t="shared" si="95"/>
        <v>658.9833452549999</v>
      </c>
      <c r="Q192" s="1024">
        <f t="shared" si="95"/>
        <v>878.64446033999991</v>
      </c>
      <c r="R192" s="998"/>
      <c r="S192" s="998"/>
      <c r="T192" s="1020"/>
      <c r="U192" s="1020"/>
      <c r="V192" s="1020"/>
      <c r="W192" s="1020"/>
    </row>
    <row r="193" spans="1:23" outlineLevel="1"/>
    <row r="194" spans="1:23" s="1020" customFormat="1" outlineLevel="1">
      <c r="B194" s="1021">
        <f>O7</f>
        <v>2010</v>
      </c>
      <c r="C194" s="998"/>
      <c r="D194" s="998"/>
      <c r="E194" s="998"/>
    </row>
    <row r="195" spans="1:23" s="1022" customFormat="1" outlineLevel="1">
      <c r="A195" s="1025"/>
      <c r="B195" s="1023" t="s">
        <v>469</v>
      </c>
      <c r="C195" s="1024"/>
      <c r="D195" s="1024"/>
      <c r="E195" s="1024"/>
      <c r="F195" s="1024"/>
      <c r="G195" s="1024"/>
      <c r="H195" s="1024"/>
      <c r="I195" s="1024"/>
      <c r="J195" s="1024"/>
      <c r="K195" s="1024"/>
      <c r="L195" s="1024"/>
      <c r="M195" s="1024"/>
      <c r="N195" s="1024"/>
      <c r="O195" s="1024">
        <f>N38</f>
        <v>30260.768962500002</v>
      </c>
      <c r="P195" s="1024">
        <f>O195</f>
        <v>30260.768962500002</v>
      </c>
      <c r="Q195" s="1024">
        <f>P195</f>
        <v>30260.768962500002</v>
      </c>
      <c r="R195" s="998"/>
      <c r="S195" s="998"/>
      <c r="T195" s="1020"/>
      <c r="U195" s="1020"/>
      <c r="V195" s="1020"/>
      <c r="W195" s="1020"/>
    </row>
    <row r="196" spans="1:23" s="1022" customFormat="1" outlineLevel="1">
      <c r="A196" s="1025"/>
      <c r="B196" s="1023" t="s">
        <v>181</v>
      </c>
      <c r="C196" s="1024"/>
      <c r="D196" s="1024">
        <f>IF(C197&lt;(0.9*D195),MIN(D195*D$46,0.9*D195-C197),0)</f>
        <v>0</v>
      </c>
      <c r="E196" s="1024">
        <f t="shared" ref="E196:Q196" si="96">IF(D197&lt;(0.9*E195),MIN(E195*E$45,0.9*E195-D197),0)</f>
        <v>0</v>
      </c>
      <c r="F196" s="1024">
        <f t="shared" si="96"/>
        <v>0</v>
      </c>
      <c r="G196" s="1024">
        <f t="shared" si="96"/>
        <v>0</v>
      </c>
      <c r="H196" s="1024">
        <f t="shared" si="96"/>
        <v>0</v>
      </c>
      <c r="I196" s="1024">
        <f t="shared" si="96"/>
        <v>0</v>
      </c>
      <c r="J196" s="1024">
        <f t="shared" si="96"/>
        <v>0</v>
      </c>
      <c r="K196" s="1024">
        <f t="shared" si="96"/>
        <v>0</v>
      </c>
      <c r="L196" s="1024">
        <f t="shared" si="96"/>
        <v>0</v>
      </c>
      <c r="M196" s="1024">
        <f t="shared" si="96"/>
        <v>0</v>
      </c>
      <c r="N196" s="1024">
        <f t="shared" si="96"/>
        <v>0</v>
      </c>
      <c r="O196" s="1024">
        <f t="shared" si="96"/>
        <v>544.69384132499999</v>
      </c>
      <c r="P196" s="1024">
        <f t="shared" si="96"/>
        <v>544.69384132499999</v>
      </c>
      <c r="Q196" s="1024">
        <f t="shared" si="96"/>
        <v>544.69384132499999</v>
      </c>
      <c r="R196" s="998"/>
      <c r="S196" s="998"/>
      <c r="T196" s="1020"/>
      <c r="U196" s="1020"/>
      <c r="V196" s="1020"/>
      <c r="W196" s="1020"/>
    </row>
    <row r="197" spans="1:23" s="1022" customFormat="1" outlineLevel="1">
      <c r="A197" s="1025"/>
      <c r="B197" s="1023" t="s">
        <v>1900</v>
      </c>
      <c r="C197" s="1024">
        <v>0</v>
      </c>
      <c r="D197" s="1024">
        <f t="shared" ref="D197:Q197" si="97">C197+D196</f>
        <v>0</v>
      </c>
      <c r="E197" s="1024">
        <f t="shared" si="97"/>
        <v>0</v>
      </c>
      <c r="F197" s="1024">
        <f t="shared" si="97"/>
        <v>0</v>
      </c>
      <c r="G197" s="1024">
        <f t="shared" si="97"/>
        <v>0</v>
      </c>
      <c r="H197" s="1024">
        <f t="shared" si="97"/>
        <v>0</v>
      </c>
      <c r="I197" s="1024">
        <f t="shared" si="97"/>
        <v>0</v>
      </c>
      <c r="J197" s="1024">
        <f t="shared" si="97"/>
        <v>0</v>
      </c>
      <c r="K197" s="1024">
        <f t="shared" si="97"/>
        <v>0</v>
      </c>
      <c r="L197" s="1024">
        <f t="shared" si="97"/>
        <v>0</v>
      </c>
      <c r="M197" s="1024">
        <f t="shared" si="97"/>
        <v>0</v>
      </c>
      <c r="N197" s="1024">
        <f t="shared" si="97"/>
        <v>0</v>
      </c>
      <c r="O197" s="1024">
        <f t="shared" si="97"/>
        <v>544.69384132499999</v>
      </c>
      <c r="P197" s="1024">
        <f t="shared" si="97"/>
        <v>1089.38768265</v>
      </c>
      <c r="Q197" s="1024">
        <f t="shared" si="97"/>
        <v>1634.081523975</v>
      </c>
      <c r="R197" s="998"/>
      <c r="S197" s="998"/>
      <c r="T197" s="1020"/>
      <c r="U197" s="1020"/>
      <c r="V197" s="1020"/>
      <c r="W197" s="1020"/>
    </row>
    <row r="198" spans="1:23" outlineLevel="1"/>
    <row r="199" spans="1:23" s="1020" customFormat="1" outlineLevel="1">
      <c r="B199" s="1021">
        <f>P7</f>
        <v>2011</v>
      </c>
      <c r="C199" s="998"/>
      <c r="D199" s="998"/>
      <c r="E199" s="998"/>
    </row>
    <row r="200" spans="1:23" s="1022" customFormat="1" outlineLevel="1">
      <c r="A200" s="1025"/>
      <c r="B200" s="1023" t="s">
        <v>469</v>
      </c>
      <c r="C200" s="1024"/>
      <c r="D200" s="1024"/>
      <c r="E200" s="1024"/>
      <c r="F200" s="1024"/>
      <c r="G200" s="1024"/>
      <c r="H200" s="1024"/>
      <c r="I200" s="1024"/>
      <c r="J200" s="1024"/>
      <c r="K200" s="1024"/>
      <c r="L200" s="1024"/>
      <c r="M200" s="1024"/>
      <c r="N200" s="1024"/>
      <c r="O200" s="1024"/>
      <c r="P200" s="1024">
        <f>O38</f>
        <v>0</v>
      </c>
      <c r="Q200" s="1024">
        <f>P200</f>
        <v>0</v>
      </c>
      <c r="R200" s="998"/>
      <c r="S200" s="998"/>
      <c r="T200" s="1020"/>
      <c r="U200" s="1020"/>
      <c r="V200" s="1020"/>
      <c r="W200" s="1020"/>
    </row>
    <row r="201" spans="1:23" s="1022" customFormat="1" outlineLevel="1">
      <c r="A201" s="1025"/>
      <c r="B201" s="1023" t="s">
        <v>181</v>
      </c>
      <c r="C201" s="1024"/>
      <c r="D201" s="1024">
        <f>IF(C202&lt;(0.9*D200),MIN(D200*D$46,0.9*D200-C202),0)</f>
        <v>0</v>
      </c>
      <c r="E201" s="1024">
        <f t="shared" ref="E201:Q201" si="98">IF(D202&lt;(0.9*E200),MIN(E200*E$45,0.9*E200-D202),0)</f>
        <v>0</v>
      </c>
      <c r="F201" s="1024">
        <f t="shared" si="98"/>
        <v>0</v>
      </c>
      <c r="G201" s="1024">
        <f t="shared" si="98"/>
        <v>0</v>
      </c>
      <c r="H201" s="1024">
        <f t="shared" si="98"/>
        <v>0</v>
      </c>
      <c r="I201" s="1024">
        <f t="shared" si="98"/>
        <v>0</v>
      </c>
      <c r="J201" s="1024">
        <f t="shared" si="98"/>
        <v>0</v>
      </c>
      <c r="K201" s="1024">
        <f t="shared" si="98"/>
        <v>0</v>
      </c>
      <c r="L201" s="1024">
        <f t="shared" si="98"/>
        <v>0</v>
      </c>
      <c r="M201" s="1024">
        <f t="shared" si="98"/>
        <v>0</v>
      </c>
      <c r="N201" s="1024">
        <f t="shared" si="98"/>
        <v>0</v>
      </c>
      <c r="O201" s="1024">
        <f t="shared" si="98"/>
        <v>0</v>
      </c>
      <c r="P201" s="1024">
        <f t="shared" si="98"/>
        <v>0</v>
      </c>
      <c r="Q201" s="1024">
        <f t="shared" si="98"/>
        <v>0</v>
      </c>
      <c r="R201" s="998"/>
      <c r="S201" s="998"/>
      <c r="T201" s="1020"/>
      <c r="U201" s="1020"/>
      <c r="V201" s="1020"/>
      <c r="W201" s="1020"/>
    </row>
    <row r="202" spans="1:23" s="1022" customFormat="1" outlineLevel="1">
      <c r="A202" s="1025"/>
      <c r="B202" s="1023" t="s">
        <v>1900</v>
      </c>
      <c r="C202" s="1024">
        <v>0</v>
      </c>
      <c r="D202" s="1024">
        <f t="shared" ref="D202:Q202" si="99">C202+D201</f>
        <v>0</v>
      </c>
      <c r="E202" s="1024">
        <f t="shared" si="99"/>
        <v>0</v>
      </c>
      <c r="F202" s="1024">
        <f t="shared" si="99"/>
        <v>0</v>
      </c>
      <c r="G202" s="1024">
        <f t="shared" si="99"/>
        <v>0</v>
      </c>
      <c r="H202" s="1024">
        <f t="shared" si="99"/>
        <v>0</v>
      </c>
      <c r="I202" s="1024">
        <f t="shared" si="99"/>
        <v>0</v>
      </c>
      <c r="J202" s="1024">
        <f t="shared" si="99"/>
        <v>0</v>
      </c>
      <c r="K202" s="1024">
        <f t="shared" si="99"/>
        <v>0</v>
      </c>
      <c r="L202" s="1024">
        <f t="shared" si="99"/>
        <v>0</v>
      </c>
      <c r="M202" s="1024">
        <f t="shared" si="99"/>
        <v>0</v>
      </c>
      <c r="N202" s="1024">
        <f t="shared" si="99"/>
        <v>0</v>
      </c>
      <c r="O202" s="1024">
        <f t="shared" si="99"/>
        <v>0</v>
      </c>
      <c r="P202" s="1024">
        <f t="shared" si="99"/>
        <v>0</v>
      </c>
      <c r="Q202" s="1024">
        <f t="shared" si="99"/>
        <v>0</v>
      </c>
      <c r="R202" s="998"/>
      <c r="S202" s="998"/>
      <c r="T202" s="1020"/>
      <c r="U202" s="1020"/>
      <c r="V202" s="1020"/>
      <c r="W202" s="1020"/>
    </row>
    <row r="203" spans="1:23" outlineLevel="1"/>
    <row r="204" spans="1:23" s="1020" customFormat="1" outlineLevel="1">
      <c r="B204" s="1021">
        <f>Q7</f>
        <v>2012</v>
      </c>
      <c r="C204" s="998"/>
      <c r="D204" s="998"/>
      <c r="E204" s="998"/>
    </row>
    <row r="205" spans="1:23" s="1022" customFormat="1" outlineLevel="1">
      <c r="A205" s="1025"/>
      <c r="B205" s="1023" t="s">
        <v>469</v>
      </c>
      <c r="C205" s="1024"/>
      <c r="D205" s="1024"/>
      <c r="E205" s="1024"/>
      <c r="F205" s="1024"/>
      <c r="G205" s="1024"/>
      <c r="H205" s="1024"/>
      <c r="I205" s="1024"/>
      <c r="J205" s="1024"/>
      <c r="K205" s="1024"/>
      <c r="L205" s="1024"/>
      <c r="M205" s="1024"/>
      <c r="N205" s="1024"/>
      <c r="O205" s="1024"/>
      <c r="P205" s="1024"/>
      <c r="Q205" s="1024">
        <f>P38</f>
        <v>0</v>
      </c>
      <c r="R205" s="998"/>
      <c r="S205" s="998"/>
      <c r="T205" s="1020"/>
      <c r="U205" s="1020"/>
      <c r="V205" s="1020"/>
      <c r="W205" s="1020"/>
    </row>
    <row r="206" spans="1:23" s="1022" customFormat="1" outlineLevel="1">
      <c r="A206" s="1025"/>
      <c r="B206" s="1023" t="s">
        <v>181</v>
      </c>
      <c r="C206" s="1024"/>
      <c r="D206" s="1024">
        <f>IF(C207&lt;(0.9*D205),MIN(D205*D$46,0.9*D205-C207),0)</f>
        <v>0</v>
      </c>
      <c r="E206" s="1024">
        <f t="shared" ref="E206:Q206" si="100">IF(D207&lt;(0.9*E205),MIN(E205*E$45,0.9*E205-D207),0)</f>
        <v>0</v>
      </c>
      <c r="F206" s="1024">
        <f t="shared" si="100"/>
        <v>0</v>
      </c>
      <c r="G206" s="1024">
        <f t="shared" si="100"/>
        <v>0</v>
      </c>
      <c r="H206" s="1024">
        <f t="shared" si="100"/>
        <v>0</v>
      </c>
      <c r="I206" s="1024">
        <f t="shared" si="100"/>
        <v>0</v>
      </c>
      <c r="J206" s="1024">
        <f t="shared" si="100"/>
        <v>0</v>
      </c>
      <c r="K206" s="1024">
        <f t="shared" si="100"/>
        <v>0</v>
      </c>
      <c r="L206" s="1024">
        <f t="shared" si="100"/>
        <v>0</v>
      </c>
      <c r="M206" s="1024">
        <f t="shared" si="100"/>
        <v>0</v>
      </c>
      <c r="N206" s="1024">
        <f t="shared" si="100"/>
        <v>0</v>
      </c>
      <c r="O206" s="1024">
        <f t="shared" si="100"/>
        <v>0</v>
      </c>
      <c r="P206" s="1024">
        <f t="shared" si="100"/>
        <v>0</v>
      </c>
      <c r="Q206" s="1024">
        <f t="shared" si="100"/>
        <v>0</v>
      </c>
      <c r="R206" s="998"/>
      <c r="S206" s="998"/>
      <c r="T206" s="1020"/>
      <c r="U206" s="1020"/>
      <c r="V206" s="1020"/>
      <c r="W206" s="1020"/>
    </row>
    <row r="207" spans="1:23" s="1022" customFormat="1" outlineLevel="1">
      <c r="A207" s="1025"/>
      <c r="B207" s="1023" t="s">
        <v>1900</v>
      </c>
      <c r="C207" s="1024">
        <v>0</v>
      </c>
      <c r="D207" s="1024">
        <f t="shared" ref="D207:Q207" si="101">C207+D206</f>
        <v>0</v>
      </c>
      <c r="E207" s="1024">
        <f t="shared" si="101"/>
        <v>0</v>
      </c>
      <c r="F207" s="1024">
        <f t="shared" si="101"/>
        <v>0</v>
      </c>
      <c r="G207" s="1024">
        <f t="shared" si="101"/>
        <v>0</v>
      </c>
      <c r="H207" s="1024">
        <f t="shared" si="101"/>
        <v>0</v>
      </c>
      <c r="I207" s="1024">
        <f t="shared" si="101"/>
        <v>0</v>
      </c>
      <c r="J207" s="1024">
        <f t="shared" si="101"/>
        <v>0</v>
      </c>
      <c r="K207" s="1024">
        <f t="shared" si="101"/>
        <v>0</v>
      </c>
      <c r="L207" s="1024">
        <f t="shared" si="101"/>
        <v>0</v>
      </c>
      <c r="M207" s="1024">
        <f t="shared" si="101"/>
        <v>0</v>
      </c>
      <c r="N207" s="1024">
        <f t="shared" si="101"/>
        <v>0</v>
      </c>
      <c r="O207" s="1024">
        <f t="shared" si="101"/>
        <v>0</v>
      </c>
      <c r="P207" s="1024">
        <f t="shared" si="101"/>
        <v>0</v>
      </c>
      <c r="Q207" s="1024">
        <f t="shared" si="101"/>
        <v>0</v>
      </c>
      <c r="R207" s="998"/>
      <c r="S207" s="998"/>
      <c r="T207" s="1020"/>
      <c r="U207" s="1020"/>
      <c r="V207" s="1020"/>
      <c r="W207" s="1020"/>
    </row>
    <row r="209" spans="2:23" s="1006" customFormat="1" outlineLevel="1">
      <c r="B209" s="1017" t="s">
        <v>1839</v>
      </c>
      <c r="C209" s="992"/>
      <c r="D209" s="992"/>
      <c r="E209" s="992"/>
      <c r="J209" s="1018"/>
    </row>
    <row r="210" spans="2:23" s="1006" customFormat="1" outlineLevel="1">
      <c r="B210" s="991"/>
      <c r="C210" s="992"/>
      <c r="D210" s="992"/>
      <c r="E210" s="992"/>
      <c r="J210" s="1018"/>
    </row>
    <row r="211" spans="2:23" s="1006" customFormat="1" outlineLevel="1">
      <c r="B211" s="1014" t="s">
        <v>1944</v>
      </c>
      <c r="C211" s="1019"/>
      <c r="D211" s="997">
        <f t="shared" ref="D211:Q211" si="102">D216+D221+D226+D231+D236+D241+D246+D251+D256+D261+D266+D271+D276+D281</f>
        <v>0</v>
      </c>
      <c r="E211" s="997">
        <f t="shared" si="102"/>
        <v>0</v>
      </c>
      <c r="F211" s="997">
        <f t="shared" si="102"/>
        <v>0</v>
      </c>
      <c r="G211" s="997">
        <f t="shared" si="102"/>
        <v>0</v>
      </c>
      <c r="H211" s="997">
        <f t="shared" si="102"/>
        <v>0</v>
      </c>
      <c r="I211" s="997">
        <f t="shared" si="102"/>
        <v>0</v>
      </c>
      <c r="J211" s="997">
        <f t="shared" si="102"/>
        <v>0</v>
      </c>
      <c r="K211" s="997">
        <f t="shared" si="102"/>
        <v>0</v>
      </c>
      <c r="L211" s="997">
        <f t="shared" si="102"/>
        <v>0</v>
      </c>
      <c r="M211" s="997">
        <f t="shared" si="102"/>
        <v>0</v>
      </c>
      <c r="N211" s="997">
        <f t="shared" si="102"/>
        <v>0</v>
      </c>
      <c r="O211" s="997">
        <f t="shared" si="102"/>
        <v>0</v>
      </c>
      <c r="P211" s="997">
        <f t="shared" si="102"/>
        <v>0</v>
      </c>
      <c r="Q211" s="997">
        <f t="shared" si="102"/>
        <v>0</v>
      </c>
    </row>
    <row r="212" spans="2:23" s="1006" customFormat="1" outlineLevel="1">
      <c r="B212" s="1014" t="s">
        <v>181</v>
      </c>
      <c r="C212" s="1019"/>
      <c r="D212" s="997">
        <f t="shared" ref="D212:Q212" si="103">D217+D222+D227+D232+D237+D242+D247+D252+D257+D262+D267+D272+D277+D282</f>
        <v>0</v>
      </c>
      <c r="E212" s="997">
        <f t="shared" si="103"/>
        <v>0</v>
      </c>
      <c r="F212" s="997">
        <f t="shared" si="103"/>
        <v>0</v>
      </c>
      <c r="G212" s="997">
        <f t="shared" si="103"/>
        <v>0</v>
      </c>
      <c r="H212" s="997">
        <f t="shared" si="103"/>
        <v>0</v>
      </c>
      <c r="I212" s="997">
        <f t="shared" si="103"/>
        <v>0</v>
      </c>
      <c r="J212" s="997">
        <f t="shared" si="103"/>
        <v>0</v>
      </c>
      <c r="K212" s="997">
        <f t="shared" si="103"/>
        <v>0</v>
      </c>
      <c r="L212" s="997">
        <f t="shared" si="103"/>
        <v>0</v>
      </c>
      <c r="M212" s="997">
        <f t="shared" si="103"/>
        <v>0</v>
      </c>
      <c r="N212" s="997">
        <f t="shared" si="103"/>
        <v>0</v>
      </c>
      <c r="O212" s="997">
        <f t="shared" si="103"/>
        <v>0</v>
      </c>
      <c r="P212" s="997">
        <f t="shared" si="103"/>
        <v>0</v>
      </c>
      <c r="Q212" s="997">
        <f t="shared" si="103"/>
        <v>0</v>
      </c>
    </row>
    <row r="213" spans="2:23" s="1006" customFormat="1" outlineLevel="1">
      <c r="B213" s="1014" t="s">
        <v>1901</v>
      </c>
      <c r="C213" s="1019"/>
      <c r="D213" s="997">
        <f t="shared" ref="D213:Q213" si="104">D211-(D218+D223+D228+D233+D238+D243+D248+D253+D258+D263+D268+D273+D278+D283)</f>
        <v>0</v>
      </c>
      <c r="E213" s="997">
        <f t="shared" si="104"/>
        <v>0</v>
      </c>
      <c r="F213" s="997">
        <f t="shared" si="104"/>
        <v>0</v>
      </c>
      <c r="G213" s="997">
        <f t="shared" si="104"/>
        <v>0</v>
      </c>
      <c r="H213" s="997">
        <f t="shared" si="104"/>
        <v>0</v>
      </c>
      <c r="I213" s="997">
        <f t="shared" si="104"/>
        <v>0</v>
      </c>
      <c r="J213" s="997">
        <f t="shared" si="104"/>
        <v>0</v>
      </c>
      <c r="K213" s="997">
        <f t="shared" si="104"/>
        <v>0</v>
      </c>
      <c r="L213" s="997">
        <f t="shared" si="104"/>
        <v>0</v>
      </c>
      <c r="M213" s="997">
        <f t="shared" si="104"/>
        <v>0</v>
      </c>
      <c r="N213" s="997">
        <f t="shared" si="104"/>
        <v>0</v>
      </c>
      <c r="O213" s="997">
        <f t="shared" si="104"/>
        <v>0</v>
      </c>
      <c r="P213" s="997">
        <f t="shared" si="104"/>
        <v>0</v>
      </c>
      <c r="Q213" s="997">
        <f t="shared" si="104"/>
        <v>0</v>
      </c>
    </row>
    <row r="214" spans="2:23" s="990" customFormat="1" outlineLevel="1">
      <c r="B214" s="1005"/>
      <c r="C214" s="994"/>
      <c r="D214" s="994"/>
      <c r="E214" s="994"/>
    </row>
    <row r="215" spans="2:23" s="1020" customFormat="1" outlineLevel="1">
      <c r="B215" s="1021">
        <f>$D$7</f>
        <v>1999</v>
      </c>
      <c r="C215" s="998"/>
      <c r="D215" s="998"/>
      <c r="E215" s="998"/>
    </row>
    <row r="216" spans="2:23" s="1022" customFormat="1" outlineLevel="1">
      <c r="B216" s="1023" t="s">
        <v>469</v>
      </c>
      <c r="C216" s="1024"/>
      <c r="D216" s="1024">
        <f>D12</f>
        <v>0</v>
      </c>
      <c r="E216" s="1024">
        <f t="shared" ref="E216:Q216" si="105">D216</f>
        <v>0</v>
      </c>
      <c r="F216" s="1024">
        <f t="shared" si="105"/>
        <v>0</v>
      </c>
      <c r="G216" s="1024">
        <f t="shared" si="105"/>
        <v>0</v>
      </c>
      <c r="H216" s="1024">
        <f t="shared" si="105"/>
        <v>0</v>
      </c>
      <c r="I216" s="1024">
        <f t="shared" si="105"/>
        <v>0</v>
      </c>
      <c r="J216" s="1024">
        <f t="shared" si="105"/>
        <v>0</v>
      </c>
      <c r="K216" s="1024">
        <f t="shared" si="105"/>
        <v>0</v>
      </c>
      <c r="L216" s="1024">
        <f t="shared" si="105"/>
        <v>0</v>
      </c>
      <c r="M216" s="1024">
        <f t="shared" si="105"/>
        <v>0</v>
      </c>
      <c r="N216" s="1024">
        <f t="shared" si="105"/>
        <v>0</v>
      </c>
      <c r="O216" s="1024">
        <f t="shared" si="105"/>
        <v>0</v>
      </c>
      <c r="P216" s="1024">
        <f t="shared" si="105"/>
        <v>0</v>
      </c>
      <c r="Q216" s="1024">
        <f t="shared" si="105"/>
        <v>0</v>
      </c>
      <c r="R216" s="998"/>
      <c r="S216" s="998"/>
      <c r="T216" s="1020"/>
      <c r="U216" s="1020"/>
      <c r="V216" s="1020"/>
      <c r="W216" s="1020"/>
    </row>
    <row r="217" spans="2:23" s="1022" customFormat="1" outlineLevel="1">
      <c r="B217" s="1023" t="s">
        <v>181</v>
      </c>
      <c r="C217" s="1024"/>
      <c r="D217" s="1024">
        <f t="shared" ref="D217:Q217" si="106">IF(C218&lt;(0.9*D216),MIN(D216*D$47,0.9*D216-C218),0)</f>
        <v>0</v>
      </c>
      <c r="E217" s="1024">
        <f t="shared" si="106"/>
        <v>0</v>
      </c>
      <c r="F217" s="1024">
        <f t="shared" si="106"/>
        <v>0</v>
      </c>
      <c r="G217" s="1024">
        <f t="shared" si="106"/>
        <v>0</v>
      </c>
      <c r="H217" s="1024">
        <f t="shared" si="106"/>
        <v>0</v>
      </c>
      <c r="I217" s="1024">
        <f t="shared" si="106"/>
        <v>0</v>
      </c>
      <c r="J217" s="1024">
        <f t="shared" si="106"/>
        <v>0</v>
      </c>
      <c r="K217" s="1024">
        <f t="shared" si="106"/>
        <v>0</v>
      </c>
      <c r="L217" s="1024">
        <f t="shared" si="106"/>
        <v>0</v>
      </c>
      <c r="M217" s="1024">
        <f t="shared" si="106"/>
        <v>0</v>
      </c>
      <c r="N217" s="1024">
        <f t="shared" si="106"/>
        <v>0</v>
      </c>
      <c r="O217" s="1024">
        <f t="shared" si="106"/>
        <v>0</v>
      </c>
      <c r="P217" s="1024">
        <f t="shared" si="106"/>
        <v>0</v>
      </c>
      <c r="Q217" s="1024">
        <f t="shared" si="106"/>
        <v>0</v>
      </c>
      <c r="R217" s="998"/>
      <c r="S217" s="998"/>
      <c r="T217" s="1020"/>
      <c r="U217" s="1020"/>
      <c r="V217" s="1020"/>
      <c r="W217" s="1020"/>
    </row>
    <row r="218" spans="2:23" s="1022" customFormat="1" outlineLevel="1">
      <c r="B218" s="1023" t="s">
        <v>1900</v>
      </c>
      <c r="C218" s="1024">
        <v>0</v>
      </c>
      <c r="D218" s="1024">
        <f t="shared" ref="D218:Q218" si="107">C218+D217</f>
        <v>0</v>
      </c>
      <c r="E218" s="1024">
        <f t="shared" si="107"/>
        <v>0</v>
      </c>
      <c r="F218" s="1024">
        <f t="shared" si="107"/>
        <v>0</v>
      </c>
      <c r="G218" s="1024">
        <f t="shared" si="107"/>
        <v>0</v>
      </c>
      <c r="H218" s="1024">
        <f t="shared" si="107"/>
        <v>0</v>
      </c>
      <c r="I218" s="1024">
        <f t="shared" si="107"/>
        <v>0</v>
      </c>
      <c r="J218" s="1024">
        <f t="shared" si="107"/>
        <v>0</v>
      </c>
      <c r="K218" s="1024">
        <f t="shared" si="107"/>
        <v>0</v>
      </c>
      <c r="L218" s="1024">
        <f t="shared" si="107"/>
        <v>0</v>
      </c>
      <c r="M218" s="1024">
        <f t="shared" si="107"/>
        <v>0</v>
      </c>
      <c r="N218" s="1024">
        <f t="shared" si="107"/>
        <v>0</v>
      </c>
      <c r="O218" s="1024">
        <f t="shared" si="107"/>
        <v>0</v>
      </c>
      <c r="P218" s="1024">
        <f t="shared" si="107"/>
        <v>0</v>
      </c>
      <c r="Q218" s="1024">
        <f t="shared" si="107"/>
        <v>0</v>
      </c>
      <c r="R218" s="998"/>
      <c r="S218" s="998"/>
      <c r="T218" s="1020"/>
      <c r="U218" s="1020"/>
      <c r="V218" s="1020"/>
      <c r="W218" s="1020"/>
    </row>
    <row r="219" spans="2:23" outlineLevel="1"/>
    <row r="220" spans="2:23" s="1020" customFormat="1" outlineLevel="1">
      <c r="B220" s="1021">
        <f>$E$7</f>
        <v>2000</v>
      </c>
      <c r="C220" s="998"/>
      <c r="D220" s="998"/>
      <c r="E220" s="998"/>
    </row>
    <row r="221" spans="2:23" s="1022" customFormat="1" outlineLevel="1">
      <c r="B221" s="1023" t="s">
        <v>469</v>
      </c>
      <c r="C221" s="1024"/>
      <c r="D221" s="1024"/>
      <c r="E221" s="1024">
        <f>D39</f>
        <v>0</v>
      </c>
      <c r="F221" s="1024">
        <f t="shared" ref="F221:Q221" si="108">E221</f>
        <v>0</v>
      </c>
      <c r="G221" s="1024">
        <f t="shared" si="108"/>
        <v>0</v>
      </c>
      <c r="H221" s="1024">
        <f t="shared" si="108"/>
        <v>0</v>
      </c>
      <c r="I221" s="1024">
        <f t="shared" si="108"/>
        <v>0</v>
      </c>
      <c r="J221" s="1024">
        <f t="shared" si="108"/>
        <v>0</v>
      </c>
      <c r="K221" s="1024">
        <f t="shared" si="108"/>
        <v>0</v>
      </c>
      <c r="L221" s="1024">
        <f t="shared" si="108"/>
        <v>0</v>
      </c>
      <c r="M221" s="1024">
        <f t="shared" si="108"/>
        <v>0</v>
      </c>
      <c r="N221" s="1024">
        <f t="shared" si="108"/>
        <v>0</v>
      </c>
      <c r="O221" s="1024">
        <f t="shared" si="108"/>
        <v>0</v>
      </c>
      <c r="P221" s="1024">
        <f t="shared" si="108"/>
        <v>0</v>
      </c>
      <c r="Q221" s="1024">
        <f t="shared" si="108"/>
        <v>0</v>
      </c>
      <c r="R221" s="998"/>
      <c r="S221" s="998"/>
      <c r="T221" s="1020"/>
      <c r="U221" s="1020"/>
      <c r="V221" s="1020"/>
      <c r="W221" s="1020"/>
    </row>
    <row r="222" spans="2:23" s="1022" customFormat="1" outlineLevel="1">
      <c r="B222" s="1023" t="s">
        <v>181</v>
      </c>
      <c r="C222" s="1024"/>
      <c r="D222" s="1024">
        <f t="shared" ref="D222:Q222" si="109">IF(C223&lt;(0.9*D221),MIN(D221*D$47,0.9*D221-C223),0)</f>
        <v>0</v>
      </c>
      <c r="E222" s="1024">
        <f t="shared" si="109"/>
        <v>0</v>
      </c>
      <c r="F222" s="1024">
        <f t="shared" si="109"/>
        <v>0</v>
      </c>
      <c r="G222" s="1024">
        <f t="shared" si="109"/>
        <v>0</v>
      </c>
      <c r="H222" s="1024">
        <f t="shared" si="109"/>
        <v>0</v>
      </c>
      <c r="I222" s="1024">
        <f t="shared" si="109"/>
        <v>0</v>
      </c>
      <c r="J222" s="1024">
        <f t="shared" si="109"/>
        <v>0</v>
      </c>
      <c r="K222" s="1024">
        <f t="shared" si="109"/>
        <v>0</v>
      </c>
      <c r="L222" s="1024">
        <f t="shared" si="109"/>
        <v>0</v>
      </c>
      <c r="M222" s="1024">
        <f t="shared" si="109"/>
        <v>0</v>
      </c>
      <c r="N222" s="1024">
        <f t="shared" si="109"/>
        <v>0</v>
      </c>
      <c r="O222" s="1024">
        <f t="shared" si="109"/>
        <v>0</v>
      </c>
      <c r="P222" s="1024">
        <f t="shared" si="109"/>
        <v>0</v>
      </c>
      <c r="Q222" s="1024">
        <f t="shared" si="109"/>
        <v>0</v>
      </c>
      <c r="R222" s="998"/>
      <c r="S222" s="998"/>
      <c r="T222" s="1020"/>
      <c r="U222" s="1020"/>
      <c r="V222" s="1020"/>
      <c r="W222" s="1020"/>
    </row>
    <row r="223" spans="2:23" s="1022" customFormat="1" outlineLevel="1">
      <c r="B223" s="1023" t="s">
        <v>1900</v>
      </c>
      <c r="C223" s="1024">
        <v>0</v>
      </c>
      <c r="D223" s="1024">
        <f t="shared" ref="D223:Q223" si="110">C223+D222</f>
        <v>0</v>
      </c>
      <c r="E223" s="1024">
        <f t="shared" si="110"/>
        <v>0</v>
      </c>
      <c r="F223" s="1024">
        <f t="shared" si="110"/>
        <v>0</v>
      </c>
      <c r="G223" s="1024">
        <f t="shared" si="110"/>
        <v>0</v>
      </c>
      <c r="H223" s="1024">
        <f t="shared" si="110"/>
        <v>0</v>
      </c>
      <c r="I223" s="1024">
        <f t="shared" si="110"/>
        <v>0</v>
      </c>
      <c r="J223" s="1024">
        <f t="shared" si="110"/>
        <v>0</v>
      </c>
      <c r="K223" s="1024">
        <f t="shared" si="110"/>
        <v>0</v>
      </c>
      <c r="L223" s="1024">
        <f t="shared" si="110"/>
        <v>0</v>
      </c>
      <c r="M223" s="1024">
        <f t="shared" si="110"/>
        <v>0</v>
      </c>
      <c r="N223" s="1024">
        <f t="shared" si="110"/>
        <v>0</v>
      </c>
      <c r="O223" s="1024">
        <f t="shared" si="110"/>
        <v>0</v>
      </c>
      <c r="P223" s="1024">
        <f t="shared" si="110"/>
        <v>0</v>
      </c>
      <c r="Q223" s="1024">
        <f t="shared" si="110"/>
        <v>0</v>
      </c>
      <c r="R223" s="998"/>
      <c r="S223" s="998"/>
      <c r="T223" s="1020"/>
      <c r="U223" s="1020"/>
      <c r="V223" s="1020"/>
      <c r="W223" s="1020"/>
    </row>
    <row r="224" spans="2:23" outlineLevel="1"/>
    <row r="225" spans="1:23" s="1020" customFormat="1" outlineLevel="1">
      <c r="B225" s="1021">
        <f>$F$7</f>
        <v>2001</v>
      </c>
      <c r="C225" s="998"/>
      <c r="D225" s="998"/>
      <c r="E225" s="998"/>
    </row>
    <row r="226" spans="1:23" s="1022" customFormat="1" outlineLevel="1">
      <c r="A226" s="1025"/>
      <c r="B226" s="1023" t="s">
        <v>469</v>
      </c>
      <c r="C226" s="1024"/>
      <c r="D226" s="1024"/>
      <c r="E226" s="1024"/>
      <c r="F226" s="1024">
        <f>E39</f>
        <v>0</v>
      </c>
      <c r="G226" s="1024">
        <f t="shared" ref="G226:Q226" si="111">F226</f>
        <v>0</v>
      </c>
      <c r="H226" s="1024">
        <f t="shared" si="111"/>
        <v>0</v>
      </c>
      <c r="I226" s="1024">
        <f t="shared" si="111"/>
        <v>0</v>
      </c>
      <c r="J226" s="1024">
        <f t="shared" si="111"/>
        <v>0</v>
      </c>
      <c r="K226" s="1024">
        <f t="shared" si="111"/>
        <v>0</v>
      </c>
      <c r="L226" s="1024">
        <f t="shared" si="111"/>
        <v>0</v>
      </c>
      <c r="M226" s="1024">
        <f t="shared" si="111"/>
        <v>0</v>
      </c>
      <c r="N226" s="1024">
        <f t="shared" si="111"/>
        <v>0</v>
      </c>
      <c r="O226" s="1024">
        <f t="shared" si="111"/>
        <v>0</v>
      </c>
      <c r="P226" s="1024">
        <f t="shared" si="111"/>
        <v>0</v>
      </c>
      <c r="Q226" s="1024">
        <f t="shared" si="111"/>
        <v>0</v>
      </c>
      <c r="R226" s="998"/>
      <c r="S226" s="998"/>
      <c r="T226" s="1020"/>
      <c r="U226" s="1020"/>
      <c r="V226" s="1020"/>
      <c r="W226" s="1020"/>
    </row>
    <row r="227" spans="1:23" s="1022" customFormat="1" outlineLevel="1">
      <c r="A227" s="1025"/>
      <c r="B227" s="1023" t="s">
        <v>181</v>
      </c>
      <c r="C227" s="1024"/>
      <c r="D227" s="1024">
        <f t="shared" ref="D227:Q227" si="112">IF(C228&lt;(0.9*D226),MIN(D226*D$47,0.9*D226-C228),0)</f>
        <v>0</v>
      </c>
      <c r="E227" s="1024">
        <f t="shared" si="112"/>
        <v>0</v>
      </c>
      <c r="F227" s="1024">
        <f t="shared" si="112"/>
        <v>0</v>
      </c>
      <c r="G227" s="1024">
        <f t="shared" si="112"/>
        <v>0</v>
      </c>
      <c r="H227" s="1024">
        <f t="shared" si="112"/>
        <v>0</v>
      </c>
      <c r="I227" s="1024">
        <f t="shared" si="112"/>
        <v>0</v>
      </c>
      <c r="J227" s="1024">
        <f t="shared" si="112"/>
        <v>0</v>
      </c>
      <c r="K227" s="1024">
        <f t="shared" si="112"/>
        <v>0</v>
      </c>
      <c r="L227" s="1024">
        <f t="shared" si="112"/>
        <v>0</v>
      </c>
      <c r="M227" s="1024">
        <f t="shared" si="112"/>
        <v>0</v>
      </c>
      <c r="N227" s="1024">
        <f t="shared" si="112"/>
        <v>0</v>
      </c>
      <c r="O227" s="1024">
        <f t="shared" si="112"/>
        <v>0</v>
      </c>
      <c r="P227" s="1024">
        <f t="shared" si="112"/>
        <v>0</v>
      </c>
      <c r="Q227" s="1024">
        <f t="shared" si="112"/>
        <v>0</v>
      </c>
      <c r="R227" s="998"/>
      <c r="S227" s="998"/>
      <c r="T227" s="1020"/>
      <c r="U227" s="1020"/>
      <c r="V227" s="1020"/>
      <c r="W227" s="1020"/>
    </row>
    <row r="228" spans="1:23" s="1022" customFormat="1" outlineLevel="1">
      <c r="A228" s="1025"/>
      <c r="B228" s="1023" t="s">
        <v>1900</v>
      </c>
      <c r="C228" s="1024">
        <v>0</v>
      </c>
      <c r="D228" s="1024">
        <f t="shared" ref="D228:Q228" si="113">C228+D227</f>
        <v>0</v>
      </c>
      <c r="E228" s="1024">
        <f t="shared" si="113"/>
        <v>0</v>
      </c>
      <c r="F228" s="1024">
        <f t="shared" si="113"/>
        <v>0</v>
      </c>
      <c r="G228" s="1024">
        <f t="shared" si="113"/>
        <v>0</v>
      </c>
      <c r="H228" s="1024">
        <f t="shared" si="113"/>
        <v>0</v>
      </c>
      <c r="I228" s="1024">
        <f t="shared" si="113"/>
        <v>0</v>
      </c>
      <c r="J228" s="1024">
        <f t="shared" si="113"/>
        <v>0</v>
      </c>
      <c r="K228" s="1024">
        <f t="shared" si="113"/>
        <v>0</v>
      </c>
      <c r="L228" s="1024">
        <f t="shared" si="113"/>
        <v>0</v>
      </c>
      <c r="M228" s="1024">
        <f t="shared" si="113"/>
        <v>0</v>
      </c>
      <c r="N228" s="1024">
        <f t="shared" si="113"/>
        <v>0</v>
      </c>
      <c r="O228" s="1024">
        <f t="shared" si="113"/>
        <v>0</v>
      </c>
      <c r="P228" s="1024">
        <f t="shared" si="113"/>
        <v>0</v>
      </c>
      <c r="Q228" s="1024">
        <f t="shared" si="113"/>
        <v>0</v>
      </c>
      <c r="R228" s="998"/>
      <c r="S228" s="998"/>
      <c r="T228" s="1020"/>
      <c r="U228" s="1020"/>
      <c r="V228" s="1020"/>
      <c r="W228" s="1020"/>
    </row>
    <row r="229" spans="1:23" outlineLevel="1"/>
    <row r="230" spans="1:23" s="1020" customFormat="1" outlineLevel="1">
      <c r="B230" s="1021">
        <f>$G$7</f>
        <v>2002</v>
      </c>
      <c r="C230" s="998"/>
      <c r="D230" s="998"/>
      <c r="E230" s="998"/>
    </row>
    <row r="231" spans="1:23" s="1022" customFormat="1" outlineLevel="1">
      <c r="A231" s="1025"/>
      <c r="B231" s="1023" t="s">
        <v>469</v>
      </c>
      <c r="C231" s="1024"/>
      <c r="D231" s="1024"/>
      <c r="E231" s="1024"/>
      <c r="F231" s="1024"/>
      <c r="G231" s="1024">
        <f>F39</f>
        <v>0</v>
      </c>
      <c r="H231" s="1024">
        <f t="shared" ref="H231:Q231" si="114">G231</f>
        <v>0</v>
      </c>
      <c r="I231" s="1024">
        <f t="shared" si="114"/>
        <v>0</v>
      </c>
      <c r="J231" s="1024">
        <f t="shared" si="114"/>
        <v>0</v>
      </c>
      <c r="K231" s="1024">
        <f t="shared" si="114"/>
        <v>0</v>
      </c>
      <c r="L231" s="1024">
        <f t="shared" si="114"/>
        <v>0</v>
      </c>
      <c r="M231" s="1024">
        <f t="shared" si="114"/>
        <v>0</v>
      </c>
      <c r="N231" s="1024">
        <f t="shared" si="114"/>
        <v>0</v>
      </c>
      <c r="O231" s="1024">
        <f t="shared" si="114"/>
        <v>0</v>
      </c>
      <c r="P231" s="1024">
        <f t="shared" si="114"/>
        <v>0</v>
      </c>
      <c r="Q231" s="1024">
        <f t="shared" si="114"/>
        <v>0</v>
      </c>
      <c r="R231" s="998"/>
      <c r="S231" s="998"/>
      <c r="T231" s="1020"/>
      <c r="U231" s="1020"/>
      <c r="V231" s="1020"/>
      <c r="W231" s="1020"/>
    </row>
    <row r="232" spans="1:23" s="1022" customFormat="1" outlineLevel="1">
      <c r="A232" s="1025"/>
      <c r="B232" s="1023" t="s">
        <v>181</v>
      </c>
      <c r="C232" s="1024"/>
      <c r="D232" s="1024">
        <f t="shared" ref="D232:Q232" si="115">IF(C233&lt;(0.9*D231),MIN(D231*D$47,0.9*D231-C233),0)</f>
        <v>0</v>
      </c>
      <c r="E232" s="1024">
        <f t="shared" si="115"/>
        <v>0</v>
      </c>
      <c r="F232" s="1024">
        <f t="shared" si="115"/>
        <v>0</v>
      </c>
      <c r="G232" s="1024">
        <f t="shared" si="115"/>
        <v>0</v>
      </c>
      <c r="H232" s="1024">
        <f t="shared" si="115"/>
        <v>0</v>
      </c>
      <c r="I232" s="1024">
        <f t="shared" si="115"/>
        <v>0</v>
      </c>
      <c r="J232" s="1024">
        <f t="shared" si="115"/>
        <v>0</v>
      </c>
      <c r="K232" s="1024">
        <f t="shared" si="115"/>
        <v>0</v>
      </c>
      <c r="L232" s="1024">
        <f t="shared" si="115"/>
        <v>0</v>
      </c>
      <c r="M232" s="1024">
        <f t="shared" si="115"/>
        <v>0</v>
      </c>
      <c r="N232" s="1024">
        <f t="shared" si="115"/>
        <v>0</v>
      </c>
      <c r="O232" s="1024">
        <f t="shared" si="115"/>
        <v>0</v>
      </c>
      <c r="P232" s="1024">
        <f t="shared" si="115"/>
        <v>0</v>
      </c>
      <c r="Q232" s="1024">
        <f t="shared" si="115"/>
        <v>0</v>
      </c>
      <c r="R232" s="998"/>
      <c r="S232" s="998"/>
      <c r="T232" s="1020"/>
      <c r="U232" s="1020"/>
      <c r="V232" s="1020"/>
      <c r="W232" s="1020"/>
    </row>
    <row r="233" spans="1:23" s="1022" customFormat="1" outlineLevel="1">
      <c r="A233" s="1025"/>
      <c r="B233" s="1023" t="s">
        <v>1900</v>
      </c>
      <c r="C233" s="1024">
        <v>0</v>
      </c>
      <c r="D233" s="1024">
        <f t="shared" ref="D233:Q233" si="116">C233+D232</f>
        <v>0</v>
      </c>
      <c r="E233" s="1024">
        <f t="shared" si="116"/>
        <v>0</v>
      </c>
      <c r="F233" s="1024">
        <f t="shared" si="116"/>
        <v>0</v>
      </c>
      <c r="G233" s="1024">
        <f t="shared" si="116"/>
        <v>0</v>
      </c>
      <c r="H233" s="1024">
        <f t="shared" si="116"/>
        <v>0</v>
      </c>
      <c r="I233" s="1024">
        <f t="shared" si="116"/>
        <v>0</v>
      </c>
      <c r="J233" s="1024">
        <f t="shared" si="116"/>
        <v>0</v>
      </c>
      <c r="K233" s="1024">
        <f t="shared" si="116"/>
        <v>0</v>
      </c>
      <c r="L233" s="1024">
        <f t="shared" si="116"/>
        <v>0</v>
      </c>
      <c r="M233" s="1024">
        <f t="shared" si="116"/>
        <v>0</v>
      </c>
      <c r="N233" s="1024">
        <f t="shared" si="116"/>
        <v>0</v>
      </c>
      <c r="O233" s="1024">
        <f t="shared" si="116"/>
        <v>0</v>
      </c>
      <c r="P233" s="1024">
        <f t="shared" si="116"/>
        <v>0</v>
      </c>
      <c r="Q233" s="1024">
        <f t="shared" si="116"/>
        <v>0</v>
      </c>
      <c r="R233" s="998"/>
      <c r="S233" s="998"/>
      <c r="T233" s="1020"/>
      <c r="U233" s="1020"/>
      <c r="V233" s="1020"/>
      <c r="W233" s="1020"/>
    </row>
    <row r="234" spans="1:23" outlineLevel="1"/>
    <row r="235" spans="1:23" s="1020" customFormat="1" outlineLevel="1">
      <c r="B235" s="1021">
        <f>$H$7</f>
        <v>2003</v>
      </c>
      <c r="C235" s="998"/>
      <c r="D235" s="998"/>
      <c r="E235" s="998"/>
    </row>
    <row r="236" spans="1:23" s="1022" customFormat="1" outlineLevel="1">
      <c r="A236" s="1025"/>
      <c r="B236" s="1023" t="s">
        <v>469</v>
      </c>
      <c r="C236" s="1024"/>
      <c r="D236" s="1024"/>
      <c r="E236" s="1024"/>
      <c r="F236" s="1024"/>
      <c r="G236" s="1024"/>
      <c r="H236" s="1024">
        <f>G39</f>
        <v>0</v>
      </c>
      <c r="I236" s="1024">
        <f t="shared" ref="I236:Q236" si="117">H236</f>
        <v>0</v>
      </c>
      <c r="J236" s="1024">
        <f t="shared" si="117"/>
        <v>0</v>
      </c>
      <c r="K236" s="1024">
        <f t="shared" si="117"/>
        <v>0</v>
      </c>
      <c r="L236" s="1024">
        <f t="shared" si="117"/>
        <v>0</v>
      </c>
      <c r="M236" s="1024">
        <f t="shared" si="117"/>
        <v>0</v>
      </c>
      <c r="N236" s="1024">
        <f t="shared" si="117"/>
        <v>0</v>
      </c>
      <c r="O236" s="1024">
        <f t="shared" si="117"/>
        <v>0</v>
      </c>
      <c r="P236" s="1024">
        <f t="shared" si="117"/>
        <v>0</v>
      </c>
      <c r="Q236" s="1024">
        <f t="shared" si="117"/>
        <v>0</v>
      </c>
      <c r="R236" s="998"/>
      <c r="S236" s="998"/>
      <c r="T236" s="1020"/>
      <c r="U236" s="1020"/>
      <c r="V236" s="1020"/>
      <c r="W236" s="1020"/>
    </row>
    <row r="237" spans="1:23" s="1022" customFormat="1" outlineLevel="1">
      <c r="A237" s="1025"/>
      <c r="B237" s="1023" t="s">
        <v>181</v>
      </c>
      <c r="C237" s="1024"/>
      <c r="D237" s="1024">
        <f t="shared" ref="D237:Q237" si="118">IF(C238&lt;(0.9*D236),MIN(D236*D$47,0.9*D236-C238),0)</f>
        <v>0</v>
      </c>
      <c r="E237" s="1024">
        <f t="shared" si="118"/>
        <v>0</v>
      </c>
      <c r="F237" s="1024">
        <f t="shared" si="118"/>
        <v>0</v>
      </c>
      <c r="G237" s="1024">
        <f t="shared" si="118"/>
        <v>0</v>
      </c>
      <c r="H237" s="1024">
        <f t="shared" si="118"/>
        <v>0</v>
      </c>
      <c r="I237" s="1024">
        <f t="shared" si="118"/>
        <v>0</v>
      </c>
      <c r="J237" s="1024">
        <f t="shared" si="118"/>
        <v>0</v>
      </c>
      <c r="K237" s="1024">
        <f t="shared" si="118"/>
        <v>0</v>
      </c>
      <c r="L237" s="1024">
        <f t="shared" si="118"/>
        <v>0</v>
      </c>
      <c r="M237" s="1024">
        <f t="shared" si="118"/>
        <v>0</v>
      </c>
      <c r="N237" s="1024">
        <f t="shared" si="118"/>
        <v>0</v>
      </c>
      <c r="O237" s="1024">
        <f t="shared" si="118"/>
        <v>0</v>
      </c>
      <c r="P237" s="1024">
        <f t="shared" si="118"/>
        <v>0</v>
      </c>
      <c r="Q237" s="1024">
        <f t="shared" si="118"/>
        <v>0</v>
      </c>
      <c r="R237" s="998"/>
      <c r="S237" s="998"/>
      <c r="T237" s="1020"/>
      <c r="U237" s="1020"/>
      <c r="V237" s="1020"/>
      <c r="W237" s="1020"/>
    </row>
    <row r="238" spans="1:23" s="1022" customFormat="1" outlineLevel="1">
      <c r="A238" s="1025"/>
      <c r="B238" s="1023" t="s">
        <v>1900</v>
      </c>
      <c r="C238" s="1024">
        <v>0</v>
      </c>
      <c r="D238" s="1024">
        <f t="shared" ref="D238:Q238" si="119">C238+D237</f>
        <v>0</v>
      </c>
      <c r="E238" s="1024">
        <f t="shared" si="119"/>
        <v>0</v>
      </c>
      <c r="F238" s="1024">
        <f t="shared" si="119"/>
        <v>0</v>
      </c>
      <c r="G238" s="1024">
        <f t="shared" si="119"/>
        <v>0</v>
      </c>
      <c r="H238" s="1024">
        <f t="shared" si="119"/>
        <v>0</v>
      </c>
      <c r="I238" s="1024">
        <f t="shared" si="119"/>
        <v>0</v>
      </c>
      <c r="J238" s="1024">
        <f t="shared" si="119"/>
        <v>0</v>
      </c>
      <c r="K238" s="1024">
        <f t="shared" si="119"/>
        <v>0</v>
      </c>
      <c r="L238" s="1024">
        <f t="shared" si="119"/>
        <v>0</v>
      </c>
      <c r="M238" s="1024">
        <f t="shared" si="119"/>
        <v>0</v>
      </c>
      <c r="N238" s="1024">
        <f t="shared" si="119"/>
        <v>0</v>
      </c>
      <c r="O238" s="1024">
        <f t="shared" si="119"/>
        <v>0</v>
      </c>
      <c r="P238" s="1024">
        <f t="shared" si="119"/>
        <v>0</v>
      </c>
      <c r="Q238" s="1024">
        <f t="shared" si="119"/>
        <v>0</v>
      </c>
      <c r="R238" s="998"/>
      <c r="S238" s="998"/>
      <c r="T238" s="1020"/>
      <c r="U238" s="1020"/>
      <c r="V238" s="1020"/>
      <c r="W238" s="1020"/>
    </row>
    <row r="239" spans="1:23" outlineLevel="1"/>
    <row r="240" spans="1:23" s="1020" customFormat="1" outlineLevel="1">
      <c r="B240" s="1021">
        <f>$I$7</f>
        <v>2004</v>
      </c>
      <c r="C240" s="998"/>
      <c r="D240" s="998"/>
      <c r="E240" s="998"/>
    </row>
    <row r="241" spans="1:23" s="1022" customFormat="1" outlineLevel="1">
      <c r="A241" s="1025"/>
      <c r="B241" s="1023" t="s">
        <v>469</v>
      </c>
      <c r="C241" s="1024"/>
      <c r="D241" s="1024"/>
      <c r="E241" s="1024"/>
      <c r="F241" s="1024"/>
      <c r="G241" s="1024"/>
      <c r="H241" s="1024"/>
      <c r="I241" s="1024">
        <f>H39</f>
        <v>0</v>
      </c>
      <c r="J241" s="1024">
        <f t="shared" ref="J241:Q241" si="120">I241</f>
        <v>0</v>
      </c>
      <c r="K241" s="1024">
        <f t="shared" si="120"/>
        <v>0</v>
      </c>
      <c r="L241" s="1024">
        <f t="shared" si="120"/>
        <v>0</v>
      </c>
      <c r="M241" s="1024">
        <f t="shared" si="120"/>
        <v>0</v>
      </c>
      <c r="N241" s="1024">
        <f t="shared" si="120"/>
        <v>0</v>
      </c>
      <c r="O241" s="1024">
        <f t="shared" si="120"/>
        <v>0</v>
      </c>
      <c r="P241" s="1024">
        <f t="shared" si="120"/>
        <v>0</v>
      </c>
      <c r="Q241" s="1024">
        <f t="shared" si="120"/>
        <v>0</v>
      </c>
      <c r="R241" s="998"/>
      <c r="S241" s="998"/>
      <c r="T241" s="1020"/>
      <c r="U241" s="1020"/>
      <c r="V241" s="1020"/>
      <c r="W241" s="1020"/>
    </row>
    <row r="242" spans="1:23" s="1022" customFormat="1" outlineLevel="1">
      <c r="A242" s="1025"/>
      <c r="B242" s="1023" t="s">
        <v>181</v>
      </c>
      <c r="C242" s="1024"/>
      <c r="D242" s="1024">
        <f t="shared" ref="D242:Q242" si="121">IF(C243&lt;(0.9*D241),MIN(D241*D$47,0.9*D241-C243),0)</f>
        <v>0</v>
      </c>
      <c r="E242" s="1024">
        <f t="shared" si="121"/>
        <v>0</v>
      </c>
      <c r="F242" s="1024">
        <f t="shared" si="121"/>
        <v>0</v>
      </c>
      <c r="G242" s="1024">
        <f t="shared" si="121"/>
        <v>0</v>
      </c>
      <c r="H242" s="1024">
        <f t="shared" si="121"/>
        <v>0</v>
      </c>
      <c r="I242" s="1024">
        <f t="shared" si="121"/>
        <v>0</v>
      </c>
      <c r="J242" s="1024">
        <f t="shared" si="121"/>
        <v>0</v>
      </c>
      <c r="K242" s="1024">
        <f t="shared" si="121"/>
        <v>0</v>
      </c>
      <c r="L242" s="1024">
        <f t="shared" si="121"/>
        <v>0</v>
      </c>
      <c r="M242" s="1024">
        <f t="shared" si="121"/>
        <v>0</v>
      </c>
      <c r="N242" s="1024">
        <f t="shared" si="121"/>
        <v>0</v>
      </c>
      <c r="O242" s="1024">
        <f t="shared" si="121"/>
        <v>0</v>
      </c>
      <c r="P242" s="1024">
        <f t="shared" si="121"/>
        <v>0</v>
      </c>
      <c r="Q242" s="1024">
        <f t="shared" si="121"/>
        <v>0</v>
      </c>
      <c r="R242" s="998"/>
      <c r="S242" s="998"/>
      <c r="T242" s="1020"/>
      <c r="U242" s="1020"/>
      <c r="V242" s="1020"/>
      <c r="W242" s="1020"/>
    </row>
    <row r="243" spans="1:23" s="1022" customFormat="1" outlineLevel="1">
      <c r="A243" s="1025"/>
      <c r="B243" s="1023" t="s">
        <v>1900</v>
      </c>
      <c r="C243" s="1024">
        <v>0</v>
      </c>
      <c r="D243" s="1024">
        <f t="shared" ref="D243:Q243" si="122">C243+D242</f>
        <v>0</v>
      </c>
      <c r="E243" s="1024">
        <f t="shared" si="122"/>
        <v>0</v>
      </c>
      <c r="F243" s="1024">
        <f t="shared" si="122"/>
        <v>0</v>
      </c>
      <c r="G243" s="1024">
        <f t="shared" si="122"/>
        <v>0</v>
      </c>
      <c r="H243" s="1024">
        <f t="shared" si="122"/>
        <v>0</v>
      </c>
      <c r="I243" s="1024">
        <f t="shared" si="122"/>
        <v>0</v>
      </c>
      <c r="J243" s="1024">
        <f t="shared" si="122"/>
        <v>0</v>
      </c>
      <c r="K243" s="1024">
        <f t="shared" si="122"/>
        <v>0</v>
      </c>
      <c r="L243" s="1024">
        <f t="shared" si="122"/>
        <v>0</v>
      </c>
      <c r="M243" s="1024">
        <f t="shared" si="122"/>
        <v>0</v>
      </c>
      <c r="N243" s="1024">
        <f t="shared" si="122"/>
        <v>0</v>
      </c>
      <c r="O243" s="1024">
        <f t="shared" si="122"/>
        <v>0</v>
      </c>
      <c r="P243" s="1024">
        <f t="shared" si="122"/>
        <v>0</v>
      </c>
      <c r="Q243" s="1024">
        <f t="shared" si="122"/>
        <v>0</v>
      </c>
      <c r="R243" s="998"/>
      <c r="S243" s="998"/>
      <c r="T243" s="1020"/>
      <c r="U243" s="1020"/>
      <c r="V243" s="1020"/>
      <c r="W243" s="1020"/>
    </row>
    <row r="244" spans="1:23" outlineLevel="1"/>
    <row r="245" spans="1:23" s="1020" customFormat="1" outlineLevel="1">
      <c r="B245" s="1021">
        <f>$J$7</f>
        <v>2005</v>
      </c>
      <c r="C245" s="998"/>
      <c r="D245" s="998"/>
      <c r="E245" s="998"/>
    </row>
    <row r="246" spans="1:23" s="1022" customFormat="1" outlineLevel="1">
      <c r="A246" s="1025"/>
      <c r="B246" s="1023" t="s">
        <v>469</v>
      </c>
      <c r="C246" s="1024"/>
      <c r="D246" s="1024"/>
      <c r="E246" s="1024"/>
      <c r="F246" s="1024"/>
      <c r="G246" s="1024"/>
      <c r="H246" s="1024"/>
      <c r="I246" s="1024"/>
      <c r="J246" s="1024">
        <f>I39</f>
        <v>0</v>
      </c>
      <c r="K246" s="1024">
        <f t="shared" ref="K246:Q246" si="123">J246</f>
        <v>0</v>
      </c>
      <c r="L246" s="1024">
        <f t="shared" si="123"/>
        <v>0</v>
      </c>
      <c r="M246" s="1024">
        <f t="shared" si="123"/>
        <v>0</v>
      </c>
      <c r="N246" s="1024">
        <f t="shared" si="123"/>
        <v>0</v>
      </c>
      <c r="O246" s="1024">
        <f t="shared" si="123"/>
        <v>0</v>
      </c>
      <c r="P246" s="1024">
        <f t="shared" si="123"/>
        <v>0</v>
      </c>
      <c r="Q246" s="1024">
        <f t="shared" si="123"/>
        <v>0</v>
      </c>
      <c r="R246" s="998"/>
      <c r="S246" s="998"/>
      <c r="T246" s="1020"/>
      <c r="U246" s="1020"/>
      <c r="V246" s="1020"/>
      <c r="W246" s="1020"/>
    </row>
    <row r="247" spans="1:23" s="1022" customFormat="1" outlineLevel="1">
      <c r="A247" s="1025"/>
      <c r="B247" s="1023" t="s">
        <v>181</v>
      </c>
      <c r="C247" s="1024"/>
      <c r="D247" s="1024">
        <f t="shared" ref="D247:Q247" si="124">IF(C248&lt;(0.9*D246),MIN(D246*D$47,0.9*D246-C248),0)</f>
        <v>0</v>
      </c>
      <c r="E247" s="1024">
        <f t="shared" si="124"/>
        <v>0</v>
      </c>
      <c r="F247" s="1024">
        <f t="shared" si="124"/>
        <v>0</v>
      </c>
      <c r="G247" s="1024">
        <f t="shared" si="124"/>
        <v>0</v>
      </c>
      <c r="H247" s="1024">
        <f t="shared" si="124"/>
        <v>0</v>
      </c>
      <c r="I247" s="1024">
        <f t="shared" si="124"/>
        <v>0</v>
      </c>
      <c r="J247" s="1024">
        <f t="shared" si="124"/>
        <v>0</v>
      </c>
      <c r="K247" s="1024">
        <f t="shared" si="124"/>
        <v>0</v>
      </c>
      <c r="L247" s="1024">
        <f t="shared" si="124"/>
        <v>0</v>
      </c>
      <c r="M247" s="1024">
        <f t="shared" si="124"/>
        <v>0</v>
      </c>
      <c r="N247" s="1024">
        <f t="shared" si="124"/>
        <v>0</v>
      </c>
      <c r="O247" s="1024">
        <f t="shared" si="124"/>
        <v>0</v>
      </c>
      <c r="P247" s="1024">
        <f t="shared" si="124"/>
        <v>0</v>
      </c>
      <c r="Q247" s="1024">
        <f t="shared" si="124"/>
        <v>0</v>
      </c>
      <c r="R247" s="998"/>
      <c r="S247" s="998"/>
      <c r="T247" s="1020"/>
      <c r="U247" s="1020"/>
      <c r="V247" s="1020"/>
      <c r="W247" s="1020"/>
    </row>
    <row r="248" spans="1:23" s="1022" customFormat="1" outlineLevel="1">
      <c r="A248" s="1025"/>
      <c r="B248" s="1023" t="s">
        <v>1900</v>
      </c>
      <c r="C248" s="1024">
        <v>0</v>
      </c>
      <c r="D248" s="1024">
        <f t="shared" ref="D248:Q248" si="125">C248+D247</f>
        <v>0</v>
      </c>
      <c r="E248" s="1024">
        <f t="shared" si="125"/>
        <v>0</v>
      </c>
      <c r="F248" s="1024">
        <f t="shared" si="125"/>
        <v>0</v>
      </c>
      <c r="G248" s="1024">
        <f t="shared" si="125"/>
        <v>0</v>
      </c>
      <c r="H248" s="1024">
        <f t="shared" si="125"/>
        <v>0</v>
      </c>
      <c r="I248" s="1024">
        <f t="shared" si="125"/>
        <v>0</v>
      </c>
      <c r="J248" s="1024">
        <f t="shared" si="125"/>
        <v>0</v>
      </c>
      <c r="K248" s="1024">
        <f t="shared" si="125"/>
        <v>0</v>
      </c>
      <c r="L248" s="1024">
        <f t="shared" si="125"/>
        <v>0</v>
      </c>
      <c r="M248" s="1024">
        <f t="shared" si="125"/>
        <v>0</v>
      </c>
      <c r="N248" s="1024">
        <f t="shared" si="125"/>
        <v>0</v>
      </c>
      <c r="O248" s="1024">
        <f t="shared" si="125"/>
        <v>0</v>
      </c>
      <c r="P248" s="1024">
        <f t="shared" si="125"/>
        <v>0</v>
      </c>
      <c r="Q248" s="1024">
        <f t="shared" si="125"/>
        <v>0</v>
      </c>
      <c r="R248" s="998"/>
      <c r="S248" s="998"/>
      <c r="T248" s="1020"/>
      <c r="U248" s="1020"/>
      <c r="V248" s="1020"/>
      <c r="W248" s="1020"/>
    </row>
    <row r="249" spans="1:23" outlineLevel="1"/>
    <row r="250" spans="1:23" s="1020" customFormat="1" outlineLevel="1">
      <c r="B250" s="1021">
        <f>$K$7</f>
        <v>2006</v>
      </c>
      <c r="C250" s="998"/>
      <c r="D250" s="998"/>
      <c r="E250" s="998"/>
    </row>
    <row r="251" spans="1:23" s="1022" customFormat="1" outlineLevel="1">
      <c r="A251" s="1025"/>
      <c r="B251" s="1023" t="s">
        <v>469</v>
      </c>
      <c r="C251" s="1024"/>
      <c r="D251" s="1024"/>
      <c r="E251" s="1024"/>
      <c r="F251" s="1024"/>
      <c r="G251" s="1024"/>
      <c r="H251" s="1024"/>
      <c r="I251" s="1024"/>
      <c r="J251" s="1024"/>
      <c r="K251" s="1024">
        <f>J39</f>
        <v>0</v>
      </c>
      <c r="L251" s="1024">
        <f t="shared" ref="L251:Q251" si="126">K251</f>
        <v>0</v>
      </c>
      <c r="M251" s="1024">
        <f t="shared" si="126"/>
        <v>0</v>
      </c>
      <c r="N251" s="1024">
        <f t="shared" si="126"/>
        <v>0</v>
      </c>
      <c r="O251" s="1024">
        <f t="shared" si="126"/>
        <v>0</v>
      </c>
      <c r="P251" s="1024">
        <f t="shared" si="126"/>
        <v>0</v>
      </c>
      <c r="Q251" s="1024">
        <f t="shared" si="126"/>
        <v>0</v>
      </c>
      <c r="R251" s="998"/>
      <c r="S251" s="998"/>
      <c r="T251" s="1020"/>
      <c r="U251" s="1020"/>
      <c r="V251" s="1020"/>
      <c r="W251" s="1020"/>
    </row>
    <row r="252" spans="1:23" s="1022" customFormat="1" outlineLevel="1">
      <c r="A252" s="1025"/>
      <c r="B252" s="1023" t="s">
        <v>181</v>
      </c>
      <c r="C252" s="1024"/>
      <c r="D252" s="1024">
        <f t="shared" ref="D252:Q252" si="127">IF(C253&lt;(0.9*D251),MIN(D251*D$47,0.9*D251-C253),0)</f>
        <v>0</v>
      </c>
      <c r="E252" s="1024">
        <f t="shared" si="127"/>
        <v>0</v>
      </c>
      <c r="F252" s="1024">
        <f t="shared" si="127"/>
        <v>0</v>
      </c>
      <c r="G252" s="1024">
        <f t="shared" si="127"/>
        <v>0</v>
      </c>
      <c r="H252" s="1024">
        <f t="shared" si="127"/>
        <v>0</v>
      </c>
      <c r="I252" s="1024">
        <f t="shared" si="127"/>
        <v>0</v>
      </c>
      <c r="J252" s="1024">
        <f t="shared" si="127"/>
        <v>0</v>
      </c>
      <c r="K252" s="1024">
        <f t="shared" si="127"/>
        <v>0</v>
      </c>
      <c r="L252" s="1024">
        <f t="shared" si="127"/>
        <v>0</v>
      </c>
      <c r="M252" s="1024">
        <f t="shared" si="127"/>
        <v>0</v>
      </c>
      <c r="N252" s="1024">
        <f t="shared" si="127"/>
        <v>0</v>
      </c>
      <c r="O252" s="1024">
        <f t="shared" si="127"/>
        <v>0</v>
      </c>
      <c r="P252" s="1024">
        <f t="shared" si="127"/>
        <v>0</v>
      </c>
      <c r="Q252" s="1024">
        <f t="shared" si="127"/>
        <v>0</v>
      </c>
      <c r="R252" s="998"/>
      <c r="S252" s="998"/>
      <c r="T252" s="1020"/>
      <c r="U252" s="1020"/>
      <c r="V252" s="1020"/>
      <c r="W252" s="1020"/>
    </row>
    <row r="253" spans="1:23" s="1022" customFormat="1" outlineLevel="1">
      <c r="A253" s="1025"/>
      <c r="B253" s="1023" t="s">
        <v>1900</v>
      </c>
      <c r="C253" s="1024">
        <v>0</v>
      </c>
      <c r="D253" s="1024">
        <f t="shared" ref="D253:Q253" si="128">C253+D252</f>
        <v>0</v>
      </c>
      <c r="E253" s="1024">
        <f t="shared" si="128"/>
        <v>0</v>
      </c>
      <c r="F253" s="1024">
        <f t="shared" si="128"/>
        <v>0</v>
      </c>
      <c r="G253" s="1024">
        <f t="shared" si="128"/>
        <v>0</v>
      </c>
      <c r="H253" s="1024">
        <f t="shared" si="128"/>
        <v>0</v>
      </c>
      <c r="I253" s="1024">
        <f t="shared" si="128"/>
        <v>0</v>
      </c>
      <c r="J253" s="1024">
        <f t="shared" si="128"/>
        <v>0</v>
      </c>
      <c r="K253" s="1024">
        <f t="shared" si="128"/>
        <v>0</v>
      </c>
      <c r="L253" s="1024">
        <f t="shared" si="128"/>
        <v>0</v>
      </c>
      <c r="M253" s="1024">
        <f t="shared" si="128"/>
        <v>0</v>
      </c>
      <c r="N253" s="1024">
        <f t="shared" si="128"/>
        <v>0</v>
      </c>
      <c r="O253" s="1024">
        <f t="shared" si="128"/>
        <v>0</v>
      </c>
      <c r="P253" s="1024">
        <f t="shared" si="128"/>
        <v>0</v>
      </c>
      <c r="Q253" s="1024">
        <f t="shared" si="128"/>
        <v>0</v>
      </c>
      <c r="R253" s="998"/>
      <c r="S253" s="998"/>
      <c r="T253" s="1020"/>
      <c r="U253" s="1020"/>
      <c r="V253" s="1020"/>
      <c r="W253" s="1020"/>
    </row>
    <row r="254" spans="1:23" outlineLevel="1"/>
    <row r="255" spans="1:23" s="1020" customFormat="1" outlineLevel="1">
      <c r="B255" s="1021">
        <f>$L$7</f>
        <v>2007</v>
      </c>
      <c r="C255" s="998"/>
      <c r="D255" s="998"/>
      <c r="E255" s="998"/>
    </row>
    <row r="256" spans="1:23" s="1022" customFormat="1" outlineLevel="1">
      <c r="A256" s="1025"/>
      <c r="B256" s="1023" t="s">
        <v>469</v>
      </c>
      <c r="C256" s="1024"/>
      <c r="D256" s="1024"/>
      <c r="E256" s="1024"/>
      <c r="F256" s="1024"/>
      <c r="G256" s="1024"/>
      <c r="H256" s="1024"/>
      <c r="I256" s="1024"/>
      <c r="J256" s="1024"/>
      <c r="K256" s="1024"/>
      <c r="L256" s="1024">
        <f>K39</f>
        <v>0</v>
      </c>
      <c r="M256" s="1024">
        <f>L256</f>
        <v>0</v>
      </c>
      <c r="N256" s="1024">
        <f>M256</f>
        <v>0</v>
      </c>
      <c r="O256" s="1024">
        <f>N256</f>
        <v>0</v>
      </c>
      <c r="P256" s="1024">
        <f>O256</f>
        <v>0</v>
      </c>
      <c r="Q256" s="1024">
        <f>P256</f>
        <v>0</v>
      </c>
      <c r="R256" s="998"/>
      <c r="S256" s="998"/>
      <c r="T256" s="1020"/>
      <c r="U256" s="1020"/>
      <c r="V256" s="1020"/>
      <c r="W256" s="1020"/>
    </row>
    <row r="257" spans="1:23" s="1022" customFormat="1" outlineLevel="1">
      <c r="A257" s="1025"/>
      <c r="B257" s="1023" t="s">
        <v>181</v>
      </c>
      <c r="C257" s="1024"/>
      <c r="D257" s="1024">
        <f t="shared" ref="D257:Q257" si="129">IF(C258&lt;(0.9*D256),MIN(D256*D$47,0.9*D256-C258),0)</f>
        <v>0</v>
      </c>
      <c r="E257" s="1024">
        <f t="shared" si="129"/>
        <v>0</v>
      </c>
      <c r="F257" s="1024">
        <f t="shared" si="129"/>
        <v>0</v>
      </c>
      <c r="G257" s="1024">
        <f t="shared" si="129"/>
        <v>0</v>
      </c>
      <c r="H257" s="1024">
        <f t="shared" si="129"/>
        <v>0</v>
      </c>
      <c r="I257" s="1024">
        <f t="shared" si="129"/>
        <v>0</v>
      </c>
      <c r="J257" s="1024">
        <f t="shared" si="129"/>
        <v>0</v>
      </c>
      <c r="K257" s="1024">
        <f t="shared" si="129"/>
        <v>0</v>
      </c>
      <c r="L257" s="1024">
        <f t="shared" si="129"/>
        <v>0</v>
      </c>
      <c r="M257" s="1024">
        <f t="shared" si="129"/>
        <v>0</v>
      </c>
      <c r="N257" s="1024">
        <f t="shared" si="129"/>
        <v>0</v>
      </c>
      <c r="O257" s="1024">
        <f t="shared" si="129"/>
        <v>0</v>
      </c>
      <c r="P257" s="1024">
        <f t="shared" si="129"/>
        <v>0</v>
      </c>
      <c r="Q257" s="1024">
        <f t="shared" si="129"/>
        <v>0</v>
      </c>
      <c r="R257" s="998"/>
      <c r="S257" s="998"/>
      <c r="T257" s="1020"/>
      <c r="U257" s="1020"/>
      <c r="V257" s="1020"/>
      <c r="W257" s="1020"/>
    </row>
    <row r="258" spans="1:23" s="1022" customFormat="1" outlineLevel="1">
      <c r="A258" s="1025"/>
      <c r="B258" s="1023" t="s">
        <v>1900</v>
      </c>
      <c r="C258" s="1024">
        <v>0</v>
      </c>
      <c r="D258" s="1024">
        <f t="shared" ref="D258:Q258" si="130">C258+D257</f>
        <v>0</v>
      </c>
      <c r="E258" s="1024">
        <f t="shared" si="130"/>
        <v>0</v>
      </c>
      <c r="F258" s="1024">
        <f t="shared" si="130"/>
        <v>0</v>
      </c>
      <c r="G258" s="1024">
        <f t="shared" si="130"/>
        <v>0</v>
      </c>
      <c r="H258" s="1024">
        <f t="shared" si="130"/>
        <v>0</v>
      </c>
      <c r="I258" s="1024">
        <f t="shared" si="130"/>
        <v>0</v>
      </c>
      <c r="J258" s="1024">
        <f t="shared" si="130"/>
        <v>0</v>
      </c>
      <c r="K258" s="1024">
        <f t="shared" si="130"/>
        <v>0</v>
      </c>
      <c r="L258" s="1024">
        <f t="shared" si="130"/>
        <v>0</v>
      </c>
      <c r="M258" s="1024">
        <f t="shared" si="130"/>
        <v>0</v>
      </c>
      <c r="N258" s="1024">
        <f t="shared" si="130"/>
        <v>0</v>
      </c>
      <c r="O258" s="1024">
        <f t="shared" si="130"/>
        <v>0</v>
      </c>
      <c r="P258" s="1024">
        <f t="shared" si="130"/>
        <v>0</v>
      </c>
      <c r="Q258" s="1024">
        <f t="shared" si="130"/>
        <v>0</v>
      </c>
      <c r="R258" s="998"/>
      <c r="S258" s="998"/>
      <c r="T258" s="1020"/>
      <c r="U258" s="1020"/>
      <c r="V258" s="1020"/>
      <c r="W258" s="1020"/>
    </row>
    <row r="259" spans="1:23" outlineLevel="1"/>
    <row r="260" spans="1:23" s="1020" customFormat="1" outlineLevel="1">
      <c r="B260" s="1021">
        <f>$M$7</f>
        <v>2008</v>
      </c>
      <c r="C260" s="998"/>
      <c r="D260" s="998"/>
      <c r="E260" s="998"/>
    </row>
    <row r="261" spans="1:23" s="1022" customFormat="1" outlineLevel="1">
      <c r="A261" s="1025"/>
      <c r="B261" s="1023" t="s">
        <v>469</v>
      </c>
      <c r="C261" s="1024"/>
      <c r="D261" s="1024"/>
      <c r="E261" s="1024"/>
      <c r="F261" s="1024"/>
      <c r="G261" s="1024"/>
      <c r="H261" s="1024"/>
      <c r="I261" s="1024"/>
      <c r="J261" s="1024"/>
      <c r="K261" s="1024"/>
      <c r="L261" s="1024"/>
      <c r="M261" s="1024">
        <f>L39</f>
        <v>0</v>
      </c>
      <c r="N261" s="1024">
        <f>M261</f>
        <v>0</v>
      </c>
      <c r="O261" s="1024">
        <f>N261</f>
        <v>0</v>
      </c>
      <c r="P261" s="1024">
        <f>O261</f>
        <v>0</v>
      </c>
      <c r="Q261" s="1024">
        <f>P261</f>
        <v>0</v>
      </c>
      <c r="R261" s="998"/>
      <c r="S261" s="998"/>
      <c r="T261" s="1020"/>
      <c r="U261" s="1020"/>
      <c r="V261" s="1020"/>
      <c r="W261" s="1020"/>
    </row>
    <row r="262" spans="1:23" s="1022" customFormat="1" outlineLevel="1">
      <c r="A262" s="1025"/>
      <c r="B262" s="1023" t="s">
        <v>181</v>
      </c>
      <c r="C262" s="1024"/>
      <c r="D262" s="1024">
        <f t="shared" ref="D262:Q262" si="131">IF(C263&lt;(0.9*D261),MIN(D261*D$47,0.9*D261-C263),0)</f>
        <v>0</v>
      </c>
      <c r="E262" s="1024">
        <f t="shared" si="131"/>
        <v>0</v>
      </c>
      <c r="F262" s="1024">
        <f t="shared" si="131"/>
        <v>0</v>
      </c>
      <c r="G262" s="1024">
        <f t="shared" si="131"/>
        <v>0</v>
      </c>
      <c r="H262" s="1024">
        <f t="shared" si="131"/>
        <v>0</v>
      </c>
      <c r="I262" s="1024">
        <f t="shared" si="131"/>
        <v>0</v>
      </c>
      <c r="J262" s="1024">
        <f t="shared" si="131"/>
        <v>0</v>
      </c>
      <c r="K262" s="1024">
        <f t="shared" si="131"/>
        <v>0</v>
      </c>
      <c r="L262" s="1024">
        <f t="shared" si="131"/>
        <v>0</v>
      </c>
      <c r="M262" s="1024">
        <f t="shared" si="131"/>
        <v>0</v>
      </c>
      <c r="N262" s="1024">
        <f t="shared" si="131"/>
        <v>0</v>
      </c>
      <c r="O262" s="1024">
        <f t="shared" si="131"/>
        <v>0</v>
      </c>
      <c r="P262" s="1024">
        <f t="shared" si="131"/>
        <v>0</v>
      </c>
      <c r="Q262" s="1024">
        <f t="shared" si="131"/>
        <v>0</v>
      </c>
      <c r="R262" s="998"/>
      <c r="S262" s="998"/>
      <c r="T262" s="1020"/>
      <c r="U262" s="1020"/>
      <c r="V262" s="1020"/>
      <c r="W262" s="1020"/>
    </row>
    <row r="263" spans="1:23" s="1022" customFormat="1" outlineLevel="1">
      <c r="A263" s="1025"/>
      <c r="B263" s="1023" t="s">
        <v>1900</v>
      </c>
      <c r="C263" s="1024">
        <v>0</v>
      </c>
      <c r="D263" s="1024">
        <f t="shared" ref="D263:Q263" si="132">C263+D262</f>
        <v>0</v>
      </c>
      <c r="E263" s="1024">
        <f t="shared" si="132"/>
        <v>0</v>
      </c>
      <c r="F263" s="1024">
        <f t="shared" si="132"/>
        <v>0</v>
      </c>
      <c r="G263" s="1024">
        <f t="shared" si="132"/>
        <v>0</v>
      </c>
      <c r="H263" s="1024">
        <f t="shared" si="132"/>
        <v>0</v>
      </c>
      <c r="I263" s="1024">
        <f t="shared" si="132"/>
        <v>0</v>
      </c>
      <c r="J263" s="1024">
        <f t="shared" si="132"/>
        <v>0</v>
      </c>
      <c r="K263" s="1024">
        <f t="shared" si="132"/>
        <v>0</v>
      </c>
      <c r="L263" s="1024">
        <f t="shared" si="132"/>
        <v>0</v>
      </c>
      <c r="M263" s="1024">
        <f t="shared" si="132"/>
        <v>0</v>
      </c>
      <c r="N263" s="1024">
        <f t="shared" si="132"/>
        <v>0</v>
      </c>
      <c r="O263" s="1024">
        <f t="shared" si="132"/>
        <v>0</v>
      </c>
      <c r="P263" s="1024">
        <f t="shared" si="132"/>
        <v>0</v>
      </c>
      <c r="Q263" s="1024">
        <f t="shared" si="132"/>
        <v>0</v>
      </c>
      <c r="R263" s="998"/>
      <c r="S263" s="998"/>
      <c r="T263" s="1020"/>
      <c r="U263" s="1020"/>
      <c r="V263" s="1020"/>
      <c r="W263" s="1020"/>
    </row>
    <row r="264" spans="1:23" outlineLevel="1"/>
    <row r="265" spans="1:23" s="1020" customFormat="1" outlineLevel="1">
      <c r="B265" s="1021">
        <f>$N$7</f>
        <v>2009</v>
      </c>
      <c r="C265" s="998"/>
      <c r="D265" s="998"/>
      <c r="E265" s="998"/>
    </row>
    <row r="266" spans="1:23" s="1022" customFormat="1" outlineLevel="1">
      <c r="A266" s="1025"/>
      <c r="B266" s="1023" t="s">
        <v>469</v>
      </c>
      <c r="C266" s="1024"/>
      <c r="D266" s="1024"/>
      <c r="E266" s="1024"/>
      <c r="F266" s="1024"/>
      <c r="G266" s="1024"/>
      <c r="H266" s="1024"/>
      <c r="I266" s="1024"/>
      <c r="J266" s="1024"/>
      <c r="K266" s="1024"/>
      <c r="L266" s="1024"/>
      <c r="M266" s="1024"/>
      <c r="N266" s="1024">
        <f>M39</f>
        <v>0</v>
      </c>
      <c r="O266" s="1024">
        <f>N266</f>
        <v>0</v>
      </c>
      <c r="P266" s="1024">
        <f>O266</f>
        <v>0</v>
      </c>
      <c r="Q266" s="1024">
        <f>P266</f>
        <v>0</v>
      </c>
      <c r="R266" s="998"/>
      <c r="S266" s="998"/>
      <c r="T266" s="1020"/>
      <c r="U266" s="1020"/>
      <c r="V266" s="1020"/>
      <c r="W266" s="1020"/>
    </row>
    <row r="267" spans="1:23" s="1022" customFormat="1" outlineLevel="1">
      <c r="A267" s="1025"/>
      <c r="B267" s="1023" t="s">
        <v>181</v>
      </c>
      <c r="C267" s="1024"/>
      <c r="D267" s="1024">
        <f t="shared" ref="D267:Q267" si="133">IF(C268&lt;(0.9*D266),MIN(D266*D$47,0.9*D266-C268),0)</f>
        <v>0</v>
      </c>
      <c r="E267" s="1024">
        <f t="shared" si="133"/>
        <v>0</v>
      </c>
      <c r="F267" s="1024">
        <f t="shared" si="133"/>
        <v>0</v>
      </c>
      <c r="G267" s="1024">
        <f t="shared" si="133"/>
        <v>0</v>
      </c>
      <c r="H267" s="1024">
        <f t="shared" si="133"/>
        <v>0</v>
      </c>
      <c r="I267" s="1024">
        <f t="shared" si="133"/>
        <v>0</v>
      </c>
      <c r="J267" s="1024">
        <f t="shared" si="133"/>
        <v>0</v>
      </c>
      <c r="K267" s="1024">
        <f t="shared" si="133"/>
        <v>0</v>
      </c>
      <c r="L267" s="1024">
        <f t="shared" si="133"/>
        <v>0</v>
      </c>
      <c r="M267" s="1024">
        <f t="shared" si="133"/>
        <v>0</v>
      </c>
      <c r="N267" s="1024">
        <f t="shared" si="133"/>
        <v>0</v>
      </c>
      <c r="O267" s="1024">
        <f t="shared" si="133"/>
        <v>0</v>
      </c>
      <c r="P267" s="1024">
        <f t="shared" si="133"/>
        <v>0</v>
      </c>
      <c r="Q267" s="1024">
        <f t="shared" si="133"/>
        <v>0</v>
      </c>
      <c r="R267" s="998"/>
      <c r="S267" s="998"/>
      <c r="T267" s="1020"/>
      <c r="U267" s="1020"/>
      <c r="V267" s="1020"/>
      <c r="W267" s="1020"/>
    </row>
    <row r="268" spans="1:23" s="1022" customFormat="1" outlineLevel="1">
      <c r="A268" s="1025"/>
      <c r="B268" s="1023" t="s">
        <v>1900</v>
      </c>
      <c r="C268" s="1024">
        <v>0</v>
      </c>
      <c r="D268" s="1024">
        <f t="shared" ref="D268:Q268" si="134">C268+D267</f>
        <v>0</v>
      </c>
      <c r="E268" s="1024">
        <f t="shared" si="134"/>
        <v>0</v>
      </c>
      <c r="F268" s="1024">
        <f t="shared" si="134"/>
        <v>0</v>
      </c>
      <c r="G268" s="1024">
        <f t="shared" si="134"/>
        <v>0</v>
      </c>
      <c r="H268" s="1024">
        <f t="shared" si="134"/>
        <v>0</v>
      </c>
      <c r="I268" s="1024">
        <f t="shared" si="134"/>
        <v>0</v>
      </c>
      <c r="J268" s="1024">
        <f t="shared" si="134"/>
        <v>0</v>
      </c>
      <c r="K268" s="1024">
        <f t="shared" si="134"/>
        <v>0</v>
      </c>
      <c r="L268" s="1024">
        <f t="shared" si="134"/>
        <v>0</v>
      </c>
      <c r="M268" s="1024">
        <f t="shared" si="134"/>
        <v>0</v>
      </c>
      <c r="N268" s="1024">
        <f t="shared" si="134"/>
        <v>0</v>
      </c>
      <c r="O268" s="1024">
        <f t="shared" si="134"/>
        <v>0</v>
      </c>
      <c r="P268" s="1024">
        <f t="shared" si="134"/>
        <v>0</v>
      </c>
      <c r="Q268" s="1024">
        <f t="shared" si="134"/>
        <v>0</v>
      </c>
      <c r="R268" s="998"/>
      <c r="S268" s="998"/>
      <c r="T268" s="1020"/>
      <c r="U268" s="1020"/>
      <c r="V268" s="1020"/>
      <c r="W268" s="1020"/>
    </row>
    <row r="269" spans="1:23" outlineLevel="1"/>
    <row r="270" spans="1:23" s="1020" customFormat="1" outlineLevel="1">
      <c r="B270" s="1021">
        <f>$O$7</f>
        <v>2010</v>
      </c>
      <c r="C270" s="998"/>
      <c r="D270" s="998"/>
      <c r="E270" s="998"/>
    </row>
    <row r="271" spans="1:23" s="1022" customFormat="1" outlineLevel="1">
      <c r="A271" s="1025"/>
      <c r="B271" s="1023" t="s">
        <v>469</v>
      </c>
      <c r="C271" s="1024"/>
      <c r="D271" s="1024"/>
      <c r="E271" s="1024"/>
      <c r="F271" s="1024"/>
      <c r="G271" s="1024"/>
      <c r="H271" s="1024"/>
      <c r="I271" s="1024"/>
      <c r="J271" s="1024"/>
      <c r="K271" s="1024"/>
      <c r="L271" s="1024"/>
      <c r="M271" s="1024"/>
      <c r="N271" s="1024"/>
      <c r="O271" s="1024">
        <f>N39</f>
        <v>0</v>
      </c>
      <c r="P271" s="1024">
        <f>O271</f>
        <v>0</v>
      </c>
      <c r="Q271" s="1024">
        <f>P271</f>
        <v>0</v>
      </c>
      <c r="R271" s="998"/>
      <c r="S271" s="998"/>
      <c r="T271" s="1020"/>
      <c r="U271" s="1020"/>
      <c r="V271" s="1020"/>
      <c r="W271" s="1020"/>
    </row>
    <row r="272" spans="1:23" s="1022" customFormat="1" outlineLevel="1">
      <c r="A272" s="1025"/>
      <c r="B272" s="1023" t="s">
        <v>181</v>
      </c>
      <c r="C272" s="1024"/>
      <c r="D272" s="1024">
        <f t="shared" ref="D272:Q272" si="135">IF(C273&lt;(0.9*D271),MIN(D271*D$47,0.9*D271-C273),0)</f>
        <v>0</v>
      </c>
      <c r="E272" s="1024">
        <f t="shared" si="135"/>
        <v>0</v>
      </c>
      <c r="F272" s="1024">
        <f t="shared" si="135"/>
        <v>0</v>
      </c>
      <c r="G272" s="1024">
        <f t="shared" si="135"/>
        <v>0</v>
      </c>
      <c r="H272" s="1024">
        <f t="shared" si="135"/>
        <v>0</v>
      </c>
      <c r="I272" s="1024">
        <f t="shared" si="135"/>
        <v>0</v>
      </c>
      <c r="J272" s="1024">
        <f t="shared" si="135"/>
        <v>0</v>
      </c>
      <c r="K272" s="1024">
        <f t="shared" si="135"/>
        <v>0</v>
      </c>
      <c r="L272" s="1024">
        <f t="shared" si="135"/>
        <v>0</v>
      </c>
      <c r="M272" s="1024">
        <f t="shared" si="135"/>
        <v>0</v>
      </c>
      <c r="N272" s="1024">
        <f t="shared" si="135"/>
        <v>0</v>
      </c>
      <c r="O272" s="1024">
        <f t="shared" si="135"/>
        <v>0</v>
      </c>
      <c r="P272" s="1024">
        <f t="shared" si="135"/>
        <v>0</v>
      </c>
      <c r="Q272" s="1024">
        <f t="shared" si="135"/>
        <v>0</v>
      </c>
      <c r="R272" s="998"/>
      <c r="S272" s="998"/>
      <c r="T272" s="1020"/>
      <c r="U272" s="1020"/>
      <c r="V272" s="1020"/>
      <c r="W272" s="1020"/>
    </row>
    <row r="273" spans="1:23" s="1022" customFormat="1" outlineLevel="1">
      <c r="A273" s="1025"/>
      <c r="B273" s="1023" t="s">
        <v>1900</v>
      </c>
      <c r="C273" s="1024">
        <v>0</v>
      </c>
      <c r="D273" s="1024">
        <f t="shared" ref="D273:Q273" si="136">C273+D272</f>
        <v>0</v>
      </c>
      <c r="E273" s="1024">
        <f t="shared" si="136"/>
        <v>0</v>
      </c>
      <c r="F273" s="1024">
        <f t="shared" si="136"/>
        <v>0</v>
      </c>
      <c r="G273" s="1024">
        <f t="shared" si="136"/>
        <v>0</v>
      </c>
      <c r="H273" s="1024">
        <f t="shared" si="136"/>
        <v>0</v>
      </c>
      <c r="I273" s="1024">
        <f t="shared" si="136"/>
        <v>0</v>
      </c>
      <c r="J273" s="1024">
        <f t="shared" si="136"/>
        <v>0</v>
      </c>
      <c r="K273" s="1024">
        <f t="shared" si="136"/>
        <v>0</v>
      </c>
      <c r="L273" s="1024">
        <f t="shared" si="136"/>
        <v>0</v>
      </c>
      <c r="M273" s="1024">
        <f t="shared" si="136"/>
        <v>0</v>
      </c>
      <c r="N273" s="1024">
        <f t="shared" si="136"/>
        <v>0</v>
      </c>
      <c r="O273" s="1024">
        <f t="shared" si="136"/>
        <v>0</v>
      </c>
      <c r="P273" s="1024">
        <f t="shared" si="136"/>
        <v>0</v>
      </c>
      <c r="Q273" s="1024">
        <f t="shared" si="136"/>
        <v>0</v>
      </c>
      <c r="R273" s="998"/>
      <c r="S273" s="998"/>
      <c r="T273" s="1020"/>
      <c r="U273" s="1020"/>
      <c r="V273" s="1020"/>
      <c r="W273" s="1020"/>
    </row>
    <row r="274" spans="1:23" outlineLevel="1"/>
    <row r="275" spans="1:23" s="1020" customFormat="1" outlineLevel="1">
      <c r="B275" s="1021">
        <f>$P$7</f>
        <v>2011</v>
      </c>
      <c r="C275" s="998"/>
      <c r="D275" s="998"/>
      <c r="E275" s="998"/>
    </row>
    <row r="276" spans="1:23" s="1022" customFormat="1" outlineLevel="1">
      <c r="A276" s="1025"/>
      <c r="B276" s="1023" t="s">
        <v>469</v>
      </c>
      <c r="C276" s="1024"/>
      <c r="D276" s="1024"/>
      <c r="E276" s="1024"/>
      <c r="F276" s="1024"/>
      <c r="G276" s="1024"/>
      <c r="H276" s="1024"/>
      <c r="I276" s="1024"/>
      <c r="J276" s="1024"/>
      <c r="K276" s="1024"/>
      <c r="L276" s="1024"/>
      <c r="M276" s="1024"/>
      <c r="N276" s="1024"/>
      <c r="O276" s="1024"/>
      <c r="P276" s="1024">
        <f>O39</f>
        <v>0</v>
      </c>
      <c r="Q276" s="1024">
        <f>P276</f>
        <v>0</v>
      </c>
      <c r="R276" s="998"/>
      <c r="S276" s="998"/>
      <c r="T276" s="1020"/>
      <c r="U276" s="1020"/>
      <c r="V276" s="1020"/>
      <c r="W276" s="1020"/>
    </row>
    <row r="277" spans="1:23" s="1022" customFormat="1" outlineLevel="1">
      <c r="A277" s="1025"/>
      <c r="B277" s="1023" t="s">
        <v>181</v>
      </c>
      <c r="C277" s="1024"/>
      <c r="D277" s="1024">
        <f t="shared" ref="D277:Q277" si="137">IF(C278&lt;(0.9*D276),MIN(D276*D$47,0.9*D276-C278),0)</f>
        <v>0</v>
      </c>
      <c r="E277" s="1024">
        <f t="shared" si="137"/>
        <v>0</v>
      </c>
      <c r="F277" s="1024">
        <f t="shared" si="137"/>
        <v>0</v>
      </c>
      <c r="G277" s="1024">
        <f t="shared" si="137"/>
        <v>0</v>
      </c>
      <c r="H277" s="1024">
        <f t="shared" si="137"/>
        <v>0</v>
      </c>
      <c r="I277" s="1024">
        <f t="shared" si="137"/>
        <v>0</v>
      </c>
      <c r="J277" s="1024">
        <f t="shared" si="137"/>
        <v>0</v>
      </c>
      <c r="K277" s="1024">
        <f t="shared" si="137"/>
        <v>0</v>
      </c>
      <c r="L277" s="1024">
        <f t="shared" si="137"/>
        <v>0</v>
      </c>
      <c r="M277" s="1024">
        <f t="shared" si="137"/>
        <v>0</v>
      </c>
      <c r="N277" s="1024">
        <f t="shared" si="137"/>
        <v>0</v>
      </c>
      <c r="O277" s="1024">
        <f t="shared" si="137"/>
        <v>0</v>
      </c>
      <c r="P277" s="1024">
        <f t="shared" si="137"/>
        <v>0</v>
      </c>
      <c r="Q277" s="1024">
        <f t="shared" si="137"/>
        <v>0</v>
      </c>
      <c r="R277" s="998"/>
      <c r="S277" s="998"/>
      <c r="T277" s="1020"/>
      <c r="U277" s="1020"/>
      <c r="V277" s="1020"/>
      <c r="W277" s="1020"/>
    </row>
    <row r="278" spans="1:23" s="1022" customFormat="1" outlineLevel="1">
      <c r="A278" s="1025"/>
      <c r="B278" s="1023" t="s">
        <v>1900</v>
      </c>
      <c r="C278" s="1024">
        <v>0</v>
      </c>
      <c r="D278" s="1024">
        <f t="shared" ref="D278:Q278" si="138">C278+D277</f>
        <v>0</v>
      </c>
      <c r="E278" s="1024">
        <f t="shared" si="138"/>
        <v>0</v>
      </c>
      <c r="F278" s="1024">
        <f t="shared" si="138"/>
        <v>0</v>
      </c>
      <c r="G278" s="1024">
        <f t="shared" si="138"/>
        <v>0</v>
      </c>
      <c r="H278" s="1024">
        <f t="shared" si="138"/>
        <v>0</v>
      </c>
      <c r="I278" s="1024">
        <f t="shared" si="138"/>
        <v>0</v>
      </c>
      <c r="J278" s="1024">
        <f t="shared" si="138"/>
        <v>0</v>
      </c>
      <c r="K278" s="1024">
        <f t="shared" si="138"/>
        <v>0</v>
      </c>
      <c r="L278" s="1024">
        <f t="shared" si="138"/>
        <v>0</v>
      </c>
      <c r="M278" s="1024">
        <f t="shared" si="138"/>
        <v>0</v>
      </c>
      <c r="N278" s="1024">
        <f t="shared" si="138"/>
        <v>0</v>
      </c>
      <c r="O278" s="1024">
        <f t="shared" si="138"/>
        <v>0</v>
      </c>
      <c r="P278" s="1024">
        <f t="shared" si="138"/>
        <v>0</v>
      </c>
      <c r="Q278" s="1024">
        <f t="shared" si="138"/>
        <v>0</v>
      </c>
      <c r="R278" s="998"/>
      <c r="S278" s="998"/>
      <c r="T278" s="1020"/>
      <c r="U278" s="1020"/>
      <c r="V278" s="1020"/>
      <c r="W278" s="1020"/>
    </row>
    <row r="279" spans="1:23" outlineLevel="1"/>
    <row r="280" spans="1:23" s="1020" customFormat="1" outlineLevel="1">
      <c r="B280" s="1021">
        <f>$Q$7</f>
        <v>2012</v>
      </c>
      <c r="C280" s="998"/>
      <c r="D280" s="998"/>
      <c r="E280" s="998"/>
    </row>
    <row r="281" spans="1:23" s="1022" customFormat="1" outlineLevel="1">
      <c r="A281" s="1025"/>
      <c r="B281" s="1023" t="s">
        <v>469</v>
      </c>
      <c r="C281" s="1024"/>
      <c r="D281" s="1024"/>
      <c r="E281" s="1024"/>
      <c r="F281" s="1024"/>
      <c r="G281" s="1024"/>
      <c r="H281" s="1024"/>
      <c r="I281" s="1024"/>
      <c r="J281" s="1024"/>
      <c r="K281" s="1024"/>
      <c r="L281" s="1024"/>
      <c r="M281" s="1024"/>
      <c r="N281" s="1024"/>
      <c r="O281" s="1024"/>
      <c r="P281" s="1024"/>
      <c r="Q281" s="1024">
        <f>P39</f>
        <v>0</v>
      </c>
      <c r="R281" s="998"/>
      <c r="S281" s="998"/>
      <c r="T281" s="1020"/>
      <c r="U281" s="1020"/>
      <c r="V281" s="1020"/>
      <c r="W281" s="1020"/>
    </row>
    <row r="282" spans="1:23" s="1022" customFormat="1" outlineLevel="1">
      <c r="A282" s="1025"/>
      <c r="B282" s="1023" t="s">
        <v>181</v>
      </c>
      <c r="C282" s="1024"/>
      <c r="D282" s="1024">
        <f t="shared" ref="D282:Q282" si="139">IF(C283&lt;(0.9*D281),MIN(D281*D$47,0.9*D281-C283),0)</f>
        <v>0</v>
      </c>
      <c r="E282" s="1024">
        <f t="shared" si="139"/>
        <v>0</v>
      </c>
      <c r="F282" s="1024">
        <f t="shared" si="139"/>
        <v>0</v>
      </c>
      <c r="G282" s="1024">
        <f t="shared" si="139"/>
        <v>0</v>
      </c>
      <c r="H282" s="1024">
        <f t="shared" si="139"/>
        <v>0</v>
      </c>
      <c r="I282" s="1024">
        <f t="shared" si="139"/>
        <v>0</v>
      </c>
      <c r="J282" s="1024">
        <f t="shared" si="139"/>
        <v>0</v>
      </c>
      <c r="K282" s="1024">
        <f t="shared" si="139"/>
        <v>0</v>
      </c>
      <c r="L282" s="1024">
        <f t="shared" si="139"/>
        <v>0</v>
      </c>
      <c r="M282" s="1024">
        <f t="shared" si="139"/>
        <v>0</v>
      </c>
      <c r="N282" s="1024">
        <f t="shared" si="139"/>
        <v>0</v>
      </c>
      <c r="O282" s="1024">
        <f t="shared" si="139"/>
        <v>0</v>
      </c>
      <c r="P282" s="1024">
        <f t="shared" si="139"/>
        <v>0</v>
      </c>
      <c r="Q282" s="1024">
        <f t="shared" si="139"/>
        <v>0</v>
      </c>
      <c r="R282" s="998"/>
      <c r="S282" s="998"/>
      <c r="T282" s="1020"/>
      <c r="U282" s="1020"/>
      <c r="V282" s="1020"/>
      <c r="W282" s="1020"/>
    </row>
    <row r="283" spans="1:23" s="1022" customFormat="1" outlineLevel="1">
      <c r="A283" s="1025"/>
      <c r="B283" s="1023" t="s">
        <v>1900</v>
      </c>
      <c r="C283" s="1024">
        <v>0</v>
      </c>
      <c r="D283" s="1024">
        <f t="shared" ref="D283:Q283" si="140">C283+D282</f>
        <v>0</v>
      </c>
      <c r="E283" s="1024">
        <f t="shared" si="140"/>
        <v>0</v>
      </c>
      <c r="F283" s="1024">
        <f t="shared" si="140"/>
        <v>0</v>
      </c>
      <c r="G283" s="1024">
        <f t="shared" si="140"/>
        <v>0</v>
      </c>
      <c r="H283" s="1024">
        <f t="shared" si="140"/>
        <v>0</v>
      </c>
      <c r="I283" s="1024">
        <f t="shared" si="140"/>
        <v>0</v>
      </c>
      <c r="J283" s="1024">
        <f t="shared" si="140"/>
        <v>0</v>
      </c>
      <c r="K283" s="1024">
        <f t="shared" si="140"/>
        <v>0</v>
      </c>
      <c r="L283" s="1024">
        <f t="shared" si="140"/>
        <v>0</v>
      </c>
      <c r="M283" s="1024">
        <f t="shared" si="140"/>
        <v>0</v>
      </c>
      <c r="N283" s="1024">
        <f t="shared" si="140"/>
        <v>0</v>
      </c>
      <c r="O283" s="1024">
        <f t="shared" si="140"/>
        <v>0</v>
      </c>
      <c r="P283" s="1024">
        <f t="shared" si="140"/>
        <v>0</v>
      </c>
      <c r="Q283" s="1024">
        <f t="shared" si="140"/>
        <v>0</v>
      </c>
      <c r="R283" s="998"/>
      <c r="S283" s="998"/>
      <c r="T283" s="1020"/>
      <c r="U283" s="1020"/>
      <c r="V283" s="1020"/>
      <c r="W283" s="1020"/>
    </row>
    <row r="284" spans="1:23" outlineLevel="1"/>
    <row r="286" spans="1:23" s="1006" customFormat="1" outlineLevel="1">
      <c r="B286" s="1017" t="s">
        <v>1902</v>
      </c>
      <c r="C286" s="992"/>
      <c r="D286" s="992"/>
      <c r="E286" s="992"/>
      <c r="J286" s="1018"/>
    </row>
    <row r="287" spans="1:23" s="1006" customFormat="1" outlineLevel="1">
      <c r="B287" s="991"/>
      <c r="C287" s="992"/>
      <c r="D287" s="992"/>
      <c r="E287" s="992"/>
      <c r="J287" s="1018"/>
    </row>
    <row r="288" spans="1:23" s="1006" customFormat="1" outlineLevel="1">
      <c r="B288" s="1014" t="s">
        <v>1944</v>
      </c>
      <c r="C288" s="1019"/>
      <c r="D288" s="997">
        <f t="shared" ref="D288:Q288" si="141">D293+D298+D303+D308+D313+D318+D323+D328+D333+D338+D343+D348+D353+D358</f>
        <v>15.0974694</v>
      </c>
      <c r="E288" s="997">
        <f t="shared" si="141"/>
        <v>15.0974694</v>
      </c>
      <c r="F288" s="997">
        <f t="shared" si="141"/>
        <v>24.5467464</v>
      </c>
      <c r="G288" s="997">
        <f t="shared" si="141"/>
        <v>26.048345999999999</v>
      </c>
      <c r="H288" s="997">
        <f t="shared" si="141"/>
        <v>38.555166</v>
      </c>
      <c r="I288" s="997">
        <f t="shared" si="141"/>
        <v>42.895635999999996</v>
      </c>
      <c r="J288" s="997">
        <f t="shared" si="141"/>
        <v>47.287470499999998</v>
      </c>
      <c r="K288" s="997">
        <f t="shared" si="141"/>
        <v>55.9666918</v>
      </c>
      <c r="L288" s="997">
        <f t="shared" si="141"/>
        <v>58.726951800000002</v>
      </c>
      <c r="M288" s="997">
        <f t="shared" si="141"/>
        <v>70.461941800000005</v>
      </c>
      <c r="N288" s="997">
        <f t="shared" si="141"/>
        <v>95.461941800000005</v>
      </c>
      <c r="O288" s="997">
        <f t="shared" si="141"/>
        <v>110.46194180000001</v>
      </c>
      <c r="P288" s="997">
        <f t="shared" si="141"/>
        <v>110.46194180000001</v>
      </c>
      <c r="Q288" s="997">
        <f t="shared" si="141"/>
        <v>110.46194180000001</v>
      </c>
    </row>
    <row r="289" spans="1:23" s="1006" customFormat="1" outlineLevel="1">
      <c r="B289" s="1014" t="s">
        <v>181</v>
      </c>
      <c r="C289" s="1019"/>
      <c r="D289" s="997">
        <f t="shared" ref="D289:Q289" si="142">D294+D299+D304+D309+D314+D319+D324+D329+D334+D339+D344+D349+D354+D359</f>
        <v>0.68693485769999996</v>
      </c>
      <c r="E289" s="997">
        <f t="shared" si="142"/>
        <v>0.68693485769999996</v>
      </c>
      <c r="F289" s="997">
        <f t="shared" si="142"/>
        <v>1.1168769612</v>
      </c>
      <c r="G289" s="997">
        <f t="shared" si="142"/>
        <v>1.1851997430000001</v>
      </c>
      <c r="H289" s="997">
        <f t="shared" si="142"/>
        <v>1.7542600529999999</v>
      </c>
      <c r="I289" s="997">
        <f t="shared" si="142"/>
        <v>1.9517514379999998</v>
      </c>
      <c r="J289" s="997">
        <f t="shared" si="142"/>
        <v>2.15157990775</v>
      </c>
      <c r="K289" s="997">
        <f t="shared" si="142"/>
        <v>2.5464844768999999</v>
      </c>
      <c r="L289" s="997">
        <f t="shared" si="142"/>
        <v>2.6720763068999998</v>
      </c>
      <c r="M289" s="997">
        <f t="shared" si="142"/>
        <v>3.2060183518999996</v>
      </c>
      <c r="N289" s="997">
        <f t="shared" si="142"/>
        <v>4.3435183518999994</v>
      </c>
      <c r="O289" s="997">
        <f t="shared" si="142"/>
        <v>5.0260183518999995</v>
      </c>
      <c r="P289" s="997">
        <f t="shared" si="142"/>
        <v>5.0260183518999995</v>
      </c>
      <c r="Q289" s="997">
        <f t="shared" si="142"/>
        <v>5.0260183518999995</v>
      </c>
    </row>
    <row r="290" spans="1:23" s="1006" customFormat="1" outlineLevel="1">
      <c r="B290" s="1014" t="s">
        <v>1901</v>
      </c>
      <c r="C290" s="1019"/>
      <c r="D290" s="997">
        <f t="shared" ref="D290:Q290" si="143">D288-(D295+D300+D305+D310+D315+D320+D325+D330+D335+D340+D345+D350+D355+D360)</f>
        <v>14.410534542299999</v>
      </c>
      <c r="E290" s="997">
        <f t="shared" si="143"/>
        <v>13.7235996846</v>
      </c>
      <c r="F290" s="997">
        <f t="shared" si="143"/>
        <v>22.055999723399999</v>
      </c>
      <c r="G290" s="997">
        <f t="shared" si="143"/>
        <v>22.3723995804</v>
      </c>
      <c r="H290" s="997">
        <f t="shared" si="143"/>
        <v>33.124959527400001</v>
      </c>
      <c r="I290" s="997">
        <f t="shared" si="143"/>
        <v>35.513678089399995</v>
      </c>
      <c r="J290" s="997">
        <f t="shared" si="143"/>
        <v>37.753932681649999</v>
      </c>
      <c r="K290" s="997">
        <f t="shared" si="143"/>
        <v>43.886669504750003</v>
      </c>
      <c r="L290" s="997">
        <f t="shared" si="143"/>
        <v>43.974853197850003</v>
      </c>
      <c r="M290" s="997">
        <f t="shared" si="143"/>
        <v>52.503824845950007</v>
      </c>
      <c r="N290" s="997">
        <f t="shared" si="143"/>
        <v>73.160306494050005</v>
      </c>
      <c r="O290" s="997">
        <f t="shared" si="143"/>
        <v>83.134288142150012</v>
      </c>
      <c r="P290" s="997">
        <f t="shared" si="143"/>
        <v>78.108269790250006</v>
      </c>
      <c r="Q290" s="997">
        <f t="shared" si="143"/>
        <v>73.082251438349999</v>
      </c>
    </row>
    <row r="291" spans="1:23" s="990" customFormat="1" outlineLevel="1">
      <c r="B291" s="1005"/>
      <c r="C291" s="994"/>
      <c r="D291" s="994"/>
      <c r="E291" s="994"/>
    </row>
    <row r="292" spans="1:23" s="1020" customFormat="1" outlineLevel="1">
      <c r="B292" s="1021">
        <f>$D$7</f>
        <v>1999</v>
      </c>
      <c r="C292" s="998"/>
      <c r="D292" s="998"/>
      <c r="E292" s="998"/>
    </row>
    <row r="293" spans="1:23" s="1022" customFormat="1" outlineLevel="1">
      <c r="B293" s="1023" t="s">
        <v>469</v>
      </c>
      <c r="C293" s="1024"/>
      <c r="D293" s="1024">
        <f>D13</f>
        <v>15.0974694</v>
      </c>
      <c r="E293" s="1024">
        <f t="shared" ref="E293:Q293" si="144">D293</f>
        <v>15.0974694</v>
      </c>
      <c r="F293" s="1024">
        <f t="shared" si="144"/>
        <v>15.0974694</v>
      </c>
      <c r="G293" s="1024">
        <f t="shared" si="144"/>
        <v>15.0974694</v>
      </c>
      <c r="H293" s="1024">
        <f t="shared" si="144"/>
        <v>15.0974694</v>
      </c>
      <c r="I293" s="1024">
        <f t="shared" si="144"/>
        <v>15.0974694</v>
      </c>
      <c r="J293" s="1024">
        <f t="shared" si="144"/>
        <v>15.0974694</v>
      </c>
      <c r="K293" s="1024">
        <f t="shared" si="144"/>
        <v>15.0974694</v>
      </c>
      <c r="L293" s="1024">
        <f t="shared" si="144"/>
        <v>15.0974694</v>
      </c>
      <c r="M293" s="1024">
        <f t="shared" si="144"/>
        <v>15.0974694</v>
      </c>
      <c r="N293" s="1024">
        <f t="shared" si="144"/>
        <v>15.0974694</v>
      </c>
      <c r="O293" s="1024">
        <f t="shared" si="144"/>
        <v>15.0974694</v>
      </c>
      <c r="P293" s="1024">
        <f t="shared" si="144"/>
        <v>15.0974694</v>
      </c>
      <c r="Q293" s="1024">
        <f t="shared" si="144"/>
        <v>15.0974694</v>
      </c>
      <c r="R293" s="998"/>
      <c r="S293" s="998"/>
      <c r="T293" s="1020"/>
      <c r="U293" s="1020"/>
      <c r="V293" s="1020"/>
      <c r="W293" s="1020"/>
    </row>
    <row r="294" spans="1:23" s="1022" customFormat="1" outlineLevel="1">
      <c r="B294" s="1023" t="s">
        <v>181</v>
      </c>
      <c r="C294" s="1024"/>
      <c r="D294" s="1024">
        <f t="shared" ref="D294:Q294" si="145">IF(C295&lt;(0.9*D293),MIN(D293*D$48,0.9*D293-C295),0)</f>
        <v>0.68693485769999996</v>
      </c>
      <c r="E294" s="1024">
        <f t="shared" si="145"/>
        <v>0.68693485769999996</v>
      </c>
      <c r="F294" s="1024">
        <f t="shared" si="145"/>
        <v>0.68693485769999996</v>
      </c>
      <c r="G294" s="1024">
        <f t="shared" si="145"/>
        <v>0.68693485769999996</v>
      </c>
      <c r="H294" s="1024">
        <f t="shared" si="145"/>
        <v>0.68693485769999996</v>
      </c>
      <c r="I294" s="1024">
        <f t="shared" si="145"/>
        <v>0.68693485769999996</v>
      </c>
      <c r="J294" s="1024">
        <f t="shared" si="145"/>
        <v>0.68693485769999996</v>
      </c>
      <c r="K294" s="1024">
        <f t="shared" si="145"/>
        <v>0.68693485769999996</v>
      </c>
      <c r="L294" s="1024">
        <f t="shared" si="145"/>
        <v>0.68693485769999996</v>
      </c>
      <c r="M294" s="1024">
        <f t="shared" si="145"/>
        <v>0.68693485769999996</v>
      </c>
      <c r="N294" s="1024">
        <f t="shared" si="145"/>
        <v>0.68693485769999996</v>
      </c>
      <c r="O294" s="1024">
        <f t="shared" si="145"/>
        <v>0.68693485769999996</v>
      </c>
      <c r="P294" s="1024">
        <f t="shared" si="145"/>
        <v>0.68693485769999996</v>
      </c>
      <c r="Q294" s="1024">
        <f t="shared" si="145"/>
        <v>0.68693485769999996</v>
      </c>
      <c r="R294" s="998"/>
      <c r="S294" s="998"/>
      <c r="T294" s="1020"/>
      <c r="U294" s="1020"/>
      <c r="V294" s="1020"/>
      <c r="W294" s="1020"/>
    </row>
    <row r="295" spans="1:23" s="1022" customFormat="1" outlineLevel="1">
      <c r="B295" s="1023" t="s">
        <v>1900</v>
      </c>
      <c r="C295" s="1024">
        <v>0</v>
      </c>
      <c r="D295" s="1024">
        <f t="shared" ref="D295:Q295" si="146">C295+D294</f>
        <v>0.68693485769999996</v>
      </c>
      <c r="E295" s="1024">
        <f t="shared" si="146"/>
        <v>1.3738697153999999</v>
      </c>
      <c r="F295" s="1024">
        <f t="shared" si="146"/>
        <v>2.0608045731</v>
      </c>
      <c r="G295" s="1024">
        <f t="shared" si="146"/>
        <v>2.7477394307999998</v>
      </c>
      <c r="H295" s="1024">
        <f t="shared" si="146"/>
        <v>3.4346742884999997</v>
      </c>
      <c r="I295" s="1024">
        <f t="shared" si="146"/>
        <v>4.1216091462</v>
      </c>
      <c r="J295" s="1024">
        <f t="shared" si="146"/>
        <v>4.8085440038999998</v>
      </c>
      <c r="K295" s="1024">
        <f t="shared" si="146"/>
        <v>5.4954788615999997</v>
      </c>
      <c r="L295" s="1024">
        <f t="shared" si="146"/>
        <v>6.1824137192999995</v>
      </c>
      <c r="M295" s="1024">
        <f t="shared" si="146"/>
        <v>6.8693485769999993</v>
      </c>
      <c r="N295" s="1024">
        <f t="shared" si="146"/>
        <v>7.5562834346999992</v>
      </c>
      <c r="O295" s="1024">
        <f t="shared" si="146"/>
        <v>8.2432182923999999</v>
      </c>
      <c r="P295" s="1024">
        <f t="shared" si="146"/>
        <v>8.9301531501000007</v>
      </c>
      <c r="Q295" s="1024">
        <f t="shared" si="146"/>
        <v>9.6170880078000014</v>
      </c>
      <c r="R295" s="998"/>
      <c r="S295" s="998"/>
      <c r="T295" s="1020"/>
      <c r="U295" s="1020"/>
      <c r="V295" s="1020"/>
      <c r="W295" s="1020"/>
    </row>
    <row r="296" spans="1:23" outlineLevel="1"/>
    <row r="297" spans="1:23" s="1020" customFormat="1" outlineLevel="1">
      <c r="B297" s="1021">
        <f>$E$7</f>
        <v>2000</v>
      </c>
      <c r="C297" s="998"/>
      <c r="D297" s="998"/>
      <c r="E297" s="998"/>
    </row>
    <row r="298" spans="1:23" s="1022" customFormat="1" outlineLevel="1">
      <c r="B298" s="1023" t="s">
        <v>469</v>
      </c>
      <c r="C298" s="1024"/>
      <c r="D298" s="1024"/>
      <c r="E298" s="1024">
        <f>D40</f>
        <v>0</v>
      </c>
      <c r="F298" s="1024">
        <f t="shared" ref="F298:Q298" si="147">E298</f>
        <v>0</v>
      </c>
      <c r="G298" s="1024">
        <f t="shared" si="147"/>
        <v>0</v>
      </c>
      <c r="H298" s="1024">
        <f t="shared" si="147"/>
        <v>0</v>
      </c>
      <c r="I298" s="1024">
        <f t="shared" si="147"/>
        <v>0</v>
      </c>
      <c r="J298" s="1024">
        <f t="shared" si="147"/>
        <v>0</v>
      </c>
      <c r="K298" s="1024">
        <f t="shared" si="147"/>
        <v>0</v>
      </c>
      <c r="L298" s="1024">
        <f t="shared" si="147"/>
        <v>0</v>
      </c>
      <c r="M298" s="1024">
        <f t="shared" si="147"/>
        <v>0</v>
      </c>
      <c r="N298" s="1024">
        <f t="shared" si="147"/>
        <v>0</v>
      </c>
      <c r="O298" s="1024">
        <f t="shared" si="147"/>
        <v>0</v>
      </c>
      <c r="P298" s="1024">
        <f t="shared" si="147"/>
        <v>0</v>
      </c>
      <c r="Q298" s="1024">
        <f t="shared" si="147"/>
        <v>0</v>
      </c>
      <c r="R298" s="998"/>
      <c r="S298" s="998"/>
      <c r="T298" s="1020"/>
      <c r="U298" s="1020"/>
      <c r="V298" s="1020"/>
      <c r="W298" s="1020"/>
    </row>
    <row r="299" spans="1:23" s="1022" customFormat="1" outlineLevel="1">
      <c r="B299" s="1023" t="s">
        <v>181</v>
      </c>
      <c r="C299" s="1024"/>
      <c r="D299" s="1024">
        <f t="shared" ref="D299:Q299" si="148">IF(C300&lt;(0.9*D298),MIN(D298*D$48,0.9*D298-C300),0)</f>
        <v>0</v>
      </c>
      <c r="E299" s="1024">
        <f t="shared" si="148"/>
        <v>0</v>
      </c>
      <c r="F299" s="1024">
        <f t="shared" si="148"/>
        <v>0</v>
      </c>
      <c r="G299" s="1024">
        <f t="shared" si="148"/>
        <v>0</v>
      </c>
      <c r="H299" s="1024">
        <f t="shared" si="148"/>
        <v>0</v>
      </c>
      <c r="I299" s="1024">
        <f t="shared" si="148"/>
        <v>0</v>
      </c>
      <c r="J299" s="1024">
        <f t="shared" si="148"/>
        <v>0</v>
      </c>
      <c r="K299" s="1024">
        <f t="shared" si="148"/>
        <v>0</v>
      </c>
      <c r="L299" s="1024">
        <f t="shared" si="148"/>
        <v>0</v>
      </c>
      <c r="M299" s="1024">
        <f t="shared" si="148"/>
        <v>0</v>
      </c>
      <c r="N299" s="1024">
        <f t="shared" si="148"/>
        <v>0</v>
      </c>
      <c r="O299" s="1024">
        <f t="shared" si="148"/>
        <v>0</v>
      </c>
      <c r="P299" s="1024">
        <f t="shared" si="148"/>
        <v>0</v>
      </c>
      <c r="Q299" s="1024">
        <f t="shared" si="148"/>
        <v>0</v>
      </c>
      <c r="R299" s="998"/>
      <c r="S299" s="998"/>
      <c r="T299" s="1020"/>
      <c r="U299" s="1020"/>
      <c r="V299" s="1020"/>
      <c r="W299" s="1020"/>
    </row>
    <row r="300" spans="1:23" s="1022" customFormat="1" outlineLevel="1">
      <c r="B300" s="1023" t="s">
        <v>1900</v>
      </c>
      <c r="C300" s="1024">
        <v>0</v>
      </c>
      <c r="D300" s="1024">
        <f t="shared" ref="D300:Q300" si="149">C300+D299</f>
        <v>0</v>
      </c>
      <c r="E300" s="1024">
        <f t="shared" si="149"/>
        <v>0</v>
      </c>
      <c r="F300" s="1024">
        <f t="shared" si="149"/>
        <v>0</v>
      </c>
      <c r="G300" s="1024">
        <f t="shared" si="149"/>
        <v>0</v>
      </c>
      <c r="H300" s="1024">
        <f t="shared" si="149"/>
        <v>0</v>
      </c>
      <c r="I300" s="1024">
        <f t="shared" si="149"/>
        <v>0</v>
      </c>
      <c r="J300" s="1024">
        <f t="shared" si="149"/>
        <v>0</v>
      </c>
      <c r="K300" s="1024">
        <f t="shared" si="149"/>
        <v>0</v>
      </c>
      <c r="L300" s="1024">
        <f t="shared" si="149"/>
        <v>0</v>
      </c>
      <c r="M300" s="1024">
        <f t="shared" si="149"/>
        <v>0</v>
      </c>
      <c r="N300" s="1024">
        <f t="shared" si="149"/>
        <v>0</v>
      </c>
      <c r="O300" s="1024">
        <f t="shared" si="149"/>
        <v>0</v>
      </c>
      <c r="P300" s="1024">
        <f t="shared" si="149"/>
        <v>0</v>
      </c>
      <c r="Q300" s="1024">
        <f t="shared" si="149"/>
        <v>0</v>
      </c>
      <c r="R300" s="998"/>
      <c r="S300" s="998"/>
      <c r="T300" s="1020"/>
      <c r="U300" s="1020"/>
      <c r="V300" s="1020"/>
      <c r="W300" s="1020"/>
    </row>
    <row r="301" spans="1:23" outlineLevel="1"/>
    <row r="302" spans="1:23" s="1020" customFormat="1" outlineLevel="1">
      <c r="B302" s="1021">
        <f>$F$7</f>
        <v>2001</v>
      </c>
      <c r="C302" s="998"/>
      <c r="D302" s="998"/>
      <c r="E302" s="998"/>
    </row>
    <row r="303" spans="1:23" s="1022" customFormat="1" outlineLevel="1">
      <c r="A303" s="1025"/>
      <c r="B303" s="1023" t="s">
        <v>469</v>
      </c>
      <c r="C303" s="1024"/>
      <c r="D303" s="1024"/>
      <c r="E303" s="1024"/>
      <c r="F303" s="1024">
        <f>E40</f>
        <v>9.4492770000000004</v>
      </c>
      <c r="G303" s="1024">
        <f t="shared" ref="G303:Q303" si="150">F303</f>
        <v>9.4492770000000004</v>
      </c>
      <c r="H303" s="1024">
        <f t="shared" si="150"/>
        <v>9.4492770000000004</v>
      </c>
      <c r="I303" s="1024">
        <f t="shared" si="150"/>
        <v>9.4492770000000004</v>
      </c>
      <c r="J303" s="1024">
        <f t="shared" si="150"/>
        <v>9.4492770000000004</v>
      </c>
      <c r="K303" s="1024">
        <f t="shared" si="150"/>
        <v>9.4492770000000004</v>
      </c>
      <c r="L303" s="1024">
        <f t="shared" si="150"/>
        <v>9.4492770000000004</v>
      </c>
      <c r="M303" s="1024">
        <f t="shared" si="150"/>
        <v>9.4492770000000004</v>
      </c>
      <c r="N303" s="1024">
        <f t="shared" si="150"/>
        <v>9.4492770000000004</v>
      </c>
      <c r="O303" s="1024">
        <f t="shared" si="150"/>
        <v>9.4492770000000004</v>
      </c>
      <c r="P303" s="1024">
        <f t="shared" si="150"/>
        <v>9.4492770000000004</v>
      </c>
      <c r="Q303" s="1024">
        <f t="shared" si="150"/>
        <v>9.4492770000000004</v>
      </c>
      <c r="R303" s="998"/>
      <c r="S303" s="998"/>
      <c r="T303" s="1020"/>
      <c r="U303" s="1020"/>
      <c r="V303" s="1020"/>
      <c r="W303" s="1020"/>
    </row>
    <row r="304" spans="1:23" s="1022" customFormat="1" outlineLevel="1">
      <c r="A304" s="1025"/>
      <c r="B304" s="1023" t="s">
        <v>181</v>
      </c>
      <c r="C304" s="1024"/>
      <c r="D304" s="1024">
        <f t="shared" ref="D304:Q304" si="151">IF(C305&lt;(0.9*D303),MIN(D303*D$48,0.9*D303-C305),0)</f>
        <v>0</v>
      </c>
      <c r="E304" s="1024">
        <f t="shared" si="151"/>
        <v>0</v>
      </c>
      <c r="F304" s="1024">
        <f t="shared" si="151"/>
        <v>0.42994210350000001</v>
      </c>
      <c r="G304" s="1024">
        <f t="shared" si="151"/>
        <v>0.42994210350000001</v>
      </c>
      <c r="H304" s="1024">
        <f t="shared" si="151"/>
        <v>0.42994210350000001</v>
      </c>
      <c r="I304" s="1024">
        <f t="shared" si="151"/>
        <v>0.42994210350000001</v>
      </c>
      <c r="J304" s="1024">
        <f t="shared" si="151"/>
        <v>0.42994210350000001</v>
      </c>
      <c r="K304" s="1024">
        <f t="shared" si="151"/>
        <v>0.42994210350000001</v>
      </c>
      <c r="L304" s="1024">
        <f t="shared" si="151"/>
        <v>0.42994210350000001</v>
      </c>
      <c r="M304" s="1024">
        <f t="shared" si="151"/>
        <v>0.42994210350000001</v>
      </c>
      <c r="N304" s="1024">
        <f t="shared" si="151"/>
        <v>0.42994210350000001</v>
      </c>
      <c r="O304" s="1024">
        <f t="shared" si="151"/>
        <v>0.42994210350000001</v>
      </c>
      <c r="P304" s="1024">
        <f t="shared" si="151"/>
        <v>0.42994210350000001</v>
      </c>
      <c r="Q304" s="1024">
        <f t="shared" si="151"/>
        <v>0.42994210350000001</v>
      </c>
      <c r="R304" s="998"/>
      <c r="S304" s="998"/>
      <c r="T304" s="1020"/>
      <c r="U304" s="1020"/>
      <c r="V304" s="1020"/>
      <c r="W304" s="1020"/>
    </row>
    <row r="305" spans="1:23" s="1022" customFormat="1" outlineLevel="1">
      <c r="A305" s="1025"/>
      <c r="B305" s="1023" t="s">
        <v>1900</v>
      </c>
      <c r="C305" s="1024">
        <v>0</v>
      </c>
      <c r="D305" s="1024">
        <f t="shared" ref="D305:Q305" si="152">C305+D304</f>
        <v>0</v>
      </c>
      <c r="E305" s="1024">
        <f t="shared" si="152"/>
        <v>0</v>
      </c>
      <c r="F305" s="1024">
        <f t="shared" si="152"/>
        <v>0.42994210350000001</v>
      </c>
      <c r="G305" s="1024">
        <f t="shared" si="152"/>
        <v>0.85988420700000001</v>
      </c>
      <c r="H305" s="1024">
        <f t="shared" si="152"/>
        <v>1.2898263105000001</v>
      </c>
      <c r="I305" s="1024">
        <f t="shared" si="152"/>
        <v>1.719768414</v>
      </c>
      <c r="J305" s="1024">
        <f t="shared" si="152"/>
        <v>2.1497105175</v>
      </c>
      <c r="K305" s="1024">
        <f t="shared" si="152"/>
        <v>2.5796526210000001</v>
      </c>
      <c r="L305" s="1024">
        <f t="shared" si="152"/>
        <v>3.0095947245000003</v>
      </c>
      <c r="M305" s="1024">
        <f t="shared" si="152"/>
        <v>3.4395368280000005</v>
      </c>
      <c r="N305" s="1024">
        <f t="shared" si="152"/>
        <v>3.8694789315000007</v>
      </c>
      <c r="O305" s="1024">
        <f t="shared" si="152"/>
        <v>4.2994210350000008</v>
      </c>
      <c r="P305" s="1024">
        <f t="shared" si="152"/>
        <v>4.729363138500001</v>
      </c>
      <c r="Q305" s="1024">
        <f t="shared" si="152"/>
        <v>5.1593052420000012</v>
      </c>
      <c r="R305" s="998"/>
      <c r="S305" s="998"/>
      <c r="T305" s="1020"/>
      <c r="U305" s="1020"/>
      <c r="V305" s="1020"/>
      <c r="W305" s="1020"/>
    </row>
    <row r="306" spans="1:23" outlineLevel="1"/>
    <row r="307" spans="1:23" s="1020" customFormat="1" outlineLevel="1">
      <c r="B307" s="1021">
        <f>$G$7</f>
        <v>2002</v>
      </c>
      <c r="C307" s="998"/>
      <c r="D307" s="998"/>
      <c r="E307" s="998"/>
    </row>
    <row r="308" spans="1:23" s="1022" customFormat="1" outlineLevel="1">
      <c r="A308" s="1025"/>
      <c r="B308" s="1023" t="s">
        <v>469</v>
      </c>
      <c r="C308" s="1024"/>
      <c r="D308" s="1024"/>
      <c r="E308" s="1024"/>
      <c r="F308" s="1024"/>
      <c r="G308" s="1024">
        <f>F40</f>
        <v>1.5015995999999998</v>
      </c>
      <c r="H308" s="1024">
        <f t="shared" ref="H308:Q308" si="153">G308</f>
        <v>1.5015995999999998</v>
      </c>
      <c r="I308" s="1024">
        <f t="shared" si="153"/>
        <v>1.5015995999999998</v>
      </c>
      <c r="J308" s="1024">
        <f t="shared" si="153"/>
        <v>1.5015995999999998</v>
      </c>
      <c r="K308" s="1024">
        <f t="shared" si="153"/>
        <v>1.5015995999999998</v>
      </c>
      <c r="L308" s="1024">
        <f t="shared" si="153"/>
        <v>1.5015995999999998</v>
      </c>
      <c r="M308" s="1024">
        <f t="shared" si="153"/>
        <v>1.5015995999999998</v>
      </c>
      <c r="N308" s="1024">
        <f t="shared" si="153"/>
        <v>1.5015995999999998</v>
      </c>
      <c r="O308" s="1024">
        <f t="shared" si="153"/>
        <v>1.5015995999999998</v>
      </c>
      <c r="P308" s="1024">
        <f t="shared" si="153"/>
        <v>1.5015995999999998</v>
      </c>
      <c r="Q308" s="1024">
        <f t="shared" si="153"/>
        <v>1.5015995999999998</v>
      </c>
      <c r="R308" s="998"/>
      <c r="S308" s="998"/>
      <c r="T308" s="1020"/>
      <c r="U308" s="1020"/>
      <c r="V308" s="1020"/>
      <c r="W308" s="1020"/>
    </row>
    <row r="309" spans="1:23" s="1022" customFormat="1" outlineLevel="1">
      <c r="A309" s="1025"/>
      <c r="B309" s="1023" t="s">
        <v>181</v>
      </c>
      <c r="C309" s="1024"/>
      <c r="D309" s="1024">
        <f t="shared" ref="D309:Q309" si="154">IF(C310&lt;(0.9*D308),MIN(D308*D$48,0.9*D308-C310),0)</f>
        <v>0</v>
      </c>
      <c r="E309" s="1024">
        <f t="shared" si="154"/>
        <v>0</v>
      </c>
      <c r="F309" s="1024">
        <f t="shared" si="154"/>
        <v>0</v>
      </c>
      <c r="G309" s="1024">
        <f t="shared" si="154"/>
        <v>6.8322781799999996E-2</v>
      </c>
      <c r="H309" s="1024">
        <f t="shared" si="154"/>
        <v>6.8322781799999996E-2</v>
      </c>
      <c r="I309" s="1024">
        <f t="shared" si="154"/>
        <v>6.8322781799999996E-2</v>
      </c>
      <c r="J309" s="1024">
        <f t="shared" si="154"/>
        <v>6.8322781799999996E-2</v>
      </c>
      <c r="K309" s="1024">
        <f t="shared" si="154"/>
        <v>6.8322781799999996E-2</v>
      </c>
      <c r="L309" s="1024">
        <f t="shared" si="154"/>
        <v>6.8322781799999996E-2</v>
      </c>
      <c r="M309" s="1024">
        <f t="shared" si="154"/>
        <v>6.8322781799999996E-2</v>
      </c>
      <c r="N309" s="1024">
        <f t="shared" si="154"/>
        <v>6.8322781799999996E-2</v>
      </c>
      <c r="O309" s="1024">
        <f t="shared" si="154"/>
        <v>6.8322781799999996E-2</v>
      </c>
      <c r="P309" s="1024">
        <f t="shared" si="154"/>
        <v>6.8322781799999996E-2</v>
      </c>
      <c r="Q309" s="1024">
        <f t="shared" si="154"/>
        <v>6.8322781799999996E-2</v>
      </c>
      <c r="R309" s="998"/>
      <c r="S309" s="998"/>
      <c r="T309" s="1020"/>
      <c r="U309" s="1020"/>
      <c r="V309" s="1020"/>
      <c r="W309" s="1020"/>
    </row>
    <row r="310" spans="1:23" s="1022" customFormat="1" outlineLevel="1">
      <c r="A310" s="1025"/>
      <c r="B310" s="1023" t="s">
        <v>1900</v>
      </c>
      <c r="C310" s="1024">
        <v>0</v>
      </c>
      <c r="D310" s="1024">
        <f t="shared" ref="D310:Q310" si="155">C310+D309</f>
        <v>0</v>
      </c>
      <c r="E310" s="1024">
        <f t="shared" si="155"/>
        <v>0</v>
      </c>
      <c r="F310" s="1024">
        <f t="shared" si="155"/>
        <v>0</v>
      </c>
      <c r="G310" s="1024">
        <f t="shared" si="155"/>
        <v>6.8322781799999996E-2</v>
      </c>
      <c r="H310" s="1024">
        <f t="shared" si="155"/>
        <v>0.13664556359999999</v>
      </c>
      <c r="I310" s="1024">
        <f t="shared" si="155"/>
        <v>0.20496834539999997</v>
      </c>
      <c r="J310" s="1024">
        <f t="shared" si="155"/>
        <v>0.27329112719999998</v>
      </c>
      <c r="K310" s="1024">
        <f t="shared" si="155"/>
        <v>0.34161390899999999</v>
      </c>
      <c r="L310" s="1024">
        <f t="shared" si="155"/>
        <v>0.4099366908</v>
      </c>
      <c r="M310" s="1024">
        <f t="shared" si="155"/>
        <v>0.47825947260000001</v>
      </c>
      <c r="N310" s="1024">
        <f t="shared" si="155"/>
        <v>0.54658225439999997</v>
      </c>
      <c r="O310" s="1024">
        <f t="shared" si="155"/>
        <v>0.61490503619999992</v>
      </c>
      <c r="P310" s="1024">
        <f t="shared" si="155"/>
        <v>0.68322781799999988</v>
      </c>
      <c r="Q310" s="1024">
        <f t="shared" si="155"/>
        <v>0.75155059979999983</v>
      </c>
      <c r="R310" s="998"/>
      <c r="S310" s="998"/>
      <c r="T310" s="1020"/>
      <c r="U310" s="1020"/>
      <c r="V310" s="1020"/>
      <c r="W310" s="1020"/>
    </row>
    <row r="311" spans="1:23" outlineLevel="1"/>
    <row r="312" spans="1:23" s="1020" customFormat="1" outlineLevel="1">
      <c r="B312" s="1021">
        <f>$H$7</f>
        <v>2003</v>
      </c>
      <c r="C312" s="998"/>
      <c r="D312" s="998"/>
      <c r="E312" s="998"/>
    </row>
    <row r="313" spans="1:23" s="1022" customFormat="1" outlineLevel="1">
      <c r="A313" s="1025"/>
      <c r="B313" s="1023" t="s">
        <v>469</v>
      </c>
      <c r="C313" s="1024"/>
      <c r="D313" s="1024"/>
      <c r="E313" s="1024"/>
      <c r="F313" s="1024"/>
      <c r="G313" s="1024"/>
      <c r="H313" s="1024">
        <f>G40</f>
        <v>12.506819999999999</v>
      </c>
      <c r="I313" s="1024">
        <f t="shared" ref="I313:Q313" si="156">H313</f>
        <v>12.506819999999999</v>
      </c>
      <c r="J313" s="1024">
        <f t="shared" si="156"/>
        <v>12.506819999999999</v>
      </c>
      <c r="K313" s="1024">
        <f t="shared" si="156"/>
        <v>12.506819999999999</v>
      </c>
      <c r="L313" s="1024">
        <f t="shared" si="156"/>
        <v>12.506819999999999</v>
      </c>
      <c r="M313" s="1024">
        <f t="shared" si="156"/>
        <v>12.506819999999999</v>
      </c>
      <c r="N313" s="1024">
        <f t="shared" si="156"/>
        <v>12.506819999999999</v>
      </c>
      <c r="O313" s="1024">
        <f t="shared" si="156"/>
        <v>12.506819999999999</v>
      </c>
      <c r="P313" s="1024">
        <f t="shared" si="156"/>
        <v>12.506819999999999</v>
      </c>
      <c r="Q313" s="1024">
        <f t="shared" si="156"/>
        <v>12.506819999999999</v>
      </c>
      <c r="R313" s="998"/>
      <c r="S313" s="998"/>
      <c r="T313" s="1020"/>
      <c r="U313" s="1020"/>
      <c r="V313" s="1020"/>
      <c r="W313" s="1020"/>
    </row>
    <row r="314" spans="1:23" s="1022" customFormat="1" outlineLevel="1">
      <c r="A314" s="1025"/>
      <c r="B314" s="1023" t="s">
        <v>181</v>
      </c>
      <c r="C314" s="1024"/>
      <c r="D314" s="1024">
        <f t="shared" ref="D314:Q314" si="157">IF(C315&lt;(0.9*D313),MIN(D313*D$48,0.9*D313-C315),0)</f>
        <v>0</v>
      </c>
      <c r="E314" s="1024">
        <f t="shared" si="157"/>
        <v>0</v>
      </c>
      <c r="F314" s="1024">
        <f t="shared" si="157"/>
        <v>0</v>
      </c>
      <c r="G314" s="1024">
        <f t="shared" si="157"/>
        <v>0</v>
      </c>
      <c r="H314" s="1024">
        <f t="shared" si="157"/>
        <v>0.5690603099999999</v>
      </c>
      <c r="I314" s="1024">
        <f t="shared" si="157"/>
        <v>0.5690603099999999</v>
      </c>
      <c r="J314" s="1024">
        <f t="shared" si="157"/>
        <v>0.5690603099999999</v>
      </c>
      <c r="K314" s="1024">
        <f t="shared" si="157"/>
        <v>0.5690603099999999</v>
      </c>
      <c r="L314" s="1024">
        <f t="shared" si="157"/>
        <v>0.5690603099999999</v>
      </c>
      <c r="M314" s="1024">
        <f t="shared" si="157"/>
        <v>0.5690603099999999</v>
      </c>
      <c r="N314" s="1024">
        <f t="shared" si="157"/>
        <v>0.5690603099999999</v>
      </c>
      <c r="O314" s="1024">
        <f t="shared" si="157"/>
        <v>0.5690603099999999</v>
      </c>
      <c r="P314" s="1024">
        <f t="shared" si="157"/>
        <v>0.5690603099999999</v>
      </c>
      <c r="Q314" s="1024">
        <f t="shared" si="157"/>
        <v>0.5690603099999999</v>
      </c>
      <c r="R314" s="998"/>
      <c r="S314" s="998"/>
      <c r="T314" s="1020"/>
      <c r="U314" s="1020"/>
      <c r="V314" s="1020"/>
      <c r="W314" s="1020"/>
    </row>
    <row r="315" spans="1:23" s="1022" customFormat="1" outlineLevel="1">
      <c r="A315" s="1025"/>
      <c r="B315" s="1023" t="s">
        <v>1900</v>
      </c>
      <c r="C315" s="1024">
        <v>0</v>
      </c>
      <c r="D315" s="1024">
        <f t="shared" ref="D315:Q315" si="158">C315+D314</f>
        <v>0</v>
      </c>
      <c r="E315" s="1024">
        <f t="shared" si="158"/>
        <v>0</v>
      </c>
      <c r="F315" s="1024">
        <f t="shared" si="158"/>
        <v>0</v>
      </c>
      <c r="G315" s="1024">
        <f t="shared" si="158"/>
        <v>0</v>
      </c>
      <c r="H315" s="1024">
        <f t="shared" si="158"/>
        <v>0.5690603099999999</v>
      </c>
      <c r="I315" s="1024">
        <f t="shared" si="158"/>
        <v>1.1381206199999998</v>
      </c>
      <c r="J315" s="1024">
        <f t="shared" si="158"/>
        <v>1.7071809299999998</v>
      </c>
      <c r="K315" s="1024">
        <f t="shared" si="158"/>
        <v>2.2762412399999996</v>
      </c>
      <c r="L315" s="1024">
        <f t="shared" si="158"/>
        <v>2.8453015499999994</v>
      </c>
      <c r="M315" s="1024">
        <f t="shared" si="158"/>
        <v>3.4143618599999992</v>
      </c>
      <c r="N315" s="1024">
        <f t="shared" si="158"/>
        <v>3.983422169999999</v>
      </c>
      <c r="O315" s="1024">
        <f t="shared" si="158"/>
        <v>4.5524824799999992</v>
      </c>
      <c r="P315" s="1024">
        <f t="shared" si="158"/>
        <v>5.1215427899999995</v>
      </c>
      <c r="Q315" s="1024">
        <f t="shared" si="158"/>
        <v>5.6906030999999997</v>
      </c>
      <c r="R315" s="998"/>
      <c r="S315" s="998"/>
      <c r="T315" s="1020"/>
      <c r="U315" s="1020"/>
      <c r="V315" s="1020"/>
      <c r="W315" s="1020"/>
    </row>
    <row r="316" spans="1:23" outlineLevel="1"/>
    <row r="317" spans="1:23" s="1020" customFormat="1" outlineLevel="1">
      <c r="B317" s="1021">
        <f>$I$7</f>
        <v>2004</v>
      </c>
      <c r="C317" s="998"/>
      <c r="D317" s="998"/>
      <c r="E317" s="998"/>
    </row>
    <row r="318" spans="1:23" s="1022" customFormat="1" outlineLevel="1">
      <c r="A318" s="1025"/>
      <c r="B318" s="1023" t="s">
        <v>469</v>
      </c>
      <c r="C318" s="1024"/>
      <c r="D318" s="1024"/>
      <c r="E318" s="1024"/>
      <c r="F318" s="1024"/>
      <c r="G318" s="1024"/>
      <c r="H318" s="1024"/>
      <c r="I318" s="1024">
        <f>H40</f>
        <v>4.3404699999999998</v>
      </c>
      <c r="J318" s="1024">
        <f t="shared" ref="J318:Q318" si="159">I318</f>
        <v>4.3404699999999998</v>
      </c>
      <c r="K318" s="1024">
        <f t="shared" si="159"/>
        <v>4.3404699999999998</v>
      </c>
      <c r="L318" s="1024">
        <f t="shared" si="159"/>
        <v>4.3404699999999998</v>
      </c>
      <c r="M318" s="1024">
        <f t="shared" si="159"/>
        <v>4.3404699999999998</v>
      </c>
      <c r="N318" s="1024">
        <f t="shared" si="159"/>
        <v>4.3404699999999998</v>
      </c>
      <c r="O318" s="1024">
        <f t="shared" si="159"/>
        <v>4.3404699999999998</v>
      </c>
      <c r="P318" s="1024">
        <f t="shared" si="159"/>
        <v>4.3404699999999998</v>
      </c>
      <c r="Q318" s="1024">
        <f t="shared" si="159"/>
        <v>4.3404699999999998</v>
      </c>
      <c r="R318" s="998"/>
      <c r="S318" s="998"/>
      <c r="T318" s="1020"/>
      <c r="U318" s="1020"/>
      <c r="V318" s="1020"/>
      <c r="W318" s="1020"/>
    </row>
    <row r="319" spans="1:23" s="1022" customFormat="1" outlineLevel="1">
      <c r="A319" s="1025"/>
      <c r="B319" s="1023" t="s">
        <v>181</v>
      </c>
      <c r="C319" s="1024"/>
      <c r="D319" s="1024">
        <f t="shared" ref="D319:Q319" si="160">IF(C320&lt;(0.9*D318),MIN(D318*D$48,0.9*D318-C320),0)</f>
        <v>0</v>
      </c>
      <c r="E319" s="1024">
        <f t="shared" si="160"/>
        <v>0</v>
      </c>
      <c r="F319" s="1024">
        <f t="shared" si="160"/>
        <v>0</v>
      </c>
      <c r="G319" s="1024">
        <f t="shared" si="160"/>
        <v>0</v>
      </c>
      <c r="H319" s="1024">
        <f t="shared" si="160"/>
        <v>0</v>
      </c>
      <c r="I319" s="1024">
        <f t="shared" si="160"/>
        <v>0.19749138499999999</v>
      </c>
      <c r="J319" s="1024">
        <f t="shared" si="160"/>
        <v>0.19749138499999999</v>
      </c>
      <c r="K319" s="1024">
        <f t="shared" si="160"/>
        <v>0.19749138499999999</v>
      </c>
      <c r="L319" s="1024">
        <f t="shared" si="160"/>
        <v>0.19749138499999999</v>
      </c>
      <c r="M319" s="1024">
        <f t="shared" si="160"/>
        <v>0.19749138499999999</v>
      </c>
      <c r="N319" s="1024">
        <f t="shared" si="160"/>
        <v>0.19749138499999999</v>
      </c>
      <c r="O319" s="1024">
        <f t="shared" si="160"/>
        <v>0.19749138499999999</v>
      </c>
      <c r="P319" s="1024">
        <f t="shared" si="160"/>
        <v>0.19749138499999999</v>
      </c>
      <c r="Q319" s="1024">
        <f t="shared" si="160"/>
        <v>0.19749138499999999</v>
      </c>
      <c r="R319" s="998"/>
      <c r="S319" s="998"/>
      <c r="T319" s="1020"/>
      <c r="U319" s="1020"/>
      <c r="V319" s="1020"/>
      <c r="W319" s="1020"/>
    </row>
    <row r="320" spans="1:23" s="1022" customFormat="1" outlineLevel="1">
      <c r="A320" s="1025"/>
      <c r="B320" s="1023" t="s">
        <v>1900</v>
      </c>
      <c r="C320" s="1024">
        <v>0</v>
      </c>
      <c r="D320" s="1024">
        <f t="shared" ref="D320:Q320" si="161">C320+D319</f>
        <v>0</v>
      </c>
      <c r="E320" s="1024">
        <f t="shared" si="161"/>
        <v>0</v>
      </c>
      <c r="F320" s="1024">
        <f t="shared" si="161"/>
        <v>0</v>
      </c>
      <c r="G320" s="1024">
        <f t="shared" si="161"/>
        <v>0</v>
      </c>
      <c r="H320" s="1024">
        <f t="shared" si="161"/>
        <v>0</v>
      </c>
      <c r="I320" s="1024">
        <f t="shared" si="161"/>
        <v>0.19749138499999999</v>
      </c>
      <c r="J320" s="1024">
        <f t="shared" si="161"/>
        <v>0.39498276999999998</v>
      </c>
      <c r="K320" s="1024">
        <f t="shared" si="161"/>
        <v>0.592474155</v>
      </c>
      <c r="L320" s="1024">
        <f t="shared" si="161"/>
        <v>0.78996553999999997</v>
      </c>
      <c r="M320" s="1024">
        <f t="shared" si="161"/>
        <v>0.98745692499999993</v>
      </c>
      <c r="N320" s="1024">
        <f t="shared" si="161"/>
        <v>1.18494831</v>
      </c>
      <c r="O320" s="1024">
        <f t="shared" si="161"/>
        <v>1.382439695</v>
      </c>
      <c r="P320" s="1024">
        <f t="shared" si="161"/>
        <v>1.5799310799999999</v>
      </c>
      <c r="Q320" s="1024">
        <f t="shared" si="161"/>
        <v>1.7774224649999999</v>
      </c>
      <c r="R320" s="998"/>
      <c r="S320" s="998"/>
      <c r="T320" s="1020"/>
      <c r="U320" s="1020"/>
      <c r="V320" s="1020"/>
      <c r="W320" s="1020"/>
    </row>
    <row r="321" spans="1:23" outlineLevel="1"/>
    <row r="322" spans="1:23" s="1020" customFormat="1" outlineLevel="1">
      <c r="B322" s="1021">
        <f>$J$7</f>
        <v>2005</v>
      </c>
      <c r="C322" s="998"/>
      <c r="D322" s="998"/>
      <c r="E322" s="998"/>
    </row>
    <row r="323" spans="1:23" s="1022" customFormat="1" outlineLevel="1">
      <c r="A323" s="1025"/>
      <c r="B323" s="1023" t="s">
        <v>469</v>
      </c>
      <c r="C323" s="1024"/>
      <c r="D323" s="1024"/>
      <c r="E323" s="1024"/>
      <c r="F323" s="1024"/>
      <c r="G323" s="1024"/>
      <c r="H323" s="1024"/>
      <c r="I323" s="1024"/>
      <c r="J323" s="1024">
        <f>I40</f>
        <v>4.3918344999999999</v>
      </c>
      <c r="K323" s="1024">
        <f t="shared" ref="K323:Q323" si="162">J323</f>
        <v>4.3918344999999999</v>
      </c>
      <c r="L323" s="1024">
        <f t="shared" si="162"/>
        <v>4.3918344999999999</v>
      </c>
      <c r="M323" s="1024">
        <f t="shared" si="162"/>
        <v>4.3918344999999999</v>
      </c>
      <c r="N323" s="1024">
        <f t="shared" si="162"/>
        <v>4.3918344999999999</v>
      </c>
      <c r="O323" s="1024">
        <f t="shared" si="162"/>
        <v>4.3918344999999999</v>
      </c>
      <c r="P323" s="1024">
        <f t="shared" si="162"/>
        <v>4.3918344999999999</v>
      </c>
      <c r="Q323" s="1024">
        <f t="shared" si="162"/>
        <v>4.3918344999999999</v>
      </c>
      <c r="R323" s="998"/>
      <c r="S323" s="998"/>
      <c r="T323" s="1020"/>
      <c r="U323" s="1020"/>
      <c r="V323" s="1020"/>
      <c r="W323" s="1020"/>
    </row>
    <row r="324" spans="1:23" s="1022" customFormat="1" outlineLevel="1">
      <c r="A324" s="1025"/>
      <c r="B324" s="1023" t="s">
        <v>181</v>
      </c>
      <c r="C324" s="1024"/>
      <c r="D324" s="1024">
        <f t="shared" ref="D324:Q324" si="163">IF(C325&lt;(0.9*D323),MIN(D323*D$48,0.9*D323-C325),0)</f>
        <v>0</v>
      </c>
      <c r="E324" s="1024">
        <f t="shared" si="163"/>
        <v>0</v>
      </c>
      <c r="F324" s="1024">
        <f t="shared" si="163"/>
        <v>0</v>
      </c>
      <c r="G324" s="1024">
        <f t="shared" si="163"/>
        <v>0</v>
      </c>
      <c r="H324" s="1024">
        <f t="shared" si="163"/>
        <v>0</v>
      </c>
      <c r="I324" s="1024">
        <f t="shared" si="163"/>
        <v>0</v>
      </c>
      <c r="J324" s="1024">
        <f t="shared" si="163"/>
        <v>0.19982846974999999</v>
      </c>
      <c r="K324" s="1024">
        <f t="shared" si="163"/>
        <v>0.19982846974999999</v>
      </c>
      <c r="L324" s="1024">
        <f t="shared" si="163"/>
        <v>0.19982846974999999</v>
      </c>
      <c r="M324" s="1024">
        <f t="shared" si="163"/>
        <v>0.19982846974999999</v>
      </c>
      <c r="N324" s="1024">
        <f t="shared" si="163"/>
        <v>0.19982846974999999</v>
      </c>
      <c r="O324" s="1024">
        <f t="shared" si="163"/>
        <v>0.19982846974999999</v>
      </c>
      <c r="P324" s="1024">
        <f t="shared" si="163"/>
        <v>0.19982846974999999</v>
      </c>
      <c r="Q324" s="1024">
        <f t="shared" si="163"/>
        <v>0.19982846974999999</v>
      </c>
      <c r="R324" s="998"/>
      <c r="S324" s="998"/>
      <c r="T324" s="1020"/>
      <c r="U324" s="1020"/>
      <c r="V324" s="1020"/>
      <c r="W324" s="1020"/>
    </row>
    <row r="325" spans="1:23" s="1022" customFormat="1" outlineLevel="1">
      <c r="A325" s="1025"/>
      <c r="B325" s="1023" t="s">
        <v>1900</v>
      </c>
      <c r="C325" s="1024">
        <v>0</v>
      </c>
      <c r="D325" s="1024">
        <f t="shared" ref="D325:Q325" si="164">C325+D324</f>
        <v>0</v>
      </c>
      <c r="E325" s="1024">
        <f t="shared" si="164"/>
        <v>0</v>
      </c>
      <c r="F325" s="1024">
        <f t="shared" si="164"/>
        <v>0</v>
      </c>
      <c r="G325" s="1024">
        <f t="shared" si="164"/>
        <v>0</v>
      </c>
      <c r="H325" s="1024">
        <f t="shared" si="164"/>
        <v>0</v>
      </c>
      <c r="I325" s="1024">
        <f t="shared" si="164"/>
        <v>0</v>
      </c>
      <c r="J325" s="1024">
        <f t="shared" si="164"/>
        <v>0.19982846974999999</v>
      </c>
      <c r="K325" s="1024">
        <f t="shared" si="164"/>
        <v>0.39965693949999997</v>
      </c>
      <c r="L325" s="1024">
        <f t="shared" si="164"/>
        <v>0.59948540924999993</v>
      </c>
      <c r="M325" s="1024">
        <f t="shared" si="164"/>
        <v>0.79931387899999995</v>
      </c>
      <c r="N325" s="1024">
        <f t="shared" si="164"/>
        <v>0.99914234874999996</v>
      </c>
      <c r="O325" s="1024">
        <f t="shared" si="164"/>
        <v>1.1989708184999999</v>
      </c>
      <c r="P325" s="1024">
        <f t="shared" si="164"/>
        <v>1.3987992882499998</v>
      </c>
      <c r="Q325" s="1024">
        <f t="shared" si="164"/>
        <v>1.5986277579999997</v>
      </c>
      <c r="R325" s="998"/>
      <c r="S325" s="998"/>
      <c r="T325" s="1020"/>
      <c r="U325" s="1020"/>
      <c r="V325" s="1020"/>
      <c r="W325" s="1020"/>
    </row>
    <row r="326" spans="1:23" outlineLevel="1"/>
    <row r="327" spans="1:23" s="1020" customFormat="1" outlineLevel="1">
      <c r="B327" s="1021">
        <f>$K$7</f>
        <v>2006</v>
      </c>
      <c r="C327" s="998"/>
      <c r="D327" s="998"/>
      <c r="E327" s="998"/>
    </row>
    <row r="328" spans="1:23" s="1022" customFormat="1" outlineLevel="1">
      <c r="A328" s="1025"/>
      <c r="B328" s="1023" t="s">
        <v>469</v>
      </c>
      <c r="C328" s="1024"/>
      <c r="D328" s="1024"/>
      <c r="E328" s="1024"/>
      <c r="F328" s="1024"/>
      <c r="G328" s="1024"/>
      <c r="H328" s="1024"/>
      <c r="I328" s="1024"/>
      <c r="J328" s="1024"/>
      <c r="K328" s="1024">
        <f>J40</f>
        <v>8.6792213</v>
      </c>
      <c r="L328" s="1024">
        <f t="shared" ref="L328:Q328" si="165">K328</f>
        <v>8.6792213</v>
      </c>
      <c r="M328" s="1024">
        <f t="shared" si="165"/>
        <v>8.6792213</v>
      </c>
      <c r="N328" s="1024">
        <f t="shared" si="165"/>
        <v>8.6792213</v>
      </c>
      <c r="O328" s="1024">
        <f t="shared" si="165"/>
        <v>8.6792213</v>
      </c>
      <c r="P328" s="1024">
        <f t="shared" si="165"/>
        <v>8.6792213</v>
      </c>
      <c r="Q328" s="1024">
        <f t="shared" si="165"/>
        <v>8.6792213</v>
      </c>
      <c r="R328" s="998"/>
      <c r="S328" s="998"/>
      <c r="T328" s="1020"/>
      <c r="U328" s="1020"/>
      <c r="V328" s="1020"/>
      <c r="W328" s="1020"/>
    </row>
    <row r="329" spans="1:23" s="1022" customFormat="1" outlineLevel="1">
      <c r="A329" s="1025"/>
      <c r="B329" s="1023" t="s">
        <v>181</v>
      </c>
      <c r="C329" s="1024"/>
      <c r="D329" s="1024">
        <f t="shared" ref="D329:Q329" si="166">IF(C330&lt;(0.9*D328),MIN(D328*D$48,0.9*D328-C330),0)</f>
        <v>0</v>
      </c>
      <c r="E329" s="1024">
        <f t="shared" si="166"/>
        <v>0</v>
      </c>
      <c r="F329" s="1024">
        <f t="shared" si="166"/>
        <v>0</v>
      </c>
      <c r="G329" s="1024">
        <f t="shared" si="166"/>
        <v>0</v>
      </c>
      <c r="H329" s="1024">
        <f t="shared" si="166"/>
        <v>0</v>
      </c>
      <c r="I329" s="1024">
        <f t="shared" si="166"/>
        <v>0</v>
      </c>
      <c r="J329" s="1024">
        <f t="shared" si="166"/>
        <v>0</v>
      </c>
      <c r="K329" s="1024">
        <f t="shared" si="166"/>
        <v>0.39490456915</v>
      </c>
      <c r="L329" s="1024">
        <f t="shared" si="166"/>
        <v>0.39490456915</v>
      </c>
      <c r="M329" s="1024">
        <f t="shared" si="166"/>
        <v>0.39490456915</v>
      </c>
      <c r="N329" s="1024">
        <f t="shared" si="166"/>
        <v>0.39490456915</v>
      </c>
      <c r="O329" s="1024">
        <f t="shared" si="166"/>
        <v>0.39490456915</v>
      </c>
      <c r="P329" s="1024">
        <f t="shared" si="166"/>
        <v>0.39490456915</v>
      </c>
      <c r="Q329" s="1024">
        <f t="shared" si="166"/>
        <v>0.39490456915</v>
      </c>
      <c r="R329" s="998"/>
      <c r="S329" s="998"/>
      <c r="T329" s="1020"/>
      <c r="U329" s="1020"/>
      <c r="V329" s="1020"/>
      <c r="W329" s="1020"/>
    </row>
    <row r="330" spans="1:23" s="1022" customFormat="1" outlineLevel="1">
      <c r="A330" s="1025"/>
      <c r="B330" s="1023" t="s">
        <v>1900</v>
      </c>
      <c r="C330" s="1024">
        <v>0</v>
      </c>
      <c r="D330" s="1024">
        <f t="shared" ref="D330:Q330" si="167">C330+D329</f>
        <v>0</v>
      </c>
      <c r="E330" s="1024">
        <f t="shared" si="167"/>
        <v>0</v>
      </c>
      <c r="F330" s="1024">
        <f t="shared" si="167"/>
        <v>0</v>
      </c>
      <c r="G330" s="1024">
        <f t="shared" si="167"/>
        <v>0</v>
      </c>
      <c r="H330" s="1024">
        <f t="shared" si="167"/>
        <v>0</v>
      </c>
      <c r="I330" s="1024">
        <f t="shared" si="167"/>
        <v>0</v>
      </c>
      <c r="J330" s="1024">
        <f t="shared" si="167"/>
        <v>0</v>
      </c>
      <c r="K330" s="1024">
        <f t="shared" si="167"/>
        <v>0.39490456915</v>
      </c>
      <c r="L330" s="1024">
        <f t="shared" si="167"/>
        <v>0.78980913829999999</v>
      </c>
      <c r="M330" s="1024">
        <f t="shared" si="167"/>
        <v>1.18471370745</v>
      </c>
      <c r="N330" s="1024">
        <f t="shared" si="167"/>
        <v>1.5796182766</v>
      </c>
      <c r="O330" s="1024">
        <f t="shared" si="167"/>
        <v>1.9745228457499999</v>
      </c>
      <c r="P330" s="1024">
        <f t="shared" si="167"/>
        <v>2.3694274149000001</v>
      </c>
      <c r="Q330" s="1024">
        <f t="shared" si="167"/>
        <v>2.76433198405</v>
      </c>
      <c r="R330" s="998"/>
      <c r="S330" s="998"/>
      <c r="T330" s="1020"/>
      <c r="U330" s="1020"/>
      <c r="V330" s="1020"/>
      <c r="W330" s="1020"/>
    </row>
    <row r="331" spans="1:23" outlineLevel="1"/>
    <row r="332" spans="1:23" s="1020" customFormat="1" outlineLevel="1">
      <c r="B332" s="1021">
        <f>$L$7</f>
        <v>2007</v>
      </c>
      <c r="C332" s="998"/>
      <c r="D332" s="998"/>
      <c r="E332" s="998"/>
    </row>
    <row r="333" spans="1:23" s="1022" customFormat="1" outlineLevel="1">
      <c r="A333" s="1025"/>
      <c r="B333" s="1023" t="s">
        <v>469</v>
      </c>
      <c r="C333" s="1024"/>
      <c r="D333" s="1024"/>
      <c r="E333" s="1024"/>
      <c r="F333" s="1024"/>
      <c r="G333" s="1024"/>
      <c r="H333" s="1024"/>
      <c r="I333" s="1024"/>
      <c r="J333" s="1024"/>
      <c r="K333" s="1024"/>
      <c r="L333" s="1024">
        <f>K40</f>
        <v>2.7602600000000002</v>
      </c>
      <c r="M333" s="1024">
        <f>L333</f>
        <v>2.7602600000000002</v>
      </c>
      <c r="N333" s="1024">
        <f>M333</f>
        <v>2.7602600000000002</v>
      </c>
      <c r="O333" s="1024">
        <f>N333</f>
        <v>2.7602600000000002</v>
      </c>
      <c r="P333" s="1024">
        <f>O333</f>
        <v>2.7602600000000002</v>
      </c>
      <c r="Q333" s="1024">
        <f>P333</f>
        <v>2.7602600000000002</v>
      </c>
      <c r="R333" s="998"/>
      <c r="S333" s="998"/>
      <c r="T333" s="1020"/>
      <c r="U333" s="1020"/>
      <c r="V333" s="1020"/>
      <c r="W333" s="1020"/>
    </row>
    <row r="334" spans="1:23" s="1022" customFormat="1" outlineLevel="1">
      <c r="A334" s="1025"/>
      <c r="B334" s="1023" t="s">
        <v>181</v>
      </c>
      <c r="C334" s="1024"/>
      <c r="D334" s="1024">
        <f t="shared" ref="D334:Q334" si="168">IF(C335&lt;(0.9*D333),MIN(D333*D$48,0.9*D333-C335),0)</f>
        <v>0</v>
      </c>
      <c r="E334" s="1024">
        <f t="shared" si="168"/>
        <v>0</v>
      </c>
      <c r="F334" s="1024">
        <f t="shared" si="168"/>
        <v>0</v>
      </c>
      <c r="G334" s="1024">
        <f t="shared" si="168"/>
        <v>0</v>
      </c>
      <c r="H334" s="1024">
        <f t="shared" si="168"/>
        <v>0</v>
      </c>
      <c r="I334" s="1024">
        <f t="shared" si="168"/>
        <v>0</v>
      </c>
      <c r="J334" s="1024">
        <f t="shared" si="168"/>
        <v>0</v>
      </c>
      <c r="K334" s="1024">
        <f t="shared" si="168"/>
        <v>0</v>
      </c>
      <c r="L334" s="1024">
        <f t="shared" si="168"/>
        <v>0.12559183000000002</v>
      </c>
      <c r="M334" s="1024">
        <f t="shared" si="168"/>
        <v>0.12559183000000002</v>
      </c>
      <c r="N334" s="1024">
        <f t="shared" si="168"/>
        <v>0.12559183000000002</v>
      </c>
      <c r="O334" s="1024">
        <f t="shared" si="168"/>
        <v>0.12559183000000002</v>
      </c>
      <c r="P334" s="1024">
        <f t="shared" si="168"/>
        <v>0.12559183000000002</v>
      </c>
      <c r="Q334" s="1024">
        <f t="shared" si="168"/>
        <v>0.12559183000000002</v>
      </c>
      <c r="R334" s="998"/>
      <c r="S334" s="998"/>
      <c r="T334" s="1020"/>
      <c r="U334" s="1020"/>
      <c r="V334" s="1020"/>
      <c r="W334" s="1020"/>
    </row>
    <row r="335" spans="1:23" s="1022" customFormat="1" outlineLevel="1">
      <c r="A335" s="1025"/>
      <c r="B335" s="1023" t="s">
        <v>1900</v>
      </c>
      <c r="C335" s="1024">
        <v>0</v>
      </c>
      <c r="D335" s="1024">
        <f t="shared" ref="D335:Q335" si="169">C335+D334</f>
        <v>0</v>
      </c>
      <c r="E335" s="1024">
        <f t="shared" si="169"/>
        <v>0</v>
      </c>
      <c r="F335" s="1024">
        <f t="shared" si="169"/>
        <v>0</v>
      </c>
      <c r="G335" s="1024">
        <f t="shared" si="169"/>
        <v>0</v>
      </c>
      <c r="H335" s="1024">
        <f t="shared" si="169"/>
        <v>0</v>
      </c>
      <c r="I335" s="1024">
        <f t="shared" si="169"/>
        <v>0</v>
      </c>
      <c r="J335" s="1024">
        <f t="shared" si="169"/>
        <v>0</v>
      </c>
      <c r="K335" s="1024">
        <f t="shared" si="169"/>
        <v>0</v>
      </c>
      <c r="L335" s="1024">
        <f t="shared" si="169"/>
        <v>0.12559183000000002</v>
      </c>
      <c r="M335" s="1024">
        <f t="shared" si="169"/>
        <v>0.25118366000000003</v>
      </c>
      <c r="N335" s="1024">
        <f t="shared" si="169"/>
        <v>0.37677549000000005</v>
      </c>
      <c r="O335" s="1024">
        <f t="shared" si="169"/>
        <v>0.50236732000000006</v>
      </c>
      <c r="P335" s="1024">
        <f t="shared" si="169"/>
        <v>0.62795915000000013</v>
      </c>
      <c r="Q335" s="1024">
        <f t="shared" si="169"/>
        <v>0.7535509800000002</v>
      </c>
      <c r="R335" s="998"/>
      <c r="S335" s="998"/>
      <c r="T335" s="1020"/>
      <c r="U335" s="1020"/>
      <c r="V335" s="1020"/>
      <c r="W335" s="1020"/>
    </row>
    <row r="336" spans="1:23" outlineLevel="1"/>
    <row r="337" spans="1:23" s="1020" customFormat="1" outlineLevel="1">
      <c r="B337" s="1021">
        <f>$M$7</f>
        <v>2008</v>
      </c>
      <c r="C337" s="998"/>
      <c r="D337" s="998"/>
      <c r="E337" s="998"/>
    </row>
    <row r="338" spans="1:23" s="1022" customFormat="1" outlineLevel="1">
      <c r="A338" s="1025"/>
      <c r="B338" s="1023" t="s">
        <v>469</v>
      </c>
      <c r="C338" s="1024"/>
      <c r="D338" s="1024"/>
      <c r="E338" s="1024"/>
      <c r="F338" s="1024"/>
      <c r="G338" s="1024"/>
      <c r="H338" s="1024"/>
      <c r="I338" s="1024"/>
      <c r="J338" s="1024"/>
      <c r="K338" s="1024"/>
      <c r="L338" s="1024"/>
      <c r="M338" s="1024">
        <f>L40</f>
        <v>11.73499</v>
      </c>
      <c r="N338" s="1024">
        <f>M338</f>
        <v>11.73499</v>
      </c>
      <c r="O338" s="1024">
        <f>N338</f>
        <v>11.73499</v>
      </c>
      <c r="P338" s="1024">
        <f>O338</f>
        <v>11.73499</v>
      </c>
      <c r="Q338" s="1024">
        <f>P338</f>
        <v>11.73499</v>
      </c>
      <c r="R338" s="998"/>
      <c r="S338" s="998"/>
      <c r="T338" s="1020"/>
      <c r="U338" s="1020"/>
      <c r="V338" s="1020"/>
      <c r="W338" s="1020"/>
    </row>
    <row r="339" spans="1:23" s="1022" customFormat="1" outlineLevel="1">
      <c r="A339" s="1025"/>
      <c r="B339" s="1023" t="s">
        <v>181</v>
      </c>
      <c r="C339" s="1024"/>
      <c r="D339" s="1024">
        <f t="shared" ref="D339:Q339" si="170">IF(C340&lt;(0.9*D338),MIN(D338*D$48,0.9*D338-C340),0)</f>
        <v>0</v>
      </c>
      <c r="E339" s="1024">
        <f t="shared" si="170"/>
        <v>0</v>
      </c>
      <c r="F339" s="1024">
        <f t="shared" si="170"/>
        <v>0</v>
      </c>
      <c r="G339" s="1024">
        <f t="shared" si="170"/>
        <v>0</v>
      </c>
      <c r="H339" s="1024">
        <f t="shared" si="170"/>
        <v>0</v>
      </c>
      <c r="I339" s="1024">
        <f t="shared" si="170"/>
        <v>0</v>
      </c>
      <c r="J339" s="1024">
        <f t="shared" si="170"/>
        <v>0</v>
      </c>
      <c r="K339" s="1024">
        <f t="shared" si="170"/>
        <v>0</v>
      </c>
      <c r="L339" s="1024">
        <f t="shared" si="170"/>
        <v>0</v>
      </c>
      <c r="M339" s="1024">
        <f t="shared" si="170"/>
        <v>0.53394204499999998</v>
      </c>
      <c r="N339" s="1024">
        <f t="shared" si="170"/>
        <v>0.53394204499999998</v>
      </c>
      <c r="O339" s="1024">
        <f t="shared" si="170"/>
        <v>0.53394204499999998</v>
      </c>
      <c r="P339" s="1024">
        <f t="shared" si="170"/>
        <v>0.53394204499999998</v>
      </c>
      <c r="Q339" s="1024">
        <f t="shared" si="170"/>
        <v>0.53394204499999998</v>
      </c>
      <c r="R339" s="998"/>
      <c r="S339" s="998"/>
      <c r="T339" s="1020"/>
      <c r="U339" s="1020"/>
      <c r="V339" s="1020"/>
      <c r="W339" s="1020"/>
    </row>
    <row r="340" spans="1:23" s="1022" customFormat="1" outlineLevel="1">
      <c r="A340" s="1025"/>
      <c r="B340" s="1023" t="s">
        <v>1900</v>
      </c>
      <c r="C340" s="1024">
        <v>0</v>
      </c>
      <c r="D340" s="1024">
        <f t="shared" ref="D340:Q340" si="171">C340+D339</f>
        <v>0</v>
      </c>
      <c r="E340" s="1024">
        <f t="shared" si="171"/>
        <v>0</v>
      </c>
      <c r="F340" s="1024">
        <f t="shared" si="171"/>
        <v>0</v>
      </c>
      <c r="G340" s="1024">
        <f t="shared" si="171"/>
        <v>0</v>
      </c>
      <c r="H340" s="1024">
        <f t="shared" si="171"/>
        <v>0</v>
      </c>
      <c r="I340" s="1024">
        <f t="shared" si="171"/>
        <v>0</v>
      </c>
      <c r="J340" s="1024">
        <f t="shared" si="171"/>
        <v>0</v>
      </c>
      <c r="K340" s="1024">
        <f t="shared" si="171"/>
        <v>0</v>
      </c>
      <c r="L340" s="1024">
        <f t="shared" si="171"/>
        <v>0</v>
      </c>
      <c r="M340" s="1024">
        <f t="shared" si="171"/>
        <v>0.53394204499999998</v>
      </c>
      <c r="N340" s="1024">
        <f t="shared" si="171"/>
        <v>1.06788409</v>
      </c>
      <c r="O340" s="1024">
        <f t="shared" si="171"/>
        <v>1.601826135</v>
      </c>
      <c r="P340" s="1024">
        <f t="shared" si="171"/>
        <v>2.1357681799999999</v>
      </c>
      <c r="Q340" s="1024">
        <f t="shared" si="171"/>
        <v>2.6697102249999998</v>
      </c>
      <c r="R340" s="998"/>
      <c r="S340" s="998"/>
      <c r="T340" s="1020"/>
      <c r="U340" s="1020"/>
      <c r="V340" s="1020"/>
      <c r="W340" s="1020"/>
    </row>
    <row r="341" spans="1:23" outlineLevel="1"/>
    <row r="342" spans="1:23" s="1020" customFormat="1" outlineLevel="1">
      <c r="B342" s="1021">
        <f>$N$7</f>
        <v>2009</v>
      </c>
      <c r="C342" s="998"/>
      <c r="D342" s="998"/>
      <c r="E342" s="998"/>
    </row>
    <row r="343" spans="1:23" s="1022" customFormat="1" outlineLevel="1">
      <c r="A343" s="1025"/>
      <c r="B343" s="1023" t="s">
        <v>469</v>
      </c>
      <c r="C343" s="1024"/>
      <c r="D343" s="1024"/>
      <c r="E343" s="1024"/>
      <c r="F343" s="1024"/>
      <c r="G343" s="1024"/>
      <c r="H343" s="1024"/>
      <c r="I343" s="1024"/>
      <c r="J343" s="1024"/>
      <c r="K343" s="1024"/>
      <c r="L343" s="1024"/>
      <c r="M343" s="1024"/>
      <c r="N343" s="1024">
        <f>M40</f>
        <v>25</v>
      </c>
      <c r="O343" s="1024">
        <f>N343</f>
        <v>25</v>
      </c>
      <c r="P343" s="1024">
        <f>O343</f>
        <v>25</v>
      </c>
      <c r="Q343" s="1024">
        <f>P343</f>
        <v>25</v>
      </c>
      <c r="R343" s="998"/>
      <c r="S343" s="998"/>
      <c r="T343" s="1020"/>
      <c r="U343" s="1020"/>
      <c r="V343" s="1020"/>
      <c r="W343" s="1020"/>
    </row>
    <row r="344" spans="1:23" s="1022" customFormat="1" outlineLevel="1">
      <c r="A344" s="1025"/>
      <c r="B344" s="1023" t="s">
        <v>181</v>
      </c>
      <c r="C344" s="1024"/>
      <c r="D344" s="1024">
        <f t="shared" ref="D344:Q344" si="172">IF(C345&lt;(0.9*D343),MIN(D343*D$48,0.9*D343-C345),0)</f>
        <v>0</v>
      </c>
      <c r="E344" s="1024">
        <f t="shared" si="172"/>
        <v>0</v>
      </c>
      <c r="F344" s="1024">
        <f t="shared" si="172"/>
        <v>0</v>
      </c>
      <c r="G344" s="1024">
        <f t="shared" si="172"/>
        <v>0</v>
      </c>
      <c r="H344" s="1024">
        <f t="shared" si="172"/>
        <v>0</v>
      </c>
      <c r="I344" s="1024">
        <f t="shared" si="172"/>
        <v>0</v>
      </c>
      <c r="J344" s="1024">
        <f t="shared" si="172"/>
        <v>0</v>
      </c>
      <c r="K344" s="1024">
        <f t="shared" si="172"/>
        <v>0</v>
      </c>
      <c r="L344" s="1024">
        <f t="shared" si="172"/>
        <v>0</v>
      </c>
      <c r="M344" s="1024">
        <f t="shared" si="172"/>
        <v>0</v>
      </c>
      <c r="N344" s="1024">
        <f t="shared" si="172"/>
        <v>1.1375</v>
      </c>
      <c r="O344" s="1024">
        <f t="shared" si="172"/>
        <v>1.1375</v>
      </c>
      <c r="P344" s="1024">
        <f t="shared" si="172"/>
        <v>1.1375</v>
      </c>
      <c r="Q344" s="1024">
        <f t="shared" si="172"/>
        <v>1.1375</v>
      </c>
      <c r="R344" s="998"/>
      <c r="S344" s="998"/>
      <c r="T344" s="1020"/>
      <c r="U344" s="1020"/>
      <c r="V344" s="1020"/>
      <c r="W344" s="1020"/>
    </row>
    <row r="345" spans="1:23" s="1022" customFormat="1" outlineLevel="1">
      <c r="A345" s="1025"/>
      <c r="B345" s="1023" t="s">
        <v>1900</v>
      </c>
      <c r="C345" s="1024">
        <v>0</v>
      </c>
      <c r="D345" s="1024">
        <f t="shared" ref="D345:Q345" si="173">C345+D344</f>
        <v>0</v>
      </c>
      <c r="E345" s="1024">
        <f t="shared" si="173"/>
        <v>0</v>
      </c>
      <c r="F345" s="1024">
        <f t="shared" si="173"/>
        <v>0</v>
      </c>
      <c r="G345" s="1024">
        <f t="shared" si="173"/>
        <v>0</v>
      </c>
      <c r="H345" s="1024">
        <f t="shared" si="173"/>
        <v>0</v>
      </c>
      <c r="I345" s="1024">
        <f t="shared" si="173"/>
        <v>0</v>
      </c>
      <c r="J345" s="1024">
        <f t="shared" si="173"/>
        <v>0</v>
      </c>
      <c r="K345" s="1024">
        <f t="shared" si="173"/>
        <v>0</v>
      </c>
      <c r="L345" s="1024">
        <f t="shared" si="173"/>
        <v>0</v>
      </c>
      <c r="M345" s="1024">
        <f t="shared" si="173"/>
        <v>0</v>
      </c>
      <c r="N345" s="1024">
        <f t="shared" si="173"/>
        <v>1.1375</v>
      </c>
      <c r="O345" s="1024">
        <f t="shared" si="173"/>
        <v>2.2749999999999999</v>
      </c>
      <c r="P345" s="1024">
        <f t="shared" si="173"/>
        <v>3.4124999999999996</v>
      </c>
      <c r="Q345" s="1024">
        <f t="shared" si="173"/>
        <v>4.55</v>
      </c>
      <c r="R345" s="998"/>
      <c r="S345" s="998"/>
      <c r="T345" s="1020"/>
      <c r="U345" s="1020"/>
      <c r="V345" s="1020"/>
      <c r="W345" s="1020"/>
    </row>
    <row r="346" spans="1:23" outlineLevel="1"/>
    <row r="347" spans="1:23" s="1020" customFormat="1" outlineLevel="1">
      <c r="B347" s="1021">
        <f>$O$7</f>
        <v>2010</v>
      </c>
      <c r="C347" s="998"/>
      <c r="D347" s="998"/>
      <c r="E347" s="998"/>
    </row>
    <row r="348" spans="1:23" s="1022" customFormat="1" outlineLevel="1">
      <c r="A348" s="1025"/>
      <c r="B348" s="1023" t="s">
        <v>469</v>
      </c>
      <c r="C348" s="1024"/>
      <c r="D348" s="1024"/>
      <c r="E348" s="1024"/>
      <c r="F348" s="1024"/>
      <c r="G348" s="1024"/>
      <c r="H348" s="1024"/>
      <c r="I348" s="1024"/>
      <c r="J348" s="1024"/>
      <c r="K348" s="1024"/>
      <c r="L348" s="1024"/>
      <c r="M348" s="1024"/>
      <c r="N348" s="1024"/>
      <c r="O348" s="1024">
        <f>N40</f>
        <v>15</v>
      </c>
      <c r="P348" s="1024">
        <f>O348</f>
        <v>15</v>
      </c>
      <c r="Q348" s="1024">
        <f>P348</f>
        <v>15</v>
      </c>
      <c r="R348" s="998"/>
      <c r="S348" s="998"/>
      <c r="T348" s="1020"/>
      <c r="U348" s="1020"/>
      <c r="V348" s="1020"/>
      <c r="W348" s="1020"/>
    </row>
    <row r="349" spans="1:23" s="1022" customFormat="1" outlineLevel="1">
      <c r="A349" s="1025"/>
      <c r="B349" s="1023" t="s">
        <v>181</v>
      </c>
      <c r="C349" s="1024"/>
      <c r="D349" s="1024">
        <f t="shared" ref="D349:Q349" si="174">IF(C350&lt;(0.9*D348),MIN(D348*D$48,0.9*D348-C350),0)</f>
        <v>0</v>
      </c>
      <c r="E349" s="1024">
        <f t="shared" si="174"/>
        <v>0</v>
      </c>
      <c r="F349" s="1024">
        <f t="shared" si="174"/>
        <v>0</v>
      </c>
      <c r="G349" s="1024">
        <f t="shared" si="174"/>
        <v>0</v>
      </c>
      <c r="H349" s="1024">
        <f t="shared" si="174"/>
        <v>0</v>
      </c>
      <c r="I349" s="1024">
        <f t="shared" si="174"/>
        <v>0</v>
      </c>
      <c r="J349" s="1024">
        <f t="shared" si="174"/>
        <v>0</v>
      </c>
      <c r="K349" s="1024">
        <f t="shared" si="174"/>
        <v>0</v>
      </c>
      <c r="L349" s="1024">
        <f t="shared" si="174"/>
        <v>0</v>
      </c>
      <c r="M349" s="1024">
        <f t="shared" si="174"/>
        <v>0</v>
      </c>
      <c r="N349" s="1024">
        <f t="shared" si="174"/>
        <v>0</v>
      </c>
      <c r="O349" s="1024">
        <f t="shared" si="174"/>
        <v>0.6825</v>
      </c>
      <c r="P349" s="1024">
        <f t="shared" si="174"/>
        <v>0.6825</v>
      </c>
      <c r="Q349" s="1024">
        <f t="shared" si="174"/>
        <v>0.6825</v>
      </c>
      <c r="R349" s="998"/>
      <c r="S349" s="998"/>
      <c r="T349" s="1020"/>
      <c r="U349" s="1020"/>
      <c r="V349" s="1020"/>
      <c r="W349" s="1020"/>
    </row>
    <row r="350" spans="1:23" s="1022" customFormat="1" outlineLevel="1">
      <c r="A350" s="1025"/>
      <c r="B350" s="1023" t="s">
        <v>1900</v>
      </c>
      <c r="C350" s="1024">
        <v>0</v>
      </c>
      <c r="D350" s="1024">
        <f t="shared" ref="D350:Q350" si="175">C350+D349</f>
        <v>0</v>
      </c>
      <c r="E350" s="1024">
        <f t="shared" si="175"/>
        <v>0</v>
      </c>
      <c r="F350" s="1024">
        <f t="shared" si="175"/>
        <v>0</v>
      </c>
      <c r="G350" s="1024">
        <f t="shared" si="175"/>
        <v>0</v>
      </c>
      <c r="H350" s="1024">
        <f t="shared" si="175"/>
        <v>0</v>
      </c>
      <c r="I350" s="1024">
        <f t="shared" si="175"/>
        <v>0</v>
      </c>
      <c r="J350" s="1024">
        <f t="shared" si="175"/>
        <v>0</v>
      </c>
      <c r="K350" s="1024">
        <f t="shared" si="175"/>
        <v>0</v>
      </c>
      <c r="L350" s="1024">
        <f t="shared" si="175"/>
        <v>0</v>
      </c>
      <c r="M350" s="1024">
        <f t="shared" si="175"/>
        <v>0</v>
      </c>
      <c r="N350" s="1024">
        <f t="shared" si="175"/>
        <v>0</v>
      </c>
      <c r="O350" s="1024">
        <f t="shared" si="175"/>
        <v>0.6825</v>
      </c>
      <c r="P350" s="1024">
        <f t="shared" si="175"/>
        <v>1.365</v>
      </c>
      <c r="Q350" s="1024">
        <f t="shared" si="175"/>
        <v>2.0474999999999999</v>
      </c>
      <c r="R350" s="998"/>
      <c r="S350" s="998"/>
      <c r="T350" s="1020"/>
      <c r="U350" s="1020"/>
      <c r="V350" s="1020"/>
      <c r="W350" s="1020"/>
    </row>
    <row r="351" spans="1:23" outlineLevel="1"/>
    <row r="352" spans="1:23" s="1020" customFormat="1" outlineLevel="1">
      <c r="B352" s="1021">
        <f>$P$7</f>
        <v>2011</v>
      </c>
      <c r="C352" s="998"/>
      <c r="D352" s="998"/>
      <c r="E352" s="998"/>
    </row>
    <row r="353" spans="1:23" s="1022" customFormat="1" outlineLevel="1">
      <c r="A353" s="1025"/>
      <c r="B353" s="1023" t="s">
        <v>469</v>
      </c>
      <c r="C353" s="1024"/>
      <c r="D353" s="1024"/>
      <c r="E353" s="1024"/>
      <c r="F353" s="1024"/>
      <c r="G353" s="1024"/>
      <c r="H353" s="1024"/>
      <c r="I353" s="1024"/>
      <c r="J353" s="1024"/>
      <c r="K353" s="1024"/>
      <c r="L353" s="1024"/>
      <c r="M353" s="1024"/>
      <c r="N353" s="1024"/>
      <c r="O353" s="1024"/>
      <c r="P353" s="1024">
        <f>O40</f>
        <v>0</v>
      </c>
      <c r="Q353" s="1024">
        <f>P353</f>
        <v>0</v>
      </c>
      <c r="R353" s="998"/>
      <c r="S353" s="998"/>
      <c r="T353" s="1020"/>
      <c r="U353" s="1020"/>
      <c r="V353" s="1020"/>
      <c r="W353" s="1020"/>
    </row>
    <row r="354" spans="1:23" s="1022" customFormat="1" outlineLevel="1">
      <c r="A354" s="1025"/>
      <c r="B354" s="1023" t="s">
        <v>181</v>
      </c>
      <c r="C354" s="1024"/>
      <c r="D354" s="1024">
        <f t="shared" ref="D354:Q354" si="176">IF(C355&lt;(0.9*D353),MIN(D353*D$48,0.9*D353-C355),0)</f>
        <v>0</v>
      </c>
      <c r="E354" s="1024">
        <f t="shared" si="176"/>
        <v>0</v>
      </c>
      <c r="F354" s="1024">
        <f t="shared" si="176"/>
        <v>0</v>
      </c>
      <c r="G354" s="1024">
        <f t="shared" si="176"/>
        <v>0</v>
      </c>
      <c r="H354" s="1024">
        <f t="shared" si="176"/>
        <v>0</v>
      </c>
      <c r="I354" s="1024">
        <f t="shared" si="176"/>
        <v>0</v>
      </c>
      <c r="J354" s="1024">
        <f t="shared" si="176"/>
        <v>0</v>
      </c>
      <c r="K354" s="1024">
        <f t="shared" si="176"/>
        <v>0</v>
      </c>
      <c r="L354" s="1024">
        <f t="shared" si="176"/>
        <v>0</v>
      </c>
      <c r="M354" s="1024">
        <f t="shared" si="176"/>
        <v>0</v>
      </c>
      <c r="N354" s="1024">
        <f t="shared" si="176"/>
        <v>0</v>
      </c>
      <c r="O354" s="1024">
        <f t="shared" si="176"/>
        <v>0</v>
      </c>
      <c r="P354" s="1024">
        <f t="shared" si="176"/>
        <v>0</v>
      </c>
      <c r="Q354" s="1024">
        <f t="shared" si="176"/>
        <v>0</v>
      </c>
      <c r="R354" s="998"/>
      <c r="S354" s="998"/>
      <c r="T354" s="1020"/>
      <c r="U354" s="1020"/>
      <c r="V354" s="1020"/>
      <c r="W354" s="1020"/>
    </row>
    <row r="355" spans="1:23" s="1022" customFormat="1" outlineLevel="1">
      <c r="A355" s="1025"/>
      <c r="B355" s="1023" t="s">
        <v>1900</v>
      </c>
      <c r="C355" s="1024">
        <v>0</v>
      </c>
      <c r="D355" s="1024">
        <f t="shared" ref="D355:Q355" si="177">C355+D354</f>
        <v>0</v>
      </c>
      <c r="E355" s="1024">
        <f t="shared" si="177"/>
        <v>0</v>
      </c>
      <c r="F355" s="1024">
        <f t="shared" si="177"/>
        <v>0</v>
      </c>
      <c r="G355" s="1024">
        <f t="shared" si="177"/>
        <v>0</v>
      </c>
      <c r="H355" s="1024">
        <f t="shared" si="177"/>
        <v>0</v>
      </c>
      <c r="I355" s="1024">
        <f t="shared" si="177"/>
        <v>0</v>
      </c>
      <c r="J355" s="1024">
        <f t="shared" si="177"/>
        <v>0</v>
      </c>
      <c r="K355" s="1024">
        <f t="shared" si="177"/>
        <v>0</v>
      </c>
      <c r="L355" s="1024">
        <f t="shared" si="177"/>
        <v>0</v>
      </c>
      <c r="M355" s="1024">
        <f t="shared" si="177"/>
        <v>0</v>
      </c>
      <c r="N355" s="1024">
        <f t="shared" si="177"/>
        <v>0</v>
      </c>
      <c r="O355" s="1024">
        <f t="shared" si="177"/>
        <v>0</v>
      </c>
      <c r="P355" s="1024">
        <f t="shared" si="177"/>
        <v>0</v>
      </c>
      <c r="Q355" s="1024">
        <f t="shared" si="177"/>
        <v>0</v>
      </c>
      <c r="R355" s="998"/>
      <c r="S355" s="998"/>
      <c r="T355" s="1020"/>
      <c r="U355" s="1020"/>
      <c r="V355" s="1020"/>
      <c r="W355" s="1020"/>
    </row>
    <row r="356" spans="1:23" outlineLevel="1"/>
    <row r="357" spans="1:23" s="1020" customFormat="1" outlineLevel="1">
      <c r="B357" s="1021">
        <f>$Q$7</f>
        <v>2012</v>
      </c>
      <c r="C357" s="998"/>
      <c r="D357" s="998"/>
      <c r="E357" s="998"/>
    </row>
    <row r="358" spans="1:23" s="1022" customFormat="1" outlineLevel="1">
      <c r="A358" s="1025"/>
      <c r="B358" s="1023" t="s">
        <v>469</v>
      </c>
      <c r="C358" s="1024"/>
      <c r="D358" s="1024"/>
      <c r="E358" s="1024"/>
      <c r="F358" s="1024"/>
      <c r="G358" s="1024"/>
      <c r="H358" s="1024"/>
      <c r="I358" s="1024"/>
      <c r="J358" s="1024"/>
      <c r="K358" s="1024"/>
      <c r="L358" s="1024"/>
      <c r="M358" s="1024"/>
      <c r="N358" s="1024"/>
      <c r="O358" s="1024"/>
      <c r="P358" s="1024"/>
      <c r="Q358" s="1024">
        <f>P40</f>
        <v>0</v>
      </c>
      <c r="R358" s="998"/>
      <c r="S358" s="998"/>
      <c r="T358" s="1020"/>
      <c r="U358" s="1020"/>
      <c r="V358" s="1020"/>
      <c r="W358" s="1020"/>
    </row>
    <row r="359" spans="1:23" s="1022" customFormat="1" outlineLevel="1">
      <c r="A359" s="1025"/>
      <c r="B359" s="1023" t="s">
        <v>181</v>
      </c>
      <c r="C359" s="1024"/>
      <c r="D359" s="1024">
        <f t="shared" ref="D359:Q359" si="178">IF(C360&lt;(0.9*D358),MIN(D358*D$48,0.9*D358-C360),0)</f>
        <v>0</v>
      </c>
      <c r="E359" s="1024">
        <f t="shared" si="178"/>
        <v>0</v>
      </c>
      <c r="F359" s="1024">
        <f t="shared" si="178"/>
        <v>0</v>
      </c>
      <c r="G359" s="1024">
        <f t="shared" si="178"/>
        <v>0</v>
      </c>
      <c r="H359" s="1024">
        <f t="shared" si="178"/>
        <v>0</v>
      </c>
      <c r="I359" s="1024">
        <f t="shared" si="178"/>
        <v>0</v>
      </c>
      <c r="J359" s="1024">
        <f t="shared" si="178"/>
        <v>0</v>
      </c>
      <c r="K359" s="1024">
        <f t="shared" si="178"/>
        <v>0</v>
      </c>
      <c r="L359" s="1024">
        <f t="shared" si="178"/>
        <v>0</v>
      </c>
      <c r="M359" s="1024">
        <f t="shared" si="178"/>
        <v>0</v>
      </c>
      <c r="N359" s="1024">
        <f t="shared" si="178"/>
        <v>0</v>
      </c>
      <c r="O359" s="1024">
        <f t="shared" si="178"/>
        <v>0</v>
      </c>
      <c r="P359" s="1024">
        <f t="shared" si="178"/>
        <v>0</v>
      </c>
      <c r="Q359" s="1024">
        <f t="shared" si="178"/>
        <v>0</v>
      </c>
      <c r="R359" s="998"/>
      <c r="S359" s="998"/>
      <c r="T359" s="1020"/>
      <c r="U359" s="1020"/>
      <c r="V359" s="1020"/>
      <c r="W359" s="1020"/>
    </row>
    <row r="360" spans="1:23" s="1022" customFormat="1" outlineLevel="1">
      <c r="A360" s="1025"/>
      <c r="B360" s="1023" t="s">
        <v>1900</v>
      </c>
      <c r="C360" s="1024">
        <v>0</v>
      </c>
      <c r="D360" s="1024">
        <f t="shared" ref="D360:Q360" si="179">C360+D359</f>
        <v>0</v>
      </c>
      <c r="E360" s="1024">
        <f t="shared" si="179"/>
        <v>0</v>
      </c>
      <c r="F360" s="1024">
        <f t="shared" si="179"/>
        <v>0</v>
      </c>
      <c r="G360" s="1024">
        <f t="shared" si="179"/>
        <v>0</v>
      </c>
      <c r="H360" s="1024">
        <f t="shared" si="179"/>
        <v>0</v>
      </c>
      <c r="I360" s="1024">
        <f t="shared" si="179"/>
        <v>0</v>
      </c>
      <c r="J360" s="1024">
        <f t="shared" si="179"/>
        <v>0</v>
      </c>
      <c r="K360" s="1024">
        <f t="shared" si="179"/>
        <v>0</v>
      </c>
      <c r="L360" s="1024">
        <f t="shared" si="179"/>
        <v>0</v>
      </c>
      <c r="M360" s="1024">
        <f t="shared" si="179"/>
        <v>0</v>
      </c>
      <c r="N360" s="1024">
        <f t="shared" si="179"/>
        <v>0</v>
      </c>
      <c r="O360" s="1024">
        <f t="shared" si="179"/>
        <v>0</v>
      </c>
      <c r="P360" s="1024">
        <f t="shared" si="179"/>
        <v>0</v>
      </c>
      <c r="Q360" s="1024">
        <f t="shared" si="179"/>
        <v>0</v>
      </c>
      <c r="R360" s="998"/>
      <c r="S360" s="998"/>
      <c r="T360" s="1020"/>
      <c r="U360" s="1020"/>
      <c r="V360" s="1020"/>
      <c r="W360" s="1020"/>
    </row>
    <row r="361" spans="1:23" outlineLevel="1"/>
    <row r="363" spans="1:23" s="1006" customFormat="1" outlineLevel="1">
      <c r="B363" s="1017" t="s">
        <v>184</v>
      </c>
      <c r="C363" s="992"/>
      <c r="D363" s="992"/>
      <c r="E363" s="992"/>
      <c r="J363" s="1018"/>
    </row>
    <row r="364" spans="1:23" s="1006" customFormat="1" outlineLevel="1">
      <c r="B364" s="991"/>
      <c r="C364" s="992"/>
      <c r="D364" s="992"/>
      <c r="E364" s="992"/>
      <c r="J364" s="1018"/>
    </row>
    <row r="365" spans="1:23" s="1006" customFormat="1" outlineLevel="1">
      <c r="B365" s="1014" t="s">
        <v>1944</v>
      </c>
      <c r="C365" s="1019"/>
      <c r="D365" s="997">
        <f t="shared" ref="D365:Q365" si="180">D370+D375+D380+D385+D390+D395+D400+D405+D410+D415+D420+D425+D430+D435</f>
        <v>0.22469419999999998</v>
      </c>
      <c r="E365" s="997">
        <f t="shared" si="180"/>
        <v>0.22469419999999998</v>
      </c>
      <c r="F365" s="997">
        <f t="shared" si="180"/>
        <v>2.1653642</v>
      </c>
      <c r="G365" s="997">
        <f t="shared" si="180"/>
        <v>2.1653642</v>
      </c>
      <c r="H365" s="997">
        <f t="shared" si="180"/>
        <v>2.1653642</v>
      </c>
      <c r="I365" s="997">
        <f t="shared" si="180"/>
        <v>2.1653642</v>
      </c>
      <c r="J365" s="997">
        <f t="shared" si="180"/>
        <v>2.1653642</v>
      </c>
      <c r="K365" s="997">
        <f t="shared" si="180"/>
        <v>38.435284199999998</v>
      </c>
      <c r="L365" s="997">
        <f t="shared" si="180"/>
        <v>38.435284199999998</v>
      </c>
      <c r="M365" s="997">
        <f t="shared" si="180"/>
        <v>38.435284199999998</v>
      </c>
      <c r="N365" s="997">
        <f t="shared" si="180"/>
        <v>115.4352842</v>
      </c>
      <c r="O365" s="997">
        <f t="shared" si="180"/>
        <v>135.43528420000001</v>
      </c>
      <c r="P365" s="997">
        <f t="shared" si="180"/>
        <v>135.43528420000001</v>
      </c>
      <c r="Q365" s="997">
        <f t="shared" si="180"/>
        <v>135.43528420000001</v>
      </c>
    </row>
    <row r="366" spans="1:23" s="1006" customFormat="1" outlineLevel="1">
      <c r="B366" s="1014" t="s">
        <v>181</v>
      </c>
      <c r="C366" s="1019"/>
      <c r="D366" s="997">
        <f t="shared" ref="D366:Q366" si="181">D371+D376+D381+D386+D391+D396+D401+D406+D411+D416+D421+D426+D431+D436</f>
        <v>2.8895674119999996E-2</v>
      </c>
      <c r="E366" s="997">
        <f t="shared" si="181"/>
        <v>2.8895674119999996E-2</v>
      </c>
      <c r="F366" s="997">
        <f t="shared" si="181"/>
        <v>0.27846583611999998</v>
      </c>
      <c r="G366" s="997">
        <f t="shared" si="181"/>
        <v>0.27846583611999998</v>
      </c>
      <c r="H366" s="997">
        <f t="shared" si="181"/>
        <v>0.27846583611999998</v>
      </c>
      <c r="I366" s="997">
        <f t="shared" si="181"/>
        <v>0.27846583611999998</v>
      </c>
      <c r="J366" s="997">
        <f t="shared" si="181"/>
        <v>0.27842089727999997</v>
      </c>
      <c r="K366" s="997">
        <f t="shared" si="181"/>
        <v>4.9138818740000003</v>
      </c>
      <c r="L366" s="997">
        <f t="shared" si="181"/>
        <v>4.9134937399999998</v>
      </c>
      <c r="M366" s="997">
        <f t="shared" si="181"/>
        <v>4.6643117119999999</v>
      </c>
      <c r="N366" s="997">
        <f t="shared" si="181"/>
        <v>14.566511711999999</v>
      </c>
      <c r="O366" s="997">
        <f t="shared" si="181"/>
        <v>17.138511712</v>
      </c>
      <c r="P366" s="997">
        <f t="shared" si="181"/>
        <v>17.138511712</v>
      </c>
      <c r="Q366" s="997">
        <f t="shared" si="181"/>
        <v>17.131257727999998</v>
      </c>
    </row>
    <row r="367" spans="1:23" s="1006" customFormat="1" outlineLevel="1">
      <c r="B367" s="1014" t="s">
        <v>1901</v>
      </c>
      <c r="C367" s="1019"/>
      <c r="D367" s="997">
        <f t="shared" ref="D367:Q367" si="182">D365-(D372+D377+D382+D387+D392+D397+D402+D407+D412+D417+D422+D427+D432+D437)</f>
        <v>0.19579852587999999</v>
      </c>
      <c r="E367" s="997">
        <f t="shared" si="182"/>
        <v>0.16690285176</v>
      </c>
      <c r="F367" s="997">
        <f t="shared" si="182"/>
        <v>1.82910701564</v>
      </c>
      <c r="G367" s="997">
        <f t="shared" si="182"/>
        <v>1.5506411795199999</v>
      </c>
      <c r="H367" s="997">
        <f t="shared" si="182"/>
        <v>1.2721753433999998</v>
      </c>
      <c r="I367" s="997">
        <f t="shared" si="182"/>
        <v>0.99370950727999996</v>
      </c>
      <c r="J367" s="997">
        <f t="shared" si="182"/>
        <v>0.71528860999999999</v>
      </c>
      <c r="K367" s="997">
        <f t="shared" si="182"/>
        <v>32.071326735999996</v>
      </c>
      <c r="L367" s="997">
        <f t="shared" si="182"/>
        <v>27.157832995999996</v>
      </c>
      <c r="M367" s="997">
        <f t="shared" si="182"/>
        <v>22.493521283999996</v>
      </c>
      <c r="N367" s="997">
        <f t="shared" si="182"/>
        <v>84.927009572000003</v>
      </c>
      <c r="O367" s="997">
        <f t="shared" si="182"/>
        <v>87.788497860000007</v>
      </c>
      <c r="P367" s="997">
        <f t="shared" si="182"/>
        <v>70.649986148000011</v>
      </c>
      <c r="Q367" s="997">
        <f t="shared" si="182"/>
        <v>53.518728420000016</v>
      </c>
    </row>
    <row r="368" spans="1:23" s="990" customFormat="1" outlineLevel="1">
      <c r="B368" s="1005"/>
      <c r="C368" s="994"/>
      <c r="D368" s="994"/>
      <c r="E368" s="994"/>
    </row>
    <row r="369" spans="1:23" s="1020" customFormat="1" outlineLevel="1">
      <c r="B369" s="1021">
        <f>$D$7</f>
        <v>1999</v>
      </c>
      <c r="C369" s="998"/>
      <c r="D369" s="998"/>
      <c r="E369" s="998"/>
    </row>
    <row r="370" spans="1:23" s="1022" customFormat="1" outlineLevel="1">
      <c r="B370" s="1023" t="s">
        <v>469</v>
      </c>
      <c r="C370" s="1024"/>
      <c r="D370" s="1024">
        <f>D14</f>
        <v>0.22469419999999998</v>
      </c>
      <c r="E370" s="1024">
        <f t="shared" ref="E370:Q370" si="183">D370</f>
        <v>0.22469419999999998</v>
      </c>
      <c r="F370" s="1024">
        <f t="shared" si="183"/>
        <v>0.22469419999999998</v>
      </c>
      <c r="G370" s="1024">
        <f t="shared" si="183"/>
        <v>0.22469419999999998</v>
      </c>
      <c r="H370" s="1024">
        <f t="shared" si="183"/>
        <v>0.22469419999999998</v>
      </c>
      <c r="I370" s="1024">
        <f t="shared" si="183"/>
        <v>0.22469419999999998</v>
      </c>
      <c r="J370" s="1024">
        <f t="shared" si="183"/>
        <v>0.22469419999999998</v>
      </c>
      <c r="K370" s="1024">
        <f t="shared" si="183"/>
        <v>0.22469419999999998</v>
      </c>
      <c r="L370" s="1024">
        <f t="shared" si="183"/>
        <v>0.22469419999999998</v>
      </c>
      <c r="M370" s="1024">
        <f t="shared" si="183"/>
        <v>0.22469419999999998</v>
      </c>
      <c r="N370" s="1024">
        <f t="shared" si="183"/>
        <v>0.22469419999999998</v>
      </c>
      <c r="O370" s="1024">
        <f t="shared" si="183"/>
        <v>0.22469419999999998</v>
      </c>
      <c r="P370" s="1024">
        <f t="shared" si="183"/>
        <v>0.22469419999999998</v>
      </c>
      <c r="Q370" s="1024">
        <f t="shared" si="183"/>
        <v>0.22469419999999998</v>
      </c>
      <c r="R370" s="998"/>
      <c r="S370" s="998"/>
      <c r="T370" s="1020"/>
      <c r="U370" s="1020"/>
      <c r="V370" s="1020"/>
      <c r="W370" s="1020"/>
    </row>
    <row r="371" spans="1:23" s="1022" customFormat="1" outlineLevel="1">
      <c r="B371" s="1023" t="s">
        <v>181</v>
      </c>
      <c r="C371" s="1024"/>
      <c r="D371" s="1024">
        <f t="shared" ref="D371:Q371" si="184">IF(C372&lt;(0.9*D370),MIN(D370*D$49,0.9*D370-C372),0)</f>
        <v>2.8895674119999996E-2</v>
      </c>
      <c r="E371" s="1024">
        <f t="shared" si="184"/>
        <v>2.8895674119999996E-2</v>
      </c>
      <c r="F371" s="1024">
        <f t="shared" si="184"/>
        <v>2.8895674119999996E-2</v>
      </c>
      <c r="G371" s="1024">
        <f t="shared" si="184"/>
        <v>2.8895674119999996E-2</v>
      </c>
      <c r="H371" s="1024">
        <f t="shared" si="184"/>
        <v>2.8895674119999996E-2</v>
      </c>
      <c r="I371" s="1024">
        <f t="shared" si="184"/>
        <v>2.8895674119999996E-2</v>
      </c>
      <c r="J371" s="1024">
        <f t="shared" si="184"/>
        <v>2.8850735280000012E-2</v>
      </c>
      <c r="K371" s="1024">
        <f t="shared" si="184"/>
        <v>0</v>
      </c>
      <c r="L371" s="1024">
        <f t="shared" si="184"/>
        <v>0</v>
      </c>
      <c r="M371" s="1024">
        <f t="shared" si="184"/>
        <v>0</v>
      </c>
      <c r="N371" s="1024">
        <f t="shared" si="184"/>
        <v>0</v>
      </c>
      <c r="O371" s="1024">
        <f t="shared" si="184"/>
        <v>0</v>
      </c>
      <c r="P371" s="1024">
        <f t="shared" si="184"/>
        <v>0</v>
      </c>
      <c r="Q371" s="1024">
        <f t="shared" si="184"/>
        <v>0</v>
      </c>
      <c r="R371" s="998"/>
      <c r="S371" s="998"/>
      <c r="T371" s="1020"/>
      <c r="U371" s="1020"/>
      <c r="V371" s="1020"/>
      <c r="W371" s="1020"/>
    </row>
    <row r="372" spans="1:23" s="1022" customFormat="1" outlineLevel="1">
      <c r="B372" s="1023" t="s">
        <v>1900</v>
      </c>
      <c r="C372" s="1024">
        <v>0</v>
      </c>
      <c r="D372" s="1024">
        <f t="shared" ref="D372:Q372" si="185">C372+D371</f>
        <v>2.8895674119999996E-2</v>
      </c>
      <c r="E372" s="1024">
        <f t="shared" si="185"/>
        <v>5.7791348239999991E-2</v>
      </c>
      <c r="F372" s="1024">
        <f t="shared" si="185"/>
        <v>8.6687022359999991E-2</v>
      </c>
      <c r="G372" s="1024">
        <f t="shared" si="185"/>
        <v>0.11558269647999998</v>
      </c>
      <c r="H372" s="1024">
        <f t="shared" si="185"/>
        <v>0.14447837059999999</v>
      </c>
      <c r="I372" s="1024">
        <f t="shared" si="185"/>
        <v>0.17337404471999998</v>
      </c>
      <c r="J372" s="1024">
        <f t="shared" si="185"/>
        <v>0.20222477999999999</v>
      </c>
      <c r="K372" s="1024">
        <f t="shared" si="185"/>
        <v>0.20222477999999999</v>
      </c>
      <c r="L372" s="1024">
        <f t="shared" si="185"/>
        <v>0.20222477999999999</v>
      </c>
      <c r="M372" s="1024">
        <f t="shared" si="185"/>
        <v>0.20222477999999999</v>
      </c>
      <c r="N372" s="1024">
        <f t="shared" si="185"/>
        <v>0.20222477999999999</v>
      </c>
      <c r="O372" s="1024">
        <f t="shared" si="185"/>
        <v>0.20222477999999999</v>
      </c>
      <c r="P372" s="1024">
        <f t="shared" si="185"/>
        <v>0.20222477999999999</v>
      </c>
      <c r="Q372" s="1024">
        <f t="shared" si="185"/>
        <v>0.20222477999999999</v>
      </c>
      <c r="R372" s="998"/>
      <c r="S372" s="998"/>
      <c r="T372" s="1020"/>
      <c r="U372" s="1020"/>
      <c r="V372" s="1020"/>
      <c r="W372" s="1020"/>
    </row>
    <row r="373" spans="1:23" outlineLevel="1"/>
    <row r="374" spans="1:23" s="1020" customFormat="1" outlineLevel="1">
      <c r="B374" s="1021">
        <f>$E$7</f>
        <v>2000</v>
      </c>
      <c r="C374" s="998"/>
      <c r="D374" s="998"/>
      <c r="E374" s="998"/>
    </row>
    <row r="375" spans="1:23" s="1022" customFormat="1" outlineLevel="1">
      <c r="B375" s="1023" t="s">
        <v>469</v>
      </c>
      <c r="C375" s="1024"/>
      <c r="D375" s="1024"/>
      <c r="E375" s="1024">
        <f>D41</f>
        <v>0</v>
      </c>
      <c r="F375" s="1024">
        <f t="shared" ref="F375:Q375" si="186">E375</f>
        <v>0</v>
      </c>
      <c r="G375" s="1024">
        <f t="shared" si="186"/>
        <v>0</v>
      </c>
      <c r="H375" s="1024">
        <f t="shared" si="186"/>
        <v>0</v>
      </c>
      <c r="I375" s="1024">
        <f t="shared" si="186"/>
        <v>0</v>
      </c>
      <c r="J375" s="1024">
        <f t="shared" si="186"/>
        <v>0</v>
      </c>
      <c r="K375" s="1024">
        <f t="shared" si="186"/>
        <v>0</v>
      </c>
      <c r="L375" s="1024">
        <f t="shared" si="186"/>
        <v>0</v>
      </c>
      <c r="M375" s="1024">
        <f t="shared" si="186"/>
        <v>0</v>
      </c>
      <c r="N375" s="1024">
        <f t="shared" si="186"/>
        <v>0</v>
      </c>
      <c r="O375" s="1024">
        <f t="shared" si="186"/>
        <v>0</v>
      </c>
      <c r="P375" s="1024">
        <f t="shared" si="186"/>
        <v>0</v>
      </c>
      <c r="Q375" s="1024">
        <f t="shared" si="186"/>
        <v>0</v>
      </c>
      <c r="R375" s="998"/>
      <c r="S375" s="998"/>
      <c r="T375" s="1020"/>
      <c r="U375" s="1020"/>
      <c r="V375" s="1020"/>
      <c r="W375" s="1020"/>
    </row>
    <row r="376" spans="1:23" s="1022" customFormat="1" outlineLevel="1">
      <c r="B376" s="1023" t="s">
        <v>181</v>
      </c>
      <c r="C376" s="1024"/>
      <c r="D376" s="1024">
        <f t="shared" ref="D376:Q376" si="187">IF(C377&lt;(0.9*D375),MIN(D375*D$49,0.9*D375-C377),0)</f>
        <v>0</v>
      </c>
      <c r="E376" s="1024">
        <f t="shared" si="187"/>
        <v>0</v>
      </c>
      <c r="F376" s="1024">
        <f t="shared" si="187"/>
        <v>0</v>
      </c>
      <c r="G376" s="1024">
        <f t="shared" si="187"/>
        <v>0</v>
      </c>
      <c r="H376" s="1024">
        <f t="shared" si="187"/>
        <v>0</v>
      </c>
      <c r="I376" s="1024">
        <f t="shared" si="187"/>
        <v>0</v>
      </c>
      <c r="J376" s="1024">
        <f t="shared" si="187"/>
        <v>0</v>
      </c>
      <c r="K376" s="1024">
        <f t="shared" si="187"/>
        <v>0</v>
      </c>
      <c r="L376" s="1024">
        <f t="shared" si="187"/>
        <v>0</v>
      </c>
      <c r="M376" s="1024">
        <f t="shared" si="187"/>
        <v>0</v>
      </c>
      <c r="N376" s="1024">
        <f t="shared" si="187"/>
        <v>0</v>
      </c>
      <c r="O376" s="1024">
        <f t="shared" si="187"/>
        <v>0</v>
      </c>
      <c r="P376" s="1024">
        <f t="shared" si="187"/>
        <v>0</v>
      </c>
      <c r="Q376" s="1024">
        <f t="shared" si="187"/>
        <v>0</v>
      </c>
      <c r="R376" s="998"/>
      <c r="S376" s="998"/>
      <c r="T376" s="1020"/>
      <c r="U376" s="1020"/>
      <c r="V376" s="1020"/>
      <c r="W376" s="1020"/>
    </row>
    <row r="377" spans="1:23" s="1022" customFormat="1" outlineLevel="1">
      <c r="B377" s="1023" t="s">
        <v>1900</v>
      </c>
      <c r="C377" s="1024">
        <v>0</v>
      </c>
      <c r="D377" s="1024">
        <f t="shared" ref="D377:Q377" si="188">C377+D376</f>
        <v>0</v>
      </c>
      <c r="E377" s="1024">
        <f t="shared" si="188"/>
        <v>0</v>
      </c>
      <c r="F377" s="1024">
        <f t="shared" si="188"/>
        <v>0</v>
      </c>
      <c r="G377" s="1024">
        <f t="shared" si="188"/>
        <v>0</v>
      </c>
      <c r="H377" s="1024">
        <f t="shared" si="188"/>
        <v>0</v>
      </c>
      <c r="I377" s="1024">
        <f t="shared" si="188"/>
        <v>0</v>
      </c>
      <c r="J377" s="1024">
        <f t="shared" si="188"/>
        <v>0</v>
      </c>
      <c r="K377" s="1024">
        <f t="shared" si="188"/>
        <v>0</v>
      </c>
      <c r="L377" s="1024">
        <f t="shared" si="188"/>
        <v>0</v>
      </c>
      <c r="M377" s="1024">
        <f t="shared" si="188"/>
        <v>0</v>
      </c>
      <c r="N377" s="1024">
        <f t="shared" si="188"/>
        <v>0</v>
      </c>
      <c r="O377" s="1024">
        <f t="shared" si="188"/>
        <v>0</v>
      </c>
      <c r="P377" s="1024">
        <f t="shared" si="188"/>
        <v>0</v>
      </c>
      <c r="Q377" s="1024">
        <f t="shared" si="188"/>
        <v>0</v>
      </c>
      <c r="R377" s="998"/>
      <c r="S377" s="998"/>
      <c r="T377" s="1020"/>
      <c r="U377" s="1020"/>
      <c r="V377" s="1020"/>
      <c r="W377" s="1020"/>
    </row>
    <row r="378" spans="1:23" outlineLevel="1"/>
    <row r="379" spans="1:23" s="1020" customFormat="1" outlineLevel="1">
      <c r="B379" s="1021">
        <f>$F$7</f>
        <v>2001</v>
      </c>
      <c r="C379" s="998"/>
      <c r="D379" s="998"/>
      <c r="E379" s="998"/>
    </row>
    <row r="380" spans="1:23" s="1022" customFormat="1" outlineLevel="1">
      <c r="A380" s="1025"/>
      <c r="B380" s="1023" t="s">
        <v>469</v>
      </c>
      <c r="C380" s="1024"/>
      <c r="D380" s="1024"/>
      <c r="E380" s="1024"/>
      <c r="F380" s="1024">
        <f>E41</f>
        <v>1.9406699999999999</v>
      </c>
      <c r="G380" s="1024">
        <f t="shared" ref="G380:Q380" si="189">F380</f>
        <v>1.9406699999999999</v>
      </c>
      <c r="H380" s="1024">
        <f t="shared" si="189"/>
        <v>1.9406699999999999</v>
      </c>
      <c r="I380" s="1024">
        <f t="shared" si="189"/>
        <v>1.9406699999999999</v>
      </c>
      <c r="J380" s="1024">
        <f t="shared" si="189"/>
        <v>1.9406699999999999</v>
      </c>
      <c r="K380" s="1024">
        <f t="shared" si="189"/>
        <v>1.9406699999999999</v>
      </c>
      <c r="L380" s="1024">
        <f t="shared" si="189"/>
        <v>1.9406699999999999</v>
      </c>
      <c r="M380" s="1024">
        <f t="shared" si="189"/>
        <v>1.9406699999999999</v>
      </c>
      <c r="N380" s="1024">
        <f t="shared" si="189"/>
        <v>1.9406699999999999</v>
      </c>
      <c r="O380" s="1024">
        <f t="shared" si="189"/>
        <v>1.9406699999999999</v>
      </c>
      <c r="P380" s="1024">
        <f t="shared" si="189"/>
        <v>1.9406699999999999</v>
      </c>
      <c r="Q380" s="1024">
        <f t="shared" si="189"/>
        <v>1.9406699999999999</v>
      </c>
      <c r="R380" s="998"/>
      <c r="S380" s="998"/>
      <c r="T380" s="1020"/>
      <c r="U380" s="1020"/>
      <c r="V380" s="1020"/>
      <c r="W380" s="1020"/>
    </row>
    <row r="381" spans="1:23" s="1022" customFormat="1" outlineLevel="1">
      <c r="A381" s="1025"/>
      <c r="B381" s="1023" t="s">
        <v>181</v>
      </c>
      <c r="C381" s="1024"/>
      <c r="D381" s="1024">
        <f t="shared" ref="D381:Q381" si="190">IF(C382&lt;(0.9*D380),MIN(D380*D$49,0.9*D380-C382),0)</f>
        <v>0</v>
      </c>
      <c r="E381" s="1024">
        <f t="shared" si="190"/>
        <v>0</v>
      </c>
      <c r="F381" s="1024">
        <f t="shared" si="190"/>
        <v>0.24957016199999998</v>
      </c>
      <c r="G381" s="1024">
        <f t="shared" si="190"/>
        <v>0.24957016199999998</v>
      </c>
      <c r="H381" s="1024">
        <f t="shared" si="190"/>
        <v>0.24957016199999998</v>
      </c>
      <c r="I381" s="1024">
        <f t="shared" si="190"/>
        <v>0.24957016199999998</v>
      </c>
      <c r="J381" s="1024">
        <f t="shared" si="190"/>
        <v>0.24957016199999998</v>
      </c>
      <c r="K381" s="1024">
        <f t="shared" si="190"/>
        <v>0.24957016199999998</v>
      </c>
      <c r="L381" s="1024">
        <f t="shared" si="190"/>
        <v>0.24918202800000011</v>
      </c>
      <c r="M381" s="1024">
        <f t="shared" si="190"/>
        <v>0</v>
      </c>
      <c r="N381" s="1024">
        <f t="shared" si="190"/>
        <v>0</v>
      </c>
      <c r="O381" s="1024">
        <f t="shared" si="190"/>
        <v>0</v>
      </c>
      <c r="P381" s="1024">
        <f t="shared" si="190"/>
        <v>0</v>
      </c>
      <c r="Q381" s="1024">
        <f t="shared" si="190"/>
        <v>0</v>
      </c>
      <c r="R381" s="998"/>
      <c r="S381" s="998"/>
      <c r="T381" s="1020"/>
      <c r="U381" s="1020"/>
      <c r="V381" s="1020"/>
      <c r="W381" s="1020"/>
    </row>
    <row r="382" spans="1:23" s="1022" customFormat="1" outlineLevel="1">
      <c r="A382" s="1025"/>
      <c r="B382" s="1023" t="s">
        <v>1900</v>
      </c>
      <c r="C382" s="1024">
        <v>0</v>
      </c>
      <c r="D382" s="1024">
        <f t="shared" ref="D382:Q382" si="191">C382+D381</f>
        <v>0</v>
      </c>
      <c r="E382" s="1024">
        <f t="shared" si="191"/>
        <v>0</v>
      </c>
      <c r="F382" s="1024">
        <f t="shared" si="191"/>
        <v>0.24957016199999998</v>
      </c>
      <c r="G382" s="1024">
        <f t="shared" si="191"/>
        <v>0.49914032399999997</v>
      </c>
      <c r="H382" s="1024">
        <f t="shared" si="191"/>
        <v>0.74871048600000001</v>
      </c>
      <c r="I382" s="1024">
        <f t="shared" si="191"/>
        <v>0.99828064799999994</v>
      </c>
      <c r="J382" s="1024">
        <f t="shared" si="191"/>
        <v>1.2478508099999999</v>
      </c>
      <c r="K382" s="1024">
        <f t="shared" si="191"/>
        <v>1.4974209719999998</v>
      </c>
      <c r="L382" s="1024">
        <f t="shared" si="191"/>
        <v>1.7466029999999999</v>
      </c>
      <c r="M382" s="1024">
        <f t="shared" si="191"/>
        <v>1.7466029999999999</v>
      </c>
      <c r="N382" s="1024">
        <f t="shared" si="191"/>
        <v>1.7466029999999999</v>
      </c>
      <c r="O382" s="1024">
        <f t="shared" si="191"/>
        <v>1.7466029999999999</v>
      </c>
      <c r="P382" s="1024">
        <f t="shared" si="191"/>
        <v>1.7466029999999999</v>
      </c>
      <c r="Q382" s="1024">
        <f t="shared" si="191"/>
        <v>1.7466029999999999</v>
      </c>
      <c r="R382" s="998"/>
      <c r="S382" s="998"/>
      <c r="T382" s="1020"/>
      <c r="U382" s="1020"/>
      <c r="V382" s="1020"/>
      <c r="W382" s="1020"/>
    </row>
    <row r="383" spans="1:23" outlineLevel="1"/>
    <row r="384" spans="1:23" s="1020" customFormat="1" outlineLevel="1">
      <c r="B384" s="1021">
        <f>$G$7</f>
        <v>2002</v>
      </c>
      <c r="C384" s="998"/>
      <c r="D384" s="998"/>
      <c r="E384" s="998"/>
    </row>
    <row r="385" spans="1:23" s="1022" customFormat="1" outlineLevel="1">
      <c r="A385" s="1025"/>
      <c r="B385" s="1023" t="s">
        <v>469</v>
      </c>
      <c r="C385" s="1024"/>
      <c r="D385" s="1024"/>
      <c r="E385" s="1024"/>
      <c r="F385" s="1024"/>
      <c r="G385" s="1024">
        <f>F41</f>
        <v>0</v>
      </c>
      <c r="H385" s="1024">
        <f t="shared" ref="H385:Q385" si="192">G385</f>
        <v>0</v>
      </c>
      <c r="I385" s="1024">
        <f t="shared" si="192"/>
        <v>0</v>
      </c>
      <c r="J385" s="1024">
        <f t="shared" si="192"/>
        <v>0</v>
      </c>
      <c r="K385" s="1024">
        <f t="shared" si="192"/>
        <v>0</v>
      </c>
      <c r="L385" s="1024">
        <f t="shared" si="192"/>
        <v>0</v>
      </c>
      <c r="M385" s="1024">
        <f t="shared" si="192"/>
        <v>0</v>
      </c>
      <c r="N385" s="1024">
        <f t="shared" si="192"/>
        <v>0</v>
      </c>
      <c r="O385" s="1024">
        <f t="shared" si="192"/>
        <v>0</v>
      </c>
      <c r="P385" s="1024">
        <f t="shared" si="192"/>
        <v>0</v>
      </c>
      <c r="Q385" s="1024">
        <f t="shared" si="192"/>
        <v>0</v>
      </c>
      <c r="R385" s="998"/>
      <c r="S385" s="998"/>
      <c r="T385" s="1020"/>
      <c r="U385" s="1020"/>
      <c r="V385" s="1020"/>
      <c r="W385" s="1020"/>
    </row>
    <row r="386" spans="1:23" s="1022" customFormat="1" outlineLevel="1">
      <c r="A386" s="1025"/>
      <c r="B386" s="1023" t="s">
        <v>181</v>
      </c>
      <c r="C386" s="1024"/>
      <c r="D386" s="1024">
        <f t="shared" ref="D386:Q386" si="193">IF(C387&lt;(0.9*D385),MIN(D385*D$49,0.9*D385-C387),0)</f>
        <v>0</v>
      </c>
      <c r="E386" s="1024">
        <f t="shared" si="193"/>
        <v>0</v>
      </c>
      <c r="F386" s="1024">
        <f t="shared" si="193"/>
        <v>0</v>
      </c>
      <c r="G386" s="1024">
        <f t="shared" si="193"/>
        <v>0</v>
      </c>
      <c r="H386" s="1024">
        <f t="shared" si="193"/>
        <v>0</v>
      </c>
      <c r="I386" s="1024">
        <f t="shared" si="193"/>
        <v>0</v>
      </c>
      <c r="J386" s="1024">
        <f t="shared" si="193"/>
        <v>0</v>
      </c>
      <c r="K386" s="1024">
        <f t="shared" si="193"/>
        <v>0</v>
      </c>
      <c r="L386" s="1024">
        <f t="shared" si="193"/>
        <v>0</v>
      </c>
      <c r="M386" s="1024">
        <f t="shared" si="193"/>
        <v>0</v>
      </c>
      <c r="N386" s="1024">
        <f t="shared" si="193"/>
        <v>0</v>
      </c>
      <c r="O386" s="1024">
        <f t="shared" si="193"/>
        <v>0</v>
      </c>
      <c r="P386" s="1024">
        <f t="shared" si="193"/>
        <v>0</v>
      </c>
      <c r="Q386" s="1024">
        <f t="shared" si="193"/>
        <v>0</v>
      </c>
      <c r="R386" s="998"/>
      <c r="S386" s="998"/>
      <c r="T386" s="1020"/>
      <c r="U386" s="1020"/>
      <c r="V386" s="1020"/>
      <c r="W386" s="1020"/>
    </row>
    <row r="387" spans="1:23" s="1022" customFormat="1" outlineLevel="1">
      <c r="A387" s="1025"/>
      <c r="B387" s="1023" t="s">
        <v>1900</v>
      </c>
      <c r="C387" s="1024">
        <v>0</v>
      </c>
      <c r="D387" s="1024">
        <f t="shared" ref="D387:Q387" si="194">C387+D386</f>
        <v>0</v>
      </c>
      <c r="E387" s="1024">
        <f t="shared" si="194"/>
        <v>0</v>
      </c>
      <c r="F387" s="1024">
        <f t="shared" si="194"/>
        <v>0</v>
      </c>
      <c r="G387" s="1024">
        <f t="shared" si="194"/>
        <v>0</v>
      </c>
      <c r="H387" s="1024">
        <f t="shared" si="194"/>
        <v>0</v>
      </c>
      <c r="I387" s="1024">
        <f t="shared" si="194"/>
        <v>0</v>
      </c>
      <c r="J387" s="1024">
        <f t="shared" si="194"/>
        <v>0</v>
      </c>
      <c r="K387" s="1024">
        <f t="shared" si="194"/>
        <v>0</v>
      </c>
      <c r="L387" s="1024">
        <f t="shared" si="194"/>
        <v>0</v>
      </c>
      <c r="M387" s="1024">
        <f t="shared" si="194"/>
        <v>0</v>
      </c>
      <c r="N387" s="1024">
        <f t="shared" si="194"/>
        <v>0</v>
      </c>
      <c r="O387" s="1024">
        <f t="shared" si="194"/>
        <v>0</v>
      </c>
      <c r="P387" s="1024">
        <f t="shared" si="194"/>
        <v>0</v>
      </c>
      <c r="Q387" s="1024">
        <f t="shared" si="194"/>
        <v>0</v>
      </c>
      <c r="R387" s="998"/>
      <c r="S387" s="998"/>
      <c r="T387" s="1020"/>
      <c r="U387" s="1020"/>
      <c r="V387" s="1020"/>
      <c r="W387" s="1020"/>
    </row>
    <row r="388" spans="1:23" outlineLevel="1"/>
    <row r="389" spans="1:23" s="1020" customFormat="1" outlineLevel="1">
      <c r="B389" s="1021">
        <f>$H$7</f>
        <v>2003</v>
      </c>
      <c r="C389" s="998"/>
      <c r="D389" s="998"/>
      <c r="E389" s="998"/>
    </row>
    <row r="390" spans="1:23" s="1022" customFormat="1" outlineLevel="1">
      <c r="A390" s="1025"/>
      <c r="B390" s="1023" t="s">
        <v>469</v>
      </c>
      <c r="C390" s="1024"/>
      <c r="D390" s="1024"/>
      <c r="E390" s="1024"/>
      <c r="F390" s="1024"/>
      <c r="G390" s="1024"/>
      <c r="H390" s="1024">
        <f>G41</f>
        <v>0</v>
      </c>
      <c r="I390" s="1024">
        <f t="shared" ref="I390:Q390" si="195">H390</f>
        <v>0</v>
      </c>
      <c r="J390" s="1024">
        <f t="shared" si="195"/>
        <v>0</v>
      </c>
      <c r="K390" s="1024">
        <f t="shared" si="195"/>
        <v>0</v>
      </c>
      <c r="L390" s="1024">
        <f t="shared" si="195"/>
        <v>0</v>
      </c>
      <c r="M390" s="1024">
        <f t="shared" si="195"/>
        <v>0</v>
      </c>
      <c r="N390" s="1024">
        <f t="shared" si="195"/>
        <v>0</v>
      </c>
      <c r="O390" s="1024">
        <f t="shared" si="195"/>
        <v>0</v>
      </c>
      <c r="P390" s="1024">
        <f t="shared" si="195"/>
        <v>0</v>
      </c>
      <c r="Q390" s="1024">
        <f t="shared" si="195"/>
        <v>0</v>
      </c>
      <c r="R390" s="998"/>
      <c r="S390" s="998"/>
      <c r="T390" s="1020"/>
      <c r="U390" s="1020"/>
      <c r="V390" s="1020"/>
      <c r="W390" s="1020"/>
    </row>
    <row r="391" spans="1:23" s="1022" customFormat="1" outlineLevel="1">
      <c r="A391" s="1025"/>
      <c r="B391" s="1023" t="s">
        <v>181</v>
      </c>
      <c r="C391" s="1024"/>
      <c r="D391" s="1024">
        <f t="shared" ref="D391:Q391" si="196">IF(C392&lt;(0.9*D390),MIN(D390*D$49,0.9*D390-C392),0)</f>
        <v>0</v>
      </c>
      <c r="E391" s="1024">
        <f t="shared" si="196"/>
        <v>0</v>
      </c>
      <c r="F391" s="1024">
        <f t="shared" si="196"/>
        <v>0</v>
      </c>
      <c r="G391" s="1024">
        <f t="shared" si="196"/>
        <v>0</v>
      </c>
      <c r="H391" s="1024">
        <f t="shared" si="196"/>
        <v>0</v>
      </c>
      <c r="I391" s="1024">
        <f t="shared" si="196"/>
        <v>0</v>
      </c>
      <c r="J391" s="1024">
        <f t="shared" si="196"/>
        <v>0</v>
      </c>
      <c r="K391" s="1024">
        <f t="shared" si="196"/>
        <v>0</v>
      </c>
      <c r="L391" s="1024">
        <f t="shared" si="196"/>
        <v>0</v>
      </c>
      <c r="M391" s="1024">
        <f t="shared" si="196"/>
        <v>0</v>
      </c>
      <c r="N391" s="1024">
        <f t="shared" si="196"/>
        <v>0</v>
      </c>
      <c r="O391" s="1024">
        <f t="shared" si="196"/>
        <v>0</v>
      </c>
      <c r="P391" s="1024">
        <f t="shared" si="196"/>
        <v>0</v>
      </c>
      <c r="Q391" s="1024">
        <f t="shared" si="196"/>
        <v>0</v>
      </c>
      <c r="R391" s="998"/>
      <c r="S391" s="998"/>
      <c r="T391" s="1020"/>
      <c r="U391" s="1020"/>
      <c r="V391" s="1020"/>
      <c r="W391" s="1020"/>
    </row>
    <row r="392" spans="1:23" s="1022" customFormat="1" outlineLevel="1">
      <c r="A392" s="1025"/>
      <c r="B392" s="1023" t="s">
        <v>1900</v>
      </c>
      <c r="C392" s="1024">
        <v>0</v>
      </c>
      <c r="D392" s="1024">
        <f t="shared" ref="D392:Q392" si="197">C392+D391</f>
        <v>0</v>
      </c>
      <c r="E392" s="1024">
        <f t="shared" si="197"/>
        <v>0</v>
      </c>
      <c r="F392" s="1024">
        <f t="shared" si="197"/>
        <v>0</v>
      </c>
      <c r="G392" s="1024">
        <f t="shared" si="197"/>
        <v>0</v>
      </c>
      <c r="H392" s="1024">
        <f t="shared" si="197"/>
        <v>0</v>
      </c>
      <c r="I392" s="1024">
        <f t="shared" si="197"/>
        <v>0</v>
      </c>
      <c r="J392" s="1024">
        <f t="shared" si="197"/>
        <v>0</v>
      </c>
      <c r="K392" s="1024">
        <f t="shared" si="197"/>
        <v>0</v>
      </c>
      <c r="L392" s="1024">
        <f t="shared" si="197"/>
        <v>0</v>
      </c>
      <c r="M392" s="1024">
        <f t="shared" si="197"/>
        <v>0</v>
      </c>
      <c r="N392" s="1024">
        <f t="shared" si="197"/>
        <v>0</v>
      </c>
      <c r="O392" s="1024">
        <f t="shared" si="197"/>
        <v>0</v>
      </c>
      <c r="P392" s="1024">
        <f t="shared" si="197"/>
        <v>0</v>
      </c>
      <c r="Q392" s="1024">
        <f t="shared" si="197"/>
        <v>0</v>
      </c>
      <c r="R392" s="998"/>
      <c r="S392" s="998"/>
      <c r="T392" s="1020"/>
      <c r="U392" s="1020"/>
      <c r="V392" s="1020"/>
      <c r="W392" s="1020"/>
    </row>
    <row r="393" spans="1:23" outlineLevel="1"/>
    <row r="394" spans="1:23" s="1020" customFormat="1" outlineLevel="1">
      <c r="B394" s="1021">
        <f>$I$7</f>
        <v>2004</v>
      </c>
      <c r="C394" s="998"/>
      <c r="D394" s="998"/>
      <c r="E394" s="998"/>
    </row>
    <row r="395" spans="1:23" s="1022" customFormat="1" outlineLevel="1">
      <c r="A395" s="1025"/>
      <c r="B395" s="1023" t="s">
        <v>469</v>
      </c>
      <c r="C395" s="1024"/>
      <c r="D395" s="1024"/>
      <c r="E395" s="1024"/>
      <c r="F395" s="1024"/>
      <c r="G395" s="1024"/>
      <c r="H395" s="1024"/>
      <c r="I395" s="1024">
        <f>H41</f>
        <v>0</v>
      </c>
      <c r="J395" s="1024">
        <f t="shared" ref="J395:Q395" si="198">I395</f>
        <v>0</v>
      </c>
      <c r="K395" s="1024">
        <f t="shared" si="198"/>
        <v>0</v>
      </c>
      <c r="L395" s="1024">
        <f t="shared" si="198"/>
        <v>0</v>
      </c>
      <c r="M395" s="1024">
        <f t="shared" si="198"/>
        <v>0</v>
      </c>
      <c r="N395" s="1024">
        <f t="shared" si="198"/>
        <v>0</v>
      </c>
      <c r="O395" s="1024">
        <f t="shared" si="198"/>
        <v>0</v>
      </c>
      <c r="P395" s="1024">
        <f t="shared" si="198"/>
        <v>0</v>
      </c>
      <c r="Q395" s="1024">
        <f t="shared" si="198"/>
        <v>0</v>
      </c>
      <c r="R395" s="998"/>
      <c r="S395" s="998"/>
      <c r="T395" s="1020"/>
      <c r="U395" s="1020"/>
      <c r="V395" s="1020"/>
      <c r="W395" s="1020"/>
    </row>
    <row r="396" spans="1:23" s="1022" customFormat="1" outlineLevel="1">
      <c r="A396" s="1025"/>
      <c r="B396" s="1023" t="s">
        <v>181</v>
      </c>
      <c r="C396" s="1024"/>
      <c r="D396" s="1024">
        <f t="shared" ref="D396:Q396" si="199">IF(C397&lt;(0.9*D395),MIN(D395*D$49,0.9*D395-C397),0)</f>
        <v>0</v>
      </c>
      <c r="E396" s="1024">
        <f t="shared" si="199"/>
        <v>0</v>
      </c>
      <c r="F396" s="1024">
        <f t="shared" si="199"/>
        <v>0</v>
      </c>
      <c r="G396" s="1024">
        <f t="shared" si="199"/>
        <v>0</v>
      </c>
      <c r="H396" s="1024">
        <f t="shared" si="199"/>
        <v>0</v>
      </c>
      <c r="I396" s="1024">
        <f t="shared" si="199"/>
        <v>0</v>
      </c>
      <c r="J396" s="1024">
        <f t="shared" si="199"/>
        <v>0</v>
      </c>
      <c r="K396" s="1024">
        <f t="shared" si="199"/>
        <v>0</v>
      </c>
      <c r="L396" s="1024">
        <f t="shared" si="199"/>
        <v>0</v>
      </c>
      <c r="M396" s="1024">
        <f t="shared" si="199"/>
        <v>0</v>
      </c>
      <c r="N396" s="1024">
        <f t="shared" si="199"/>
        <v>0</v>
      </c>
      <c r="O396" s="1024">
        <f t="shared" si="199"/>
        <v>0</v>
      </c>
      <c r="P396" s="1024">
        <f t="shared" si="199"/>
        <v>0</v>
      </c>
      <c r="Q396" s="1024">
        <f t="shared" si="199"/>
        <v>0</v>
      </c>
      <c r="R396" s="998"/>
      <c r="S396" s="998"/>
      <c r="T396" s="1020"/>
      <c r="U396" s="1020"/>
      <c r="V396" s="1020"/>
      <c r="W396" s="1020"/>
    </row>
    <row r="397" spans="1:23" s="1022" customFormat="1" outlineLevel="1">
      <c r="A397" s="1025"/>
      <c r="B397" s="1023" t="s">
        <v>1900</v>
      </c>
      <c r="C397" s="1024">
        <v>0</v>
      </c>
      <c r="D397" s="1024">
        <f t="shared" ref="D397:Q397" si="200">C397+D396</f>
        <v>0</v>
      </c>
      <c r="E397" s="1024">
        <f t="shared" si="200"/>
        <v>0</v>
      </c>
      <c r="F397" s="1024">
        <f t="shared" si="200"/>
        <v>0</v>
      </c>
      <c r="G397" s="1024">
        <f t="shared" si="200"/>
        <v>0</v>
      </c>
      <c r="H397" s="1024">
        <f t="shared" si="200"/>
        <v>0</v>
      </c>
      <c r="I397" s="1024">
        <f t="shared" si="200"/>
        <v>0</v>
      </c>
      <c r="J397" s="1024">
        <f t="shared" si="200"/>
        <v>0</v>
      </c>
      <c r="K397" s="1024">
        <f t="shared" si="200"/>
        <v>0</v>
      </c>
      <c r="L397" s="1024">
        <f t="shared" si="200"/>
        <v>0</v>
      </c>
      <c r="M397" s="1024">
        <f t="shared" si="200"/>
        <v>0</v>
      </c>
      <c r="N397" s="1024">
        <f t="shared" si="200"/>
        <v>0</v>
      </c>
      <c r="O397" s="1024">
        <f t="shared" si="200"/>
        <v>0</v>
      </c>
      <c r="P397" s="1024">
        <f t="shared" si="200"/>
        <v>0</v>
      </c>
      <c r="Q397" s="1024">
        <f t="shared" si="200"/>
        <v>0</v>
      </c>
      <c r="R397" s="998"/>
      <c r="S397" s="998"/>
      <c r="T397" s="1020"/>
      <c r="U397" s="1020"/>
      <c r="V397" s="1020"/>
      <c r="W397" s="1020"/>
    </row>
    <row r="398" spans="1:23" outlineLevel="1"/>
    <row r="399" spans="1:23" s="1020" customFormat="1" outlineLevel="1">
      <c r="B399" s="1021">
        <f>$J$7</f>
        <v>2005</v>
      </c>
      <c r="C399" s="998"/>
      <c r="D399" s="998"/>
      <c r="E399" s="998"/>
    </row>
    <row r="400" spans="1:23" s="1022" customFormat="1" outlineLevel="1">
      <c r="A400" s="1025"/>
      <c r="B400" s="1023" t="s">
        <v>469</v>
      </c>
      <c r="C400" s="1024"/>
      <c r="D400" s="1024"/>
      <c r="E400" s="1024"/>
      <c r="F400" s="1024"/>
      <c r="G400" s="1024"/>
      <c r="H400" s="1024"/>
      <c r="I400" s="1024"/>
      <c r="J400" s="1024">
        <f>I41</f>
        <v>0</v>
      </c>
      <c r="K400" s="1024">
        <f t="shared" ref="K400:Q400" si="201">J400</f>
        <v>0</v>
      </c>
      <c r="L400" s="1024">
        <f t="shared" si="201"/>
        <v>0</v>
      </c>
      <c r="M400" s="1024">
        <f t="shared" si="201"/>
        <v>0</v>
      </c>
      <c r="N400" s="1024">
        <f t="shared" si="201"/>
        <v>0</v>
      </c>
      <c r="O400" s="1024">
        <f t="shared" si="201"/>
        <v>0</v>
      </c>
      <c r="P400" s="1024">
        <f t="shared" si="201"/>
        <v>0</v>
      </c>
      <c r="Q400" s="1024">
        <f t="shared" si="201"/>
        <v>0</v>
      </c>
      <c r="R400" s="998"/>
      <c r="S400" s="998"/>
      <c r="T400" s="1020"/>
      <c r="U400" s="1020"/>
      <c r="V400" s="1020"/>
      <c r="W400" s="1020"/>
    </row>
    <row r="401" spans="1:23" s="1022" customFormat="1" outlineLevel="1">
      <c r="A401" s="1025"/>
      <c r="B401" s="1023" t="s">
        <v>181</v>
      </c>
      <c r="C401" s="1024"/>
      <c r="D401" s="1024">
        <f t="shared" ref="D401:Q401" si="202">IF(C402&lt;(0.9*D400),MIN(D400*D$49,0.9*D400-C402),0)</f>
        <v>0</v>
      </c>
      <c r="E401" s="1024">
        <f t="shared" si="202"/>
        <v>0</v>
      </c>
      <c r="F401" s="1024">
        <f t="shared" si="202"/>
        <v>0</v>
      </c>
      <c r="G401" s="1024">
        <f t="shared" si="202"/>
        <v>0</v>
      </c>
      <c r="H401" s="1024">
        <f t="shared" si="202"/>
        <v>0</v>
      </c>
      <c r="I401" s="1024">
        <f t="shared" si="202"/>
        <v>0</v>
      </c>
      <c r="J401" s="1024">
        <f t="shared" si="202"/>
        <v>0</v>
      </c>
      <c r="K401" s="1024">
        <f t="shared" si="202"/>
        <v>0</v>
      </c>
      <c r="L401" s="1024">
        <f t="shared" si="202"/>
        <v>0</v>
      </c>
      <c r="M401" s="1024">
        <f t="shared" si="202"/>
        <v>0</v>
      </c>
      <c r="N401" s="1024">
        <f t="shared" si="202"/>
        <v>0</v>
      </c>
      <c r="O401" s="1024">
        <f t="shared" si="202"/>
        <v>0</v>
      </c>
      <c r="P401" s="1024">
        <f t="shared" si="202"/>
        <v>0</v>
      </c>
      <c r="Q401" s="1024">
        <f t="shared" si="202"/>
        <v>0</v>
      </c>
      <c r="R401" s="998"/>
      <c r="S401" s="998"/>
      <c r="T401" s="1020"/>
      <c r="U401" s="1020"/>
      <c r="V401" s="1020"/>
      <c r="W401" s="1020"/>
    </row>
    <row r="402" spans="1:23" s="1022" customFormat="1" outlineLevel="1">
      <c r="A402" s="1025"/>
      <c r="B402" s="1023" t="s">
        <v>1900</v>
      </c>
      <c r="C402" s="1024">
        <v>0</v>
      </c>
      <c r="D402" s="1024">
        <f t="shared" ref="D402:Q402" si="203">C402+D401</f>
        <v>0</v>
      </c>
      <c r="E402" s="1024">
        <f t="shared" si="203"/>
        <v>0</v>
      </c>
      <c r="F402" s="1024">
        <f t="shared" si="203"/>
        <v>0</v>
      </c>
      <c r="G402" s="1024">
        <f t="shared" si="203"/>
        <v>0</v>
      </c>
      <c r="H402" s="1024">
        <f t="shared" si="203"/>
        <v>0</v>
      </c>
      <c r="I402" s="1024">
        <f t="shared" si="203"/>
        <v>0</v>
      </c>
      <c r="J402" s="1024">
        <f t="shared" si="203"/>
        <v>0</v>
      </c>
      <c r="K402" s="1024">
        <f t="shared" si="203"/>
        <v>0</v>
      </c>
      <c r="L402" s="1024">
        <f t="shared" si="203"/>
        <v>0</v>
      </c>
      <c r="M402" s="1024">
        <f t="shared" si="203"/>
        <v>0</v>
      </c>
      <c r="N402" s="1024">
        <f t="shared" si="203"/>
        <v>0</v>
      </c>
      <c r="O402" s="1024">
        <f t="shared" si="203"/>
        <v>0</v>
      </c>
      <c r="P402" s="1024">
        <f t="shared" si="203"/>
        <v>0</v>
      </c>
      <c r="Q402" s="1024">
        <f t="shared" si="203"/>
        <v>0</v>
      </c>
      <c r="R402" s="998"/>
      <c r="S402" s="998"/>
      <c r="T402" s="1020"/>
      <c r="U402" s="1020"/>
      <c r="V402" s="1020"/>
      <c r="W402" s="1020"/>
    </row>
    <row r="403" spans="1:23" outlineLevel="1"/>
    <row r="404" spans="1:23" s="1020" customFormat="1" outlineLevel="1">
      <c r="B404" s="1021">
        <f>$K$7</f>
        <v>2006</v>
      </c>
      <c r="C404" s="998"/>
      <c r="D404" s="998"/>
      <c r="E404" s="998"/>
    </row>
    <row r="405" spans="1:23" s="1022" customFormat="1" outlineLevel="1">
      <c r="A405" s="1025"/>
      <c r="B405" s="1023" t="s">
        <v>469</v>
      </c>
      <c r="C405" s="1024"/>
      <c r="D405" s="1024"/>
      <c r="E405" s="1024"/>
      <c r="F405" s="1024"/>
      <c r="G405" s="1024"/>
      <c r="H405" s="1024"/>
      <c r="I405" s="1024"/>
      <c r="J405" s="1024"/>
      <c r="K405" s="1024">
        <f>J41</f>
        <v>36.269919999999999</v>
      </c>
      <c r="L405" s="1024">
        <f t="shared" ref="L405:Q405" si="204">K405</f>
        <v>36.269919999999999</v>
      </c>
      <c r="M405" s="1024">
        <f t="shared" si="204"/>
        <v>36.269919999999999</v>
      </c>
      <c r="N405" s="1024">
        <f t="shared" si="204"/>
        <v>36.269919999999999</v>
      </c>
      <c r="O405" s="1024">
        <f t="shared" si="204"/>
        <v>36.269919999999999</v>
      </c>
      <c r="P405" s="1024">
        <f t="shared" si="204"/>
        <v>36.269919999999999</v>
      </c>
      <c r="Q405" s="1024">
        <f t="shared" si="204"/>
        <v>36.269919999999999</v>
      </c>
      <c r="R405" s="998"/>
      <c r="S405" s="998"/>
      <c r="T405" s="1020"/>
      <c r="U405" s="1020"/>
      <c r="V405" s="1020"/>
      <c r="W405" s="1020"/>
    </row>
    <row r="406" spans="1:23" s="1022" customFormat="1" outlineLevel="1">
      <c r="A406" s="1025"/>
      <c r="B406" s="1023" t="s">
        <v>181</v>
      </c>
      <c r="C406" s="1024"/>
      <c r="D406" s="1024">
        <f t="shared" ref="D406:Q406" si="205">IF(C407&lt;(0.9*D405),MIN(D405*D$49,0.9*D405-C407),0)</f>
        <v>0</v>
      </c>
      <c r="E406" s="1024">
        <f t="shared" si="205"/>
        <v>0</v>
      </c>
      <c r="F406" s="1024">
        <f t="shared" si="205"/>
        <v>0</v>
      </c>
      <c r="G406" s="1024">
        <f t="shared" si="205"/>
        <v>0</v>
      </c>
      <c r="H406" s="1024">
        <f t="shared" si="205"/>
        <v>0</v>
      </c>
      <c r="I406" s="1024">
        <f t="shared" si="205"/>
        <v>0</v>
      </c>
      <c r="J406" s="1024">
        <f t="shared" si="205"/>
        <v>0</v>
      </c>
      <c r="K406" s="1024">
        <f t="shared" si="205"/>
        <v>4.6643117119999999</v>
      </c>
      <c r="L406" s="1024">
        <f t="shared" si="205"/>
        <v>4.6643117119999999</v>
      </c>
      <c r="M406" s="1024">
        <f t="shared" si="205"/>
        <v>4.6643117119999999</v>
      </c>
      <c r="N406" s="1024">
        <f t="shared" si="205"/>
        <v>4.6643117119999999</v>
      </c>
      <c r="O406" s="1024">
        <f t="shared" si="205"/>
        <v>4.6643117119999999</v>
      </c>
      <c r="P406" s="1024">
        <f t="shared" si="205"/>
        <v>4.6643117119999999</v>
      </c>
      <c r="Q406" s="1024">
        <f t="shared" si="205"/>
        <v>4.6570577279999981</v>
      </c>
      <c r="R406" s="998"/>
      <c r="S406" s="998"/>
      <c r="T406" s="1020"/>
      <c r="U406" s="1020"/>
      <c r="V406" s="1020"/>
      <c r="W406" s="1020"/>
    </row>
    <row r="407" spans="1:23" s="1022" customFormat="1" outlineLevel="1">
      <c r="A407" s="1025"/>
      <c r="B407" s="1023" t="s">
        <v>1900</v>
      </c>
      <c r="C407" s="1024">
        <v>0</v>
      </c>
      <c r="D407" s="1024">
        <f t="shared" ref="D407:Q407" si="206">C407+D406</f>
        <v>0</v>
      </c>
      <c r="E407" s="1024">
        <f t="shared" si="206"/>
        <v>0</v>
      </c>
      <c r="F407" s="1024">
        <f t="shared" si="206"/>
        <v>0</v>
      </c>
      <c r="G407" s="1024">
        <f t="shared" si="206"/>
        <v>0</v>
      </c>
      <c r="H407" s="1024">
        <f t="shared" si="206"/>
        <v>0</v>
      </c>
      <c r="I407" s="1024">
        <f t="shared" si="206"/>
        <v>0</v>
      </c>
      <c r="J407" s="1024">
        <f t="shared" si="206"/>
        <v>0</v>
      </c>
      <c r="K407" s="1024">
        <f t="shared" si="206"/>
        <v>4.6643117119999999</v>
      </c>
      <c r="L407" s="1024">
        <f t="shared" si="206"/>
        <v>9.3286234239999999</v>
      </c>
      <c r="M407" s="1024">
        <f t="shared" si="206"/>
        <v>13.992935136</v>
      </c>
      <c r="N407" s="1024">
        <f t="shared" si="206"/>
        <v>18.657246848</v>
      </c>
      <c r="O407" s="1024">
        <f t="shared" si="206"/>
        <v>23.32155856</v>
      </c>
      <c r="P407" s="1024">
        <f t="shared" si="206"/>
        <v>27.985870272</v>
      </c>
      <c r="Q407" s="1024">
        <f t="shared" si="206"/>
        <v>32.642927999999998</v>
      </c>
      <c r="R407" s="998"/>
      <c r="S407" s="998"/>
      <c r="T407" s="1020"/>
      <c r="U407" s="1020"/>
      <c r="V407" s="1020"/>
      <c r="W407" s="1020"/>
    </row>
    <row r="408" spans="1:23" outlineLevel="1"/>
    <row r="409" spans="1:23" s="1020" customFormat="1" outlineLevel="1">
      <c r="B409" s="1021">
        <f>$L$7</f>
        <v>2007</v>
      </c>
      <c r="C409" s="998"/>
      <c r="D409" s="998"/>
      <c r="E409" s="998"/>
    </row>
    <row r="410" spans="1:23" s="1022" customFormat="1" outlineLevel="1">
      <c r="A410" s="1025"/>
      <c r="B410" s="1023" t="s">
        <v>469</v>
      </c>
      <c r="C410" s="1024"/>
      <c r="D410" s="1024"/>
      <c r="E410" s="1024"/>
      <c r="F410" s="1024"/>
      <c r="G410" s="1024"/>
      <c r="H410" s="1024"/>
      <c r="I410" s="1024"/>
      <c r="J410" s="1024"/>
      <c r="K410" s="1024"/>
      <c r="L410" s="1024">
        <f>K41</f>
        <v>0</v>
      </c>
      <c r="M410" s="1024">
        <f>L410</f>
        <v>0</v>
      </c>
      <c r="N410" s="1024">
        <f>M410</f>
        <v>0</v>
      </c>
      <c r="O410" s="1024">
        <f>N410</f>
        <v>0</v>
      </c>
      <c r="P410" s="1024">
        <f>O410</f>
        <v>0</v>
      </c>
      <c r="Q410" s="1024">
        <f>P410</f>
        <v>0</v>
      </c>
      <c r="R410" s="998"/>
      <c r="S410" s="998"/>
      <c r="T410" s="1020"/>
      <c r="U410" s="1020"/>
      <c r="V410" s="1020"/>
      <c r="W410" s="1020"/>
    </row>
    <row r="411" spans="1:23" s="1022" customFormat="1" outlineLevel="1">
      <c r="A411" s="1025"/>
      <c r="B411" s="1023" t="s">
        <v>181</v>
      </c>
      <c r="C411" s="1024"/>
      <c r="D411" s="1024">
        <f t="shared" ref="D411:Q411" si="207">IF(C412&lt;(0.9*D410),MIN(D410*D$49,0.9*D410-C412),0)</f>
        <v>0</v>
      </c>
      <c r="E411" s="1024">
        <f t="shared" si="207"/>
        <v>0</v>
      </c>
      <c r="F411" s="1024">
        <f t="shared" si="207"/>
        <v>0</v>
      </c>
      <c r="G411" s="1024">
        <f t="shared" si="207"/>
        <v>0</v>
      </c>
      <c r="H411" s="1024">
        <f t="shared" si="207"/>
        <v>0</v>
      </c>
      <c r="I411" s="1024">
        <f t="shared" si="207"/>
        <v>0</v>
      </c>
      <c r="J411" s="1024">
        <f t="shared" si="207"/>
        <v>0</v>
      </c>
      <c r="K411" s="1024">
        <f t="shared" si="207"/>
        <v>0</v>
      </c>
      <c r="L411" s="1024">
        <f t="shared" si="207"/>
        <v>0</v>
      </c>
      <c r="M411" s="1024">
        <f t="shared" si="207"/>
        <v>0</v>
      </c>
      <c r="N411" s="1024">
        <f t="shared" si="207"/>
        <v>0</v>
      </c>
      <c r="O411" s="1024">
        <f t="shared" si="207"/>
        <v>0</v>
      </c>
      <c r="P411" s="1024">
        <f t="shared" si="207"/>
        <v>0</v>
      </c>
      <c r="Q411" s="1024">
        <f t="shared" si="207"/>
        <v>0</v>
      </c>
      <c r="R411" s="998"/>
      <c r="S411" s="998"/>
      <c r="T411" s="1020"/>
      <c r="U411" s="1020"/>
      <c r="V411" s="1020"/>
      <c r="W411" s="1020"/>
    </row>
    <row r="412" spans="1:23" s="1022" customFormat="1" outlineLevel="1">
      <c r="A412" s="1025"/>
      <c r="B412" s="1023" t="s">
        <v>1900</v>
      </c>
      <c r="C412" s="1024">
        <v>0</v>
      </c>
      <c r="D412" s="1024">
        <f t="shared" ref="D412:Q412" si="208">C412+D411</f>
        <v>0</v>
      </c>
      <c r="E412" s="1024">
        <f t="shared" si="208"/>
        <v>0</v>
      </c>
      <c r="F412" s="1024">
        <f t="shared" si="208"/>
        <v>0</v>
      </c>
      <c r="G412" s="1024">
        <f t="shared" si="208"/>
        <v>0</v>
      </c>
      <c r="H412" s="1024">
        <f t="shared" si="208"/>
        <v>0</v>
      </c>
      <c r="I412" s="1024">
        <f t="shared" si="208"/>
        <v>0</v>
      </c>
      <c r="J412" s="1024">
        <f t="shared" si="208"/>
        <v>0</v>
      </c>
      <c r="K412" s="1024">
        <f t="shared" si="208"/>
        <v>0</v>
      </c>
      <c r="L412" s="1024">
        <f t="shared" si="208"/>
        <v>0</v>
      </c>
      <c r="M412" s="1024">
        <f t="shared" si="208"/>
        <v>0</v>
      </c>
      <c r="N412" s="1024">
        <f t="shared" si="208"/>
        <v>0</v>
      </c>
      <c r="O412" s="1024">
        <f t="shared" si="208"/>
        <v>0</v>
      </c>
      <c r="P412" s="1024">
        <f t="shared" si="208"/>
        <v>0</v>
      </c>
      <c r="Q412" s="1024">
        <f t="shared" si="208"/>
        <v>0</v>
      </c>
      <c r="R412" s="998"/>
      <c r="S412" s="998"/>
      <c r="T412" s="1020"/>
      <c r="U412" s="1020"/>
      <c r="V412" s="1020"/>
      <c r="W412" s="1020"/>
    </row>
    <row r="413" spans="1:23" outlineLevel="1"/>
    <row r="414" spans="1:23" s="1020" customFormat="1" outlineLevel="1">
      <c r="B414" s="1021">
        <f>$M$7</f>
        <v>2008</v>
      </c>
      <c r="C414" s="998"/>
      <c r="D414" s="998"/>
      <c r="E414" s="998"/>
    </row>
    <row r="415" spans="1:23" s="1022" customFormat="1" outlineLevel="1">
      <c r="A415" s="1025"/>
      <c r="B415" s="1023" t="s">
        <v>469</v>
      </c>
      <c r="C415" s="1024"/>
      <c r="D415" s="1024"/>
      <c r="E415" s="1024"/>
      <c r="F415" s="1024"/>
      <c r="G415" s="1024"/>
      <c r="H415" s="1024"/>
      <c r="I415" s="1024"/>
      <c r="J415" s="1024"/>
      <c r="K415" s="1024"/>
      <c r="L415" s="1024"/>
      <c r="M415" s="1024">
        <f>L41</f>
        <v>0</v>
      </c>
      <c r="N415" s="1024">
        <f>M415</f>
        <v>0</v>
      </c>
      <c r="O415" s="1024">
        <f>N415</f>
        <v>0</v>
      </c>
      <c r="P415" s="1024">
        <f>O415</f>
        <v>0</v>
      </c>
      <c r="Q415" s="1024">
        <f>P415</f>
        <v>0</v>
      </c>
      <c r="R415" s="998"/>
      <c r="S415" s="998"/>
      <c r="T415" s="1020"/>
      <c r="U415" s="1020"/>
      <c r="V415" s="1020"/>
      <c r="W415" s="1020"/>
    </row>
    <row r="416" spans="1:23" s="1022" customFormat="1" outlineLevel="1">
      <c r="A416" s="1025"/>
      <c r="B416" s="1023" t="s">
        <v>181</v>
      </c>
      <c r="C416" s="1024"/>
      <c r="D416" s="1024">
        <f t="shared" ref="D416:Q416" si="209">IF(C417&lt;(0.9*D415),MIN(D415*D$49,0.9*D415-C417),0)</f>
        <v>0</v>
      </c>
      <c r="E416" s="1024">
        <f t="shared" si="209"/>
        <v>0</v>
      </c>
      <c r="F416" s="1024">
        <f t="shared" si="209"/>
        <v>0</v>
      </c>
      <c r="G416" s="1024">
        <f t="shared" si="209"/>
        <v>0</v>
      </c>
      <c r="H416" s="1024">
        <f t="shared" si="209"/>
        <v>0</v>
      </c>
      <c r="I416" s="1024">
        <f t="shared" si="209"/>
        <v>0</v>
      </c>
      <c r="J416" s="1024">
        <f t="shared" si="209"/>
        <v>0</v>
      </c>
      <c r="K416" s="1024">
        <f t="shared" si="209"/>
        <v>0</v>
      </c>
      <c r="L416" s="1024">
        <f t="shared" si="209"/>
        <v>0</v>
      </c>
      <c r="M416" s="1024">
        <f t="shared" si="209"/>
        <v>0</v>
      </c>
      <c r="N416" s="1024">
        <f t="shared" si="209"/>
        <v>0</v>
      </c>
      <c r="O416" s="1024">
        <f t="shared" si="209"/>
        <v>0</v>
      </c>
      <c r="P416" s="1024">
        <f t="shared" si="209"/>
        <v>0</v>
      </c>
      <c r="Q416" s="1024">
        <f t="shared" si="209"/>
        <v>0</v>
      </c>
      <c r="R416" s="998"/>
      <c r="S416" s="998"/>
      <c r="T416" s="1020"/>
      <c r="U416" s="1020"/>
      <c r="V416" s="1020"/>
      <c r="W416" s="1020"/>
    </row>
    <row r="417" spans="1:23" s="1022" customFormat="1" outlineLevel="1">
      <c r="A417" s="1025"/>
      <c r="B417" s="1023" t="s">
        <v>1900</v>
      </c>
      <c r="C417" s="1024">
        <v>0</v>
      </c>
      <c r="D417" s="1024">
        <f t="shared" ref="D417:Q417" si="210">C417+D416</f>
        <v>0</v>
      </c>
      <c r="E417" s="1024">
        <f t="shared" si="210"/>
        <v>0</v>
      </c>
      <c r="F417" s="1024">
        <f t="shared" si="210"/>
        <v>0</v>
      </c>
      <c r="G417" s="1024">
        <f t="shared" si="210"/>
        <v>0</v>
      </c>
      <c r="H417" s="1024">
        <f t="shared" si="210"/>
        <v>0</v>
      </c>
      <c r="I417" s="1024">
        <f t="shared" si="210"/>
        <v>0</v>
      </c>
      <c r="J417" s="1024">
        <f t="shared" si="210"/>
        <v>0</v>
      </c>
      <c r="K417" s="1024">
        <f t="shared" si="210"/>
        <v>0</v>
      </c>
      <c r="L417" s="1024">
        <f t="shared" si="210"/>
        <v>0</v>
      </c>
      <c r="M417" s="1024">
        <f t="shared" si="210"/>
        <v>0</v>
      </c>
      <c r="N417" s="1024">
        <f t="shared" si="210"/>
        <v>0</v>
      </c>
      <c r="O417" s="1024">
        <f t="shared" si="210"/>
        <v>0</v>
      </c>
      <c r="P417" s="1024">
        <f t="shared" si="210"/>
        <v>0</v>
      </c>
      <c r="Q417" s="1024">
        <f t="shared" si="210"/>
        <v>0</v>
      </c>
      <c r="R417" s="998"/>
      <c r="S417" s="998"/>
      <c r="T417" s="1020"/>
      <c r="U417" s="1020"/>
      <c r="V417" s="1020"/>
      <c r="W417" s="1020"/>
    </row>
    <row r="418" spans="1:23" outlineLevel="1"/>
    <row r="419" spans="1:23" s="1020" customFormat="1" outlineLevel="1">
      <c r="B419" s="1021">
        <f>$N$7</f>
        <v>2009</v>
      </c>
      <c r="C419" s="998"/>
      <c r="D419" s="998"/>
      <c r="E419" s="998"/>
    </row>
    <row r="420" spans="1:23" s="1022" customFormat="1" outlineLevel="1">
      <c r="A420" s="1025"/>
      <c r="B420" s="1023" t="s">
        <v>469</v>
      </c>
      <c r="C420" s="1024"/>
      <c r="D420" s="1024"/>
      <c r="E420" s="1024"/>
      <c r="F420" s="1024"/>
      <c r="G420" s="1024"/>
      <c r="H420" s="1024"/>
      <c r="I420" s="1024"/>
      <c r="J420" s="1024"/>
      <c r="K420" s="1024"/>
      <c r="L420" s="1024"/>
      <c r="M420" s="1024"/>
      <c r="N420" s="1024">
        <f>M41</f>
        <v>77</v>
      </c>
      <c r="O420" s="1024">
        <f>N420</f>
        <v>77</v>
      </c>
      <c r="P420" s="1024">
        <f>O420</f>
        <v>77</v>
      </c>
      <c r="Q420" s="1024">
        <f>P420</f>
        <v>77</v>
      </c>
      <c r="R420" s="998"/>
      <c r="S420" s="998"/>
      <c r="T420" s="1020"/>
      <c r="U420" s="1020"/>
      <c r="V420" s="1020"/>
      <c r="W420" s="1020"/>
    </row>
    <row r="421" spans="1:23" s="1022" customFormat="1" outlineLevel="1">
      <c r="A421" s="1025"/>
      <c r="B421" s="1023" t="s">
        <v>181</v>
      </c>
      <c r="C421" s="1024"/>
      <c r="D421" s="1024">
        <f t="shared" ref="D421:Q421" si="211">IF(C422&lt;(0.9*D420),MIN(D420*D$49,0.9*D420-C422),0)</f>
        <v>0</v>
      </c>
      <c r="E421" s="1024">
        <f t="shared" si="211"/>
        <v>0</v>
      </c>
      <c r="F421" s="1024">
        <f t="shared" si="211"/>
        <v>0</v>
      </c>
      <c r="G421" s="1024">
        <f t="shared" si="211"/>
        <v>0</v>
      </c>
      <c r="H421" s="1024">
        <f t="shared" si="211"/>
        <v>0</v>
      </c>
      <c r="I421" s="1024">
        <f t="shared" si="211"/>
        <v>0</v>
      </c>
      <c r="J421" s="1024">
        <f t="shared" si="211"/>
        <v>0</v>
      </c>
      <c r="K421" s="1024">
        <f t="shared" si="211"/>
        <v>0</v>
      </c>
      <c r="L421" s="1024">
        <f t="shared" si="211"/>
        <v>0</v>
      </c>
      <c r="M421" s="1024">
        <f t="shared" si="211"/>
        <v>0</v>
      </c>
      <c r="N421" s="1024">
        <f t="shared" si="211"/>
        <v>9.9021999999999988</v>
      </c>
      <c r="O421" s="1024">
        <f t="shared" si="211"/>
        <v>9.9021999999999988</v>
      </c>
      <c r="P421" s="1024">
        <f t="shared" si="211"/>
        <v>9.9021999999999988</v>
      </c>
      <c r="Q421" s="1024">
        <f t="shared" si="211"/>
        <v>9.9021999999999988</v>
      </c>
      <c r="R421" s="998"/>
      <c r="S421" s="998"/>
      <c r="T421" s="1020"/>
      <c r="U421" s="1020"/>
      <c r="V421" s="1020"/>
      <c r="W421" s="1020"/>
    </row>
    <row r="422" spans="1:23" s="1022" customFormat="1" outlineLevel="1">
      <c r="A422" s="1025"/>
      <c r="B422" s="1023" t="s">
        <v>1900</v>
      </c>
      <c r="C422" s="1024">
        <v>0</v>
      </c>
      <c r="D422" s="1024">
        <f t="shared" ref="D422:Q422" si="212">C422+D421</f>
        <v>0</v>
      </c>
      <c r="E422" s="1024">
        <f t="shared" si="212"/>
        <v>0</v>
      </c>
      <c r="F422" s="1024">
        <f t="shared" si="212"/>
        <v>0</v>
      </c>
      <c r="G422" s="1024">
        <f t="shared" si="212"/>
        <v>0</v>
      </c>
      <c r="H422" s="1024">
        <f t="shared" si="212"/>
        <v>0</v>
      </c>
      <c r="I422" s="1024">
        <f t="shared" si="212"/>
        <v>0</v>
      </c>
      <c r="J422" s="1024">
        <f t="shared" si="212"/>
        <v>0</v>
      </c>
      <c r="K422" s="1024">
        <f t="shared" si="212"/>
        <v>0</v>
      </c>
      <c r="L422" s="1024">
        <f t="shared" si="212"/>
        <v>0</v>
      </c>
      <c r="M422" s="1024">
        <f t="shared" si="212"/>
        <v>0</v>
      </c>
      <c r="N422" s="1024">
        <f t="shared" si="212"/>
        <v>9.9021999999999988</v>
      </c>
      <c r="O422" s="1024">
        <f t="shared" si="212"/>
        <v>19.804399999999998</v>
      </c>
      <c r="P422" s="1024">
        <f t="shared" si="212"/>
        <v>29.706599999999995</v>
      </c>
      <c r="Q422" s="1024">
        <f t="shared" si="212"/>
        <v>39.608799999999995</v>
      </c>
      <c r="R422" s="998"/>
      <c r="S422" s="998"/>
      <c r="T422" s="1020"/>
      <c r="U422" s="1020"/>
      <c r="V422" s="1020"/>
      <c r="W422" s="1020"/>
    </row>
    <row r="423" spans="1:23" outlineLevel="1"/>
    <row r="424" spans="1:23" s="1020" customFormat="1" outlineLevel="1">
      <c r="B424" s="1021">
        <f>$O$7</f>
        <v>2010</v>
      </c>
      <c r="C424" s="998"/>
      <c r="D424" s="998"/>
      <c r="E424" s="998"/>
    </row>
    <row r="425" spans="1:23" s="1022" customFormat="1" outlineLevel="1">
      <c r="A425" s="1025"/>
      <c r="B425" s="1023" t="s">
        <v>469</v>
      </c>
      <c r="C425" s="1024"/>
      <c r="D425" s="1024"/>
      <c r="E425" s="1024"/>
      <c r="F425" s="1024"/>
      <c r="G425" s="1024"/>
      <c r="H425" s="1024"/>
      <c r="I425" s="1024"/>
      <c r="J425" s="1024"/>
      <c r="K425" s="1024"/>
      <c r="L425" s="1024"/>
      <c r="M425" s="1024"/>
      <c r="N425" s="1024"/>
      <c r="O425" s="1024">
        <f>N41</f>
        <v>20</v>
      </c>
      <c r="P425" s="1024">
        <f>O425</f>
        <v>20</v>
      </c>
      <c r="Q425" s="1024">
        <f>P425</f>
        <v>20</v>
      </c>
      <c r="R425" s="998"/>
      <c r="S425" s="998"/>
      <c r="T425" s="1020"/>
      <c r="U425" s="1020"/>
      <c r="V425" s="1020"/>
      <c r="W425" s="1020"/>
    </row>
    <row r="426" spans="1:23" s="1022" customFormat="1" outlineLevel="1">
      <c r="A426" s="1025"/>
      <c r="B426" s="1023" t="s">
        <v>181</v>
      </c>
      <c r="C426" s="1024"/>
      <c r="D426" s="1024">
        <f t="shared" ref="D426:Q426" si="213">IF(C427&lt;(0.9*D425),MIN(D425*D$49,0.9*D425-C427),0)</f>
        <v>0</v>
      </c>
      <c r="E426" s="1024">
        <f t="shared" si="213"/>
        <v>0</v>
      </c>
      <c r="F426" s="1024">
        <f t="shared" si="213"/>
        <v>0</v>
      </c>
      <c r="G426" s="1024">
        <f t="shared" si="213"/>
        <v>0</v>
      </c>
      <c r="H426" s="1024">
        <f t="shared" si="213"/>
        <v>0</v>
      </c>
      <c r="I426" s="1024">
        <f t="shared" si="213"/>
        <v>0</v>
      </c>
      <c r="J426" s="1024">
        <f t="shared" si="213"/>
        <v>0</v>
      </c>
      <c r="K426" s="1024">
        <f t="shared" si="213"/>
        <v>0</v>
      </c>
      <c r="L426" s="1024">
        <f t="shared" si="213"/>
        <v>0</v>
      </c>
      <c r="M426" s="1024">
        <f t="shared" si="213"/>
        <v>0</v>
      </c>
      <c r="N426" s="1024">
        <f t="shared" si="213"/>
        <v>0</v>
      </c>
      <c r="O426" s="1024">
        <f t="shared" si="213"/>
        <v>2.5720000000000001</v>
      </c>
      <c r="P426" s="1024">
        <f t="shared" si="213"/>
        <v>2.5720000000000001</v>
      </c>
      <c r="Q426" s="1024">
        <f t="shared" si="213"/>
        <v>2.5720000000000001</v>
      </c>
      <c r="R426" s="998"/>
      <c r="S426" s="998"/>
      <c r="T426" s="1020"/>
      <c r="U426" s="1020"/>
      <c r="V426" s="1020"/>
      <c r="W426" s="1020"/>
    </row>
    <row r="427" spans="1:23" s="1022" customFormat="1" outlineLevel="1">
      <c r="A427" s="1025"/>
      <c r="B427" s="1023" t="s">
        <v>1900</v>
      </c>
      <c r="C427" s="1024">
        <v>0</v>
      </c>
      <c r="D427" s="1024">
        <f t="shared" ref="D427:Q427" si="214">C427+D426</f>
        <v>0</v>
      </c>
      <c r="E427" s="1024">
        <f t="shared" si="214"/>
        <v>0</v>
      </c>
      <c r="F427" s="1024">
        <f t="shared" si="214"/>
        <v>0</v>
      </c>
      <c r="G427" s="1024">
        <f t="shared" si="214"/>
        <v>0</v>
      </c>
      <c r="H427" s="1024">
        <f t="shared" si="214"/>
        <v>0</v>
      </c>
      <c r="I427" s="1024">
        <f t="shared" si="214"/>
        <v>0</v>
      </c>
      <c r="J427" s="1024">
        <f t="shared" si="214"/>
        <v>0</v>
      </c>
      <c r="K427" s="1024">
        <f t="shared" si="214"/>
        <v>0</v>
      </c>
      <c r="L427" s="1024">
        <f t="shared" si="214"/>
        <v>0</v>
      </c>
      <c r="M427" s="1024">
        <f t="shared" si="214"/>
        <v>0</v>
      </c>
      <c r="N427" s="1024">
        <f t="shared" si="214"/>
        <v>0</v>
      </c>
      <c r="O427" s="1024">
        <f t="shared" si="214"/>
        <v>2.5720000000000001</v>
      </c>
      <c r="P427" s="1024">
        <f t="shared" si="214"/>
        <v>5.1440000000000001</v>
      </c>
      <c r="Q427" s="1024">
        <f t="shared" si="214"/>
        <v>7.7160000000000002</v>
      </c>
      <c r="R427" s="998"/>
      <c r="S427" s="998"/>
      <c r="T427" s="1020"/>
      <c r="U427" s="1020"/>
      <c r="V427" s="1020"/>
      <c r="W427" s="1020"/>
    </row>
    <row r="428" spans="1:23" outlineLevel="1"/>
    <row r="429" spans="1:23" s="1020" customFormat="1" outlineLevel="1">
      <c r="B429" s="1021">
        <f>$P$7</f>
        <v>2011</v>
      </c>
      <c r="C429" s="998"/>
      <c r="D429" s="998"/>
      <c r="E429" s="998"/>
    </row>
    <row r="430" spans="1:23" s="1022" customFormat="1" outlineLevel="1">
      <c r="A430" s="1025"/>
      <c r="B430" s="1023" t="s">
        <v>469</v>
      </c>
      <c r="C430" s="1024"/>
      <c r="D430" s="1024"/>
      <c r="E430" s="1024"/>
      <c r="F430" s="1024"/>
      <c r="G430" s="1024"/>
      <c r="H430" s="1024"/>
      <c r="I430" s="1024"/>
      <c r="J430" s="1024"/>
      <c r="K430" s="1024"/>
      <c r="L430" s="1024"/>
      <c r="M430" s="1024"/>
      <c r="N430" s="1024"/>
      <c r="O430" s="1024"/>
      <c r="P430" s="1024">
        <f>O41</f>
        <v>0</v>
      </c>
      <c r="Q430" s="1024">
        <f>P430</f>
        <v>0</v>
      </c>
      <c r="R430" s="998"/>
      <c r="S430" s="998"/>
      <c r="T430" s="1020"/>
      <c r="U430" s="1020"/>
      <c r="V430" s="1020"/>
      <c r="W430" s="1020"/>
    </row>
    <row r="431" spans="1:23" s="1022" customFormat="1" outlineLevel="1">
      <c r="A431" s="1025"/>
      <c r="B431" s="1023" t="s">
        <v>181</v>
      </c>
      <c r="C431" s="1024"/>
      <c r="D431" s="1024">
        <f t="shared" ref="D431:Q431" si="215">IF(C432&lt;(0.9*D430),MIN(D430*D$49,0.9*D430-C432),0)</f>
        <v>0</v>
      </c>
      <c r="E431" s="1024">
        <f t="shared" si="215"/>
        <v>0</v>
      </c>
      <c r="F431" s="1024">
        <f t="shared" si="215"/>
        <v>0</v>
      </c>
      <c r="G431" s="1024">
        <f t="shared" si="215"/>
        <v>0</v>
      </c>
      <c r="H431" s="1024">
        <f t="shared" si="215"/>
        <v>0</v>
      </c>
      <c r="I431" s="1024">
        <f t="shared" si="215"/>
        <v>0</v>
      </c>
      <c r="J431" s="1024">
        <f t="shared" si="215"/>
        <v>0</v>
      </c>
      <c r="K431" s="1024">
        <f t="shared" si="215"/>
        <v>0</v>
      </c>
      <c r="L431" s="1024">
        <f t="shared" si="215"/>
        <v>0</v>
      </c>
      <c r="M431" s="1024">
        <f t="shared" si="215"/>
        <v>0</v>
      </c>
      <c r="N431" s="1024">
        <f t="shared" si="215"/>
        <v>0</v>
      </c>
      <c r="O431" s="1024">
        <f t="shared" si="215"/>
        <v>0</v>
      </c>
      <c r="P431" s="1024">
        <f t="shared" si="215"/>
        <v>0</v>
      </c>
      <c r="Q431" s="1024">
        <f t="shared" si="215"/>
        <v>0</v>
      </c>
      <c r="R431" s="998"/>
      <c r="S431" s="998"/>
      <c r="T431" s="1020"/>
      <c r="U431" s="1020"/>
      <c r="V431" s="1020"/>
      <c r="W431" s="1020"/>
    </row>
    <row r="432" spans="1:23" s="1022" customFormat="1" outlineLevel="1">
      <c r="A432" s="1025"/>
      <c r="B432" s="1023" t="s">
        <v>1900</v>
      </c>
      <c r="C432" s="1024">
        <v>0</v>
      </c>
      <c r="D432" s="1024">
        <f t="shared" ref="D432:Q432" si="216">C432+D431</f>
        <v>0</v>
      </c>
      <c r="E432" s="1024">
        <f t="shared" si="216"/>
        <v>0</v>
      </c>
      <c r="F432" s="1024">
        <f t="shared" si="216"/>
        <v>0</v>
      </c>
      <c r="G432" s="1024">
        <f t="shared" si="216"/>
        <v>0</v>
      </c>
      <c r="H432" s="1024">
        <f t="shared" si="216"/>
        <v>0</v>
      </c>
      <c r="I432" s="1024">
        <f t="shared" si="216"/>
        <v>0</v>
      </c>
      <c r="J432" s="1024">
        <f t="shared" si="216"/>
        <v>0</v>
      </c>
      <c r="K432" s="1024">
        <f t="shared" si="216"/>
        <v>0</v>
      </c>
      <c r="L432" s="1024">
        <f t="shared" si="216"/>
        <v>0</v>
      </c>
      <c r="M432" s="1024">
        <f t="shared" si="216"/>
        <v>0</v>
      </c>
      <c r="N432" s="1024">
        <f t="shared" si="216"/>
        <v>0</v>
      </c>
      <c r="O432" s="1024">
        <f t="shared" si="216"/>
        <v>0</v>
      </c>
      <c r="P432" s="1024">
        <f t="shared" si="216"/>
        <v>0</v>
      </c>
      <c r="Q432" s="1024">
        <f t="shared" si="216"/>
        <v>0</v>
      </c>
      <c r="R432" s="998"/>
      <c r="S432" s="998"/>
      <c r="T432" s="1020"/>
      <c r="U432" s="1020"/>
      <c r="V432" s="1020"/>
      <c r="W432" s="1020"/>
    </row>
    <row r="433" spans="1:23" outlineLevel="1"/>
    <row r="434" spans="1:23" s="1020" customFormat="1" outlineLevel="1">
      <c r="B434" s="1021">
        <f>$Q$7</f>
        <v>2012</v>
      </c>
      <c r="C434" s="998"/>
      <c r="D434" s="998"/>
      <c r="E434" s="998"/>
    </row>
    <row r="435" spans="1:23" s="1022" customFormat="1" outlineLevel="1">
      <c r="A435" s="1025"/>
      <c r="B435" s="1023" t="s">
        <v>469</v>
      </c>
      <c r="C435" s="1024"/>
      <c r="D435" s="1024"/>
      <c r="E435" s="1024"/>
      <c r="F435" s="1024"/>
      <c r="G435" s="1024"/>
      <c r="H435" s="1024"/>
      <c r="I435" s="1024"/>
      <c r="J435" s="1024"/>
      <c r="K435" s="1024"/>
      <c r="L435" s="1024"/>
      <c r="M435" s="1024"/>
      <c r="N435" s="1024"/>
      <c r="O435" s="1024"/>
      <c r="P435" s="1024"/>
      <c r="Q435" s="1024">
        <f>P41</f>
        <v>0</v>
      </c>
      <c r="R435" s="998"/>
      <c r="S435" s="998"/>
      <c r="T435" s="1020"/>
      <c r="U435" s="1020"/>
      <c r="V435" s="1020"/>
      <c r="W435" s="1020"/>
    </row>
    <row r="436" spans="1:23" s="1022" customFormat="1" outlineLevel="1">
      <c r="A436" s="1025"/>
      <c r="B436" s="1023" t="s">
        <v>181</v>
      </c>
      <c r="C436" s="1024"/>
      <c r="D436" s="1024">
        <f t="shared" ref="D436:Q436" si="217">IF(C437&lt;(0.9*D435),MIN(D435*D$49,0.9*D435-C437),0)</f>
        <v>0</v>
      </c>
      <c r="E436" s="1024">
        <f t="shared" si="217"/>
        <v>0</v>
      </c>
      <c r="F436" s="1024">
        <f t="shared" si="217"/>
        <v>0</v>
      </c>
      <c r="G436" s="1024">
        <f t="shared" si="217"/>
        <v>0</v>
      </c>
      <c r="H436" s="1024">
        <f t="shared" si="217"/>
        <v>0</v>
      </c>
      <c r="I436" s="1024">
        <f t="shared" si="217"/>
        <v>0</v>
      </c>
      <c r="J436" s="1024">
        <f t="shared" si="217"/>
        <v>0</v>
      </c>
      <c r="K436" s="1024">
        <f t="shared" si="217"/>
        <v>0</v>
      </c>
      <c r="L436" s="1024">
        <f t="shared" si="217"/>
        <v>0</v>
      </c>
      <c r="M436" s="1024">
        <f t="shared" si="217"/>
        <v>0</v>
      </c>
      <c r="N436" s="1024">
        <f t="shared" si="217"/>
        <v>0</v>
      </c>
      <c r="O436" s="1024">
        <f t="shared" si="217"/>
        <v>0</v>
      </c>
      <c r="P436" s="1024">
        <f t="shared" si="217"/>
        <v>0</v>
      </c>
      <c r="Q436" s="1024">
        <f t="shared" si="217"/>
        <v>0</v>
      </c>
      <c r="R436" s="998"/>
      <c r="S436" s="998"/>
      <c r="T436" s="1020"/>
      <c r="U436" s="1020"/>
      <c r="V436" s="1020"/>
      <c r="W436" s="1020"/>
    </row>
    <row r="437" spans="1:23" s="1022" customFormat="1" outlineLevel="1">
      <c r="A437" s="1025"/>
      <c r="B437" s="1023" t="s">
        <v>1900</v>
      </c>
      <c r="C437" s="1024">
        <v>0</v>
      </c>
      <c r="D437" s="1024">
        <f t="shared" ref="D437:Q437" si="218">C437+D436</f>
        <v>0</v>
      </c>
      <c r="E437" s="1024">
        <f t="shared" si="218"/>
        <v>0</v>
      </c>
      <c r="F437" s="1024">
        <f t="shared" si="218"/>
        <v>0</v>
      </c>
      <c r="G437" s="1024">
        <f t="shared" si="218"/>
        <v>0</v>
      </c>
      <c r="H437" s="1024">
        <f t="shared" si="218"/>
        <v>0</v>
      </c>
      <c r="I437" s="1024">
        <f t="shared" si="218"/>
        <v>0</v>
      </c>
      <c r="J437" s="1024">
        <f t="shared" si="218"/>
        <v>0</v>
      </c>
      <c r="K437" s="1024">
        <f t="shared" si="218"/>
        <v>0</v>
      </c>
      <c r="L437" s="1024">
        <f t="shared" si="218"/>
        <v>0</v>
      </c>
      <c r="M437" s="1024">
        <f t="shared" si="218"/>
        <v>0</v>
      </c>
      <c r="N437" s="1024">
        <f t="shared" si="218"/>
        <v>0</v>
      </c>
      <c r="O437" s="1024">
        <f t="shared" si="218"/>
        <v>0</v>
      </c>
      <c r="P437" s="1024">
        <f t="shared" si="218"/>
        <v>0</v>
      </c>
      <c r="Q437" s="1024">
        <f t="shared" si="218"/>
        <v>0</v>
      </c>
      <c r="R437" s="998"/>
      <c r="S437" s="998"/>
      <c r="T437" s="1020"/>
      <c r="U437" s="1020"/>
      <c r="V437" s="1020"/>
      <c r="W437" s="1020"/>
    </row>
    <row r="438" spans="1:23" outlineLevel="1"/>
    <row r="440" spans="1:23" s="1006" customFormat="1" outlineLevel="1">
      <c r="B440" s="1017" t="s">
        <v>1510</v>
      </c>
      <c r="C440" s="992"/>
      <c r="D440" s="992"/>
      <c r="E440" s="992"/>
      <c r="J440" s="1018"/>
    </row>
    <row r="441" spans="1:23" s="1006" customFormat="1" outlineLevel="1">
      <c r="B441" s="991"/>
      <c r="C441" s="992"/>
      <c r="D441" s="992"/>
      <c r="E441" s="992"/>
      <c r="J441" s="1018"/>
    </row>
    <row r="442" spans="1:23" s="1006" customFormat="1" outlineLevel="1">
      <c r="B442" s="1014" t="s">
        <v>1944</v>
      </c>
      <c r="C442" s="1019"/>
      <c r="D442" s="997">
        <f t="shared" ref="D442:Q442" si="219">D447+D452+D457+D462+D467+D472+D477+D482+D487+D492+D497+D502+D507+D512</f>
        <v>42.7376285</v>
      </c>
      <c r="E442" s="997">
        <f t="shared" si="219"/>
        <v>42.7376285</v>
      </c>
      <c r="F442" s="997">
        <f t="shared" si="219"/>
        <v>54.8973485</v>
      </c>
      <c r="G442" s="997">
        <f t="shared" si="219"/>
        <v>56.062208499999997</v>
      </c>
      <c r="H442" s="997">
        <f t="shared" si="219"/>
        <v>61.140918499999998</v>
      </c>
      <c r="I442" s="997">
        <f t="shared" si="219"/>
        <v>61.980278499999997</v>
      </c>
      <c r="J442" s="997">
        <f t="shared" si="219"/>
        <v>73.910873499999994</v>
      </c>
      <c r="K442" s="997">
        <f t="shared" si="219"/>
        <v>82.153677299999998</v>
      </c>
      <c r="L442" s="997">
        <f t="shared" si="219"/>
        <v>90.968947299999996</v>
      </c>
      <c r="M442" s="997">
        <f t="shared" si="219"/>
        <v>189.09202599999998</v>
      </c>
      <c r="N442" s="997">
        <f t="shared" si="219"/>
        <v>1191.892026</v>
      </c>
      <c r="O442" s="997">
        <f t="shared" si="219"/>
        <v>2447.5860259999999</v>
      </c>
      <c r="P442" s="997">
        <f t="shared" si="219"/>
        <v>2447.5860259999999</v>
      </c>
      <c r="Q442" s="997">
        <f t="shared" si="219"/>
        <v>2447.5860259999999</v>
      </c>
    </row>
    <row r="443" spans="1:23" s="1006" customFormat="1" outlineLevel="1">
      <c r="B443" s="1014" t="s">
        <v>181</v>
      </c>
      <c r="C443" s="1019"/>
      <c r="D443" s="997">
        <f t="shared" ref="D443:Q443" si="220">D448+D453+D458+D463+D468+D473+D478+D483+D488+D493+D498+D503+D508+D513</f>
        <v>3.846386565</v>
      </c>
      <c r="E443" s="997">
        <f t="shared" si="220"/>
        <v>3.846386565</v>
      </c>
      <c r="F443" s="997">
        <f t="shared" si="220"/>
        <v>4.9407613650000002</v>
      </c>
      <c r="G443" s="997">
        <f t="shared" si="220"/>
        <v>5.0455987650000003</v>
      </c>
      <c r="H443" s="997">
        <f t="shared" si="220"/>
        <v>5.502682665</v>
      </c>
      <c r="I443" s="997">
        <f t="shared" si="220"/>
        <v>5.5782250649999998</v>
      </c>
      <c r="J443" s="997">
        <f t="shared" si="220"/>
        <v>6.651978615</v>
      </c>
      <c r="K443" s="997">
        <f t="shared" si="220"/>
        <v>7.3938309570000005</v>
      </c>
      <c r="L443" s="997">
        <f t="shared" si="220"/>
        <v>8.1872052570000005</v>
      </c>
      <c r="M443" s="997">
        <f t="shared" si="220"/>
        <v>17.018282339999999</v>
      </c>
      <c r="N443" s="997">
        <f t="shared" si="220"/>
        <v>103.42389577499999</v>
      </c>
      <c r="O443" s="997">
        <f t="shared" si="220"/>
        <v>216.43635577499998</v>
      </c>
      <c r="P443" s="997">
        <f t="shared" si="220"/>
        <v>215.34198097499998</v>
      </c>
      <c r="Q443" s="997">
        <f t="shared" si="220"/>
        <v>215.237143575</v>
      </c>
    </row>
    <row r="444" spans="1:23" s="1006" customFormat="1" outlineLevel="1">
      <c r="B444" s="1014" t="s">
        <v>1901</v>
      </c>
      <c r="C444" s="1019"/>
      <c r="D444" s="997">
        <f t="shared" ref="D444:Q444" si="221">D442-(D449+D454+D459+D464+D469+D474+D479+D484+D489+D494+D499+D504+D509+D514)</f>
        <v>38.891241934999996</v>
      </c>
      <c r="E444" s="997">
        <f t="shared" si="221"/>
        <v>35.044855370000001</v>
      </c>
      <c r="F444" s="997">
        <f t="shared" si="221"/>
        <v>42.263814005</v>
      </c>
      <c r="G444" s="997">
        <f t="shared" si="221"/>
        <v>38.383075239999997</v>
      </c>
      <c r="H444" s="997">
        <f t="shared" si="221"/>
        <v>37.959102575000003</v>
      </c>
      <c r="I444" s="997">
        <f t="shared" si="221"/>
        <v>33.220237509999997</v>
      </c>
      <c r="J444" s="997">
        <f t="shared" si="221"/>
        <v>38.498853894999996</v>
      </c>
      <c r="K444" s="997">
        <f t="shared" si="221"/>
        <v>39.347826737999995</v>
      </c>
      <c r="L444" s="997">
        <f t="shared" si="221"/>
        <v>39.975891480999991</v>
      </c>
      <c r="M444" s="997">
        <f t="shared" si="221"/>
        <v>121.08068784099999</v>
      </c>
      <c r="N444" s="997">
        <f t="shared" si="221"/>
        <v>1020.4567920659999</v>
      </c>
      <c r="O444" s="997">
        <f t="shared" si="221"/>
        <v>2059.7144362909999</v>
      </c>
      <c r="P444" s="997">
        <f t="shared" si="221"/>
        <v>1844.372455316</v>
      </c>
      <c r="Q444" s="997">
        <f t="shared" si="221"/>
        <v>1629.1353117409999</v>
      </c>
    </row>
    <row r="445" spans="1:23" s="990" customFormat="1" outlineLevel="1">
      <c r="B445" s="1005"/>
      <c r="C445" s="994"/>
      <c r="D445" s="994"/>
      <c r="E445" s="994"/>
    </row>
    <row r="446" spans="1:23" s="1020" customFormat="1" outlineLevel="1">
      <c r="B446" s="1021">
        <f>$D$7</f>
        <v>1999</v>
      </c>
      <c r="C446" s="998"/>
      <c r="D446" s="998"/>
      <c r="E446" s="998"/>
    </row>
    <row r="447" spans="1:23" s="1022" customFormat="1" outlineLevel="1">
      <c r="B447" s="1023" t="s">
        <v>469</v>
      </c>
      <c r="C447" s="1024"/>
      <c r="D447" s="1024">
        <f>D15</f>
        <v>42.7376285</v>
      </c>
      <c r="E447" s="1024">
        <f t="shared" ref="E447:Q447" si="222">D447</f>
        <v>42.7376285</v>
      </c>
      <c r="F447" s="1024">
        <f t="shared" si="222"/>
        <v>42.7376285</v>
      </c>
      <c r="G447" s="1024">
        <f t="shared" si="222"/>
        <v>42.7376285</v>
      </c>
      <c r="H447" s="1024">
        <f t="shared" si="222"/>
        <v>42.7376285</v>
      </c>
      <c r="I447" s="1024">
        <f t="shared" si="222"/>
        <v>42.7376285</v>
      </c>
      <c r="J447" s="1024">
        <f t="shared" si="222"/>
        <v>42.7376285</v>
      </c>
      <c r="K447" s="1024">
        <f t="shared" si="222"/>
        <v>42.7376285</v>
      </c>
      <c r="L447" s="1024">
        <f t="shared" si="222"/>
        <v>42.7376285</v>
      </c>
      <c r="M447" s="1024">
        <f t="shared" si="222"/>
        <v>42.7376285</v>
      </c>
      <c r="N447" s="1024">
        <f t="shared" si="222"/>
        <v>42.7376285</v>
      </c>
      <c r="O447" s="1024">
        <f t="shared" si="222"/>
        <v>42.7376285</v>
      </c>
      <c r="P447" s="1024">
        <f t="shared" si="222"/>
        <v>42.7376285</v>
      </c>
      <c r="Q447" s="1024">
        <f t="shared" si="222"/>
        <v>42.7376285</v>
      </c>
      <c r="R447" s="998"/>
      <c r="S447" s="998"/>
      <c r="T447" s="1020"/>
      <c r="U447" s="1020"/>
      <c r="V447" s="1020"/>
      <c r="W447" s="1020"/>
    </row>
    <row r="448" spans="1:23" s="1022" customFormat="1" outlineLevel="1">
      <c r="B448" s="1023" t="s">
        <v>181</v>
      </c>
      <c r="C448" s="1024"/>
      <c r="D448" s="1024">
        <f t="shared" ref="D448:Q448" si="223">IF(C449&lt;(0.9*D447),MIN(D447*D$50,0.9*D447-C449),0)</f>
        <v>3.846386565</v>
      </c>
      <c r="E448" s="1024">
        <f t="shared" si="223"/>
        <v>3.846386565</v>
      </c>
      <c r="F448" s="1024">
        <f t="shared" si="223"/>
        <v>3.846386565</v>
      </c>
      <c r="G448" s="1024">
        <f t="shared" si="223"/>
        <v>3.846386565</v>
      </c>
      <c r="H448" s="1024">
        <f t="shared" si="223"/>
        <v>3.846386565</v>
      </c>
      <c r="I448" s="1024">
        <f t="shared" si="223"/>
        <v>3.846386565</v>
      </c>
      <c r="J448" s="1024">
        <f t="shared" si="223"/>
        <v>3.846386565</v>
      </c>
      <c r="K448" s="1024">
        <f t="shared" si="223"/>
        <v>3.846386565</v>
      </c>
      <c r="L448" s="1024">
        <f t="shared" si="223"/>
        <v>3.846386565</v>
      </c>
      <c r="M448" s="1024">
        <f t="shared" si="223"/>
        <v>3.846386565</v>
      </c>
      <c r="N448" s="1024">
        <f t="shared" si="223"/>
        <v>0</v>
      </c>
      <c r="O448" s="1024">
        <f t="shared" si="223"/>
        <v>0</v>
      </c>
      <c r="P448" s="1024">
        <f t="shared" si="223"/>
        <v>0</v>
      </c>
      <c r="Q448" s="1024">
        <f t="shared" si="223"/>
        <v>0</v>
      </c>
      <c r="R448" s="998"/>
      <c r="S448" s="998"/>
      <c r="T448" s="1020"/>
      <c r="U448" s="1020"/>
      <c r="V448" s="1020"/>
      <c r="W448" s="1020"/>
    </row>
    <row r="449" spans="1:23" s="1022" customFormat="1" outlineLevel="1">
      <c r="B449" s="1023" t="s">
        <v>1900</v>
      </c>
      <c r="C449" s="1024">
        <v>0</v>
      </c>
      <c r="D449" s="1024">
        <f t="shared" ref="D449:Q449" si="224">C449+D448</f>
        <v>3.846386565</v>
      </c>
      <c r="E449" s="1024">
        <f t="shared" si="224"/>
        <v>7.69277313</v>
      </c>
      <c r="F449" s="1024">
        <f t="shared" si="224"/>
        <v>11.539159695</v>
      </c>
      <c r="G449" s="1024">
        <f t="shared" si="224"/>
        <v>15.38554626</v>
      </c>
      <c r="H449" s="1024">
        <f t="shared" si="224"/>
        <v>19.231932825000001</v>
      </c>
      <c r="I449" s="1024">
        <f t="shared" si="224"/>
        <v>23.078319390000001</v>
      </c>
      <c r="J449" s="1024">
        <f t="shared" si="224"/>
        <v>26.924705955</v>
      </c>
      <c r="K449" s="1024">
        <f t="shared" si="224"/>
        <v>30.77109252</v>
      </c>
      <c r="L449" s="1024">
        <f t="shared" si="224"/>
        <v>34.617479084999999</v>
      </c>
      <c r="M449" s="1024">
        <f t="shared" si="224"/>
        <v>38.463865650000002</v>
      </c>
      <c r="N449" s="1024">
        <f t="shared" si="224"/>
        <v>38.463865650000002</v>
      </c>
      <c r="O449" s="1024">
        <f t="shared" si="224"/>
        <v>38.463865650000002</v>
      </c>
      <c r="P449" s="1024">
        <f t="shared" si="224"/>
        <v>38.463865650000002</v>
      </c>
      <c r="Q449" s="1024">
        <f t="shared" si="224"/>
        <v>38.463865650000002</v>
      </c>
      <c r="R449" s="998"/>
      <c r="S449" s="998"/>
      <c r="T449" s="1020"/>
      <c r="U449" s="1020"/>
      <c r="V449" s="1020"/>
      <c r="W449" s="1020"/>
    </row>
    <row r="450" spans="1:23" outlineLevel="1"/>
    <row r="451" spans="1:23" s="1020" customFormat="1" outlineLevel="1">
      <c r="B451" s="1021">
        <f>$E$7</f>
        <v>2000</v>
      </c>
      <c r="C451" s="998"/>
      <c r="D451" s="998"/>
      <c r="E451" s="998"/>
    </row>
    <row r="452" spans="1:23" s="1022" customFormat="1" outlineLevel="1">
      <c r="B452" s="1023" t="s">
        <v>469</v>
      </c>
      <c r="C452" s="1024"/>
      <c r="D452" s="1024"/>
      <c r="E452" s="1024">
        <f>D42</f>
        <v>0</v>
      </c>
      <c r="F452" s="1024">
        <f t="shared" ref="F452:Q452" si="225">E452</f>
        <v>0</v>
      </c>
      <c r="G452" s="1024">
        <f t="shared" si="225"/>
        <v>0</v>
      </c>
      <c r="H452" s="1024">
        <f t="shared" si="225"/>
        <v>0</v>
      </c>
      <c r="I452" s="1024">
        <f t="shared" si="225"/>
        <v>0</v>
      </c>
      <c r="J452" s="1024">
        <f t="shared" si="225"/>
        <v>0</v>
      </c>
      <c r="K452" s="1024">
        <f t="shared" si="225"/>
        <v>0</v>
      </c>
      <c r="L452" s="1024">
        <f t="shared" si="225"/>
        <v>0</v>
      </c>
      <c r="M452" s="1024">
        <f t="shared" si="225"/>
        <v>0</v>
      </c>
      <c r="N452" s="1024">
        <f t="shared" si="225"/>
        <v>0</v>
      </c>
      <c r="O452" s="1024">
        <f t="shared" si="225"/>
        <v>0</v>
      </c>
      <c r="P452" s="1024">
        <f t="shared" si="225"/>
        <v>0</v>
      </c>
      <c r="Q452" s="1024">
        <f t="shared" si="225"/>
        <v>0</v>
      </c>
      <c r="R452" s="998"/>
      <c r="S452" s="998"/>
      <c r="T452" s="1020"/>
      <c r="U452" s="1020"/>
      <c r="V452" s="1020"/>
      <c r="W452" s="1020"/>
    </row>
    <row r="453" spans="1:23" s="1022" customFormat="1" outlineLevel="1">
      <c r="B453" s="1023" t="s">
        <v>181</v>
      </c>
      <c r="C453" s="1024"/>
      <c r="D453" s="1024">
        <f t="shared" ref="D453:Q453" si="226">IF(C454&lt;(0.9*D452),MIN(D452*D$50,0.9*D452-C454),0)</f>
        <v>0</v>
      </c>
      <c r="E453" s="1024">
        <f t="shared" si="226"/>
        <v>0</v>
      </c>
      <c r="F453" s="1024">
        <f t="shared" si="226"/>
        <v>0</v>
      </c>
      <c r="G453" s="1024">
        <f t="shared" si="226"/>
        <v>0</v>
      </c>
      <c r="H453" s="1024">
        <f t="shared" si="226"/>
        <v>0</v>
      </c>
      <c r="I453" s="1024">
        <f t="shared" si="226"/>
        <v>0</v>
      </c>
      <c r="J453" s="1024">
        <f t="shared" si="226"/>
        <v>0</v>
      </c>
      <c r="K453" s="1024">
        <f t="shared" si="226"/>
        <v>0</v>
      </c>
      <c r="L453" s="1024">
        <f t="shared" si="226"/>
        <v>0</v>
      </c>
      <c r="M453" s="1024">
        <f t="shared" si="226"/>
        <v>0</v>
      </c>
      <c r="N453" s="1024">
        <f t="shared" si="226"/>
        <v>0</v>
      </c>
      <c r="O453" s="1024">
        <f t="shared" si="226"/>
        <v>0</v>
      </c>
      <c r="P453" s="1024">
        <f t="shared" si="226"/>
        <v>0</v>
      </c>
      <c r="Q453" s="1024">
        <f t="shared" si="226"/>
        <v>0</v>
      </c>
      <c r="R453" s="998"/>
      <c r="S453" s="998"/>
      <c r="T453" s="1020"/>
      <c r="U453" s="1020"/>
      <c r="V453" s="1020"/>
      <c r="W453" s="1020"/>
    </row>
    <row r="454" spans="1:23" s="1022" customFormat="1" outlineLevel="1">
      <c r="B454" s="1023" t="s">
        <v>1900</v>
      </c>
      <c r="C454" s="1024">
        <v>0</v>
      </c>
      <c r="D454" s="1024">
        <f t="shared" ref="D454:Q454" si="227">C454+D453</f>
        <v>0</v>
      </c>
      <c r="E454" s="1024">
        <f t="shared" si="227"/>
        <v>0</v>
      </c>
      <c r="F454" s="1024">
        <f t="shared" si="227"/>
        <v>0</v>
      </c>
      <c r="G454" s="1024">
        <f t="shared" si="227"/>
        <v>0</v>
      </c>
      <c r="H454" s="1024">
        <f t="shared" si="227"/>
        <v>0</v>
      </c>
      <c r="I454" s="1024">
        <f t="shared" si="227"/>
        <v>0</v>
      </c>
      <c r="J454" s="1024">
        <f t="shared" si="227"/>
        <v>0</v>
      </c>
      <c r="K454" s="1024">
        <f t="shared" si="227"/>
        <v>0</v>
      </c>
      <c r="L454" s="1024">
        <f t="shared" si="227"/>
        <v>0</v>
      </c>
      <c r="M454" s="1024">
        <f t="shared" si="227"/>
        <v>0</v>
      </c>
      <c r="N454" s="1024">
        <f t="shared" si="227"/>
        <v>0</v>
      </c>
      <c r="O454" s="1024">
        <f t="shared" si="227"/>
        <v>0</v>
      </c>
      <c r="P454" s="1024">
        <f t="shared" si="227"/>
        <v>0</v>
      </c>
      <c r="Q454" s="1024">
        <f t="shared" si="227"/>
        <v>0</v>
      </c>
      <c r="R454" s="998"/>
      <c r="S454" s="998"/>
      <c r="T454" s="1020"/>
      <c r="U454" s="1020"/>
      <c r="V454" s="1020"/>
      <c r="W454" s="1020"/>
    </row>
    <row r="455" spans="1:23" outlineLevel="1"/>
    <row r="456" spans="1:23" s="1020" customFormat="1" outlineLevel="1">
      <c r="B456" s="1021">
        <f>$F$7</f>
        <v>2001</v>
      </c>
      <c r="C456" s="998"/>
      <c r="D456" s="998"/>
      <c r="E456" s="998"/>
    </row>
    <row r="457" spans="1:23" s="1022" customFormat="1" outlineLevel="1">
      <c r="A457" s="1025"/>
      <c r="B457" s="1023" t="s">
        <v>469</v>
      </c>
      <c r="C457" s="1024"/>
      <c r="D457" s="1024"/>
      <c r="E457" s="1024"/>
      <c r="F457" s="1024">
        <f>E42</f>
        <v>12.15972</v>
      </c>
      <c r="G457" s="1024">
        <f t="shared" ref="G457:Q457" si="228">F457</f>
        <v>12.15972</v>
      </c>
      <c r="H457" s="1024">
        <f t="shared" si="228"/>
        <v>12.15972</v>
      </c>
      <c r="I457" s="1024">
        <f t="shared" si="228"/>
        <v>12.15972</v>
      </c>
      <c r="J457" s="1024">
        <f t="shared" si="228"/>
        <v>12.15972</v>
      </c>
      <c r="K457" s="1024">
        <f t="shared" si="228"/>
        <v>12.15972</v>
      </c>
      <c r="L457" s="1024">
        <f t="shared" si="228"/>
        <v>12.15972</v>
      </c>
      <c r="M457" s="1024">
        <f t="shared" si="228"/>
        <v>12.15972</v>
      </c>
      <c r="N457" s="1024">
        <f t="shared" si="228"/>
        <v>12.15972</v>
      </c>
      <c r="O457" s="1024">
        <f t="shared" si="228"/>
        <v>12.15972</v>
      </c>
      <c r="P457" s="1024">
        <f t="shared" si="228"/>
        <v>12.15972</v>
      </c>
      <c r="Q457" s="1024">
        <f t="shared" si="228"/>
        <v>12.15972</v>
      </c>
      <c r="R457" s="998"/>
      <c r="S457" s="998"/>
      <c r="T457" s="1020"/>
      <c r="U457" s="1020"/>
      <c r="V457" s="1020"/>
      <c r="W457" s="1020"/>
    </row>
    <row r="458" spans="1:23" s="1022" customFormat="1" outlineLevel="1">
      <c r="A458" s="1025"/>
      <c r="B458" s="1023" t="s">
        <v>181</v>
      </c>
      <c r="C458" s="1024"/>
      <c r="D458" s="1024">
        <f t="shared" ref="D458:Q458" si="229">IF(C459&lt;(0.9*D457),MIN(D457*D$50,0.9*D457-C459),0)</f>
        <v>0</v>
      </c>
      <c r="E458" s="1024">
        <f t="shared" si="229"/>
        <v>0</v>
      </c>
      <c r="F458" s="1024">
        <f t="shared" si="229"/>
        <v>1.0943748</v>
      </c>
      <c r="G458" s="1024">
        <f t="shared" si="229"/>
        <v>1.0943748</v>
      </c>
      <c r="H458" s="1024">
        <f t="shared" si="229"/>
        <v>1.0943748</v>
      </c>
      <c r="I458" s="1024">
        <f t="shared" si="229"/>
        <v>1.0943748</v>
      </c>
      <c r="J458" s="1024">
        <f t="shared" si="229"/>
        <v>1.0943748</v>
      </c>
      <c r="K458" s="1024">
        <f t="shared" si="229"/>
        <v>1.0943748</v>
      </c>
      <c r="L458" s="1024">
        <f t="shared" si="229"/>
        <v>1.0943748</v>
      </c>
      <c r="M458" s="1024">
        <f t="shared" si="229"/>
        <v>1.0943748</v>
      </c>
      <c r="N458" s="1024">
        <f t="shared" si="229"/>
        <v>1.0943748</v>
      </c>
      <c r="O458" s="1024">
        <f t="shared" si="229"/>
        <v>1.0943748</v>
      </c>
      <c r="P458" s="1024">
        <f t="shared" si="229"/>
        <v>0</v>
      </c>
      <c r="Q458" s="1024">
        <f t="shared" si="229"/>
        <v>0</v>
      </c>
      <c r="R458" s="998"/>
      <c r="S458" s="998"/>
      <c r="T458" s="1020"/>
      <c r="U458" s="1020"/>
      <c r="V458" s="1020"/>
      <c r="W458" s="1020"/>
    </row>
    <row r="459" spans="1:23" s="1022" customFormat="1" outlineLevel="1">
      <c r="A459" s="1025"/>
      <c r="B459" s="1023" t="s">
        <v>1900</v>
      </c>
      <c r="C459" s="1024">
        <v>0</v>
      </c>
      <c r="D459" s="1024">
        <f t="shared" ref="D459:Q459" si="230">C459+D458</f>
        <v>0</v>
      </c>
      <c r="E459" s="1024">
        <f t="shared" si="230"/>
        <v>0</v>
      </c>
      <c r="F459" s="1024">
        <f t="shared" si="230"/>
        <v>1.0943748</v>
      </c>
      <c r="G459" s="1024">
        <f t="shared" si="230"/>
        <v>2.1887496</v>
      </c>
      <c r="H459" s="1024">
        <f t="shared" si="230"/>
        <v>3.2831244000000002</v>
      </c>
      <c r="I459" s="1024">
        <f t="shared" si="230"/>
        <v>4.3774991999999999</v>
      </c>
      <c r="J459" s="1024">
        <f t="shared" si="230"/>
        <v>5.4718739999999997</v>
      </c>
      <c r="K459" s="1024">
        <f t="shared" si="230"/>
        <v>6.5662487999999994</v>
      </c>
      <c r="L459" s="1024">
        <f t="shared" si="230"/>
        <v>7.6606235999999992</v>
      </c>
      <c r="M459" s="1024">
        <f t="shared" si="230"/>
        <v>8.7549983999999998</v>
      </c>
      <c r="N459" s="1024">
        <f t="shared" si="230"/>
        <v>9.8493732000000005</v>
      </c>
      <c r="O459" s="1024">
        <f t="shared" si="230"/>
        <v>10.943748000000001</v>
      </c>
      <c r="P459" s="1024">
        <f t="shared" si="230"/>
        <v>10.943748000000001</v>
      </c>
      <c r="Q459" s="1024">
        <f t="shared" si="230"/>
        <v>10.943748000000001</v>
      </c>
      <c r="R459" s="998"/>
      <c r="S459" s="998"/>
      <c r="T459" s="1020"/>
      <c r="U459" s="1020"/>
      <c r="V459" s="1020"/>
      <c r="W459" s="1020"/>
    </row>
    <row r="460" spans="1:23" outlineLevel="1"/>
    <row r="461" spans="1:23" s="1020" customFormat="1" outlineLevel="1">
      <c r="B461" s="1021">
        <f>$G$7</f>
        <v>2002</v>
      </c>
      <c r="C461" s="998"/>
      <c r="D461" s="998"/>
      <c r="E461" s="998"/>
    </row>
    <row r="462" spans="1:23" s="1022" customFormat="1" outlineLevel="1">
      <c r="A462" s="1025"/>
      <c r="B462" s="1023" t="s">
        <v>469</v>
      </c>
      <c r="C462" s="1024"/>
      <c r="D462" s="1024"/>
      <c r="E462" s="1024"/>
      <c r="F462" s="1024"/>
      <c r="G462" s="1024">
        <f>F42</f>
        <v>1.16486</v>
      </c>
      <c r="H462" s="1024">
        <f t="shared" ref="H462:Q462" si="231">G462</f>
        <v>1.16486</v>
      </c>
      <c r="I462" s="1024">
        <f t="shared" si="231"/>
        <v>1.16486</v>
      </c>
      <c r="J462" s="1024">
        <f t="shared" si="231"/>
        <v>1.16486</v>
      </c>
      <c r="K462" s="1024">
        <f t="shared" si="231"/>
        <v>1.16486</v>
      </c>
      <c r="L462" s="1024">
        <f t="shared" si="231"/>
        <v>1.16486</v>
      </c>
      <c r="M462" s="1024">
        <f t="shared" si="231"/>
        <v>1.16486</v>
      </c>
      <c r="N462" s="1024">
        <f t="shared" si="231"/>
        <v>1.16486</v>
      </c>
      <c r="O462" s="1024">
        <f t="shared" si="231"/>
        <v>1.16486</v>
      </c>
      <c r="P462" s="1024">
        <f t="shared" si="231"/>
        <v>1.16486</v>
      </c>
      <c r="Q462" s="1024">
        <f t="shared" si="231"/>
        <v>1.16486</v>
      </c>
      <c r="R462" s="998"/>
      <c r="S462" s="998"/>
      <c r="T462" s="1020"/>
      <c r="U462" s="1020"/>
      <c r="V462" s="1020"/>
      <c r="W462" s="1020"/>
    </row>
    <row r="463" spans="1:23" s="1022" customFormat="1" outlineLevel="1">
      <c r="A463" s="1025"/>
      <c r="B463" s="1023" t="s">
        <v>181</v>
      </c>
      <c r="C463" s="1024"/>
      <c r="D463" s="1024">
        <f t="shared" ref="D463:Q463" si="232">IF(C464&lt;(0.9*D462),MIN(D462*D$50,0.9*D462-C464),0)</f>
        <v>0</v>
      </c>
      <c r="E463" s="1024">
        <f t="shared" si="232"/>
        <v>0</v>
      </c>
      <c r="F463" s="1024">
        <f t="shared" si="232"/>
        <v>0</v>
      </c>
      <c r="G463" s="1024">
        <f t="shared" si="232"/>
        <v>0.1048374</v>
      </c>
      <c r="H463" s="1024">
        <f t="shared" si="232"/>
        <v>0.1048374</v>
      </c>
      <c r="I463" s="1024">
        <f t="shared" si="232"/>
        <v>0.1048374</v>
      </c>
      <c r="J463" s="1024">
        <f t="shared" si="232"/>
        <v>0.1048374</v>
      </c>
      <c r="K463" s="1024">
        <f t="shared" si="232"/>
        <v>0.1048374</v>
      </c>
      <c r="L463" s="1024">
        <f t="shared" si="232"/>
        <v>0.1048374</v>
      </c>
      <c r="M463" s="1024">
        <f t="shared" si="232"/>
        <v>0.1048374</v>
      </c>
      <c r="N463" s="1024">
        <f t="shared" si="232"/>
        <v>0.1048374</v>
      </c>
      <c r="O463" s="1024">
        <f t="shared" si="232"/>
        <v>0.1048374</v>
      </c>
      <c r="P463" s="1024">
        <f t="shared" si="232"/>
        <v>0.1048374</v>
      </c>
      <c r="Q463" s="1024">
        <f t="shared" si="232"/>
        <v>0</v>
      </c>
      <c r="R463" s="998"/>
      <c r="S463" s="998"/>
      <c r="T463" s="1020"/>
      <c r="U463" s="1020"/>
      <c r="V463" s="1020"/>
      <c r="W463" s="1020"/>
    </row>
    <row r="464" spans="1:23" s="1022" customFormat="1" outlineLevel="1">
      <c r="A464" s="1025"/>
      <c r="B464" s="1023" t="s">
        <v>1900</v>
      </c>
      <c r="C464" s="1024">
        <v>0</v>
      </c>
      <c r="D464" s="1024">
        <f t="shared" ref="D464:Q464" si="233">C464+D463</f>
        <v>0</v>
      </c>
      <c r="E464" s="1024">
        <f t="shared" si="233"/>
        <v>0</v>
      </c>
      <c r="F464" s="1024">
        <f t="shared" si="233"/>
        <v>0</v>
      </c>
      <c r="G464" s="1024">
        <f t="shared" si="233"/>
        <v>0.1048374</v>
      </c>
      <c r="H464" s="1024">
        <f t="shared" si="233"/>
        <v>0.20967479999999999</v>
      </c>
      <c r="I464" s="1024">
        <f t="shared" si="233"/>
        <v>0.31451220000000002</v>
      </c>
      <c r="J464" s="1024">
        <f t="shared" si="233"/>
        <v>0.41934959999999999</v>
      </c>
      <c r="K464" s="1024">
        <f t="shared" si="233"/>
        <v>0.52418699999999996</v>
      </c>
      <c r="L464" s="1024">
        <f t="shared" si="233"/>
        <v>0.62902439999999993</v>
      </c>
      <c r="M464" s="1024">
        <f t="shared" si="233"/>
        <v>0.7338617999999999</v>
      </c>
      <c r="N464" s="1024">
        <f t="shared" si="233"/>
        <v>0.83869919999999987</v>
      </c>
      <c r="O464" s="1024">
        <f t="shared" si="233"/>
        <v>0.94353659999999984</v>
      </c>
      <c r="P464" s="1024">
        <f t="shared" si="233"/>
        <v>1.0483739999999999</v>
      </c>
      <c r="Q464" s="1024">
        <f t="shared" si="233"/>
        <v>1.0483739999999999</v>
      </c>
      <c r="R464" s="998"/>
      <c r="S464" s="998"/>
      <c r="T464" s="1020"/>
      <c r="U464" s="1020"/>
      <c r="V464" s="1020"/>
      <c r="W464" s="1020"/>
    </row>
    <row r="465" spans="1:23" outlineLevel="1"/>
    <row r="466" spans="1:23" s="1020" customFormat="1" outlineLevel="1">
      <c r="B466" s="1021">
        <f>$H$7</f>
        <v>2003</v>
      </c>
      <c r="C466" s="998"/>
      <c r="D466" s="998"/>
      <c r="E466" s="998"/>
    </row>
    <row r="467" spans="1:23" s="1022" customFormat="1" outlineLevel="1">
      <c r="A467" s="1025"/>
      <c r="B467" s="1023" t="s">
        <v>469</v>
      </c>
      <c r="C467" s="1024"/>
      <c r="D467" s="1024"/>
      <c r="E467" s="1024"/>
      <c r="F467" s="1024"/>
      <c r="G467" s="1024"/>
      <c r="H467" s="1024">
        <f>G42</f>
        <v>5.0787100000000001</v>
      </c>
      <c r="I467" s="1024">
        <f t="shared" ref="I467:Q467" si="234">H467</f>
        <v>5.0787100000000001</v>
      </c>
      <c r="J467" s="1024">
        <f t="shared" si="234"/>
        <v>5.0787100000000001</v>
      </c>
      <c r="K467" s="1024">
        <f t="shared" si="234"/>
        <v>5.0787100000000001</v>
      </c>
      <c r="L467" s="1024">
        <f t="shared" si="234"/>
        <v>5.0787100000000001</v>
      </c>
      <c r="M467" s="1024">
        <f t="shared" si="234"/>
        <v>5.0787100000000001</v>
      </c>
      <c r="N467" s="1024">
        <f t="shared" si="234"/>
        <v>5.0787100000000001</v>
      </c>
      <c r="O467" s="1024">
        <f t="shared" si="234"/>
        <v>5.0787100000000001</v>
      </c>
      <c r="P467" s="1024">
        <f t="shared" si="234"/>
        <v>5.0787100000000001</v>
      </c>
      <c r="Q467" s="1024">
        <f t="shared" si="234"/>
        <v>5.0787100000000001</v>
      </c>
      <c r="R467" s="998"/>
      <c r="S467" s="998"/>
      <c r="T467" s="1020"/>
      <c r="U467" s="1020"/>
      <c r="V467" s="1020"/>
      <c r="W467" s="1020"/>
    </row>
    <row r="468" spans="1:23" s="1022" customFormat="1" outlineLevel="1">
      <c r="A468" s="1025"/>
      <c r="B468" s="1023" t="s">
        <v>181</v>
      </c>
      <c r="C468" s="1024"/>
      <c r="D468" s="1024">
        <f t="shared" ref="D468:Q468" si="235">IF(C469&lt;(0.9*D467),MIN(D467*D$50,0.9*D467-C469),0)</f>
        <v>0</v>
      </c>
      <c r="E468" s="1024">
        <f t="shared" si="235"/>
        <v>0</v>
      </c>
      <c r="F468" s="1024">
        <f t="shared" si="235"/>
        <v>0</v>
      </c>
      <c r="G468" s="1024">
        <f t="shared" si="235"/>
        <v>0</v>
      </c>
      <c r="H468" s="1024">
        <f t="shared" si="235"/>
        <v>0.45708389999999999</v>
      </c>
      <c r="I468" s="1024">
        <f t="shared" si="235"/>
        <v>0.45708389999999999</v>
      </c>
      <c r="J468" s="1024">
        <f t="shared" si="235"/>
        <v>0.45708389999999999</v>
      </c>
      <c r="K468" s="1024">
        <f t="shared" si="235"/>
        <v>0.45708389999999999</v>
      </c>
      <c r="L468" s="1024">
        <f t="shared" si="235"/>
        <v>0.45708389999999999</v>
      </c>
      <c r="M468" s="1024">
        <f t="shared" si="235"/>
        <v>0.45708389999999999</v>
      </c>
      <c r="N468" s="1024">
        <f t="shared" si="235"/>
        <v>0.45708389999999999</v>
      </c>
      <c r="O468" s="1024">
        <f t="shared" si="235"/>
        <v>0.45708389999999999</v>
      </c>
      <c r="P468" s="1024">
        <f t="shared" si="235"/>
        <v>0.45708389999999999</v>
      </c>
      <c r="Q468" s="1024">
        <f t="shared" si="235"/>
        <v>0.45708389999999999</v>
      </c>
      <c r="R468" s="998"/>
      <c r="S468" s="998"/>
      <c r="T468" s="1020"/>
      <c r="U468" s="1020"/>
      <c r="V468" s="1020"/>
      <c r="W468" s="1020"/>
    </row>
    <row r="469" spans="1:23" s="1022" customFormat="1" outlineLevel="1">
      <c r="A469" s="1025"/>
      <c r="B469" s="1023" t="s">
        <v>1900</v>
      </c>
      <c r="C469" s="1024">
        <v>0</v>
      </c>
      <c r="D469" s="1024">
        <f t="shared" ref="D469:Q469" si="236">C469+D468</f>
        <v>0</v>
      </c>
      <c r="E469" s="1024">
        <f t="shared" si="236"/>
        <v>0</v>
      </c>
      <c r="F469" s="1024">
        <f t="shared" si="236"/>
        <v>0</v>
      </c>
      <c r="G469" s="1024">
        <f t="shared" si="236"/>
        <v>0</v>
      </c>
      <c r="H469" s="1024">
        <f t="shared" si="236"/>
        <v>0.45708389999999999</v>
      </c>
      <c r="I469" s="1024">
        <f t="shared" si="236"/>
        <v>0.91416779999999997</v>
      </c>
      <c r="J469" s="1024">
        <f t="shared" si="236"/>
        <v>1.3712517</v>
      </c>
      <c r="K469" s="1024">
        <f t="shared" si="236"/>
        <v>1.8283355999999999</v>
      </c>
      <c r="L469" s="1024">
        <f t="shared" si="236"/>
        <v>2.2854194999999997</v>
      </c>
      <c r="M469" s="1024">
        <f t="shared" si="236"/>
        <v>2.7425033999999995</v>
      </c>
      <c r="N469" s="1024">
        <f t="shared" si="236"/>
        <v>3.1995872999999992</v>
      </c>
      <c r="O469" s="1024">
        <f t="shared" si="236"/>
        <v>3.656671199999999</v>
      </c>
      <c r="P469" s="1024">
        <f t="shared" si="236"/>
        <v>4.1137550999999988</v>
      </c>
      <c r="Q469" s="1024">
        <f t="shared" si="236"/>
        <v>4.5708389999999985</v>
      </c>
      <c r="R469" s="998"/>
      <c r="S469" s="998"/>
      <c r="T469" s="1020"/>
      <c r="U469" s="1020"/>
      <c r="V469" s="1020"/>
      <c r="W469" s="1020"/>
    </row>
    <row r="470" spans="1:23" outlineLevel="1"/>
    <row r="471" spans="1:23" s="1020" customFormat="1" outlineLevel="1">
      <c r="B471" s="1021">
        <f>$I$7</f>
        <v>2004</v>
      </c>
      <c r="C471" s="998"/>
      <c r="D471" s="998"/>
      <c r="E471" s="998"/>
    </row>
    <row r="472" spans="1:23" s="1022" customFormat="1" outlineLevel="1">
      <c r="A472" s="1025"/>
      <c r="B472" s="1023" t="s">
        <v>469</v>
      </c>
      <c r="C472" s="1024"/>
      <c r="D472" s="1024"/>
      <c r="E472" s="1024"/>
      <c r="F472" s="1024"/>
      <c r="G472" s="1024"/>
      <c r="H472" s="1024"/>
      <c r="I472" s="1024">
        <f>H42</f>
        <v>0.83935999999999999</v>
      </c>
      <c r="J472" s="1024">
        <f t="shared" ref="J472:Q472" si="237">I472</f>
        <v>0.83935999999999999</v>
      </c>
      <c r="K472" s="1024">
        <f t="shared" si="237"/>
        <v>0.83935999999999999</v>
      </c>
      <c r="L472" s="1024">
        <f t="shared" si="237"/>
        <v>0.83935999999999999</v>
      </c>
      <c r="M472" s="1024">
        <f t="shared" si="237"/>
        <v>0.83935999999999999</v>
      </c>
      <c r="N472" s="1024">
        <f t="shared" si="237"/>
        <v>0.83935999999999999</v>
      </c>
      <c r="O472" s="1024">
        <f t="shared" si="237"/>
        <v>0.83935999999999999</v>
      </c>
      <c r="P472" s="1024">
        <f t="shared" si="237"/>
        <v>0.83935999999999999</v>
      </c>
      <c r="Q472" s="1024">
        <f t="shared" si="237"/>
        <v>0.83935999999999999</v>
      </c>
      <c r="R472" s="998"/>
      <c r="S472" s="998"/>
      <c r="T472" s="1020"/>
      <c r="U472" s="1020"/>
      <c r="V472" s="1020"/>
      <c r="W472" s="1020"/>
    </row>
    <row r="473" spans="1:23" s="1022" customFormat="1" outlineLevel="1">
      <c r="A473" s="1025"/>
      <c r="B473" s="1023" t="s">
        <v>181</v>
      </c>
      <c r="C473" s="1024"/>
      <c r="D473" s="1024">
        <f t="shared" ref="D473:Q473" si="238">IF(C474&lt;(0.9*D472),MIN(D472*D$50,0.9*D472-C474),0)</f>
        <v>0</v>
      </c>
      <c r="E473" s="1024">
        <f t="shared" si="238"/>
        <v>0</v>
      </c>
      <c r="F473" s="1024">
        <f t="shared" si="238"/>
        <v>0</v>
      </c>
      <c r="G473" s="1024">
        <f t="shared" si="238"/>
        <v>0</v>
      </c>
      <c r="H473" s="1024">
        <f t="shared" si="238"/>
        <v>0</v>
      </c>
      <c r="I473" s="1024">
        <f t="shared" si="238"/>
        <v>7.5542399999999996E-2</v>
      </c>
      <c r="J473" s="1024">
        <f t="shared" si="238"/>
        <v>7.5542399999999996E-2</v>
      </c>
      <c r="K473" s="1024">
        <f t="shared" si="238"/>
        <v>7.5542399999999996E-2</v>
      </c>
      <c r="L473" s="1024">
        <f t="shared" si="238"/>
        <v>7.5542399999999996E-2</v>
      </c>
      <c r="M473" s="1024">
        <f t="shared" si="238"/>
        <v>7.5542399999999996E-2</v>
      </c>
      <c r="N473" s="1024">
        <f t="shared" si="238"/>
        <v>7.5542399999999996E-2</v>
      </c>
      <c r="O473" s="1024">
        <f t="shared" si="238"/>
        <v>7.5542399999999996E-2</v>
      </c>
      <c r="P473" s="1024">
        <f t="shared" si="238"/>
        <v>7.5542399999999996E-2</v>
      </c>
      <c r="Q473" s="1024">
        <f t="shared" si="238"/>
        <v>7.5542399999999996E-2</v>
      </c>
      <c r="R473" s="998"/>
      <c r="S473" s="998"/>
      <c r="T473" s="1020"/>
      <c r="U473" s="1020"/>
      <c r="V473" s="1020"/>
      <c r="W473" s="1020"/>
    </row>
    <row r="474" spans="1:23" s="1022" customFormat="1" outlineLevel="1">
      <c r="A474" s="1025"/>
      <c r="B474" s="1023" t="s">
        <v>1900</v>
      </c>
      <c r="C474" s="1024">
        <v>0</v>
      </c>
      <c r="D474" s="1024">
        <f t="shared" ref="D474:Q474" si="239">C474+D473</f>
        <v>0</v>
      </c>
      <c r="E474" s="1024">
        <f t="shared" si="239"/>
        <v>0</v>
      </c>
      <c r="F474" s="1024">
        <f t="shared" si="239"/>
        <v>0</v>
      </c>
      <c r="G474" s="1024">
        <f t="shared" si="239"/>
        <v>0</v>
      </c>
      <c r="H474" s="1024">
        <f t="shared" si="239"/>
        <v>0</v>
      </c>
      <c r="I474" s="1024">
        <f t="shared" si="239"/>
        <v>7.5542399999999996E-2</v>
      </c>
      <c r="J474" s="1024">
        <f t="shared" si="239"/>
        <v>0.15108479999999999</v>
      </c>
      <c r="K474" s="1024">
        <f t="shared" si="239"/>
        <v>0.22662719999999997</v>
      </c>
      <c r="L474" s="1024">
        <f t="shared" si="239"/>
        <v>0.30216959999999998</v>
      </c>
      <c r="M474" s="1024">
        <f t="shared" si="239"/>
        <v>0.37771199999999999</v>
      </c>
      <c r="N474" s="1024">
        <f t="shared" si="239"/>
        <v>0.4532544</v>
      </c>
      <c r="O474" s="1024">
        <f t="shared" si="239"/>
        <v>0.52879679999999996</v>
      </c>
      <c r="P474" s="1024">
        <f t="shared" si="239"/>
        <v>0.60433919999999997</v>
      </c>
      <c r="Q474" s="1024">
        <f t="shared" si="239"/>
        <v>0.67988159999999997</v>
      </c>
      <c r="R474" s="998"/>
      <c r="S474" s="998"/>
      <c r="T474" s="1020"/>
      <c r="U474" s="1020"/>
      <c r="V474" s="1020"/>
      <c r="W474" s="1020"/>
    </row>
    <row r="475" spans="1:23" outlineLevel="1"/>
    <row r="476" spans="1:23" s="1020" customFormat="1" outlineLevel="1">
      <c r="B476" s="1021">
        <f>$J$7</f>
        <v>2005</v>
      </c>
      <c r="C476" s="998"/>
      <c r="D476" s="998"/>
      <c r="E476" s="998"/>
    </row>
    <row r="477" spans="1:23" s="1022" customFormat="1" outlineLevel="1">
      <c r="A477" s="1025"/>
      <c r="B477" s="1023" t="s">
        <v>469</v>
      </c>
      <c r="C477" s="1024"/>
      <c r="D477" s="1024"/>
      <c r="E477" s="1024"/>
      <c r="F477" s="1024"/>
      <c r="G477" s="1024"/>
      <c r="H477" s="1024"/>
      <c r="I477" s="1024"/>
      <c r="J477" s="1024">
        <f>I42</f>
        <v>11.930595</v>
      </c>
      <c r="K477" s="1024">
        <f t="shared" ref="K477:Q477" si="240">J477</f>
        <v>11.930595</v>
      </c>
      <c r="L477" s="1024">
        <f t="shared" si="240"/>
        <v>11.930595</v>
      </c>
      <c r="M477" s="1024">
        <f t="shared" si="240"/>
        <v>11.930595</v>
      </c>
      <c r="N477" s="1024">
        <f t="shared" si="240"/>
        <v>11.930595</v>
      </c>
      <c r="O477" s="1024">
        <f t="shared" si="240"/>
        <v>11.930595</v>
      </c>
      <c r="P477" s="1024">
        <f t="shared" si="240"/>
        <v>11.930595</v>
      </c>
      <c r="Q477" s="1024">
        <f t="shared" si="240"/>
        <v>11.930595</v>
      </c>
      <c r="R477" s="998"/>
      <c r="S477" s="998"/>
      <c r="T477" s="1020"/>
      <c r="U477" s="1020"/>
      <c r="V477" s="1020"/>
      <c r="W477" s="1020"/>
    </row>
    <row r="478" spans="1:23" s="1022" customFormat="1" outlineLevel="1">
      <c r="A478" s="1025"/>
      <c r="B478" s="1023" t="s">
        <v>181</v>
      </c>
      <c r="C478" s="1024"/>
      <c r="D478" s="1024">
        <f t="shared" ref="D478:Q478" si="241">IF(C479&lt;(0.9*D477),MIN(D477*D$50,0.9*D477-C479),0)</f>
        <v>0</v>
      </c>
      <c r="E478" s="1024">
        <f t="shared" si="241"/>
        <v>0</v>
      </c>
      <c r="F478" s="1024">
        <f t="shared" si="241"/>
        <v>0</v>
      </c>
      <c r="G478" s="1024">
        <f t="shared" si="241"/>
        <v>0</v>
      </c>
      <c r="H478" s="1024">
        <f t="shared" si="241"/>
        <v>0</v>
      </c>
      <c r="I478" s="1024">
        <f t="shared" si="241"/>
        <v>0</v>
      </c>
      <c r="J478" s="1024">
        <f t="shared" si="241"/>
        <v>1.0737535499999999</v>
      </c>
      <c r="K478" s="1024">
        <f t="shared" si="241"/>
        <v>1.0737535499999999</v>
      </c>
      <c r="L478" s="1024">
        <f t="shared" si="241"/>
        <v>1.0737535499999999</v>
      </c>
      <c r="M478" s="1024">
        <f t="shared" si="241"/>
        <v>1.0737535499999999</v>
      </c>
      <c r="N478" s="1024">
        <f t="shared" si="241"/>
        <v>1.0737535499999999</v>
      </c>
      <c r="O478" s="1024">
        <f t="shared" si="241"/>
        <v>1.0737535499999999</v>
      </c>
      <c r="P478" s="1024">
        <f t="shared" si="241"/>
        <v>1.0737535499999999</v>
      </c>
      <c r="Q478" s="1024">
        <f t="shared" si="241"/>
        <v>1.0737535499999999</v>
      </c>
      <c r="R478" s="998"/>
      <c r="S478" s="998"/>
      <c r="T478" s="1020"/>
      <c r="U478" s="1020"/>
      <c r="V478" s="1020"/>
      <c r="W478" s="1020"/>
    </row>
    <row r="479" spans="1:23" s="1022" customFormat="1" outlineLevel="1">
      <c r="A479" s="1025"/>
      <c r="B479" s="1023" t="s">
        <v>1900</v>
      </c>
      <c r="C479" s="1024">
        <v>0</v>
      </c>
      <c r="D479" s="1024">
        <f t="shared" ref="D479:Q479" si="242">C479+D478</f>
        <v>0</v>
      </c>
      <c r="E479" s="1024">
        <f t="shared" si="242"/>
        <v>0</v>
      </c>
      <c r="F479" s="1024">
        <f t="shared" si="242"/>
        <v>0</v>
      </c>
      <c r="G479" s="1024">
        <f t="shared" si="242"/>
        <v>0</v>
      </c>
      <c r="H479" s="1024">
        <f t="shared" si="242"/>
        <v>0</v>
      </c>
      <c r="I479" s="1024">
        <f t="shared" si="242"/>
        <v>0</v>
      </c>
      <c r="J479" s="1024">
        <f t="shared" si="242"/>
        <v>1.0737535499999999</v>
      </c>
      <c r="K479" s="1024">
        <f t="shared" si="242"/>
        <v>2.1475070999999999</v>
      </c>
      <c r="L479" s="1024">
        <f t="shared" si="242"/>
        <v>3.2212606499999996</v>
      </c>
      <c r="M479" s="1024">
        <f t="shared" si="242"/>
        <v>4.2950141999999998</v>
      </c>
      <c r="N479" s="1024">
        <f t="shared" si="242"/>
        <v>5.3687677499999999</v>
      </c>
      <c r="O479" s="1024">
        <f t="shared" si="242"/>
        <v>6.4425213000000001</v>
      </c>
      <c r="P479" s="1024">
        <f t="shared" si="242"/>
        <v>7.5162748500000003</v>
      </c>
      <c r="Q479" s="1024">
        <f t="shared" si="242"/>
        <v>8.5900283999999996</v>
      </c>
      <c r="R479" s="998"/>
      <c r="S479" s="998"/>
      <c r="T479" s="1020"/>
      <c r="U479" s="1020"/>
      <c r="V479" s="1020"/>
      <c r="W479" s="1020"/>
    </row>
    <row r="480" spans="1:23" outlineLevel="1"/>
    <row r="481" spans="1:23" s="1020" customFormat="1" outlineLevel="1">
      <c r="B481" s="1021">
        <f>$K$7</f>
        <v>2006</v>
      </c>
      <c r="C481" s="998"/>
      <c r="D481" s="998"/>
      <c r="E481" s="998"/>
    </row>
    <row r="482" spans="1:23" s="1022" customFormat="1" outlineLevel="1">
      <c r="A482" s="1025"/>
      <c r="B482" s="1023" t="s">
        <v>469</v>
      </c>
      <c r="C482" s="1024"/>
      <c r="D482" s="1024"/>
      <c r="E482" s="1024"/>
      <c r="F482" s="1024"/>
      <c r="G482" s="1024"/>
      <c r="H482" s="1024"/>
      <c r="I482" s="1024"/>
      <c r="J482" s="1024"/>
      <c r="K482" s="1024">
        <f>J42</f>
        <v>8.2428038000000008</v>
      </c>
      <c r="L482" s="1024">
        <f t="shared" ref="L482:Q482" si="243">K482</f>
        <v>8.2428038000000008</v>
      </c>
      <c r="M482" s="1024">
        <f t="shared" si="243"/>
        <v>8.2428038000000008</v>
      </c>
      <c r="N482" s="1024">
        <f t="shared" si="243"/>
        <v>8.2428038000000008</v>
      </c>
      <c r="O482" s="1024">
        <f t="shared" si="243"/>
        <v>8.2428038000000008</v>
      </c>
      <c r="P482" s="1024">
        <f t="shared" si="243"/>
        <v>8.2428038000000008</v>
      </c>
      <c r="Q482" s="1024">
        <f t="shared" si="243"/>
        <v>8.2428038000000008</v>
      </c>
      <c r="R482" s="998"/>
      <c r="S482" s="998"/>
      <c r="T482" s="1020"/>
      <c r="U482" s="1020"/>
      <c r="V482" s="1020"/>
      <c r="W482" s="1020"/>
    </row>
    <row r="483" spans="1:23" s="1022" customFormat="1" outlineLevel="1">
      <c r="A483" s="1025"/>
      <c r="B483" s="1023" t="s">
        <v>181</v>
      </c>
      <c r="C483" s="1024"/>
      <c r="D483" s="1024">
        <f t="shared" ref="D483:Q483" si="244">IF(C484&lt;(0.9*D482),MIN(D482*D$50,0.9*D482-C484),0)</f>
        <v>0</v>
      </c>
      <c r="E483" s="1024">
        <f t="shared" si="244"/>
        <v>0</v>
      </c>
      <c r="F483" s="1024">
        <f t="shared" si="244"/>
        <v>0</v>
      </c>
      <c r="G483" s="1024">
        <f t="shared" si="244"/>
        <v>0</v>
      </c>
      <c r="H483" s="1024">
        <f t="shared" si="244"/>
        <v>0</v>
      </c>
      <c r="I483" s="1024">
        <f t="shared" si="244"/>
        <v>0</v>
      </c>
      <c r="J483" s="1024">
        <f t="shared" si="244"/>
        <v>0</v>
      </c>
      <c r="K483" s="1024">
        <f t="shared" si="244"/>
        <v>0.74185234200000005</v>
      </c>
      <c r="L483" s="1024">
        <f t="shared" si="244"/>
        <v>0.74185234200000005</v>
      </c>
      <c r="M483" s="1024">
        <f t="shared" si="244"/>
        <v>0.74185234200000005</v>
      </c>
      <c r="N483" s="1024">
        <f t="shared" si="244"/>
        <v>0.74185234200000005</v>
      </c>
      <c r="O483" s="1024">
        <f t="shared" si="244"/>
        <v>0.74185234200000005</v>
      </c>
      <c r="P483" s="1024">
        <f t="shared" si="244"/>
        <v>0.74185234200000005</v>
      </c>
      <c r="Q483" s="1024">
        <f t="shared" si="244"/>
        <v>0.74185234200000005</v>
      </c>
      <c r="R483" s="998"/>
      <c r="S483" s="998"/>
      <c r="T483" s="1020"/>
      <c r="U483" s="1020"/>
      <c r="V483" s="1020"/>
      <c r="W483" s="1020"/>
    </row>
    <row r="484" spans="1:23" s="1022" customFormat="1" outlineLevel="1">
      <c r="A484" s="1025"/>
      <c r="B484" s="1023" t="s">
        <v>1900</v>
      </c>
      <c r="C484" s="1024">
        <v>0</v>
      </c>
      <c r="D484" s="1024">
        <f t="shared" ref="D484:Q484" si="245">C484+D483</f>
        <v>0</v>
      </c>
      <c r="E484" s="1024">
        <f t="shared" si="245"/>
        <v>0</v>
      </c>
      <c r="F484" s="1024">
        <f t="shared" si="245"/>
        <v>0</v>
      </c>
      <c r="G484" s="1024">
        <f t="shared" si="245"/>
        <v>0</v>
      </c>
      <c r="H484" s="1024">
        <f t="shared" si="245"/>
        <v>0</v>
      </c>
      <c r="I484" s="1024">
        <f t="shared" si="245"/>
        <v>0</v>
      </c>
      <c r="J484" s="1024">
        <f t="shared" si="245"/>
        <v>0</v>
      </c>
      <c r="K484" s="1024">
        <f t="shared" si="245"/>
        <v>0.74185234200000005</v>
      </c>
      <c r="L484" s="1024">
        <f t="shared" si="245"/>
        <v>1.4837046840000001</v>
      </c>
      <c r="M484" s="1024">
        <f t="shared" si="245"/>
        <v>2.2255570260000002</v>
      </c>
      <c r="N484" s="1024">
        <f t="shared" si="245"/>
        <v>2.9674093680000002</v>
      </c>
      <c r="O484" s="1024">
        <f t="shared" si="245"/>
        <v>3.7092617100000003</v>
      </c>
      <c r="P484" s="1024">
        <f t="shared" si="245"/>
        <v>4.4511140520000003</v>
      </c>
      <c r="Q484" s="1024">
        <f t="shared" si="245"/>
        <v>5.1929663940000008</v>
      </c>
      <c r="R484" s="998"/>
      <c r="S484" s="998"/>
      <c r="T484" s="1020"/>
      <c r="U484" s="1020"/>
      <c r="V484" s="1020"/>
      <c r="W484" s="1020"/>
    </row>
    <row r="485" spans="1:23" outlineLevel="1"/>
    <row r="486" spans="1:23" s="1020" customFormat="1" outlineLevel="1">
      <c r="B486" s="1021">
        <f>$L$7</f>
        <v>2007</v>
      </c>
      <c r="C486" s="998"/>
      <c r="D486" s="998"/>
      <c r="E486" s="998"/>
    </row>
    <row r="487" spans="1:23" s="1022" customFormat="1" outlineLevel="1">
      <c r="A487" s="1025"/>
      <c r="B487" s="1023" t="s">
        <v>469</v>
      </c>
      <c r="C487" s="1024"/>
      <c r="D487" s="1024"/>
      <c r="E487" s="1024"/>
      <c r="F487" s="1024"/>
      <c r="G487" s="1024"/>
      <c r="H487" s="1024"/>
      <c r="I487" s="1024"/>
      <c r="J487" s="1024"/>
      <c r="K487" s="1024"/>
      <c r="L487" s="1024">
        <f>K42</f>
        <v>8.8152699999999999</v>
      </c>
      <c r="M487" s="1024">
        <f>L487</f>
        <v>8.8152699999999999</v>
      </c>
      <c r="N487" s="1024">
        <f>M487</f>
        <v>8.8152699999999999</v>
      </c>
      <c r="O487" s="1024">
        <f>N487</f>
        <v>8.8152699999999999</v>
      </c>
      <c r="P487" s="1024">
        <f>O487</f>
        <v>8.8152699999999999</v>
      </c>
      <c r="Q487" s="1024">
        <f>P487</f>
        <v>8.8152699999999999</v>
      </c>
      <c r="R487" s="998"/>
      <c r="S487" s="998"/>
      <c r="T487" s="1020"/>
      <c r="U487" s="1020"/>
      <c r="V487" s="1020"/>
      <c r="W487" s="1020"/>
    </row>
    <row r="488" spans="1:23" s="1022" customFormat="1" outlineLevel="1">
      <c r="A488" s="1025"/>
      <c r="B488" s="1023" t="s">
        <v>181</v>
      </c>
      <c r="C488" s="1024"/>
      <c r="D488" s="1024">
        <f t="shared" ref="D488:Q488" si="246">IF(C489&lt;(0.9*D487),MIN(D487*D$50,0.9*D487-C489),0)</f>
        <v>0</v>
      </c>
      <c r="E488" s="1024">
        <f t="shared" si="246"/>
        <v>0</v>
      </c>
      <c r="F488" s="1024">
        <f t="shared" si="246"/>
        <v>0</v>
      </c>
      <c r="G488" s="1024">
        <f t="shared" si="246"/>
        <v>0</v>
      </c>
      <c r="H488" s="1024">
        <f t="shared" si="246"/>
        <v>0</v>
      </c>
      <c r="I488" s="1024">
        <f t="shared" si="246"/>
        <v>0</v>
      </c>
      <c r="J488" s="1024">
        <f t="shared" si="246"/>
        <v>0</v>
      </c>
      <c r="K488" s="1024">
        <f t="shared" si="246"/>
        <v>0</v>
      </c>
      <c r="L488" s="1024">
        <f t="shared" si="246"/>
        <v>0.79337429999999998</v>
      </c>
      <c r="M488" s="1024">
        <f t="shared" si="246"/>
        <v>0.79337429999999998</v>
      </c>
      <c r="N488" s="1024">
        <f t="shared" si="246"/>
        <v>0.79337429999999998</v>
      </c>
      <c r="O488" s="1024">
        <f t="shared" si="246"/>
        <v>0.79337429999999998</v>
      </c>
      <c r="P488" s="1024">
        <f t="shared" si="246"/>
        <v>0.79337429999999998</v>
      </c>
      <c r="Q488" s="1024">
        <f t="shared" si="246"/>
        <v>0.79337429999999998</v>
      </c>
      <c r="R488" s="998"/>
      <c r="S488" s="998"/>
      <c r="T488" s="1020"/>
      <c r="U488" s="1020"/>
      <c r="V488" s="1020"/>
      <c r="W488" s="1020"/>
    </row>
    <row r="489" spans="1:23" s="1022" customFormat="1" outlineLevel="1">
      <c r="A489" s="1025"/>
      <c r="B489" s="1023" t="s">
        <v>1900</v>
      </c>
      <c r="C489" s="1024">
        <v>0</v>
      </c>
      <c r="D489" s="1024">
        <f t="shared" ref="D489:Q489" si="247">C489+D488</f>
        <v>0</v>
      </c>
      <c r="E489" s="1024">
        <f t="shared" si="247"/>
        <v>0</v>
      </c>
      <c r="F489" s="1024">
        <f t="shared" si="247"/>
        <v>0</v>
      </c>
      <c r="G489" s="1024">
        <f t="shared" si="247"/>
        <v>0</v>
      </c>
      <c r="H489" s="1024">
        <f t="shared" si="247"/>
        <v>0</v>
      </c>
      <c r="I489" s="1024">
        <f t="shared" si="247"/>
        <v>0</v>
      </c>
      <c r="J489" s="1024">
        <f t="shared" si="247"/>
        <v>0</v>
      </c>
      <c r="K489" s="1024">
        <f t="shared" si="247"/>
        <v>0</v>
      </c>
      <c r="L489" s="1024">
        <f t="shared" si="247"/>
        <v>0.79337429999999998</v>
      </c>
      <c r="M489" s="1024">
        <f t="shared" si="247"/>
        <v>1.5867486</v>
      </c>
      <c r="N489" s="1024">
        <f t="shared" si="247"/>
        <v>2.3801228999999999</v>
      </c>
      <c r="O489" s="1024">
        <f t="shared" si="247"/>
        <v>3.1734971999999999</v>
      </c>
      <c r="P489" s="1024">
        <f t="shared" si="247"/>
        <v>3.9668714999999999</v>
      </c>
      <c r="Q489" s="1024">
        <f t="shared" si="247"/>
        <v>4.7602457999999999</v>
      </c>
      <c r="R489" s="998"/>
      <c r="S489" s="998"/>
      <c r="T489" s="1020"/>
      <c r="U489" s="1020"/>
      <c r="V489" s="1020"/>
      <c r="W489" s="1020"/>
    </row>
    <row r="490" spans="1:23" outlineLevel="1"/>
    <row r="491" spans="1:23" s="1020" customFormat="1" outlineLevel="1">
      <c r="B491" s="1021">
        <f>$M$7</f>
        <v>2008</v>
      </c>
      <c r="C491" s="998"/>
      <c r="D491" s="998"/>
      <c r="E491" s="998"/>
    </row>
    <row r="492" spans="1:23" s="1022" customFormat="1" outlineLevel="1">
      <c r="A492" s="1025"/>
      <c r="B492" s="1023" t="s">
        <v>469</v>
      </c>
      <c r="C492" s="1024"/>
      <c r="D492" s="1024"/>
      <c r="E492" s="1024"/>
      <c r="F492" s="1024"/>
      <c r="G492" s="1024"/>
      <c r="H492" s="1024"/>
      <c r="I492" s="1024"/>
      <c r="J492" s="1024"/>
      <c r="K492" s="1024"/>
      <c r="L492" s="1024"/>
      <c r="M492" s="1024">
        <f>L42</f>
        <v>98.123078699999994</v>
      </c>
      <c r="N492" s="1024">
        <f>M492</f>
        <v>98.123078699999994</v>
      </c>
      <c r="O492" s="1024">
        <f>N492</f>
        <v>98.123078699999994</v>
      </c>
      <c r="P492" s="1024">
        <f>O492</f>
        <v>98.123078699999994</v>
      </c>
      <c r="Q492" s="1024">
        <f>P492</f>
        <v>98.123078699999994</v>
      </c>
      <c r="R492" s="998"/>
      <c r="S492" s="998"/>
      <c r="T492" s="1020"/>
      <c r="U492" s="1020"/>
      <c r="V492" s="1020"/>
      <c r="W492" s="1020"/>
    </row>
    <row r="493" spans="1:23" s="1022" customFormat="1" outlineLevel="1">
      <c r="A493" s="1025"/>
      <c r="B493" s="1023" t="s">
        <v>181</v>
      </c>
      <c r="C493" s="1024"/>
      <c r="D493" s="1024">
        <f t="shared" ref="D493:Q493" si="248">IF(C494&lt;(0.9*D492),MIN(D492*D$50,0.9*D492-C494),0)</f>
        <v>0</v>
      </c>
      <c r="E493" s="1024">
        <f t="shared" si="248"/>
        <v>0</v>
      </c>
      <c r="F493" s="1024">
        <f t="shared" si="248"/>
        <v>0</v>
      </c>
      <c r="G493" s="1024">
        <f t="shared" si="248"/>
        <v>0</v>
      </c>
      <c r="H493" s="1024">
        <f t="shared" si="248"/>
        <v>0</v>
      </c>
      <c r="I493" s="1024">
        <f t="shared" si="248"/>
        <v>0</v>
      </c>
      <c r="J493" s="1024">
        <f t="shared" si="248"/>
        <v>0</v>
      </c>
      <c r="K493" s="1024">
        <f t="shared" si="248"/>
        <v>0</v>
      </c>
      <c r="L493" s="1024">
        <f t="shared" si="248"/>
        <v>0</v>
      </c>
      <c r="M493" s="1024">
        <f t="shared" si="248"/>
        <v>8.8310770829999985</v>
      </c>
      <c r="N493" s="1024">
        <f t="shared" si="248"/>
        <v>8.8310770829999985</v>
      </c>
      <c r="O493" s="1024">
        <f t="shared" si="248"/>
        <v>8.8310770829999985</v>
      </c>
      <c r="P493" s="1024">
        <f t="shared" si="248"/>
        <v>8.8310770829999985</v>
      </c>
      <c r="Q493" s="1024">
        <f t="shared" si="248"/>
        <v>8.8310770829999985</v>
      </c>
      <c r="R493" s="998"/>
      <c r="S493" s="998"/>
      <c r="T493" s="1020"/>
      <c r="U493" s="1020"/>
      <c r="V493" s="1020"/>
      <c r="W493" s="1020"/>
    </row>
    <row r="494" spans="1:23" s="1022" customFormat="1" outlineLevel="1">
      <c r="A494" s="1025"/>
      <c r="B494" s="1023" t="s">
        <v>1900</v>
      </c>
      <c r="C494" s="1024">
        <v>0</v>
      </c>
      <c r="D494" s="1024">
        <f t="shared" ref="D494:Q494" si="249">C494+D493</f>
        <v>0</v>
      </c>
      <c r="E494" s="1024">
        <f t="shared" si="249"/>
        <v>0</v>
      </c>
      <c r="F494" s="1024">
        <f t="shared" si="249"/>
        <v>0</v>
      </c>
      <c r="G494" s="1024">
        <f t="shared" si="249"/>
        <v>0</v>
      </c>
      <c r="H494" s="1024">
        <f t="shared" si="249"/>
        <v>0</v>
      </c>
      <c r="I494" s="1024">
        <f t="shared" si="249"/>
        <v>0</v>
      </c>
      <c r="J494" s="1024">
        <f t="shared" si="249"/>
        <v>0</v>
      </c>
      <c r="K494" s="1024">
        <f t="shared" si="249"/>
        <v>0</v>
      </c>
      <c r="L494" s="1024">
        <f t="shared" si="249"/>
        <v>0</v>
      </c>
      <c r="M494" s="1024">
        <f t="shared" si="249"/>
        <v>8.8310770829999985</v>
      </c>
      <c r="N494" s="1024">
        <f t="shared" si="249"/>
        <v>17.662154165999997</v>
      </c>
      <c r="O494" s="1024">
        <f t="shared" si="249"/>
        <v>26.493231248999997</v>
      </c>
      <c r="P494" s="1024">
        <f t="shared" si="249"/>
        <v>35.324308331999994</v>
      </c>
      <c r="Q494" s="1024">
        <f t="shared" si="249"/>
        <v>44.155385414999991</v>
      </c>
      <c r="R494" s="998"/>
      <c r="S494" s="998"/>
      <c r="T494" s="1020"/>
      <c r="U494" s="1020"/>
      <c r="V494" s="1020"/>
      <c r="W494" s="1020"/>
    </row>
    <row r="495" spans="1:23" outlineLevel="1"/>
    <row r="496" spans="1:23" s="1020" customFormat="1" outlineLevel="1">
      <c r="B496" s="1021">
        <f>$N$7</f>
        <v>2009</v>
      </c>
      <c r="C496" s="998"/>
      <c r="D496" s="998"/>
      <c r="E496" s="998"/>
    </row>
    <row r="497" spans="1:23" s="1022" customFormat="1" outlineLevel="1">
      <c r="A497" s="1025"/>
      <c r="B497" s="1023" t="s">
        <v>469</v>
      </c>
      <c r="C497" s="1024"/>
      <c r="D497" s="1024"/>
      <c r="E497" s="1024"/>
      <c r="F497" s="1024"/>
      <c r="G497" s="1024"/>
      <c r="H497" s="1024"/>
      <c r="I497" s="1024"/>
      <c r="J497" s="1024"/>
      <c r="K497" s="1024"/>
      <c r="L497" s="1024"/>
      <c r="M497" s="1024"/>
      <c r="N497" s="1024">
        <f>M42</f>
        <v>1002.8</v>
      </c>
      <c r="O497" s="1024">
        <f>N497</f>
        <v>1002.8</v>
      </c>
      <c r="P497" s="1024">
        <f>O497</f>
        <v>1002.8</v>
      </c>
      <c r="Q497" s="1024">
        <f>P497</f>
        <v>1002.8</v>
      </c>
      <c r="R497" s="998"/>
      <c r="S497" s="998"/>
      <c r="T497" s="1020"/>
      <c r="U497" s="1020"/>
      <c r="V497" s="1020"/>
      <c r="W497" s="1020"/>
    </row>
    <row r="498" spans="1:23" s="1022" customFormat="1" outlineLevel="1">
      <c r="A498" s="1025"/>
      <c r="B498" s="1023" t="s">
        <v>181</v>
      </c>
      <c r="C498" s="1024"/>
      <c r="D498" s="1024">
        <f t="shared" ref="D498:Q498" si="250">IF(C499&lt;(0.9*D497),MIN(D497*D$50,0.9*D497-C499),0)</f>
        <v>0</v>
      </c>
      <c r="E498" s="1024">
        <f t="shared" si="250"/>
        <v>0</v>
      </c>
      <c r="F498" s="1024">
        <f t="shared" si="250"/>
        <v>0</v>
      </c>
      <c r="G498" s="1024">
        <f t="shared" si="250"/>
        <v>0</v>
      </c>
      <c r="H498" s="1024">
        <f t="shared" si="250"/>
        <v>0</v>
      </c>
      <c r="I498" s="1024">
        <f t="shared" si="250"/>
        <v>0</v>
      </c>
      <c r="J498" s="1024">
        <f t="shared" si="250"/>
        <v>0</v>
      </c>
      <c r="K498" s="1024">
        <f t="shared" si="250"/>
        <v>0</v>
      </c>
      <c r="L498" s="1024">
        <f t="shared" si="250"/>
        <v>0</v>
      </c>
      <c r="M498" s="1024">
        <f t="shared" si="250"/>
        <v>0</v>
      </c>
      <c r="N498" s="1024">
        <f t="shared" si="250"/>
        <v>90.251999999999995</v>
      </c>
      <c r="O498" s="1024">
        <f t="shared" si="250"/>
        <v>90.251999999999995</v>
      </c>
      <c r="P498" s="1024">
        <f t="shared" si="250"/>
        <v>90.251999999999995</v>
      </c>
      <c r="Q498" s="1024">
        <f t="shared" si="250"/>
        <v>90.251999999999995</v>
      </c>
      <c r="R498" s="998"/>
      <c r="S498" s="998"/>
      <c r="T498" s="1020"/>
      <c r="U498" s="1020"/>
      <c r="V498" s="1020"/>
      <c r="W498" s="1020"/>
    </row>
    <row r="499" spans="1:23" s="1022" customFormat="1" outlineLevel="1">
      <c r="A499" s="1025"/>
      <c r="B499" s="1023" t="s">
        <v>1900</v>
      </c>
      <c r="C499" s="1024">
        <v>0</v>
      </c>
      <c r="D499" s="1024">
        <f t="shared" ref="D499:Q499" si="251">C499+D498</f>
        <v>0</v>
      </c>
      <c r="E499" s="1024">
        <f t="shared" si="251"/>
        <v>0</v>
      </c>
      <c r="F499" s="1024">
        <f t="shared" si="251"/>
        <v>0</v>
      </c>
      <c r="G499" s="1024">
        <f t="shared" si="251"/>
        <v>0</v>
      </c>
      <c r="H499" s="1024">
        <f t="shared" si="251"/>
        <v>0</v>
      </c>
      <c r="I499" s="1024">
        <f t="shared" si="251"/>
        <v>0</v>
      </c>
      <c r="J499" s="1024">
        <f t="shared" si="251"/>
        <v>0</v>
      </c>
      <c r="K499" s="1024">
        <f t="shared" si="251"/>
        <v>0</v>
      </c>
      <c r="L499" s="1024">
        <f t="shared" si="251"/>
        <v>0</v>
      </c>
      <c r="M499" s="1024">
        <f t="shared" si="251"/>
        <v>0</v>
      </c>
      <c r="N499" s="1024">
        <f t="shared" si="251"/>
        <v>90.251999999999995</v>
      </c>
      <c r="O499" s="1024">
        <f t="shared" si="251"/>
        <v>180.50399999999999</v>
      </c>
      <c r="P499" s="1024">
        <f t="shared" si="251"/>
        <v>270.75599999999997</v>
      </c>
      <c r="Q499" s="1024">
        <f t="shared" si="251"/>
        <v>361.00799999999998</v>
      </c>
      <c r="R499" s="998"/>
      <c r="S499" s="998"/>
      <c r="T499" s="1020"/>
      <c r="U499" s="1020"/>
      <c r="V499" s="1020"/>
      <c r="W499" s="1020"/>
    </row>
    <row r="500" spans="1:23" outlineLevel="1"/>
    <row r="501" spans="1:23" s="1020" customFormat="1" outlineLevel="1">
      <c r="B501" s="1021">
        <f>$O$7</f>
        <v>2010</v>
      </c>
      <c r="C501" s="998"/>
      <c r="D501" s="998"/>
      <c r="E501" s="998"/>
    </row>
    <row r="502" spans="1:23" s="1022" customFormat="1" outlineLevel="1">
      <c r="A502" s="1025"/>
      <c r="B502" s="1023" t="s">
        <v>469</v>
      </c>
      <c r="C502" s="1024"/>
      <c r="D502" s="1024"/>
      <c r="E502" s="1024"/>
      <c r="F502" s="1024"/>
      <c r="G502" s="1024"/>
      <c r="H502" s="1024"/>
      <c r="I502" s="1024"/>
      <c r="J502" s="1024"/>
      <c r="K502" s="1024"/>
      <c r="L502" s="1024"/>
      <c r="M502" s="1024"/>
      <c r="N502" s="1024"/>
      <c r="O502" s="1024">
        <f>N42</f>
        <v>1255.694</v>
      </c>
      <c r="P502" s="1024">
        <f>O502</f>
        <v>1255.694</v>
      </c>
      <c r="Q502" s="1024">
        <f>P502</f>
        <v>1255.694</v>
      </c>
      <c r="R502" s="998"/>
      <c r="S502" s="998"/>
      <c r="T502" s="1020"/>
      <c r="U502" s="1020"/>
      <c r="V502" s="1020"/>
      <c r="W502" s="1020"/>
    </row>
    <row r="503" spans="1:23" s="1022" customFormat="1" outlineLevel="1">
      <c r="A503" s="1025"/>
      <c r="B503" s="1023" t="s">
        <v>181</v>
      </c>
      <c r="C503" s="1024"/>
      <c r="D503" s="1024">
        <f t="shared" ref="D503:Q503" si="252">IF(C504&lt;(0.9*D502),MIN(D502*D$50,0.9*D502-C504),0)</f>
        <v>0</v>
      </c>
      <c r="E503" s="1024">
        <f t="shared" si="252"/>
        <v>0</v>
      </c>
      <c r="F503" s="1024">
        <f t="shared" si="252"/>
        <v>0</v>
      </c>
      <c r="G503" s="1024">
        <f t="shared" si="252"/>
        <v>0</v>
      </c>
      <c r="H503" s="1024">
        <f t="shared" si="252"/>
        <v>0</v>
      </c>
      <c r="I503" s="1024">
        <f t="shared" si="252"/>
        <v>0</v>
      </c>
      <c r="J503" s="1024">
        <f t="shared" si="252"/>
        <v>0</v>
      </c>
      <c r="K503" s="1024">
        <f t="shared" si="252"/>
        <v>0</v>
      </c>
      <c r="L503" s="1024">
        <f t="shared" si="252"/>
        <v>0</v>
      </c>
      <c r="M503" s="1024">
        <f t="shared" si="252"/>
        <v>0</v>
      </c>
      <c r="N503" s="1024">
        <f t="shared" si="252"/>
        <v>0</v>
      </c>
      <c r="O503" s="1024">
        <f t="shared" si="252"/>
        <v>113.01245999999999</v>
      </c>
      <c r="P503" s="1024">
        <f t="shared" si="252"/>
        <v>113.01245999999999</v>
      </c>
      <c r="Q503" s="1024">
        <f t="shared" si="252"/>
        <v>113.01245999999999</v>
      </c>
      <c r="R503" s="998"/>
      <c r="S503" s="998"/>
      <c r="T503" s="1020"/>
      <c r="U503" s="1020"/>
      <c r="V503" s="1020"/>
      <c r="W503" s="1020"/>
    </row>
    <row r="504" spans="1:23" s="1022" customFormat="1" outlineLevel="1">
      <c r="A504" s="1025"/>
      <c r="B504" s="1023" t="s">
        <v>1900</v>
      </c>
      <c r="C504" s="1024">
        <v>0</v>
      </c>
      <c r="D504" s="1024">
        <f t="shared" ref="D504:Q504" si="253">C504+D503</f>
        <v>0</v>
      </c>
      <c r="E504" s="1024">
        <f t="shared" si="253"/>
        <v>0</v>
      </c>
      <c r="F504" s="1024">
        <f t="shared" si="253"/>
        <v>0</v>
      </c>
      <c r="G504" s="1024">
        <f t="shared" si="253"/>
        <v>0</v>
      </c>
      <c r="H504" s="1024">
        <f t="shared" si="253"/>
        <v>0</v>
      </c>
      <c r="I504" s="1024">
        <f t="shared" si="253"/>
        <v>0</v>
      </c>
      <c r="J504" s="1024">
        <f t="shared" si="253"/>
        <v>0</v>
      </c>
      <c r="K504" s="1024">
        <f t="shared" si="253"/>
        <v>0</v>
      </c>
      <c r="L504" s="1024">
        <f t="shared" si="253"/>
        <v>0</v>
      </c>
      <c r="M504" s="1024">
        <f t="shared" si="253"/>
        <v>0</v>
      </c>
      <c r="N504" s="1024">
        <f t="shared" si="253"/>
        <v>0</v>
      </c>
      <c r="O504" s="1024">
        <f t="shared" si="253"/>
        <v>113.01245999999999</v>
      </c>
      <c r="P504" s="1024">
        <f t="shared" si="253"/>
        <v>226.02491999999998</v>
      </c>
      <c r="Q504" s="1024">
        <f t="shared" si="253"/>
        <v>339.03737999999998</v>
      </c>
      <c r="R504" s="998"/>
      <c r="S504" s="998"/>
      <c r="T504" s="1020"/>
      <c r="U504" s="1020"/>
      <c r="V504" s="1020"/>
      <c r="W504" s="1020"/>
    </row>
    <row r="505" spans="1:23" outlineLevel="1"/>
    <row r="506" spans="1:23" s="1020" customFormat="1" outlineLevel="1">
      <c r="B506" s="1021">
        <f>$P$7</f>
        <v>2011</v>
      </c>
      <c r="C506" s="998"/>
      <c r="D506" s="998"/>
      <c r="E506" s="998"/>
    </row>
    <row r="507" spans="1:23" s="1022" customFormat="1" outlineLevel="1">
      <c r="A507" s="1025"/>
      <c r="B507" s="1023" t="s">
        <v>469</v>
      </c>
      <c r="C507" s="1024"/>
      <c r="D507" s="1024"/>
      <c r="E507" s="1024"/>
      <c r="F507" s="1024"/>
      <c r="G507" s="1024"/>
      <c r="H507" s="1024"/>
      <c r="I507" s="1024"/>
      <c r="J507" s="1024"/>
      <c r="K507" s="1024"/>
      <c r="L507" s="1024"/>
      <c r="M507" s="1024"/>
      <c r="N507" s="1024"/>
      <c r="O507" s="1024"/>
      <c r="P507" s="1024">
        <f>O42</f>
        <v>0</v>
      </c>
      <c r="Q507" s="1024">
        <f>P507</f>
        <v>0</v>
      </c>
      <c r="R507" s="998"/>
      <c r="S507" s="998"/>
      <c r="T507" s="1020"/>
      <c r="U507" s="1020"/>
      <c r="V507" s="1020"/>
      <c r="W507" s="1020"/>
    </row>
    <row r="508" spans="1:23" s="1022" customFormat="1" outlineLevel="1">
      <c r="A508" s="1025"/>
      <c r="B508" s="1023" t="s">
        <v>181</v>
      </c>
      <c r="C508" s="1024"/>
      <c r="D508" s="1024">
        <f t="shared" ref="D508:Q508" si="254">IF(C509&lt;(0.9*D507),MIN(D507*D$50,0.9*D507-C509),0)</f>
        <v>0</v>
      </c>
      <c r="E508" s="1024">
        <f t="shared" si="254"/>
        <v>0</v>
      </c>
      <c r="F508" s="1024">
        <f t="shared" si="254"/>
        <v>0</v>
      </c>
      <c r="G508" s="1024">
        <f t="shared" si="254"/>
        <v>0</v>
      </c>
      <c r="H508" s="1024">
        <f t="shared" si="254"/>
        <v>0</v>
      </c>
      <c r="I508" s="1024">
        <f t="shared" si="254"/>
        <v>0</v>
      </c>
      <c r="J508" s="1024">
        <f t="shared" si="254"/>
        <v>0</v>
      </c>
      <c r="K508" s="1024">
        <f t="shared" si="254"/>
        <v>0</v>
      </c>
      <c r="L508" s="1024">
        <f t="shared" si="254"/>
        <v>0</v>
      </c>
      <c r="M508" s="1024">
        <f t="shared" si="254"/>
        <v>0</v>
      </c>
      <c r="N508" s="1024">
        <f t="shared" si="254"/>
        <v>0</v>
      </c>
      <c r="O508" s="1024">
        <f t="shared" si="254"/>
        <v>0</v>
      </c>
      <c r="P508" s="1024">
        <f t="shared" si="254"/>
        <v>0</v>
      </c>
      <c r="Q508" s="1024">
        <f t="shared" si="254"/>
        <v>0</v>
      </c>
      <c r="R508" s="998"/>
      <c r="S508" s="998"/>
      <c r="T508" s="1020"/>
      <c r="U508" s="1020"/>
      <c r="V508" s="1020"/>
      <c r="W508" s="1020"/>
    </row>
    <row r="509" spans="1:23" s="1022" customFormat="1" outlineLevel="1">
      <c r="A509" s="1025"/>
      <c r="B509" s="1023" t="s">
        <v>1900</v>
      </c>
      <c r="C509" s="1024">
        <v>0</v>
      </c>
      <c r="D509" s="1024">
        <f t="shared" ref="D509:Q509" si="255">C509+D508</f>
        <v>0</v>
      </c>
      <c r="E509" s="1024">
        <f t="shared" si="255"/>
        <v>0</v>
      </c>
      <c r="F509" s="1024">
        <f t="shared" si="255"/>
        <v>0</v>
      </c>
      <c r="G509" s="1024">
        <f t="shared" si="255"/>
        <v>0</v>
      </c>
      <c r="H509" s="1024">
        <f t="shared" si="255"/>
        <v>0</v>
      </c>
      <c r="I509" s="1024">
        <f t="shared" si="255"/>
        <v>0</v>
      </c>
      <c r="J509" s="1024">
        <f t="shared" si="255"/>
        <v>0</v>
      </c>
      <c r="K509" s="1024">
        <f t="shared" si="255"/>
        <v>0</v>
      </c>
      <c r="L509" s="1024">
        <f t="shared" si="255"/>
        <v>0</v>
      </c>
      <c r="M509" s="1024">
        <f t="shared" si="255"/>
        <v>0</v>
      </c>
      <c r="N509" s="1024">
        <f t="shared" si="255"/>
        <v>0</v>
      </c>
      <c r="O509" s="1024">
        <f t="shared" si="255"/>
        <v>0</v>
      </c>
      <c r="P509" s="1024">
        <f t="shared" si="255"/>
        <v>0</v>
      </c>
      <c r="Q509" s="1024">
        <f t="shared" si="255"/>
        <v>0</v>
      </c>
      <c r="R509" s="998"/>
      <c r="S509" s="998"/>
      <c r="T509" s="1020"/>
      <c r="U509" s="1020"/>
      <c r="V509" s="1020"/>
      <c r="W509" s="1020"/>
    </row>
    <row r="510" spans="1:23" outlineLevel="1"/>
    <row r="511" spans="1:23" s="1020" customFormat="1" outlineLevel="1">
      <c r="B511" s="1021">
        <f>$Q$7</f>
        <v>2012</v>
      </c>
      <c r="C511" s="998"/>
      <c r="D511" s="998"/>
      <c r="E511" s="998"/>
    </row>
    <row r="512" spans="1:23" s="1022" customFormat="1" outlineLevel="1">
      <c r="A512" s="1025"/>
      <c r="B512" s="1023" t="s">
        <v>469</v>
      </c>
      <c r="C512" s="1024"/>
      <c r="D512" s="1024"/>
      <c r="E512" s="1024"/>
      <c r="F512" s="1024"/>
      <c r="G512" s="1024"/>
      <c r="H512" s="1024"/>
      <c r="I512" s="1024"/>
      <c r="J512" s="1024"/>
      <c r="K512" s="1024"/>
      <c r="L512" s="1024"/>
      <c r="M512" s="1024"/>
      <c r="N512" s="1024"/>
      <c r="O512" s="1024"/>
      <c r="P512" s="1024"/>
      <c r="Q512" s="1024">
        <f>P42</f>
        <v>0</v>
      </c>
      <c r="R512" s="998"/>
      <c r="S512" s="998"/>
      <c r="T512" s="1020"/>
      <c r="U512" s="1020"/>
      <c r="V512" s="1020"/>
      <c r="W512" s="1020"/>
    </row>
    <row r="513" spans="1:23" s="1022" customFormat="1" outlineLevel="1">
      <c r="A513" s="1025"/>
      <c r="B513" s="1023" t="s">
        <v>181</v>
      </c>
      <c r="C513" s="1024"/>
      <c r="D513" s="1024">
        <f t="shared" ref="D513:Q513" si="256">IF(C514&lt;(0.9*D512),MIN(D512*D$50,0.9*D512-C514),0)</f>
        <v>0</v>
      </c>
      <c r="E513" s="1024">
        <f t="shared" si="256"/>
        <v>0</v>
      </c>
      <c r="F513" s="1024">
        <f t="shared" si="256"/>
        <v>0</v>
      </c>
      <c r="G513" s="1024">
        <f t="shared" si="256"/>
        <v>0</v>
      </c>
      <c r="H513" s="1024">
        <f t="shared" si="256"/>
        <v>0</v>
      </c>
      <c r="I513" s="1024">
        <f t="shared" si="256"/>
        <v>0</v>
      </c>
      <c r="J513" s="1024">
        <f t="shared" si="256"/>
        <v>0</v>
      </c>
      <c r="K513" s="1024">
        <f t="shared" si="256"/>
        <v>0</v>
      </c>
      <c r="L513" s="1024">
        <f t="shared" si="256"/>
        <v>0</v>
      </c>
      <c r="M513" s="1024">
        <f t="shared" si="256"/>
        <v>0</v>
      </c>
      <c r="N513" s="1024">
        <f t="shared" si="256"/>
        <v>0</v>
      </c>
      <c r="O513" s="1024">
        <f t="shared" si="256"/>
        <v>0</v>
      </c>
      <c r="P513" s="1024">
        <f t="shared" si="256"/>
        <v>0</v>
      </c>
      <c r="Q513" s="1024">
        <f t="shared" si="256"/>
        <v>0</v>
      </c>
      <c r="R513" s="998"/>
      <c r="S513" s="998"/>
      <c r="T513" s="1020"/>
      <c r="U513" s="1020"/>
      <c r="V513" s="1020"/>
      <c r="W513" s="1020"/>
    </row>
    <row r="514" spans="1:23" s="1022" customFormat="1" outlineLevel="1">
      <c r="A514" s="1025"/>
      <c r="B514" s="1023" t="s">
        <v>1900</v>
      </c>
      <c r="C514" s="1024">
        <v>0</v>
      </c>
      <c r="D514" s="1024">
        <f t="shared" ref="D514:Q514" si="257">C514+D513</f>
        <v>0</v>
      </c>
      <c r="E514" s="1024">
        <f t="shared" si="257"/>
        <v>0</v>
      </c>
      <c r="F514" s="1024">
        <f t="shared" si="257"/>
        <v>0</v>
      </c>
      <c r="G514" s="1024">
        <f t="shared" si="257"/>
        <v>0</v>
      </c>
      <c r="H514" s="1024">
        <f t="shared" si="257"/>
        <v>0</v>
      </c>
      <c r="I514" s="1024">
        <f t="shared" si="257"/>
        <v>0</v>
      </c>
      <c r="J514" s="1024">
        <f t="shared" si="257"/>
        <v>0</v>
      </c>
      <c r="K514" s="1024">
        <f t="shared" si="257"/>
        <v>0</v>
      </c>
      <c r="L514" s="1024">
        <f t="shared" si="257"/>
        <v>0</v>
      </c>
      <c r="M514" s="1024">
        <f t="shared" si="257"/>
        <v>0</v>
      </c>
      <c r="N514" s="1024">
        <f t="shared" si="257"/>
        <v>0</v>
      </c>
      <c r="O514" s="1024">
        <f t="shared" si="257"/>
        <v>0</v>
      </c>
      <c r="P514" s="1024">
        <f t="shared" si="257"/>
        <v>0</v>
      </c>
      <c r="Q514" s="1024">
        <f t="shared" si="257"/>
        <v>0</v>
      </c>
      <c r="R514" s="998"/>
      <c r="S514" s="998"/>
      <c r="T514" s="1020"/>
      <c r="U514" s="1020"/>
      <c r="V514" s="1020"/>
      <c r="W514" s="1020"/>
    </row>
    <row r="515" spans="1:23" outlineLevel="1"/>
  </sheetData>
  <mergeCells count="1">
    <mergeCell ref="T42:U42"/>
  </mergeCells>
  <phoneticPr fontId="70" type="noConversion"/>
  <printOptions horizontalCentered="1"/>
  <pageMargins left="0" right="0" top="0" bottom="0" header="0.5" footer="0.5"/>
  <pageSetup scale="33" orientation="portrait" r:id="rId1"/>
  <headerFooter alignWithMargins="0"/>
  <rowBreaks count="2" manualBreakCount="2">
    <brk id="289" max="16" man="1"/>
    <brk id="445" max="16" man="1"/>
  </rowBreaks>
  <legacyDrawing r:id="rId2"/>
</worksheet>
</file>

<file path=xl/worksheets/sheet74.xml><?xml version="1.0" encoding="utf-8"?>
<worksheet xmlns="http://schemas.openxmlformats.org/spreadsheetml/2006/main" xmlns:r="http://schemas.openxmlformats.org/officeDocument/2006/relationships">
  <sheetPr codeName="Sheet48"/>
  <dimension ref="A1:R36"/>
  <sheetViews>
    <sheetView workbookViewId="0">
      <pane ySplit="5" topLeftCell="A6" activePane="bottomLeft" state="frozen"/>
      <selection activeCell="D6" sqref="D6:H6"/>
      <selection pane="bottomLeft" activeCell="D6" sqref="D6:H6"/>
    </sheetView>
  </sheetViews>
  <sheetFormatPr defaultColWidth="10.28515625" defaultRowHeight="15.75"/>
  <cols>
    <col min="1" max="1" width="3.140625" style="589" customWidth="1"/>
    <col min="2" max="2" width="3.28515625" style="589" customWidth="1"/>
    <col min="3" max="3" width="34.85546875" style="589" customWidth="1"/>
    <col min="4" max="6" width="15.85546875" style="589" customWidth="1"/>
    <col min="7" max="7" width="10.28515625" style="589" customWidth="1"/>
    <col min="8" max="16384" width="10.28515625" style="593"/>
  </cols>
  <sheetData>
    <row r="1" spans="1:18">
      <c r="A1" s="677"/>
      <c r="B1" s="677"/>
      <c r="C1" s="677"/>
      <c r="D1" s="677"/>
      <c r="E1" s="677"/>
      <c r="F1" s="677"/>
      <c r="G1" s="677"/>
    </row>
    <row r="2" spans="1:18" s="851" customFormat="1" ht="12.75">
      <c r="A2" s="846"/>
      <c r="B2" s="847"/>
      <c r="C2" s="848"/>
      <c r="D2" s="848"/>
      <c r="E2" s="848"/>
      <c r="F2" s="848"/>
      <c r="G2" s="846"/>
    </row>
    <row r="3" spans="1:18" s="851" customFormat="1" ht="15">
      <c r="A3" s="846"/>
      <c r="B3" s="4126" t="s">
        <v>565</v>
      </c>
      <c r="C3" s="4126"/>
      <c r="D3" s="4126"/>
      <c r="E3" s="4126"/>
      <c r="F3" s="4126"/>
      <c r="G3" s="846"/>
    </row>
    <row r="4" spans="1:18" s="851" customFormat="1" ht="12.75">
      <c r="A4" s="846"/>
      <c r="B4" s="847"/>
      <c r="C4" s="848"/>
      <c r="D4" s="848"/>
      <c r="E4" s="848"/>
      <c r="F4" s="848"/>
      <c r="G4" s="846"/>
    </row>
    <row r="5" spans="1:18" s="851" customFormat="1" ht="12.75">
      <c r="A5" s="846"/>
      <c r="B5" s="847"/>
      <c r="C5" s="848"/>
      <c r="D5" s="848"/>
      <c r="E5" s="848"/>
      <c r="F5" s="848"/>
      <c r="G5" s="846"/>
    </row>
    <row r="6" spans="1:18" s="1026" customFormat="1" ht="12.75">
      <c r="A6" s="683"/>
      <c r="B6" s="683"/>
      <c r="C6" s="683"/>
      <c r="D6" s="683">
        <v>2012</v>
      </c>
      <c r="E6" s="683">
        <v>2013</v>
      </c>
      <c r="F6" s="683">
        <v>2014</v>
      </c>
      <c r="G6" s="683"/>
    </row>
    <row r="7" spans="1:18" s="611" customFormat="1" ht="26.25" customHeight="1">
      <c r="B7" s="1027"/>
      <c r="C7" s="1028" t="s">
        <v>1351</v>
      </c>
      <c r="D7" s="1029" t="s">
        <v>1353</v>
      </c>
      <c r="E7" s="1029" t="s">
        <v>1354</v>
      </c>
      <c r="F7" s="1029" t="s">
        <v>1355</v>
      </c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615"/>
    </row>
    <row r="8" spans="1:18" s="605" customFormat="1" ht="12.75">
      <c r="B8" s="1030">
        <v>1</v>
      </c>
      <c r="C8" s="1030" t="s">
        <v>566</v>
      </c>
      <c r="D8" s="1031">
        <f>+'F-37(BS)'!C9</f>
        <v>3766</v>
      </c>
      <c r="E8" s="1031">
        <f>+'F-37(BS)'!D9</f>
        <v>3766</v>
      </c>
      <c r="F8" s="1031">
        <f>+'F-37(BS)'!E9</f>
        <v>3766</v>
      </c>
      <c r="G8" s="1032"/>
      <c r="H8" s="608"/>
      <c r="I8" s="608"/>
      <c r="J8" s="608"/>
      <c r="K8" s="608"/>
      <c r="L8" s="608"/>
      <c r="M8" s="608"/>
      <c r="N8" s="608"/>
      <c r="O8" s="608"/>
      <c r="P8" s="608"/>
      <c r="Q8" s="608"/>
    </row>
    <row r="9" spans="1:18" s="605" customFormat="1" ht="12.75">
      <c r="B9" s="1030">
        <v>2</v>
      </c>
      <c r="C9" s="1033" t="s">
        <v>567</v>
      </c>
      <c r="D9" s="1034">
        <v>0.16</v>
      </c>
      <c r="E9" s="1034">
        <v>0.16</v>
      </c>
      <c r="F9" s="1034">
        <v>0.16</v>
      </c>
      <c r="G9" s="608"/>
      <c r="H9" s="608"/>
      <c r="I9" s="608"/>
      <c r="J9" s="608"/>
      <c r="K9" s="608"/>
      <c r="L9" s="608"/>
      <c r="M9" s="608"/>
      <c r="N9" s="608"/>
      <c r="O9" s="608"/>
      <c r="P9" s="608"/>
      <c r="Q9" s="608"/>
    </row>
    <row r="10" spans="1:18" s="1037" customFormat="1">
      <c r="A10" s="1035"/>
      <c r="B10" s="1036">
        <v>3</v>
      </c>
      <c r="C10" s="1036" t="s">
        <v>568</v>
      </c>
      <c r="D10" s="1036">
        <f>D8*D9</f>
        <v>602.56000000000006</v>
      </c>
      <c r="E10" s="2398">
        <f>E8*E9</f>
        <v>602.56000000000006</v>
      </c>
      <c r="F10" s="2398">
        <f>F8*F9</f>
        <v>602.56000000000006</v>
      </c>
      <c r="G10" s="1035"/>
    </row>
    <row r="36" spans="5:5">
      <c r="E36" s="3755"/>
    </row>
  </sheetData>
  <mergeCells count="1">
    <mergeCell ref="B3:F3"/>
  </mergeCells>
  <phoneticPr fontId="70" type="noConversion"/>
  <pageMargins left="0.75" right="0.75" top="1" bottom="1" header="0.5" footer="0.5"/>
  <pageSetup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>
  <sheetPr codeName="Sheet49"/>
  <dimension ref="A1:O36"/>
  <sheetViews>
    <sheetView view="pageBreakPreview" zoomScale="60" workbookViewId="0">
      <pane xSplit="1" ySplit="6" topLeftCell="B7" activePane="bottomRight" state="frozen"/>
      <selection activeCell="D6" sqref="D6:H6"/>
      <selection pane="topRight" activeCell="D6" sqref="D6:H6"/>
      <selection pane="bottomLeft" activeCell="D6" sqref="D6:H6"/>
      <selection pane="bottomRight" activeCell="D6" sqref="D6:H6"/>
    </sheetView>
  </sheetViews>
  <sheetFormatPr defaultColWidth="10.28515625" defaultRowHeight="15.75"/>
  <cols>
    <col min="1" max="1" width="3.42578125" style="1038" customWidth="1"/>
    <col min="2" max="2" width="3.5703125" style="1038" customWidth="1"/>
    <col min="3" max="3" width="46.28515625" style="1038" customWidth="1"/>
    <col min="4" max="6" width="12.85546875" style="1038" customWidth="1"/>
    <col min="7" max="8" width="12.85546875" style="1040" customWidth="1"/>
    <col min="9" max="9" width="12.85546875" style="1038" customWidth="1"/>
    <col min="10" max="11" width="10.28515625" style="1038" customWidth="1"/>
    <col min="12" max="16384" width="10.28515625" style="1041"/>
  </cols>
  <sheetData>
    <row r="1" spans="1:15">
      <c r="D1" s="1039">
        <v>3</v>
      </c>
    </row>
    <row r="2" spans="1:15">
      <c r="A2" s="1042"/>
      <c r="B2" s="756"/>
      <c r="C2" s="1043"/>
      <c r="D2" s="1043"/>
      <c r="E2" s="1043"/>
      <c r="F2" s="1043"/>
      <c r="G2" s="1044"/>
      <c r="H2" s="1044"/>
      <c r="I2" s="1042"/>
      <c r="J2" s="1042"/>
      <c r="K2" s="1042"/>
    </row>
    <row r="3" spans="1:15">
      <c r="A3" s="1042"/>
      <c r="B3" s="756" t="s">
        <v>569</v>
      </c>
      <c r="C3" s="1043"/>
      <c r="D3" s="1043"/>
      <c r="E3" s="1043"/>
      <c r="F3" s="1043"/>
      <c r="G3" s="1045"/>
      <c r="H3" s="1045"/>
      <c r="I3" s="1043"/>
      <c r="J3" s="1042"/>
      <c r="K3" s="1042"/>
    </row>
    <row r="4" spans="1:15">
      <c r="A4" s="1042"/>
      <c r="B4" s="756"/>
      <c r="C4" s="1043"/>
      <c r="D4" s="1043"/>
      <c r="E4" s="1043"/>
      <c r="F4" s="1043"/>
      <c r="G4" s="1044"/>
      <c r="H4" s="1044"/>
      <c r="I4" s="1042"/>
      <c r="J4" s="1042"/>
      <c r="K4" s="1042"/>
    </row>
    <row r="5" spans="1:15">
      <c r="C5" s="1046" t="s">
        <v>785</v>
      </c>
      <c r="D5" s="1047">
        <v>2012</v>
      </c>
      <c r="E5" s="1047">
        <v>2013</v>
      </c>
      <c r="F5" s="1047">
        <v>2014</v>
      </c>
    </row>
    <row r="6" spans="1:15" s="1048" customFormat="1" ht="38.25">
      <c r="B6" s="1049"/>
      <c r="C6" s="1050" t="s">
        <v>1351</v>
      </c>
      <c r="D6" s="1051" t="s">
        <v>786</v>
      </c>
      <c r="E6" s="1051" t="s">
        <v>787</v>
      </c>
      <c r="F6" s="1052" t="s">
        <v>788</v>
      </c>
      <c r="G6" s="1053" t="s">
        <v>789</v>
      </c>
      <c r="H6" s="1053" t="s">
        <v>790</v>
      </c>
      <c r="I6" s="1052" t="s">
        <v>791</v>
      </c>
      <c r="J6" s="1054"/>
      <c r="K6" s="1054"/>
      <c r="L6" s="1054"/>
      <c r="M6" s="1054"/>
      <c r="N6" s="1054"/>
      <c r="O6" s="1054"/>
    </row>
    <row r="7" spans="1:15" s="1055" customFormat="1" ht="12.75">
      <c r="B7" s="1056"/>
      <c r="C7" s="1057" t="s">
        <v>570</v>
      </c>
      <c r="D7" s="1058"/>
      <c r="E7" s="1058"/>
      <c r="F7" s="1059"/>
      <c r="G7" s="1060"/>
      <c r="H7" s="1060"/>
      <c r="I7" s="768"/>
      <c r="J7" s="1061"/>
      <c r="K7" s="1061"/>
      <c r="L7" s="1061"/>
      <c r="M7" s="1061"/>
      <c r="N7" s="1061"/>
      <c r="O7" s="1061"/>
    </row>
    <row r="8" spans="1:15" s="1055" customFormat="1" ht="12.75">
      <c r="B8" s="1056"/>
      <c r="C8" s="1062" t="s">
        <v>571</v>
      </c>
      <c r="D8" s="1063">
        <f>-'Existing Gap(AF-13)'!D17</f>
        <v>92.389517599999991</v>
      </c>
      <c r="E8" s="1063">
        <f>-'Existing Gap(AF-13)'!E17</f>
        <v>453.71234049551737</v>
      </c>
      <c r="F8" s="1063">
        <f>-'Existing Gap(AF-13)'!F17</f>
        <v>294.49877558847487</v>
      </c>
      <c r="G8" s="1064">
        <f>IF(ISERROR((F8-E8)/E8),0,(F8-E8)/E8)</f>
        <v>-0.35091301403254538</v>
      </c>
      <c r="H8" s="1065"/>
      <c r="I8" s="1066">
        <f>IF(H8="",F8,E8*(1+H8))</f>
        <v>294.49877558847487</v>
      </c>
      <c r="J8" s="1061"/>
      <c r="K8" s="1061"/>
      <c r="L8" s="1061"/>
      <c r="M8" s="1061"/>
      <c r="N8" s="1061"/>
      <c r="O8" s="1061"/>
    </row>
    <row r="9" spans="1:15" s="1055" customFormat="1" ht="12.75">
      <c r="B9" s="1056"/>
      <c r="C9" s="1062" t="s">
        <v>572</v>
      </c>
      <c r="D9" s="1063"/>
      <c r="E9" s="1063"/>
      <c r="F9" s="1063"/>
      <c r="G9" s="1064">
        <f>IF(ISERROR((F9-E9)/E9),0,(F9-E9)/E9)</f>
        <v>0</v>
      </c>
      <c r="H9" s="1065"/>
      <c r="I9" s="1066">
        <f>IF(H9="",F9,E9*(1+H9))</f>
        <v>0</v>
      </c>
      <c r="J9" s="1061"/>
      <c r="K9" s="1061"/>
      <c r="L9" s="1061"/>
      <c r="M9" s="1061"/>
      <c r="N9" s="1061"/>
      <c r="O9" s="1061"/>
    </row>
    <row r="10" spans="1:15" s="1055" customFormat="1" ht="12.75">
      <c r="B10" s="1056"/>
      <c r="C10" s="1062" t="s">
        <v>573</v>
      </c>
      <c r="D10" s="1063"/>
      <c r="E10" s="1063"/>
      <c r="F10" s="1063"/>
      <c r="G10" s="1064">
        <f>IF(ISERROR((F10-E10)/E10),0,(F10-E10)/E10)</f>
        <v>0</v>
      </c>
      <c r="H10" s="1065"/>
      <c r="I10" s="1066">
        <f>IF(H10="",F10,E10*(1+H10))</f>
        <v>0</v>
      </c>
      <c r="J10" s="1061"/>
      <c r="K10" s="1061"/>
      <c r="L10" s="1061"/>
      <c r="M10" s="1061"/>
      <c r="N10" s="1061"/>
      <c r="O10" s="1061"/>
    </row>
    <row r="11" spans="1:15" s="1055" customFormat="1" ht="12.75">
      <c r="B11" s="1056"/>
      <c r="C11" s="1062"/>
      <c r="D11" s="1063"/>
      <c r="E11" s="1063"/>
      <c r="F11" s="1063"/>
      <c r="G11" s="1064">
        <f>IF(ISERROR((F11-E11)/E11),0,(F11-E11)/E11)</f>
        <v>0</v>
      </c>
      <c r="H11" s="1065"/>
      <c r="I11" s="1066">
        <f>IF(H11="",F11,E11*(1+H11))</f>
        <v>0</v>
      </c>
      <c r="J11" s="1061"/>
      <c r="K11" s="1061"/>
      <c r="L11" s="1061"/>
      <c r="M11" s="1061"/>
      <c r="N11" s="1061"/>
      <c r="O11" s="1061"/>
    </row>
    <row r="12" spans="1:15" s="1055" customFormat="1" ht="12.75">
      <c r="B12" s="1056"/>
      <c r="C12" s="1062"/>
      <c r="D12" s="1063"/>
      <c r="E12" s="1063"/>
      <c r="F12" s="1063"/>
      <c r="G12" s="1064">
        <f>IF(ISERROR((F12-E12)/E12),0,(F12-E12)/E12)</f>
        <v>0</v>
      </c>
      <c r="H12" s="1065"/>
      <c r="I12" s="1066">
        <f>IF(H12="",F12,E12*(1+H12))</f>
        <v>0</v>
      </c>
      <c r="J12" s="1061"/>
      <c r="K12" s="1061"/>
      <c r="L12" s="1061"/>
      <c r="M12" s="1061"/>
      <c r="N12" s="1061"/>
      <c r="O12" s="1061"/>
    </row>
    <row r="13" spans="1:15" s="1067" customFormat="1" ht="12.75">
      <c r="B13" s="1058"/>
      <c r="C13" s="1057" t="s">
        <v>1653</v>
      </c>
      <c r="D13" s="1059">
        <f>SUM(D8:D12)</f>
        <v>92.389517599999991</v>
      </c>
      <c r="E13" s="1059">
        <f>SUM(E8:E12)</f>
        <v>453.71234049551737</v>
      </c>
      <c r="F13" s="1059">
        <f>SUM(F8:F12)</f>
        <v>294.49877558847487</v>
      </c>
      <c r="G13" s="1068"/>
      <c r="H13" s="1068"/>
      <c r="I13" s="1059">
        <f>SUM(I8:I12)</f>
        <v>294.49877558847487</v>
      </c>
      <c r="J13" s="1069"/>
      <c r="K13" s="1069"/>
    </row>
    <row r="19" spans="3:3">
      <c r="C19" s="1070" t="s">
        <v>876</v>
      </c>
    </row>
    <row r="20" spans="3:3">
      <c r="C20" s="1070" t="s">
        <v>877</v>
      </c>
    </row>
    <row r="21" spans="3:3">
      <c r="C21" s="1070" t="s">
        <v>878</v>
      </c>
    </row>
    <row r="36" spans="5:5">
      <c r="E36" s="3756"/>
    </row>
  </sheetData>
  <phoneticPr fontId="70" type="noConversion"/>
  <pageMargins left="0.75" right="0.75" top="1" bottom="1" header="0.5" footer="0.5"/>
  <pageSetup scale="69" orientation="portrait" r:id="rId1"/>
  <headerFooter alignWithMargins="0"/>
  <colBreaks count="1" manualBreakCount="1">
    <brk id="9" max="12" man="1"/>
  </colBreaks>
  <legacyDrawing r:id="rId2"/>
</worksheet>
</file>

<file path=xl/worksheets/sheet76.xml><?xml version="1.0" encoding="utf-8"?>
<worksheet xmlns="http://schemas.openxmlformats.org/spreadsheetml/2006/main" xmlns:r="http://schemas.openxmlformats.org/officeDocument/2006/relationships">
  <sheetPr codeName="Sheet50"/>
  <dimension ref="A1:R36"/>
  <sheetViews>
    <sheetView view="pageBreakPreview" zoomScaleSheetLayoutView="100" workbookViewId="0">
      <pane ySplit="4" topLeftCell="A5" activePane="bottomLeft" state="frozen"/>
      <selection activeCell="D6" sqref="D6:H6"/>
      <selection pane="bottomLeft" activeCell="D6" sqref="D6:H6"/>
    </sheetView>
  </sheetViews>
  <sheetFormatPr defaultColWidth="10.28515625" defaultRowHeight="15.75"/>
  <cols>
    <col min="1" max="1" width="4.140625" style="589" customWidth="1"/>
    <col min="2" max="2" width="5" style="589" customWidth="1"/>
    <col min="3" max="3" width="26.42578125" style="589" customWidth="1"/>
    <col min="4" max="6" width="13.28515625" style="589" customWidth="1"/>
    <col min="7" max="7" width="39" style="589" customWidth="1"/>
    <col min="8" max="9" width="10.28515625" style="589" customWidth="1"/>
    <col min="10" max="16384" width="10.28515625" style="593"/>
  </cols>
  <sheetData>
    <row r="1" spans="1:18">
      <c r="H1" s="593"/>
      <c r="I1" s="593"/>
    </row>
    <row r="2" spans="1:18" s="851" customFormat="1" ht="12.75">
      <c r="A2" s="846"/>
      <c r="B2" s="847"/>
      <c r="C2" s="848"/>
      <c r="D2" s="848"/>
      <c r="E2" s="848"/>
      <c r="F2" s="848"/>
      <c r="G2" s="848"/>
    </row>
    <row r="3" spans="1:18" s="851" customFormat="1" ht="12.75">
      <c r="A3" s="846"/>
      <c r="B3" s="847" t="s">
        <v>574</v>
      </c>
      <c r="C3" s="848"/>
      <c r="D3" s="848"/>
      <c r="E3" s="848"/>
      <c r="F3" s="848"/>
      <c r="G3" s="848"/>
    </row>
    <row r="4" spans="1:18" s="851" customFormat="1" ht="12.75">
      <c r="A4" s="846"/>
      <c r="B4" s="847"/>
      <c r="C4" s="848"/>
      <c r="D4" s="848"/>
      <c r="E4" s="848"/>
      <c r="F4" s="848"/>
      <c r="G4" s="848"/>
    </row>
    <row r="5" spans="1:18" s="954" customFormat="1" ht="12.75">
      <c r="D5" s="1071"/>
      <c r="E5" s="1071"/>
      <c r="F5" s="1071"/>
      <c r="G5" s="1071"/>
      <c r="H5" s="1071"/>
      <c r="I5" s="1071"/>
      <c r="J5" s="1071"/>
      <c r="K5" s="1071"/>
      <c r="L5" s="1071"/>
      <c r="M5" s="1071"/>
      <c r="N5" s="1071"/>
      <c r="O5" s="1071"/>
      <c r="P5" s="1071"/>
      <c r="Q5" s="1071"/>
      <c r="R5" s="1071"/>
    </row>
    <row r="6" spans="1:18" s="605" customFormat="1" ht="12.75">
      <c r="B6" s="1072"/>
      <c r="C6" s="1073" t="s">
        <v>1978</v>
      </c>
      <c r="D6" s="1074" t="s">
        <v>2292</v>
      </c>
      <c r="E6" s="1074" t="s">
        <v>267</v>
      </c>
      <c r="F6" s="1074" t="s">
        <v>2294</v>
      </c>
      <c r="G6" s="1074" t="s">
        <v>551</v>
      </c>
      <c r="H6" s="608"/>
      <c r="I6" s="608"/>
      <c r="J6" s="608"/>
      <c r="K6" s="608"/>
      <c r="L6" s="608"/>
      <c r="M6" s="608"/>
      <c r="N6" s="608"/>
      <c r="O6" s="608"/>
      <c r="P6" s="608"/>
      <c r="Q6" s="608"/>
      <c r="R6" s="608"/>
    </row>
    <row r="7" spans="1:18" s="605" customFormat="1" ht="12.75">
      <c r="B7" s="1075">
        <v>1</v>
      </c>
      <c r="C7" s="808" t="s">
        <v>1680</v>
      </c>
      <c r="D7" s="4127" t="s">
        <v>1979</v>
      </c>
      <c r="E7" s="4128"/>
      <c r="F7" s="4128"/>
      <c r="G7" s="4129"/>
      <c r="H7" s="608"/>
      <c r="I7" s="608"/>
      <c r="J7" s="608"/>
      <c r="K7" s="608"/>
      <c r="L7" s="608"/>
      <c r="M7" s="608"/>
      <c r="N7" s="608"/>
      <c r="O7" s="608"/>
      <c r="P7" s="608"/>
      <c r="Q7" s="608"/>
      <c r="R7" s="608"/>
    </row>
    <row r="8" spans="1:18" s="605" customFormat="1" ht="12.75">
      <c r="B8" s="1076">
        <v>2</v>
      </c>
      <c r="C8" s="810" t="s">
        <v>766</v>
      </c>
      <c r="D8" s="4131" t="s">
        <v>1980</v>
      </c>
      <c r="E8" s="4131"/>
      <c r="F8" s="4131"/>
      <c r="G8" s="4131"/>
      <c r="H8" s="608"/>
      <c r="I8" s="608"/>
      <c r="J8" s="608"/>
      <c r="K8" s="608"/>
      <c r="L8" s="608"/>
      <c r="M8" s="608"/>
      <c r="N8" s="608"/>
      <c r="O8" s="608"/>
      <c r="P8" s="608"/>
      <c r="Q8" s="608"/>
      <c r="R8" s="608"/>
    </row>
    <row r="9" spans="1:18" s="605" customFormat="1" ht="12.75">
      <c r="B9" s="1076"/>
      <c r="C9" s="810"/>
      <c r="D9" s="4131" t="s">
        <v>1981</v>
      </c>
      <c r="E9" s="4131"/>
      <c r="F9" s="4131"/>
      <c r="G9" s="4131"/>
      <c r="H9" s="608"/>
      <c r="I9" s="608"/>
      <c r="J9" s="608"/>
      <c r="K9" s="608"/>
      <c r="L9" s="608"/>
      <c r="M9" s="608"/>
      <c r="N9" s="608"/>
      <c r="O9" s="608"/>
      <c r="P9" s="608"/>
      <c r="Q9" s="608"/>
      <c r="R9" s="608"/>
    </row>
    <row r="10" spans="1:18" s="605" customFormat="1" ht="12.75">
      <c r="B10" s="1076">
        <v>3</v>
      </c>
      <c r="C10" s="810" t="s">
        <v>1681</v>
      </c>
      <c r="D10" s="1077"/>
      <c r="E10" s="1077"/>
      <c r="F10" s="1077"/>
      <c r="G10" s="1078" t="s">
        <v>1982</v>
      </c>
      <c r="H10" s="608"/>
      <c r="I10" s="608"/>
      <c r="J10" s="608"/>
      <c r="K10" s="608"/>
      <c r="L10" s="608"/>
      <c r="M10" s="608"/>
      <c r="N10" s="608"/>
      <c r="O10" s="608"/>
      <c r="P10" s="608"/>
      <c r="Q10" s="608"/>
      <c r="R10" s="608"/>
    </row>
    <row r="11" spans="1:18" s="605" customFormat="1" ht="12.75" customHeight="1">
      <c r="B11" s="1076">
        <v>4</v>
      </c>
      <c r="C11" s="810" t="s">
        <v>769</v>
      </c>
      <c r="D11" s="1079"/>
      <c r="E11" s="4132" t="s">
        <v>1983</v>
      </c>
      <c r="F11" s="4133"/>
      <c r="G11" s="4134"/>
      <c r="H11" s="608"/>
      <c r="I11" s="608"/>
      <c r="J11" s="608"/>
      <c r="K11" s="608"/>
      <c r="L11" s="608"/>
      <c r="M11" s="608"/>
      <c r="N11" s="608"/>
      <c r="O11" s="608"/>
      <c r="P11" s="608"/>
      <c r="Q11" s="608"/>
      <c r="R11" s="608"/>
    </row>
    <row r="12" spans="1:18" s="605" customFormat="1" ht="12.75">
      <c r="B12" s="1076">
        <v>5</v>
      </c>
      <c r="C12" s="810" t="s">
        <v>1984</v>
      </c>
      <c r="D12" s="1080"/>
      <c r="E12" s="1080"/>
      <c r="F12" s="1080"/>
      <c r="G12" s="1078" t="s">
        <v>1982</v>
      </c>
      <c r="H12" s="608"/>
      <c r="I12" s="608"/>
      <c r="J12" s="608"/>
      <c r="K12" s="608"/>
      <c r="L12" s="608"/>
      <c r="M12" s="608"/>
      <c r="N12" s="608"/>
      <c r="O12" s="608"/>
      <c r="P12" s="608"/>
      <c r="Q12" s="608"/>
      <c r="R12" s="608"/>
    </row>
    <row r="13" spans="1:18" s="605" customFormat="1" ht="27" customHeight="1">
      <c r="B13" s="1076">
        <v>6</v>
      </c>
      <c r="C13" s="810" t="s">
        <v>706</v>
      </c>
      <c r="D13" s="4130" t="s">
        <v>1988</v>
      </c>
      <c r="E13" s="4130"/>
      <c r="F13" s="4130"/>
      <c r="G13" s="4130"/>
      <c r="H13" s="1081"/>
      <c r="I13" s="1081"/>
      <c r="J13" s="608"/>
      <c r="K13" s="608"/>
      <c r="L13" s="608"/>
      <c r="M13" s="608"/>
      <c r="N13" s="608"/>
      <c r="O13" s="608"/>
      <c r="P13" s="608"/>
      <c r="Q13" s="608"/>
      <c r="R13" s="608"/>
    </row>
    <row r="14" spans="1:18" s="605" customFormat="1" ht="12.75">
      <c r="B14" s="1076">
        <v>7</v>
      </c>
      <c r="C14" s="810" t="s">
        <v>181</v>
      </c>
      <c r="D14" s="1077"/>
      <c r="E14" s="1077"/>
      <c r="F14" s="1077"/>
      <c r="G14" s="1078" t="s">
        <v>1982</v>
      </c>
      <c r="H14" s="608"/>
      <c r="I14" s="608"/>
      <c r="J14" s="608"/>
      <c r="K14" s="608"/>
      <c r="L14" s="608"/>
      <c r="M14" s="608"/>
      <c r="N14" s="608"/>
      <c r="O14" s="608"/>
      <c r="P14" s="608"/>
      <c r="Q14" s="608"/>
      <c r="R14" s="608"/>
    </row>
    <row r="15" spans="1:18" s="605" customFormat="1" ht="12.75">
      <c r="B15" s="1076">
        <v>8</v>
      </c>
      <c r="C15" s="810" t="s">
        <v>2360</v>
      </c>
      <c r="D15" s="4130" t="s">
        <v>1476</v>
      </c>
      <c r="E15" s="4130"/>
      <c r="F15" s="4130"/>
      <c r="G15" s="4130"/>
      <c r="H15" s="608"/>
      <c r="I15" s="608"/>
      <c r="J15" s="608"/>
      <c r="K15" s="608"/>
      <c r="L15" s="608"/>
      <c r="M15" s="608"/>
      <c r="N15" s="608"/>
      <c r="O15" s="608"/>
      <c r="P15" s="608"/>
      <c r="Q15" s="608"/>
      <c r="R15" s="608"/>
    </row>
    <row r="36" spans="5:5">
      <c r="E36" s="3755"/>
    </row>
  </sheetData>
  <mergeCells count="6">
    <mergeCell ref="D7:G7"/>
    <mergeCell ref="D13:G13"/>
    <mergeCell ref="D15:G15"/>
    <mergeCell ref="D8:G8"/>
    <mergeCell ref="D9:G9"/>
    <mergeCell ref="E11:G11"/>
  </mergeCells>
  <phoneticPr fontId="70" type="noConversion"/>
  <pageMargins left="0.75" right="0.75" top="1" bottom="1" header="0.5" footer="0.5"/>
  <pageSetup scale="7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>
  <sheetPr codeName="Sheet51">
    <pageSetUpPr fitToPage="1"/>
  </sheetPr>
  <dimension ref="A2:R120"/>
  <sheetViews>
    <sheetView view="pageBreakPreview" zoomScale="60" workbookViewId="0">
      <pane ySplit="4" topLeftCell="A5" activePane="bottomLeft" state="frozen"/>
      <selection activeCell="D6" sqref="D6:H6"/>
      <selection pane="bottomLeft" activeCell="D6" sqref="D6:H6"/>
    </sheetView>
  </sheetViews>
  <sheetFormatPr defaultColWidth="10.28515625" defaultRowHeight="12.75"/>
  <cols>
    <col min="1" max="1" width="3.85546875" style="1084" customWidth="1"/>
    <col min="2" max="2" width="3" style="1090" customWidth="1"/>
    <col min="3" max="3" width="28.42578125" style="1090" customWidth="1"/>
    <col min="4" max="15" width="13.85546875" style="1090" customWidth="1"/>
    <col min="16" max="19" width="21.85546875" style="1084" customWidth="1"/>
    <col min="20" max="16384" width="10.28515625" style="1084"/>
  </cols>
  <sheetData>
    <row r="2" spans="1:16" ht="15.75">
      <c r="A2" s="1082"/>
      <c r="B2" s="1083"/>
      <c r="C2" s="1082"/>
      <c r="D2" s="1082"/>
      <c r="E2" s="1082"/>
      <c r="F2" s="1082"/>
      <c r="G2" s="1082"/>
      <c r="H2" s="1082"/>
      <c r="I2" s="1082"/>
      <c r="J2" s="1082"/>
      <c r="K2" s="1082"/>
      <c r="L2" s="1082"/>
      <c r="M2" s="1082"/>
      <c r="N2" s="1082"/>
      <c r="O2" s="1082"/>
      <c r="P2" s="1082"/>
    </row>
    <row r="3" spans="1:16" ht="15.75">
      <c r="A3" s="1082"/>
      <c r="B3" s="1085" t="s">
        <v>1477</v>
      </c>
      <c r="C3" s="1086"/>
      <c r="D3" s="1086"/>
      <c r="E3" s="1086"/>
      <c r="F3" s="1086"/>
      <c r="G3" s="1086"/>
      <c r="H3" s="1086"/>
      <c r="I3" s="1082"/>
      <c r="J3" s="1082"/>
      <c r="K3" s="1082"/>
      <c r="L3" s="1082"/>
      <c r="M3" s="1082"/>
      <c r="N3" s="1082"/>
      <c r="O3" s="1082"/>
      <c r="P3" s="1082"/>
    </row>
    <row r="4" spans="1:16" ht="15.75">
      <c r="A4" s="1082"/>
      <c r="B4" s="1083"/>
      <c r="C4" s="1082"/>
      <c r="D4" s="1082"/>
      <c r="E4" s="1082"/>
      <c r="F4" s="1082"/>
      <c r="G4" s="1082"/>
      <c r="H4" s="1082"/>
      <c r="I4" s="1082"/>
      <c r="J4" s="1082"/>
      <c r="K4" s="1082"/>
      <c r="L4" s="1082"/>
      <c r="M4" s="1082"/>
      <c r="N4" s="1082"/>
      <c r="O4" s="1082"/>
      <c r="P4" s="1082"/>
    </row>
    <row r="6" spans="1:16" s="1089" customFormat="1">
      <c r="A6" s="1087"/>
      <c r="B6" s="1087"/>
      <c r="C6" s="1088" t="s">
        <v>1478</v>
      </c>
      <c r="D6" s="1088"/>
      <c r="E6" s="1088"/>
      <c r="F6" s="1088"/>
      <c r="G6" s="1087"/>
      <c r="H6" s="1087"/>
      <c r="I6" s="1087"/>
      <c r="J6" s="1087"/>
      <c r="K6" s="1087"/>
      <c r="L6" s="1087"/>
      <c r="M6" s="1087"/>
      <c r="N6" s="1087"/>
      <c r="O6" s="1087"/>
      <c r="P6" s="1087"/>
    </row>
    <row r="7" spans="1:16">
      <c r="C7" s="1058"/>
      <c r="D7" s="1091" t="s">
        <v>1353</v>
      </c>
      <c r="E7" s="1092" t="s">
        <v>1479</v>
      </c>
      <c r="F7" s="1093" t="s">
        <v>1355</v>
      </c>
    </row>
    <row r="8" spans="1:16">
      <c r="C8" s="1094" t="s">
        <v>2292</v>
      </c>
      <c r="D8" s="1063">
        <f>+'T-1'!F69</f>
        <v>383.935</v>
      </c>
      <c r="E8" s="1063">
        <f>+'T-1'!K69</f>
        <v>400.01940999999999</v>
      </c>
      <c r="F8" s="1095">
        <f>+'T-1'!O69</f>
        <v>426.01960409999998</v>
      </c>
    </row>
    <row r="9" spans="1:16">
      <c r="C9" s="1094" t="s">
        <v>267</v>
      </c>
      <c r="D9" s="1063">
        <f>+'T-1'!F58</f>
        <v>190.81000000000003</v>
      </c>
      <c r="E9" s="1063">
        <f>+'T-1'!K58</f>
        <v>190.95407999999998</v>
      </c>
      <c r="F9" s="1095">
        <f>+'T-1'!O58</f>
        <v>199.73840360000003</v>
      </c>
    </row>
    <row r="10" spans="1:16">
      <c r="C10" s="1094" t="s">
        <v>2294</v>
      </c>
      <c r="D10" s="1063">
        <f>+'T-1'!F40</f>
        <v>932.78700000000003</v>
      </c>
      <c r="E10" s="1063">
        <f>+'T-1'!K40</f>
        <v>1131.35807</v>
      </c>
      <c r="F10" s="1095">
        <f>+'T-1'!O40</f>
        <v>1533.3080720812977</v>
      </c>
    </row>
    <row r="11" spans="1:16">
      <c r="C11" s="1057" t="s">
        <v>1652</v>
      </c>
      <c r="D11" s="1059">
        <f>SUM(D8:D10)</f>
        <v>1507.5320000000002</v>
      </c>
      <c r="E11" s="1059">
        <f>SUM(E8:E10)</f>
        <v>1722.3315600000001</v>
      </c>
      <c r="F11" s="1059">
        <f>SUM(F8:F10)</f>
        <v>2159.066079781298</v>
      </c>
    </row>
    <row r="12" spans="1:16" s="1055" customFormat="1">
      <c r="B12" s="1096"/>
      <c r="C12" s="1097"/>
      <c r="D12" s="1098"/>
      <c r="E12" s="1098"/>
      <c r="F12" s="1098"/>
      <c r="G12" s="1096"/>
      <c r="H12" s="1096"/>
      <c r="I12" s="1096"/>
      <c r="J12" s="1096"/>
      <c r="K12" s="1096"/>
      <c r="L12" s="1096"/>
      <c r="M12" s="1096"/>
      <c r="N12" s="1096"/>
      <c r="O12" s="1096"/>
    </row>
    <row r="13" spans="1:16" s="1089" customFormat="1">
      <c r="A13" s="1087"/>
      <c r="B13" s="1087"/>
      <c r="C13" s="1088" t="s">
        <v>1480</v>
      </c>
      <c r="D13" s="1088"/>
      <c r="E13" s="1088"/>
      <c r="F13" s="1088"/>
      <c r="G13" s="1088"/>
      <c r="H13" s="1087"/>
      <c r="I13" s="1087"/>
      <c r="J13" s="1087"/>
      <c r="K13" s="1087"/>
      <c r="L13" s="1087"/>
      <c r="M13" s="1087"/>
      <c r="N13" s="1087"/>
      <c r="O13" s="1087"/>
      <c r="P13" s="1087"/>
    </row>
    <row r="14" spans="1:16" ht="38.25">
      <c r="C14" s="1058"/>
      <c r="D14" s="1091" t="s">
        <v>1353</v>
      </c>
      <c r="E14" s="1092" t="s">
        <v>1479</v>
      </c>
      <c r="F14" s="1093" t="s">
        <v>1481</v>
      </c>
      <c r="G14" s="1093" t="s">
        <v>1482</v>
      </c>
    </row>
    <row r="15" spans="1:16">
      <c r="C15" s="1094" t="s">
        <v>2292</v>
      </c>
      <c r="D15" s="1063">
        <f>'T-6 (11 12)'!I60</f>
        <v>383.935</v>
      </c>
      <c r="E15" s="1063">
        <f>+'T-7-Current'!AN64</f>
        <v>20594.301093600003</v>
      </c>
      <c r="F15" s="1095">
        <f>+'T-7-Ensuing'!AN66</f>
        <v>22354.157291694548</v>
      </c>
      <c r="G15" s="1095">
        <f>'T-8'!BE66</f>
        <v>23026.882398066671</v>
      </c>
    </row>
    <row r="16" spans="1:16">
      <c r="C16" s="1094" t="s">
        <v>267</v>
      </c>
      <c r="D16" s="1063">
        <f>'T-6 (11 12)'!I50</f>
        <v>190.81000000000003</v>
      </c>
      <c r="E16" s="1063">
        <f>+'T-7-Current'!AN53</f>
        <v>11002.224181624999</v>
      </c>
      <c r="F16" s="1095">
        <f>+'T-7-Ensuing'!AN55</f>
        <v>11418.284401825002</v>
      </c>
      <c r="G16" s="1095">
        <f>'T-8'!BE55</f>
        <v>11830.651111050001</v>
      </c>
    </row>
    <row r="17" spans="1:18">
      <c r="C17" s="1094" t="s">
        <v>2294</v>
      </c>
      <c r="D17" s="1063">
        <f>'T-6 (11 12)'!I33</f>
        <v>932.78700000000015</v>
      </c>
      <c r="E17" s="1063">
        <f>+'T-7-Current'!AN35</f>
        <v>39718.482069501209</v>
      </c>
      <c r="F17" s="1095">
        <f>+'T-7-Ensuing'!AN37</f>
        <v>48777.071157590413</v>
      </c>
      <c r="G17" s="1095">
        <f>'T-8'!BE37</f>
        <v>48786.402812783548</v>
      </c>
      <c r="H17" s="1096"/>
      <c r="I17" s="1096"/>
      <c r="J17" s="1096"/>
      <c r="K17" s="1096"/>
      <c r="L17" s="1096"/>
      <c r="M17" s="1096"/>
      <c r="N17" s="1096"/>
      <c r="O17" s="1096"/>
      <c r="P17" s="1055"/>
      <c r="Q17" s="1055"/>
      <c r="R17" s="1055"/>
    </row>
    <row r="18" spans="1:18">
      <c r="C18" s="1057" t="s">
        <v>1652</v>
      </c>
      <c r="D18" s="1059">
        <f>SUM(D15:D17)</f>
        <v>1507.5320000000002</v>
      </c>
      <c r="E18" s="1059">
        <f>SUM(E15:E17)</f>
        <v>71315.007344726211</v>
      </c>
      <c r="F18" s="1059">
        <f>SUM(F15:F17)</f>
        <v>82549.512851109961</v>
      </c>
      <c r="G18" s="1059">
        <f>SUM(G15:G17)</f>
        <v>83643.936321900226</v>
      </c>
      <c r="H18" s="1098"/>
      <c r="I18" s="1098"/>
      <c r="J18" s="1098"/>
      <c r="K18" s="1098"/>
      <c r="L18" s="1099"/>
      <c r="M18" s="1099"/>
      <c r="N18" s="1099"/>
      <c r="O18" s="1099"/>
      <c r="P18" s="1055"/>
      <c r="Q18" s="1055"/>
      <c r="R18" s="1055"/>
    </row>
    <row r="19" spans="1:18">
      <c r="C19" s="1100"/>
      <c r="D19" s="1098"/>
      <c r="E19" s="1098"/>
      <c r="F19" s="1098"/>
      <c r="G19" s="1098"/>
      <c r="H19" s="1098"/>
      <c r="I19" s="1098"/>
      <c r="J19" s="1098"/>
      <c r="K19" s="1098"/>
      <c r="L19" s="1099"/>
      <c r="M19" s="1099"/>
      <c r="N19" s="1099"/>
      <c r="O19" s="1099"/>
    </row>
    <row r="20" spans="1:18" s="1103" customFormat="1">
      <c r="A20" s="1101"/>
      <c r="B20" s="1102"/>
      <c r="C20" s="1102" t="s">
        <v>15</v>
      </c>
      <c r="D20" s="4141"/>
      <c r="E20" s="4141"/>
      <c r="F20" s="4141"/>
      <c r="G20" s="4141"/>
      <c r="H20" s="4141"/>
      <c r="I20" s="4141"/>
      <c r="J20" s="4141"/>
      <c r="K20" s="4141"/>
      <c r="L20" s="4141"/>
      <c r="M20" s="4141"/>
      <c r="N20" s="4141"/>
      <c r="O20" s="4141"/>
      <c r="P20" s="1101"/>
    </row>
    <row r="21" spans="1:18" s="1104" customFormat="1">
      <c r="C21" s="1105"/>
      <c r="D21" s="4135" t="s">
        <v>1353</v>
      </c>
      <c r="E21" s="4136"/>
      <c r="F21" s="4136"/>
      <c r="G21" s="4137"/>
      <c r="H21" s="4135" t="s">
        <v>1354</v>
      </c>
      <c r="I21" s="4136"/>
      <c r="J21" s="4136"/>
      <c r="K21" s="4137"/>
      <c r="L21" s="4138" t="s">
        <v>1355</v>
      </c>
      <c r="M21" s="4139"/>
      <c r="N21" s="4139"/>
      <c r="O21" s="4140"/>
    </row>
    <row r="22" spans="1:18" s="1104" customFormat="1">
      <c r="C22" s="1106"/>
      <c r="D22" s="1059" t="s">
        <v>2294</v>
      </c>
      <c r="E22" s="1059" t="s">
        <v>267</v>
      </c>
      <c r="F22" s="1059" t="s">
        <v>2292</v>
      </c>
      <c r="G22" s="1059" t="s">
        <v>1652</v>
      </c>
      <c r="H22" s="1059" t="s">
        <v>2294</v>
      </c>
      <c r="I22" s="1059" t="s">
        <v>267</v>
      </c>
      <c r="J22" s="1059" t="s">
        <v>2292</v>
      </c>
      <c r="K22" s="1059" t="s">
        <v>1652</v>
      </c>
      <c r="L22" s="1059" t="s">
        <v>2294</v>
      </c>
      <c r="M22" s="1059" t="s">
        <v>267</v>
      </c>
      <c r="N22" s="1059" t="s">
        <v>2292</v>
      </c>
      <c r="O22" s="1059" t="s">
        <v>1652</v>
      </c>
    </row>
    <row r="23" spans="1:18">
      <c r="B23" s="1084"/>
      <c r="C23" s="1107" t="s">
        <v>1652</v>
      </c>
      <c r="D23" s="1063">
        <f>+'F-21EC'!E44</f>
        <v>19230.087382328238</v>
      </c>
      <c r="E23" s="1063">
        <f>+'F-21EC'!D44</f>
        <v>3933.6879410005195</v>
      </c>
      <c r="F23" s="1063">
        <f>+'F-21EC'!C44</f>
        <v>1220.5550685769931</v>
      </c>
      <c r="G23" s="1059">
        <f>+D23+E23+F23</f>
        <v>24384.330391905751</v>
      </c>
      <c r="H23" s="1063">
        <f>+'F-21EC'!K44</f>
        <v>18548.128880022217</v>
      </c>
      <c r="I23" s="1063">
        <f>+'F-21EC'!J44</f>
        <v>3130.6099986594627</v>
      </c>
      <c r="J23" s="1063">
        <f>+'F-21EC'!I44</f>
        <v>1006.8781460941885</v>
      </c>
      <c r="K23" s="1059">
        <f>SUM(H23:J23)</f>
        <v>22685.617024775871</v>
      </c>
      <c r="L23" s="1063">
        <f>+'F-21EC'!P44</f>
        <v>21316.511231968521</v>
      </c>
      <c r="M23" s="1063">
        <f>+'F-21EC'!O44</f>
        <v>2776.8235238046227</v>
      </c>
      <c r="N23" s="1063">
        <f>+'F-21EC'!N44</f>
        <v>964.28402365058639</v>
      </c>
      <c r="O23" s="1059">
        <f>SUM(L23:N23)</f>
        <v>25057.61877942373</v>
      </c>
    </row>
    <row r="25" spans="1:18" s="1103" customFormat="1">
      <c r="A25" s="1101"/>
      <c r="B25" s="1101"/>
      <c r="C25" s="1102" t="s">
        <v>1618</v>
      </c>
      <c r="D25" s="1101"/>
      <c r="E25" s="1101"/>
      <c r="F25" s="1101"/>
      <c r="G25" s="1101"/>
      <c r="H25" s="1101"/>
      <c r="I25" s="1101"/>
      <c r="J25" s="1101"/>
      <c r="K25" s="1101"/>
      <c r="L25" s="1101"/>
      <c r="M25" s="1101"/>
      <c r="N25" s="1101"/>
      <c r="O25" s="1101"/>
      <c r="P25" s="1101"/>
    </row>
    <row r="27" spans="1:18">
      <c r="C27" s="1108" t="s">
        <v>1351</v>
      </c>
      <c r="D27" s="1091" t="s">
        <v>1353</v>
      </c>
      <c r="E27" s="1092" t="s">
        <v>1479</v>
      </c>
      <c r="F27" s="1093" t="s">
        <v>1355</v>
      </c>
    </row>
    <row r="28" spans="1:18">
      <c r="C28" s="1057" t="s">
        <v>497</v>
      </c>
      <c r="D28" s="1059">
        <f>+'F-23  A&amp;G'!C74</f>
        <v>1354.8848295999999</v>
      </c>
      <c r="E28" s="1059">
        <f>+'F-23  A&amp;G'!D74</f>
        <v>2166.2744147031644</v>
      </c>
      <c r="F28" s="1059">
        <f>+'F-23  A&amp;G'!E74</f>
        <v>4615.807901224216</v>
      </c>
    </row>
    <row r="29" spans="1:18">
      <c r="C29" s="1109"/>
      <c r="D29" s="1110"/>
      <c r="E29" s="1110"/>
      <c r="F29" s="1110"/>
    </row>
    <row r="30" spans="1:18">
      <c r="C30" s="1111" t="s">
        <v>498</v>
      </c>
      <c r="D30" s="1112">
        <f>'[1]Allocation LT HT EHT'!$D$11*D28</f>
        <v>27.097696591999998</v>
      </c>
      <c r="E30" s="1112">
        <f>'[1]Allocation LT HT EHT'!$D$11*E28</f>
        <v>43.325488294063291</v>
      </c>
      <c r="F30" s="1112">
        <f>'[1]Allocation LT HT EHT'!$D$11*F28</f>
        <v>92.316158024484324</v>
      </c>
    </row>
    <row r="31" spans="1:18">
      <c r="C31" s="1094" t="s">
        <v>499</v>
      </c>
      <c r="D31" s="1112">
        <f>D9/SUM(D9:D10)*(D28-D30)</f>
        <v>225.48570603984928</v>
      </c>
      <c r="E31" s="1112">
        <f>E9/SUM(E9:E10)*(E28-E30)</f>
        <v>306.57342075351693</v>
      </c>
      <c r="F31" s="1112">
        <f>F9/SUM(F9:F10)*(F28-F30)</f>
        <v>521.34494496421667</v>
      </c>
    </row>
    <row r="32" spans="1:18">
      <c r="C32" s="1094" t="s">
        <v>500</v>
      </c>
      <c r="D32" s="1112">
        <f>D10/SUM(D9:D10)*(D28-D30)</f>
        <v>1102.3014269681507</v>
      </c>
      <c r="E32" s="1112">
        <f>E10/SUM(E9:E10)*(E28-E30)</f>
        <v>1816.3755056555842</v>
      </c>
      <c r="F32" s="1112">
        <f>F10/SUM(F9:F10)*(F28-F30)</f>
        <v>4002.1467982355152</v>
      </c>
    </row>
    <row r="33" spans="1:16">
      <c r="C33" s="1097"/>
      <c r="D33" s="1113"/>
      <c r="E33" s="1113"/>
      <c r="F33" s="1114"/>
    </row>
    <row r="34" spans="1:16">
      <c r="C34" s="1084"/>
      <c r="D34" s="1084"/>
      <c r="E34" s="1084"/>
      <c r="F34" s="1084"/>
    </row>
    <row r="35" spans="1:16" s="1103" customFormat="1">
      <c r="A35" s="1101"/>
      <c r="B35" s="1102" t="s">
        <v>501</v>
      </c>
      <c r="C35" s="1101"/>
      <c r="D35" s="1101"/>
      <c r="E35" s="1101"/>
      <c r="F35" s="1101"/>
      <c r="G35" s="1101"/>
      <c r="H35" s="1101"/>
      <c r="I35" s="1101"/>
      <c r="J35" s="1101"/>
      <c r="K35" s="1101"/>
      <c r="L35" s="1101"/>
      <c r="M35" s="1101"/>
      <c r="N35" s="1101"/>
      <c r="O35" s="1101"/>
      <c r="P35" s="1101"/>
    </row>
    <row r="36" spans="1:16">
      <c r="E36" s="3754"/>
    </row>
    <row r="37" spans="1:16">
      <c r="C37" s="1108" t="s">
        <v>1351</v>
      </c>
      <c r="D37" s="1091" t="s">
        <v>1353</v>
      </c>
      <c r="E37" s="1092" t="s">
        <v>1479</v>
      </c>
      <c r="F37" s="1093" t="s">
        <v>1355</v>
      </c>
    </row>
    <row r="38" spans="1:16">
      <c r="C38" s="1057" t="s">
        <v>502</v>
      </c>
      <c r="D38" s="1059">
        <f>+'F-38(P&amp;L)'!B15</f>
        <v>44946.809128299996</v>
      </c>
      <c r="E38" s="1059">
        <f>+'F-38(P&amp;L)'!C15</f>
        <v>63127.619999999995</v>
      </c>
      <c r="F38" s="1059">
        <f>+'F-38(P&amp;L)'!D15</f>
        <v>74574.719999999987</v>
      </c>
    </row>
    <row r="39" spans="1:16">
      <c r="C39" s="1109"/>
      <c r="D39" s="1110"/>
      <c r="E39" s="1110"/>
      <c r="F39" s="1110"/>
    </row>
    <row r="40" spans="1:16">
      <c r="C40" s="1094" t="s">
        <v>503</v>
      </c>
      <c r="D40" s="1112">
        <f t="shared" ref="D40:F42" si="0">D8/D$11*D$38</f>
        <v>11446.956457756027</v>
      </c>
      <c r="E40" s="1112">
        <f t="shared" si="0"/>
        <v>14661.679489345359</v>
      </c>
      <c r="F40" s="1112">
        <f t="shared" si="0"/>
        <v>14714.83109654824</v>
      </c>
    </row>
    <row r="41" spans="1:16">
      <c r="C41" s="1094" t="s">
        <v>2293</v>
      </c>
      <c r="D41" s="1112">
        <f t="shared" si="0"/>
        <v>5688.9675640523201</v>
      </c>
      <c r="E41" s="1112">
        <f t="shared" si="0"/>
        <v>6998.9291723189444</v>
      </c>
      <c r="F41" s="1112">
        <f t="shared" si="0"/>
        <v>6899.0178953790146</v>
      </c>
    </row>
    <row r="42" spans="1:16">
      <c r="C42" s="1094" t="s">
        <v>504</v>
      </c>
      <c r="D42" s="1112">
        <f t="shared" si="0"/>
        <v>27810.885106491645</v>
      </c>
      <c r="E42" s="1112">
        <f t="shared" si="0"/>
        <v>41467.011338335687</v>
      </c>
      <c r="F42" s="1112">
        <f t="shared" si="0"/>
        <v>52960.871008072725</v>
      </c>
    </row>
    <row r="44" spans="1:16" s="1103" customFormat="1">
      <c r="A44" s="1101"/>
      <c r="B44" s="1102" t="s">
        <v>784</v>
      </c>
      <c r="C44" s="1101"/>
      <c r="D44" s="1101"/>
      <c r="E44" s="1101"/>
      <c r="F44" s="1101"/>
      <c r="G44" s="1101"/>
      <c r="H44" s="1101"/>
      <c r="I44" s="1101"/>
      <c r="J44" s="1101"/>
      <c r="K44" s="1101"/>
      <c r="L44" s="1101"/>
      <c r="M44" s="1101"/>
      <c r="N44" s="1101"/>
      <c r="O44" s="1101"/>
      <c r="P44" s="1101"/>
    </row>
    <row r="46" spans="1:16">
      <c r="C46" s="1115" t="s">
        <v>1400</v>
      </c>
      <c r="D46" s="1091" t="s">
        <v>1353</v>
      </c>
      <c r="E46" s="1092" t="s">
        <v>1479</v>
      </c>
      <c r="F46" s="1093" t="s">
        <v>1355</v>
      </c>
    </row>
    <row r="47" spans="1:16">
      <c r="C47" s="1116" t="s">
        <v>383</v>
      </c>
      <c r="D47" s="1063">
        <f>+'F-38(P&amp;L)'!B19</f>
        <v>2142.0803295999999</v>
      </c>
      <c r="E47" s="1063">
        <f>+'F-38(P&amp;L)'!C19</f>
        <v>2467.3751308586302</v>
      </c>
      <c r="F47" s="1063">
        <f>+'F-38(P&amp;L)'!D19</f>
        <v>7205.079213334936</v>
      </c>
    </row>
    <row r="48" spans="1:16">
      <c r="C48" s="1116" t="s">
        <v>505</v>
      </c>
      <c r="D48" s="1063">
        <f>+'F-38(P&amp;L)'!B20</f>
        <v>14.768818100000001</v>
      </c>
      <c r="E48" s="1063">
        <f>+'F-38(P&amp;L)'!C20</f>
        <v>68.215564999999998</v>
      </c>
      <c r="F48" s="1063">
        <f>+'F-38(P&amp;L)'!D20</f>
        <v>568.93736000000001</v>
      </c>
    </row>
    <row r="49" spans="1:16">
      <c r="C49" s="1117" t="s">
        <v>506</v>
      </c>
      <c r="D49" s="1059">
        <f>D47-D48</f>
        <v>2127.3115115000001</v>
      </c>
      <c r="E49" s="1059">
        <f>E47-E48</f>
        <v>2399.1595658586302</v>
      </c>
      <c r="F49" s="1059">
        <f>F47-F48</f>
        <v>6636.1418533349361</v>
      </c>
    </row>
    <row r="50" spans="1:16">
      <c r="C50" s="1118"/>
      <c r="D50" s="1119"/>
      <c r="E50" s="1119"/>
      <c r="F50" s="1119"/>
    </row>
    <row r="51" spans="1:16">
      <c r="C51" s="1118"/>
      <c r="D51" s="1119"/>
      <c r="E51" s="1119"/>
      <c r="F51" s="1119"/>
    </row>
    <row r="52" spans="1:16">
      <c r="C52" s="1115" t="s">
        <v>507</v>
      </c>
      <c r="D52" s="1091" t="s">
        <v>1353</v>
      </c>
      <c r="E52" s="1092" t="s">
        <v>1479</v>
      </c>
      <c r="F52" s="1093" t="s">
        <v>1355</v>
      </c>
    </row>
    <row r="53" spans="1:16">
      <c r="C53" s="1120" t="s">
        <v>2294</v>
      </c>
      <c r="D53" s="1112">
        <f>D56*'[1]Allocation LT HT EHT'!$F$12</f>
        <v>850.92460460000007</v>
      </c>
      <c r="E53" s="1112">
        <f>E56*'[1]Allocation LT HT EHT'!$F$12</f>
        <v>959.66382634345211</v>
      </c>
      <c r="F53" s="1112">
        <f>F56*'[1]Allocation LT HT EHT'!$F$12</f>
        <v>2654.4567413339746</v>
      </c>
    </row>
    <row r="54" spans="1:16">
      <c r="C54" s="1120" t="s">
        <v>267</v>
      </c>
      <c r="D54" s="1112">
        <f>D56*'[1]Allocation LT HT EHT'!$E$12</f>
        <v>1276.3869069</v>
      </c>
      <c r="E54" s="1112">
        <f>E56*'[1]Allocation LT HT EHT'!$E$12</f>
        <v>1439.495739515178</v>
      </c>
      <c r="F54" s="1112">
        <f>F56*'[1]Allocation LT HT EHT'!$E$12</f>
        <v>3981.6851120009615</v>
      </c>
    </row>
    <row r="55" spans="1:16">
      <c r="C55" s="1120" t="s">
        <v>2292</v>
      </c>
      <c r="D55" s="1112">
        <f>D56*'[1]Allocation LT HT EHT'!$D$12</f>
        <v>0</v>
      </c>
      <c r="E55" s="1112">
        <f>E56*'[1]Allocation LT HT EHT'!$D$12</f>
        <v>0</v>
      </c>
      <c r="F55" s="1112">
        <f>F56*'[1]Allocation LT HT EHT'!$D$12</f>
        <v>0</v>
      </c>
    </row>
    <row r="56" spans="1:16">
      <c r="C56" s="1117" t="s">
        <v>1652</v>
      </c>
      <c r="D56" s="1059">
        <f>D49</f>
        <v>2127.3115115000001</v>
      </c>
      <c r="E56" s="1059">
        <f>E49</f>
        <v>2399.1595658586302</v>
      </c>
      <c r="F56" s="1059">
        <f>F49</f>
        <v>6636.1418533349361</v>
      </c>
    </row>
    <row r="58" spans="1:16" s="1103" customFormat="1">
      <c r="A58" s="1101"/>
      <c r="B58" s="1102" t="s">
        <v>508</v>
      </c>
      <c r="C58" s="1101"/>
      <c r="D58" s="1101"/>
      <c r="E58" s="1101"/>
      <c r="F58" s="1101"/>
      <c r="G58" s="1101"/>
      <c r="H58" s="1101"/>
      <c r="I58" s="1101"/>
      <c r="J58" s="1101"/>
      <c r="K58" s="1101"/>
      <c r="L58" s="1101"/>
      <c r="M58" s="1101"/>
      <c r="N58" s="1101"/>
      <c r="O58" s="1101"/>
      <c r="P58" s="1101"/>
    </row>
    <row r="60" spans="1:16">
      <c r="C60" s="1057"/>
      <c r="D60" s="1091" t="s">
        <v>1353</v>
      </c>
      <c r="E60" s="1092" t="s">
        <v>1479</v>
      </c>
      <c r="F60" s="1093" t="s">
        <v>1355</v>
      </c>
    </row>
    <row r="61" spans="1:16">
      <c r="C61" s="1062" t="s">
        <v>921</v>
      </c>
      <c r="D61" s="1117">
        <f>+'F-22 R&amp;M'!C14</f>
        <v>828.13224889999992</v>
      </c>
      <c r="E61" s="1117">
        <f>+'F-22 R&amp;M'!D14</f>
        <v>2477.5844269626009</v>
      </c>
      <c r="F61" s="1117">
        <f>+'F-22 R&amp;M'!E14</f>
        <v>6496.1283622176015</v>
      </c>
    </row>
    <row r="62" spans="1:16">
      <c r="C62" s="1121"/>
      <c r="D62" s="1122"/>
      <c r="E62" s="1122"/>
      <c r="F62" s="1122"/>
    </row>
    <row r="63" spans="1:16">
      <c r="C63" s="1057"/>
      <c r="D63" s="1091" t="s">
        <v>1353</v>
      </c>
      <c r="E63" s="1092" t="s">
        <v>1479</v>
      </c>
      <c r="F63" s="1093" t="s">
        <v>1355</v>
      </c>
    </row>
    <row r="64" spans="1:16">
      <c r="C64" s="1094" t="s">
        <v>2292</v>
      </c>
      <c r="D64" s="1116">
        <f>D$61*'[1]Allocation LT HT EHT'!$D10</f>
        <v>0</v>
      </c>
      <c r="E64" s="1116">
        <f>E$61*'[1]Allocation LT HT EHT'!$D10</f>
        <v>0</v>
      </c>
      <c r="F64" s="1116">
        <f>F$61*'[1]Allocation LT HT EHT'!$D10</f>
        <v>0</v>
      </c>
    </row>
    <row r="65" spans="1:16">
      <c r="C65" s="1094" t="s">
        <v>267</v>
      </c>
      <c r="D65" s="1116">
        <f>D$61*'[1]Allocation LT HT EHT'!$E10</f>
        <v>496.87934933999992</v>
      </c>
      <c r="E65" s="1116">
        <f>E$61*'[1]Allocation LT HT EHT'!$E10</f>
        <v>1486.5506561775605</v>
      </c>
      <c r="F65" s="1116">
        <f>F$61*'[1]Allocation LT HT EHT'!$E10</f>
        <v>3897.6770173305608</v>
      </c>
    </row>
    <row r="66" spans="1:16">
      <c r="C66" s="1094" t="s">
        <v>2294</v>
      </c>
      <c r="D66" s="1116">
        <f>D$61*'[1]Allocation LT HT EHT'!$F10</f>
        <v>331.25289956</v>
      </c>
      <c r="E66" s="1116">
        <f>E$61*'[1]Allocation LT HT EHT'!$F10</f>
        <v>991.03377078504036</v>
      </c>
      <c r="F66" s="1116">
        <f>F$61*'[1]Allocation LT HT EHT'!$F10</f>
        <v>2598.4513448870407</v>
      </c>
    </row>
    <row r="68" spans="1:16" s="1103" customFormat="1">
      <c r="A68" s="1101"/>
      <c r="B68" s="1102" t="s">
        <v>922</v>
      </c>
      <c r="C68" s="1101"/>
      <c r="D68" s="1101"/>
      <c r="E68" s="1101"/>
      <c r="F68" s="1101"/>
      <c r="G68" s="1101"/>
      <c r="H68" s="1101"/>
      <c r="I68" s="1101"/>
      <c r="J68" s="1101"/>
      <c r="K68" s="1101"/>
      <c r="L68" s="1101"/>
      <c r="M68" s="1101"/>
      <c r="N68" s="1101"/>
      <c r="O68" s="1101"/>
      <c r="P68" s="1101"/>
    </row>
    <row r="70" spans="1:16" ht="38.25">
      <c r="B70" s="1084"/>
      <c r="C70" s="1058" t="s">
        <v>1351</v>
      </c>
      <c r="D70" s="1091" t="s">
        <v>1353</v>
      </c>
      <c r="E70" s="1092" t="s">
        <v>1479</v>
      </c>
      <c r="F70" s="1093" t="s">
        <v>1481</v>
      </c>
      <c r="G70" s="1093" t="s">
        <v>1482</v>
      </c>
      <c r="H70" s="1084"/>
      <c r="I70" s="1084"/>
      <c r="J70" s="1084"/>
      <c r="K70" s="1084"/>
      <c r="L70" s="1084"/>
      <c r="M70" s="1084"/>
      <c r="N70" s="1084"/>
      <c r="O70" s="1084"/>
    </row>
    <row r="71" spans="1:16">
      <c r="C71" s="1057" t="s">
        <v>923</v>
      </c>
      <c r="D71" s="1059">
        <v>0</v>
      </c>
      <c r="E71" s="1059">
        <f>+'F-10(RevRQCur)'!G35</f>
        <v>2139.4502203417865</v>
      </c>
      <c r="F71" s="1059">
        <f>+'F-12(RevRQEns)'!G37</f>
        <v>2476.4853855332985</v>
      </c>
      <c r="G71" s="1059">
        <v>0</v>
      </c>
    </row>
    <row r="72" spans="1:16">
      <c r="C72" s="1109"/>
      <c r="D72" s="1110"/>
      <c r="E72" s="1110"/>
      <c r="F72" s="1110"/>
    </row>
    <row r="73" spans="1:16">
      <c r="C73" s="1094" t="s">
        <v>2292</v>
      </c>
      <c r="D73" s="1112">
        <v>0</v>
      </c>
      <c r="E73" s="1112">
        <v>0</v>
      </c>
      <c r="F73" s="1112">
        <v>0</v>
      </c>
      <c r="G73" s="1123">
        <v>0</v>
      </c>
    </row>
    <row r="74" spans="1:16">
      <c r="C74" s="1094" t="s">
        <v>267</v>
      </c>
      <c r="D74" s="1112">
        <f t="shared" ref="D74:F75" si="1">D9/SUM(D$9:D$10)*D$71</f>
        <v>0</v>
      </c>
      <c r="E74" s="1112">
        <f t="shared" si="1"/>
        <v>308.95635991181291</v>
      </c>
      <c r="F74" s="1112">
        <f t="shared" si="1"/>
        <v>285.4217958873229</v>
      </c>
      <c r="G74" s="1123">
        <f>F9/SUM(F$9:F$10)*G$71</f>
        <v>0</v>
      </c>
    </row>
    <row r="75" spans="1:16">
      <c r="C75" s="1094" t="s">
        <v>2294</v>
      </c>
      <c r="D75" s="1112">
        <f t="shared" si="1"/>
        <v>0</v>
      </c>
      <c r="E75" s="1112">
        <f t="shared" si="1"/>
        <v>1830.4938604299737</v>
      </c>
      <c r="F75" s="1112">
        <f t="shared" si="1"/>
        <v>2191.0635896459758</v>
      </c>
      <c r="G75" s="1123">
        <f>F10/SUM(F$9:F$10)*G$71</f>
        <v>0</v>
      </c>
    </row>
    <row r="76" spans="1:16">
      <c r="D76" s="1124"/>
      <c r="E76" s="1124"/>
      <c r="F76" s="1124"/>
      <c r="G76" s="1124"/>
    </row>
    <row r="77" spans="1:16" s="1103" customFormat="1">
      <c r="A77" s="1101"/>
      <c r="B77" s="1102" t="s">
        <v>924</v>
      </c>
      <c r="C77" s="1101"/>
      <c r="D77" s="1101"/>
      <c r="E77" s="1101"/>
      <c r="F77" s="1101"/>
      <c r="G77" s="1101"/>
      <c r="H77" s="1101"/>
      <c r="I77" s="1101"/>
      <c r="J77" s="1101"/>
      <c r="K77" s="1101"/>
      <c r="L77" s="1101"/>
      <c r="M77" s="1101"/>
      <c r="N77" s="1101"/>
      <c r="O77" s="1101"/>
      <c r="P77" s="1101"/>
    </row>
    <row r="79" spans="1:16">
      <c r="C79" s="1058" t="s">
        <v>1351</v>
      </c>
      <c r="D79" s="1091" t="s">
        <v>1353</v>
      </c>
      <c r="E79" s="1092" t="s">
        <v>1479</v>
      </c>
      <c r="F79" s="1093" t="s">
        <v>1355</v>
      </c>
    </row>
    <row r="80" spans="1:16" s="1125" customFormat="1" ht="25.5">
      <c r="B80" s="1126"/>
      <c r="C80" s="1127" t="s">
        <v>925</v>
      </c>
      <c r="D80" s="1128">
        <f>+'Special Appropriations(AF-31)'!D16</f>
        <v>170.06890059999998</v>
      </c>
      <c r="E80" s="1128">
        <f>+'Special Appropriations(AF-31)'!E16</f>
        <v>172.81340163262507</v>
      </c>
      <c r="F80" s="1128">
        <f>+'Special Appropriations(AF-31)'!F16</f>
        <v>52156.951324577902</v>
      </c>
      <c r="G80" s="1129"/>
      <c r="H80" s="1126"/>
      <c r="I80" s="1126"/>
      <c r="J80" s="1126"/>
      <c r="K80" s="1126"/>
      <c r="L80" s="1126"/>
      <c r="M80" s="1126"/>
      <c r="N80" s="1126"/>
      <c r="O80" s="1126"/>
    </row>
    <row r="81" spans="1:16">
      <c r="C81" s="1109"/>
      <c r="D81" s="1110"/>
      <c r="E81" s="1110"/>
      <c r="F81" s="1110"/>
    </row>
    <row r="82" spans="1:16" ht="38.25">
      <c r="C82" s="1058" t="s">
        <v>1351</v>
      </c>
      <c r="D82" s="1091" t="s">
        <v>1353</v>
      </c>
      <c r="E82" s="1092" t="s">
        <v>1479</v>
      </c>
      <c r="F82" s="1093" t="s">
        <v>1481</v>
      </c>
      <c r="G82" s="1093" t="s">
        <v>1482</v>
      </c>
    </row>
    <row r="83" spans="1:16">
      <c r="C83" s="1062" t="s">
        <v>2292</v>
      </c>
      <c r="D83" s="1063">
        <f t="shared" ref="D83:F85" si="2">D15/D$18*D$80</f>
        <v>43.312780990294726</v>
      </c>
      <c r="E83" s="1063">
        <f t="shared" si="2"/>
        <v>49.904940891725154</v>
      </c>
      <c r="F83" s="1063">
        <f t="shared" si="2"/>
        <v>14123.943964003583</v>
      </c>
      <c r="G83" s="1063">
        <f>G15/G$18*F$80</f>
        <v>14358.625827587766</v>
      </c>
    </row>
    <row r="84" spans="1:16">
      <c r="C84" s="1062" t="s">
        <v>267</v>
      </c>
      <c r="D84" s="1063">
        <f t="shared" si="2"/>
        <v>21.525809683300917</v>
      </c>
      <c r="E84" s="1063">
        <f t="shared" si="2"/>
        <v>26.66103331043049</v>
      </c>
      <c r="F84" s="1063">
        <f t="shared" si="2"/>
        <v>7214.3721166510313</v>
      </c>
      <c r="G84" s="1063">
        <f>G16/G$18*F$80</f>
        <v>7377.1120928886512</v>
      </c>
    </row>
    <row r="85" spans="1:16">
      <c r="C85" s="1062" t="s">
        <v>2294</v>
      </c>
      <c r="D85" s="1063">
        <f t="shared" si="2"/>
        <v>105.23030992640435</v>
      </c>
      <c r="E85" s="1063">
        <f t="shared" si="2"/>
        <v>96.247427430469429</v>
      </c>
      <c r="F85" s="1063">
        <f t="shared" si="2"/>
        <v>30818.635243923287</v>
      </c>
      <c r="G85" s="1063">
        <f>G17/G$18*F$80</f>
        <v>30421.213404101483</v>
      </c>
    </row>
    <row r="87" spans="1:16" s="1103" customFormat="1">
      <c r="A87" s="1101"/>
      <c r="B87" s="1102" t="s">
        <v>926</v>
      </c>
      <c r="C87" s="1101"/>
      <c r="D87" s="1101"/>
      <c r="E87" s="1101"/>
      <c r="F87" s="1101"/>
      <c r="G87" s="1101"/>
      <c r="H87" s="1101"/>
      <c r="I87" s="1101"/>
      <c r="J87" s="1101"/>
      <c r="K87" s="1101"/>
      <c r="L87" s="1101"/>
      <c r="M87" s="1101"/>
      <c r="N87" s="1101"/>
      <c r="O87" s="1101"/>
      <c r="P87" s="1101"/>
    </row>
    <row r="89" spans="1:16">
      <c r="C89" s="1058" t="s">
        <v>1351</v>
      </c>
      <c r="D89" s="1091" t="s">
        <v>1353</v>
      </c>
      <c r="E89" s="1092" t="s">
        <v>1479</v>
      </c>
      <c r="F89" s="1093" t="s">
        <v>1355</v>
      </c>
    </row>
    <row r="90" spans="1:16">
      <c r="C90" s="1127" t="s">
        <v>181</v>
      </c>
      <c r="D90" s="1128">
        <f>+'F-38(P&amp;L)'!B17</f>
        <v>1570.2261430000001</v>
      </c>
      <c r="E90" s="1128">
        <f>+'F-38(P&amp;L)'!C17</f>
        <v>1673.0330606853001</v>
      </c>
      <c r="F90" s="1128">
        <f>+'F-38(P&amp;L)'!D17</f>
        <v>4399.0980508552993</v>
      </c>
    </row>
    <row r="91" spans="1:16">
      <c r="C91" s="1109"/>
      <c r="D91" s="1110"/>
      <c r="E91" s="1110"/>
      <c r="F91" s="1110"/>
    </row>
    <row r="92" spans="1:16">
      <c r="C92" s="1094" t="s">
        <v>2292</v>
      </c>
      <c r="D92" s="1112">
        <f>D$90*'[1]Allocation LT HT EHT'!$D$14</f>
        <v>0</v>
      </c>
      <c r="E92" s="1112">
        <f>E$90*'[1]Allocation LT HT EHT'!$D$14</f>
        <v>0</v>
      </c>
      <c r="F92" s="1112">
        <f>F$90*'[1]Allocation LT HT EHT'!$D$14</f>
        <v>0</v>
      </c>
    </row>
    <row r="93" spans="1:16">
      <c r="C93" s="1094" t="s">
        <v>267</v>
      </c>
      <c r="D93" s="1112">
        <f>D$90*'[1]Allocation LT HT EHT'!$E$14</f>
        <v>942.13568580000003</v>
      </c>
      <c r="E93" s="1112">
        <f>E$90*'[1]Allocation LT HT EHT'!$E$14</f>
        <v>1003.8198364111801</v>
      </c>
      <c r="F93" s="1112">
        <f>F$90*'[1]Allocation LT HT EHT'!$E$14</f>
        <v>2639.4588305131797</v>
      </c>
    </row>
    <row r="94" spans="1:16">
      <c r="C94" s="1094" t="s">
        <v>2294</v>
      </c>
      <c r="D94" s="1112">
        <f>D$90*'[1]Allocation LT HT EHT'!$F$14</f>
        <v>628.09045720000006</v>
      </c>
      <c r="E94" s="1112">
        <f>E$90*'[1]Allocation LT HT EHT'!$F$14</f>
        <v>669.21322427412008</v>
      </c>
      <c r="F94" s="1112">
        <f>F$90*'[1]Allocation LT HT EHT'!$F$14</f>
        <v>1759.6392203421199</v>
      </c>
    </row>
    <row r="110" spans="2:6">
      <c r="B110" s="1084"/>
      <c r="C110" s="1084"/>
      <c r="D110" s="1084"/>
      <c r="E110" s="1084"/>
      <c r="F110" s="1084"/>
    </row>
    <row r="111" spans="2:6">
      <c r="B111" s="1084"/>
      <c r="C111" s="1084"/>
      <c r="D111" s="1084"/>
      <c r="E111" s="1084"/>
      <c r="F111" s="1084"/>
    </row>
    <row r="112" spans="2:6">
      <c r="B112" s="1084"/>
      <c r="C112" s="1084"/>
      <c r="D112" s="1084"/>
      <c r="E112" s="1084"/>
      <c r="F112" s="1084"/>
    </row>
    <row r="113" spans="2:6">
      <c r="B113" s="1084"/>
      <c r="C113" s="1084"/>
      <c r="D113" s="1084"/>
      <c r="E113" s="1084"/>
      <c r="F113" s="1084"/>
    </row>
    <row r="114" spans="2:6">
      <c r="B114" s="1084"/>
      <c r="C114" s="1084"/>
      <c r="D114" s="1084"/>
      <c r="E114" s="1084"/>
      <c r="F114" s="1084"/>
    </row>
    <row r="115" spans="2:6">
      <c r="B115" s="1084"/>
      <c r="C115" s="1084"/>
      <c r="D115" s="1084"/>
      <c r="E115" s="1084"/>
      <c r="F115" s="1084"/>
    </row>
    <row r="116" spans="2:6">
      <c r="B116" s="1084"/>
      <c r="C116" s="1084"/>
      <c r="D116" s="1084"/>
      <c r="E116" s="1084"/>
      <c r="F116" s="1084"/>
    </row>
    <row r="117" spans="2:6">
      <c r="B117" s="1084"/>
      <c r="C117" s="1084"/>
      <c r="D117" s="1084"/>
      <c r="E117" s="1084"/>
      <c r="F117" s="1084"/>
    </row>
    <row r="118" spans="2:6">
      <c r="B118" s="1084"/>
      <c r="C118" s="1084"/>
      <c r="D118" s="1084"/>
      <c r="E118" s="1084"/>
      <c r="F118" s="1084"/>
    </row>
    <row r="119" spans="2:6">
      <c r="B119" s="1084"/>
      <c r="C119" s="1084"/>
      <c r="D119" s="1084"/>
      <c r="E119" s="1084"/>
      <c r="F119" s="1084"/>
    </row>
    <row r="120" spans="2:6">
      <c r="B120" s="1084"/>
      <c r="C120" s="1084"/>
      <c r="D120" s="1084"/>
      <c r="E120" s="1084"/>
      <c r="F120" s="1084"/>
    </row>
  </sheetData>
  <mergeCells count="6">
    <mergeCell ref="H21:K21"/>
    <mergeCell ref="L21:O21"/>
    <mergeCell ref="D21:G21"/>
    <mergeCell ref="D20:G20"/>
    <mergeCell ref="H20:K20"/>
    <mergeCell ref="L20:O20"/>
  </mergeCells>
  <phoneticPr fontId="70" type="noConversion"/>
  <pageMargins left="0.75" right="0.75" top="1" bottom="1" header="0.5" footer="0.5"/>
  <pageSetup scale="45" orientation="portrait" r:id="rId1"/>
  <headerFooter alignWithMargins="0"/>
  <rowBreaks count="1" manualBreakCount="1">
    <brk id="25" max="14" man="1"/>
  </rowBreaks>
  <colBreaks count="1" manualBreakCount="1">
    <brk id="15" max="1048575" man="1"/>
  </colBreaks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"/>
  <sheetViews>
    <sheetView topLeftCell="A2" workbookViewId="0">
      <selection activeCell="E19" sqref="E19"/>
    </sheetView>
  </sheetViews>
  <sheetFormatPr defaultRowHeight="12.75"/>
  <cols>
    <col min="1" max="1" width="39.5703125" style="3063" customWidth="1"/>
    <col min="2" max="2" width="23" style="3063" customWidth="1"/>
    <col min="3" max="3" width="10.28515625" style="3063" customWidth="1"/>
    <col min="4" max="4" width="20" style="3152" customWidth="1"/>
    <col min="5" max="5" width="22.85546875" style="3153" customWidth="1"/>
    <col min="6" max="6" width="24.28515625" style="3153" customWidth="1"/>
    <col min="7" max="7" width="9.140625" style="3063"/>
    <col min="8" max="8" width="14.140625" style="3063" customWidth="1"/>
    <col min="9" max="9" width="15.5703125" style="3063" bestFit="1" customWidth="1"/>
    <col min="10" max="16384" width="9.140625" style="3063"/>
  </cols>
  <sheetData>
    <row r="1" spans="1:6" ht="22.5">
      <c r="A1" s="4142" t="s">
        <v>2506</v>
      </c>
      <c r="B1" s="4143"/>
      <c r="C1" s="4143"/>
      <c r="D1" s="4143"/>
      <c r="E1" s="4143"/>
      <c r="F1" s="4144"/>
    </row>
    <row r="2" spans="1:6">
      <c r="A2" s="3064"/>
      <c r="B2" s="3065"/>
      <c r="C2" s="3065"/>
      <c r="D2" s="3066"/>
      <c r="E2" s="3067"/>
      <c r="F2" s="3068"/>
    </row>
    <row r="3" spans="1:6" ht="18.75">
      <c r="A3" s="4145" t="s">
        <v>2507</v>
      </c>
      <c r="B3" s="4146"/>
      <c r="C3" s="4146"/>
      <c r="D3" s="4146"/>
      <c r="E3" s="4146"/>
      <c r="F3" s="4147"/>
    </row>
    <row r="4" spans="1:6" ht="9" customHeight="1" thickBot="1">
      <c r="A4" s="3069"/>
      <c r="B4" s="3070"/>
      <c r="C4" s="3070"/>
      <c r="D4" s="3071"/>
      <c r="E4" s="3072"/>
      <c r="F4" s="3073"/>
    </row>
    <row r="5" spans="1:6" ht="15.75">
      <c r="A5" s="4148" t="s">
        <v>1611</v>
      </c>
      <c r="B5" s="4149"/>
      <c r="C5" s="3074" t="s">
        <v>2508</v>
      </c>
      <c r="D5" s="3075"/>
      <c r="E5" s="3076" t="s">
        <v>2509</v>
      </c>
      <c r="F5" s="3077" t="s">
        <v>2509</v>
      </c>
    </row>
    <row r="6" spans="1:6" ht="15" customHeight="1">
      <c r="A6" s="4150"/>
      <c r="B6" s="4151"/>
      <c r="C6" s="3078" t="s">
        <v>1074</v>
      </c>
      <c r="D6" s="3079"/>
      <c r="E6" s="3080" t="s">
        <v>2510</v>
      </c>
      <c r="F6" s="3081" t="s">
        <v>2511</v>
      </c>
    </row>
    <row r="7" spans="1:6" ht="13.5" thickBot="1">
      <c r="A7" s="4152"/>
      <c r="B7" s="4153"/>
      <c r="C7" s="3082"/>
      <c r="D7" s="3083" t="s">
        <v>2512</v>
      </c>
      <c r="E7" s="3084" t="s">
        <v>2512</v>
      </c>
      <c r="F7" s="3085" t="s">
        <v>2512</v>
      </c>
    </row>
    <row r="8" spans="1:6" ht="13.5" thickTop="1">
      <c r="A8" s="3086"/>
      <c r="B8" s="3087"/>
      <c r="C8" s="3088"/>
      <c r="D8" s="3079"/>
      <c r="E8" s="3089"/>
      <c r="F8" s="3090"/>
    </row>
    <row r="9" spans="1:6" ht="18.75">
      <c r="A9" s="3091" t="s">
        <v>1254</v>
      </c>
      <c r="B9" s="3092"/>
      <c r="C9" s="3093"/>
      <c r="D9" s="3094"/>
      <c r="E9" s="3095"/>
      <c r="F9" s="3096"/>
    </row>
    <row r="10" spans="1:6" ht="15" customHeight="1">
      <c r="A10" s="3097" t="s">
        <v>1255</v>
      </c>
      <c r="B10" s="3092"/>
      <c r="C10" s="3098">
        <v>13</v>
      </c>
      <c r="D10" s="3099"/>
      <c r="E10" s="3100">
        <f>+'OERC -12 &amp;13'!C68</f>
        <v>6224604679.1599989</v>
      </c>
      <c r="F10" s="3101">
        <f>+'OERC -12 &amp;13'!E68</f>
        <v>4595990809</v>
      </c>
    </row>
    <row r="11" spans="1:6" ht="15" customHeight="1">
      <c r="A11" s="3097" t="s">
        <v>2513</v>
      </c>
      <c r="B11" s="3092"/>
      <c r="C11" s="3098"/>
      <c r="D11" s="3102"/>
      <c r="E11" s="3100">
        <v>0</v>
      </c>
      <c r="F11" s="3101">
        <v>417911152</v>
      </c>
    </row>
    <row r="12" spans="1:6" ht="18" customHeight="1">
      <c r="A12" s="3097" t="s">
        <v>1256</v>
      </c>
      <c r="B12" s="3092"/>
      <c r="C12" s="3098">
        <v>14</v>
      </c>
      <c r="D12" s="3102"/>
      <c r="E12" s="3100">
        <f>+'OERC 14,15 &amp;16'!D17</f>
        <v>556022086</v>
      </c>
      <c r="F12" s="3101">
        <f>+'OERC 14,15 &amp;16'!E17</f>
        <v>181004408</v>
      </c>
    </row>
    <row r="13" spans="1:6" ht="18.75">
      <c r="A13" s="3097"/>
      <c r="B13" s="3092"/>
      <c r="C13" s="3103"/>
      <c r="D13" s="3102"/>
      <c r="E13" s="3100"/>
      <c r="F13" s="3101"/>
    </row>
    <row r="14" spans="1:6" ht="6.75" customHeight="1">
      <c r="A14" s="3097"/>
      <c r="B14" s="3092"/>
      <c r="C14" s="3104"/>
      <c r="D14" s="3102"/>
      <c r="E14" s="3100"/>
      <c r="F14" s="3101"/>
    </row>
    <row r="15" spans="1:6" ht="19.5" thickBot="1">
      <c r="A15" s="3097"/>
      <c r="B15" s="3092"/>
      <c r="C15" s="3104"/>
      <c r="D15" s="3102"/>
      <c r="E15" s="3105">
        <f>+E10+E11+E12</f>
        <v>6780626765.1599989</v>
      </c>
      <c r="F15" s="3106">
        <f>+F10+F11+F12</f>
        <v>5194906369</v>
      </c>
    </row>
    <row r="16" spans="1:6" ht="19.5" thickTop="1">
      <c r="A16" s="3091" t="s">
        <v>1262</v>
      </c>
      <c r="B16" s="3092"/>
      <c r="C16" s="3104"/>
      <c r="D16" s="3102"/>
      <c r="E16" s="3100"/>
      <c r="F16" s="3101"/>
    </row>
    <row r="17" spans="1:9" ht="19.5" customHeight="1">
      <c r="A17" s="3097" t="s">
        <v>2514</v>
      </c>
      <c r="B17" s="3092"/>
      <c r="C17" s="3098">
        <v>15</v>
      </c>
      <c r="D17" s="3099"/>
      <c r="E17" s="3100">
        <f>+'OERC 14,15 &amp;16'!C31</f>
        <v>4494680912.8299999</v>
      </c>
      <c r="F17" s="3101">
        <f>+'OERC 14,15 &amp;16'!E31</f>
        <v>2859492652</v>
      </c>
    </row>
    <row r="18" spans="1:9" ht="19.5" customHeight="1">
      <c r="A18" s="3097" t="s">
        <v>2515</v>
      </c>
      <c r="B18" s="3092"/>
      <c r="C18" s="3098"/>
      <c r="D18" s="3099"/>
      <c r="E18" s="3100"/>
      <c r="F18" s="3101"/>
    </row>
    <row r="19" spans="1:9" ht="19.5" customHeight="1">
      <c r="A19" s="3097" t="s">
        <v>2516</v>
      </c>
      <c r="B19" s="3092"/>
      <c r="C19" s="3098">
        <v>16</v>
      </c>
      <c r="D19" s="3099"/>
      <c r="E19" s="3100">
        <f>+'OERC 14,15 &amp;16'!D72</f>
        <v>2132396199.9200001</v>
      </c>
      <c r="F19" s="3101">
        <f>+'OERC 14,15 &amp;16'!E72</f>
        <v>2183047183</v>
      </c>
    </row>
    <row r="20" spans="1:9" ht="19.5" customHeight="1">
      <c r="A20" s="3097" t="s">
        <v>181</v>
      </c>
      <c r="B20" s="3092"/>
      <c r="C20" s="3104"/>
      <c r="D20" s="3107">
        <f>+'OERC-6'!I23</f>
        <v>175824921.84</v>
      </c>
      <c r="E20" s="3100"/>
      <c r="F20" s="3101">
        <f>+'OERC-6'!I26</f>
        <v>170402595</v>
      </c>
    </row>
    <row r="21" spans="1:9" ht="19.5" customHeight="1">
      <c r="A21" s="3097" t="s">
        <v>2517</v>
      </c>
      <c r="B21" s="3092"/>
      <c r="C21" s="3104"/>
      <c r="D21" s="3108">
        <f>+'OERC 1 &amp; 2'!B44+'OERC 4,5,7 &amp;8'!C21</f>
        <v>18802307.539999999</v>
      </c>
      <c r="E21" s="3100">
        <f>+D20-D21</f>
        <v>157022614.30000001</v>
      </c>
      <c r="F21" s="3101">
        <f>+'OERC 1 &amp; 2'!D44+'OERC 4,5,7 &amp;8'!E21</f>
        <v>18763500</v>
      </c>
    </row>
    <row r="22" spans="1:9" ht="18.75">
      <c r="A22" s="3097"/>
      <c r="B22" s="3092"/>
      <c r="C22" s="3104"/>
      <c r="D22" s="3102"/>
      <c r="E22" s="3100"/>
      <c r="F22" s="3101"/>
    </row>
    <row r="23" spans="1:9" ht="19.5" thickBot="1">
      <c r="A23" s="3097" t="s">
        <v>2518</v>
      </c>
      <c r="B23" s="3092"/>
      <c r="C23" s="3104"/>
      <c r="D23" s="3102"/>
      <c r="E23" s="3105">
        <f>+E15-E17-E19-E21</f>
        <v>-3472961.8900011182</v>
      </c>
      <c r="F23" s="3106">
        <f>+F15-F17-F19-F20+F21</f>
        <v>727439</v>
      </c>
    </row>
    <row r="24" spans="1:9" ht="19.5" thickTop="1">
      <c r="A24" s="3097"/>
      <c r="B24" s="3092"/>
      <c r="C24" s="3104"/>
      <c r="D24" s="3102"/>
      <c r="E24" s="3100"/>
      <c r="F24" s="3101"/>
    </row>
    <row r="25" spans="1:9" ht="18.75">
      <c r="A25" s="3097" t="s">
        <v>2519</v>
      </c>
      <c r="B25" s="3092"/>
      <c r="C25" s="3098">
        <v>17</v>
      </c>
      <c r="D25" s="3107">
        <f>+'OERC 17 &amp;18'!C14+'OERC 17 &amp;18'!D18+'OERC 17 &amp;18'!D19</f>
        <v>214208032.96000001</v>
      </c>
      <c r="E25" s="3100"/>
      <c r="F25" s="3101">
        <f>'OERC 17 &amp;18'!E14+'OERC 17 &amp;18'!E18+'OERC 17 &amp;18'!E19</f>
        <v>197622949</v>
      </c>
    </row>
    <row r="26" spans="1:9" ht="18.75">
      <c r="A26" s="3097" t="s">
        <v>2520</v>
      </c>
      <c r="B26" s="3092"/>
      <c r="C26" s="3104"/>
      <c r="D26" s="3108">
        <f>'OERC 17 &amp;18'!C15</f>
        <v>1476881.81</v>
      </c>
      <c r="E26" s="3100"/>
      <c r="F26" s="3101">
        <f>'OERC 17 &amp;18'!E15</f>
        <v>6468406</v>
      </c>
    </row>
    <row r="27" spans="1:9" ht="18.75">
      <c r="A27" s="3097"/>
      <c r="B27" s="3092"/>
      <c r="C27" s="3104"/>
      <c r="D27" s="3102"/>
      <c r="E27" s="3109">
        <f>+D25-D26</f>
        <v>212731151.15000001</v>
      </c>
      <c r="F27" s="3110"/>
    </row>
    <row r="28" spans="1:9" ht="18.75">
      <c r="A28" s="3097" t="s">
        <v>2521</v>
      </c>
      <c r="B28" s="3092"/>
      <c r="C28" s="3103"/>
      <c r="D28" s="3102"/>
      <c r="E28" s="3100">
        <f>+E23-E27</f>
        <v>-216204113.04000112</v>
      </c>
      <c r="F28" s="3101">
        <f>+F23-F25+F26</f>
        <v>-190427104</v>
      </c>
      <c r="H28" s="3063" t="s">
        <v>2522</v>
      </c>
      <c r="I28" s="3111">
        <v>-216204113</v>
      </c>
    </row>
    <row r="29" spans="1:9" ht="18.75">
      <c r="A29" s="3097"/>
      <c r="B29" s="3092"/>
      <c r="C29" s="3104"/>
      <c r="D29" s="3102"/>
      <c r="E29" s="3100"/>
      <c r="F29" s="3101"/>
      <c r="H29" s="3063" t="s">
        <v>2523</v>
      </c>
      <c r="I29" s="3112">
        <f>+E28</f>
        <v>-216204113.04000112</v>
      </c>
    </row>
    <row r="30" spans="1:9" ht="18.75">
      <c r="A30" s="3097"/>
      <c r="B30" s="3092"/>
      <c r="C30" s="3104"/>
      <c r="D30" s="3102"/>
      <c r="E30" s="3113"/>
      <c r="F30" s="3110"/>
      <c r="H30" s="3063" t="s">
        <v>33</v>
      </c>
      <c r="I30" s="3112">
        <f>+I28-I29</f>
        <v>4.0001124143600464E-2</v>
      </c>
    </row>
    <row r="31" spans="1:9" ht="18.75">
      <c r="A31" s="3097" t="s">
        <v>2524</v>
      </c>
      <c r="B31" s="3092"/>
      <c r="C31" s="3104"/>
      <c r="D31" s="3102"/>
      <c r="E31" s="3100">
        <f>+E28</f>
        <v>-216204113.04000112</v>
      </c>
      <c r="F31" s="3101">
        <f>+F28</f>
        <v>-190427104</v>
      </c>
    </row>
    <row r="32" spans="1:9" ht="18.75">
      <c r="A32" s="3097"/>
      <c r="B32" s="3092"/>
      <c r="C32" s="3104"/>
      <c r="D32" s="3102"/>
      <c r="E32" s="3100"/>
      <c r="F32" s="3101"/>
    </row>
    <row r="33" spans="1:6" ht="18.75">
      <c r="A33" s="3097"/>
      <c r="B33" s="3092"/>
      <c r="C33" s="3104"/>
      <c r="D33" s="3102"/>
      <c r="E33" s="3100"/>
      <c r="F33" s="3101"/>
    </row>
    <row r="34" spans="1:6" ht="18.75">
      <c r="A34" s="3097" t="s">
        <v>2525</v>
      </c>
      <c r="B34" s="3092"/>
      <c r="C34" s="3098">
        <v>18</v>
      </c>
      <c r="D34" s="3102"/>
      <c r="E34" s="3100">
        <f>-'OERC 17 &amp;18'!D31</f>
        <v>-17006890.059999999</v>
      </c>
      <c r="F34" s="3101">
        <f>-'OERC 17 &amp;18'!E31</f>
        <v>-16577185</v>
      </c>
    </row>
    <row r="35" spans="1:6" ht="18.75">
      <c r="A35" s="3097"/>
      <c r="B35" s="3092"/>
      <c r="C35" s="3104"/>
      <c r="D35" s="3102"/>
      <c r="E35" s="3113"/>
      <c r="F35" s="3110"/>
    </row>
    <row r="36" spans="1:6" ht="10.5" customHeight="1">
      <c r="A36" s="3097"/>
      <c r="B36" s="3092"/>
      <c r="C36" s="3104"/>
      <c r="D36" s="3102"/>
      <c r="E36" s="3100"/>
      <c r="F36" s="3101"/>
    </row>
    <row r="37" spans="1:6" ht="18.75">
      <c r="A37" s="3097" t="s">
        <v>2526</v>
      </c>
      <c r="B37" s="3092"/>
      <c r="C37" s="3104"/>
      <c r="D37" s="3102"/>
      <c r="E37" s="3100">
        <f>+F40</f>
        <v>-7430397918</v>
      </c>
      <c r="F37" s="3101">
        <v>-7223393629</v>
      </c>
    </row>
    <row r="38" spans="1:6" ht="8.25" customHeight="1">
      <c r="A38" s="3097"/>
      <c r="B38" s="3092"/>
      <c r="C38" s="3103"/>
      <c r="D38" s="3102"/>
      <c r="E38" s="3100"/>
      <c r="F38" s="3101"/>
    </row>
    <row r="39" spans="1:6" ht="9.75" customHeight="1">
      <c r="A39" s="3097"/>
      <c r="B39" s="3092"/>
      <c r="C39" s="3104"/>
      <c r="D39" s="3102"/>
      <c r="E39" s="3100"/>
      <c r="F39" s="3101"/>
    </row>
    <row r="40" spans="1:6" ht="19.5" thickBot="1">
      <c r="A40" s="3097" t="s">
        <v>2527</v>
      </c>
      <c r="B40" s="3092"/>
      <c r="C40" s="3104"/>
      <c r="D40" s="3102"/>
      <c r="E40" s="3114">
        <f>+E37+E31+E34</f>
        <v>-7663608921.1000013</v>
      </c>
      <c r="F40" s="3115">
        <f>+F37+F31+F34</f>
        <v>-7430397918</v>
      </c>
    </row>
    <row r="41" spans="1:6" ht="17.25" thickTop="1">
      <c r="A41" s="3093"/>
      <c r="B41" s="3116"/>
      <c r="C41" s="3104"/>
      <c r="D41" s="3102"/>
      <c r="E41" s="3100"/>
      <c r="F41" s="3101"/>
    </row>
    <row r="42" spans="1:6" ht="15">
      <c r="A42" s="3093"/>
      <c r="B42" s="3116"/>
      <c r="C42" s="3104"/>
      <c r="D42" s="3094"/>
      <c r="E42" s="3117"/>
      <c r="F42" s="3096"/>
    </row>
    <row r="43" spans="1:6" ht="15">
      <c r="A43" s="3093"/>
      <c r="B43" s="3116"/>
      <c r="C43" s="3104"/>
      <c r="D43" s="3094"/>
      <c r="E43" s="3095"/>
      <c r="F43" s="3096"/>
    </row>
    <row r="44" spans="1:6" ht="15">
      <c r="A44" s="3118" t="s">
        <v>2528</v>
      </c>
      <c r="B44" s="3119"/>
      <c r="C44" s="3104"/>
      <c r="D44" s="3094"/>
      <c r="E44" s="3095"/>
      <c r="F44" s="3096"/>
    </row>
    <row r="45" spans="1:6" ht="15">
      <c r="A45" s="3120" t="s">
        <v>2529</v>
      </c>
      <c r="B45" s="3121"/>
      <c r="C45" s="3098">
        <v>19</v>
      </c>
      <c r="D45" s="3094"/>
      <c r="E45" s="3095"/>
      <c r="F45" s="3096"/>
    </row>
    <row r="46" spans="1:6" ht="13.5" thickBot="1">
      <c r="A46" s="3093"/>
      <c r="B46" s="3116"/>
      <c r="C46" s="3093"/>
      <c r="D46" s="3094"/>
      <c r="E46" s="3095"/>
      <c r="F46" s="3096"/>
    </row>
    <row r="47" spans="1:6">
      <c r="A47" s="3122"/>
      <c r="B47" s="3123"/>
      <c r="C47" s="3123"/>
      <c r="D47" s="3124"/>
      <c r="E47" s="3125"/>
      <c r="F47" s="3126"/>
    </row>
    <row r="48" spans="1:6" ht="18.75">
      <c r="A48" s="3091" t="s">
        <v>2530</v>
      </c>
      <c r="B48" s="3127"/>
      <c r="C48" s="3128"/>
      <c r="D48" s="3129"/>
      <c r="E48" s="3130" t="s">
        <v>2531</v>
      </c>
      <c r="F48" s="3131"/>
    </row>
    <row r="49" spans="1:6">
      <c r="A49" s="3132"/>
      <c r="B49" s="3128"/>
      <c r="C49" s="3128"/>
      <c r="D49" s="3129"/>
      <c r="E49" s="3129"/>
      <c r="F49" s="3131"/>
    </row>
    <row r="50" spans="1:6" ht="18.75">
      <c r="A50" s="3091" t="s">
        <v>2532</v>
      </c>
      <c r="B50" s="3133"/>
      <c r="C50" s="3134" t="s">
        <v>2533</v>
      </c>
      <c r="D50" s="3135"/>
      <c r="E50" s="3136"/>
      <c r="F50" s="3092"/>
    </row>
    <row r="51" spans="1:6" ht="18.75">
      <c r="A51" s="3097" t="s">
        <v>2534</v>
      </c>
      <c r="B51" s="3133"/>
      <c r="C51" s="3133" t="s">
        <v>2534</v>
      </c>
      <c r="D51" s="3135"/>
      <c r="E51" s="3137"/>
      <c r="F51" s="3138"/>
    </row>
    <row r="52" spans="1:6" ht="18.75">
      <c r="A52" s="3097" t="s">
        <v>2535</v>
      </c>
      <c r="B52" s="3133"/>
      <c r="C52" s="3133" t="s">
        <v>2536</v>
      </c>
      <c r="D52" s="3135"/>
      <c r="E52" s="3133" t="s">
        <v>2537</v>
      </c>
      <c r="F52" s="3092" t="s">
        <v>2538</v>
      </c>
    </row>
    <row r="53" spans="1:6" ht="18.75">
      <c r="A53" s="3139"/>
      <c r="B53" s="3140"/>
      <c r="C53" s="3133"/>
      <c r="D53" s="3135"/>
      <c r="E53" s="3137"/>
      <c r="F53" s="3138"/>
    </row>
    <row r="54" spans="1:6" ht="18.75">
      <c r="A54" s="3141"/>
      <c r="B54" s="3142"/>
      <c r="C54" s="3133"/>
      <c r="D54" s="3135"/>
      <c r="E54" s="3137"/>
      <c r="F54" s="3143"/>
    </row>
    <row r="55" spans="1:6" ht="18.75">
      <c r="A55" s="3141"/>
      <c r="B55" s="3142"/>
      <c r="C55" s="3133"/>
      <c r="D55" s="3135"/>
      <c r="E55" s="3133" t="s">
        <v>2539</v>
      </c>
      <c r="F55" s="3092" t="s">
        <v>2540</v>
      </c>
    </row>
    <row r="56" spans="1:6" ht="18.75">
      <c r="A56" s="3097"/>
      <c r="B56" s="3133"/>
      <c r="C56" s="3144"/>
      <c r="D56" s="3145"/>
      <c r="E56" s="3137"/>
      <c r="F56" s="3138"/>
    </row>
    <row r="57" spans="1:6" ht="18.75">
      <c r="A57" s="3139" t="s">
        <v>2541</v>
      </c>
      <c r="B57" s="3140"/>
      <c r="C57" s="3133" t="s">
        <v>2542</v>
      </c>
      <c r="D57" s="3133"/>
      <c r="E57" s="3137"/>
      <c r="F57" s="3143"/>
    </row>
    <row r="58" spans="1:6" ht="18.75">
      <c r="A58" s="3139" t="s">
        <v>2543</v>
      </c>
      <c r="B58" s="3140"/>
      <c r="C58" s="3133" t="s">
        <v>2543</v>
      </c>
      <c r="D58" s="3133"/>
      <c r="E58" s="3133" t="s">
        <v>2544</v>
      </c>
      <c r="F58" s="3092" t="s">
        <v>2545</v>
      </c>
    </row>
    <row r="59" spans="1:6" ht="18.75">
      <c r="A59" s="3139" t="s">
        <v>2546</v>
      </c>
      <c r="B59" s="3133"/>
      <c r="C59" s="3133" t="s">
        <v>2547</v>
      </c>
      <c r="D59" s="3133"/>
      <c r="E59" s="3133"/>
      <c r="F59" s="3092"/>
    </row>
    <row r="60" spans="1:6" ht="18.75">
      <c r="A60" s="3097" t="s">
        <v>2548</v>
      </c>
      <c r="B60" s="3133"/>
      <c r="C60" s="3133"/>
      <c r="D60" s="3135"/>
      <c r="E60" s="3135"/>
      <c r="F60" s="3146"/>
    </row>
    <row r="61" spans="1:6" ht="10.5" customHeight="1">
      <c r="A61" s="3097"/>
      <c r="B61" s="3133"/>
      <c r="C61" s="3133"/>
      <c r="D61" s="3135"/>
      <c r="E61" s="3133"/>
      <c r="F61" s="3147"/>
    </row>
    <row r="62" spans="1:6" ht="18.75">
      <c r="A62" s="3139" t="s">
        <v>2549</v>
      </c>
      <c r="B62" s="3133"/>
      <c r="C62" s="3133"/>
      <c r="D62" s="3135"/>
      <c r="E62" s="3133" t="s">
        <v>2549</v>
      </c>
      <c r="F62" s="3147"/>
    </row>
    <row r="63" spans="1:6" ht="19.5" thickBot="1">
      <c r="A63" s="3148" t="s">
        <v>2550</v>
      </c>
      <c r="B63" s="3149"/>
      <c r="C63" s="3149"/>
      <c r="D63" s="3150"/>
      <c r="E63" s="3149" t="s">
        <v>2550</v>
      </c>
      <c r="F63" s="3151"/>
    </row>
  </sheetData>
  <mergeCells count="3">
    <mergeCell ref="A1:F1"/>
    <mergeCell ref="A3:F3"/>
    <mergeCell ref="A5:B7"/>
  </mergeCells>
  <printOptions horizontalCentered="1"/>
  <pageMargins left="0.27" right="0.17" top="0.75" bottom="0.75" header="0.5" footer="0.5"/>
  <pageSetup paperSize="9" scale="70" orientation="portrait" verticalDpi="300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1"/>
  <sheetViews>
    <sheetView topLeftCell="A19" workbookViewId="0">
      <selection activeCell="C43" sqref="C43"/>
    </sheetView>
  </sheetViews>
  <sheetFormatPr defaultRowHeight="12.75"/>
  <cols>
    <col min="1" max="1" width="55.28515625" style="3063" customWidth="1"/>
    <col min="2" max="2" width="12.28515625" style="3063" customWidth="1"/>
    <col min="3" max="3" width="21" style="3190" customWidth="1"/>
    <col min="4" max="4" width="22.5703125" style="3190" customWidth="1"/>
    <col min="5" max="5" width="23.7109375" style="3153" customWidth="1"/>
    <col min="6" max="6" width="14.5703125" style="3063" bestFit="1" customWidth="1"/>
    <col min="7" max="7" width="17.7109375" style="3063" bestFit="1" customWidth="1"/>
    <col min="8" max="8" width="9.140625" style="3063"/>
    <col min="9" max="9" width="11.85546875" style="3063" bestFit="1" customWidth="1"/>
    <col min="10" max="16384" width="9.140625" style="3063"/>
  </cols>
  <sheetData>
    <row r="1" spans="1:7" ht="22.5" customHeight="1">
      <c r="A1" s="4154" t="s">
        <v>2506</v>
      </c>
      <c r="B1" s="4155"/>
      <c r="C1" s="4155"/>
      <c r="D1" s="4155"/>
      <c r="E1" s="4156"/>
    </row>
    <row r="2" spans="1:7" ht="9" customHeight="1">
      <c r="A2" s="3064"/>
      <c r="B2" s="3065"/>
      <c r="C2" s="3154"/>
      <c r="D2" s="3154"/>
      <c r="E2" s="3068"/>
    </row>
    <row r="3" spans="1:7" ht="18" customHeight="1">
      <c r="A3" s="4145" t="s">
        <v>2551</v>
      </c>
      <c r="B3" s="4146"/>
      <c r="C3" s="4146"/>
      <c r="D3" s="4146"/>
      <c r="E3" s="4147"/>
    </row>
    <row r="4" spans="1:7" ht="13.5" customHeight="1" thickBot="1">
      <c r="A4" s="3155"/>
      <c r="B4" s="3156"/>
      <c r="C4" s="3157"/>
      <c r="D4" s="3157"/>
      <c r="E4" s="3158"/>
    </row>
    <row r="5" spans="1:7" ht="15.75">
      <c r="A5" s="4157" t="s">
        <v>1611</v>
      </c>
      <c r="B5" s="3159" t="s">
        <v>2508</v>
      </c>
      <c r="C5" s="3160"/>
      <c r="D5" s="3161" t="s">
        <v>2552</v>
      </c>
      <c r="E5" s="3077" t="s">
        <v>2553</v>
      </c>
    </row>
    <row r="6" spans="1:7" ht="13.5" thickBot="1">
      <c r="A6" s="4158"/>
      <c r="B6" s="3162" t="s">
        <v>1074</v>
      </c>
      <c r="C6" s="3083" t="s">
        <v>2512</v>
      </c>
      <c r="D6" s="3163" t="s">
        <v>2512</v>
      </c>
      <c r="E6" s="3164" t="s">
        <v>2512</v>
      </c>
    </row>
    <row r="7" spans="1:7" ht="13.5" thickTop="1">
      <c r="A7" s="3086"/>
      <c r="B7" s="3165"/>
      <c r="C7" s="3166"/>
      <c r="D7" s="3154"/>
      <c r="E7" s="3090"/>
    </row>
    <row r="8" spans="1:7" ht="18.75">
      <c r="A8" s="3091" t="s">
        <v>2554</v>
      </c>
      <c r="B8" s="3167"/>
      <c r="C8" s="3117"/>
      <c r="D8" s="3117"/>
      <c r="E8" s="3096"/>
    </row>
    <row r="9" spans="1:7">
      <c r="A9" s="3093"/>
      <c r="B9" s="3167"/>
      <c r="C9" s="3117"/>
      <c r="D9" s="3117"/>
      <c r="E9" s="3096"/>
    </row>
    <row r="10" spans="1:7" ht="18.75">
      <c r="A10" s="3091" t="s">
        <v>2555</v>
      </c>
      <c r="B10" s="3167"/>
      <c r="C10" s="3117"/>
      <c r="D10" s="3117"/>
      <c r="E10" s="3096"/>
    </row>
    <row r="11" spans="1:7" ht="16.5" customHeight="1">
      <c r="A11" s="3097" t="s">
        <v>2556</v>
      </c>
      <c r="B11" s="3168">
        <v>1</v>
      </c>
      <c r="C11" s="3100">
        <f>+'OERC 1 &amp; 2'!C23</f>
        <v>376600000</v>
      </c>
      <c r="D11" s="3100"/>
      <c r="E11" s="3101">
        <f>+'OERC 1 &amp; 2'!D23</f>
        <v>376600000</v>
      </c>
    </row>
    <row r="12" spans="1:7" ht="18" customHeight="1" thickBot="1">
      <c r="A12" s="3097" t="s">
        <v>2557</v>
      </c>
      <c r="B12" s="3168">
        <v>2</v>
      </c>
      <c r="C12" s="3169">
        <f>+'OERC 1 &amp; 2'!C49</f>
        <v>570727634.51999998</v>
      </c>
      <c r="D12" s="3100"/>
      <c r="E12" s="3170">
        <f>+'OERC 1 &amp; 2'!D49</f>
        <v>561122539</v>
      </c>
      <c r="G12" s="3112"/>
    </row>
    <row r="13" spans="1:7" ht="18.75">
      <c r="A13" s="3097"/>
      <c r="B13" s="3171"/>
      <c r="C13" s="3100"/>
      <c r="D13" s="3100">
        <f>+C11+C12</f>
        <v>947327634.51999998</v>
      </c>
      <c r="E13" s="3101">
        <f>+E11+E12</f>
        <v>937722539</v>
      </c>
    </row>
    <row r="14" spans="1:7" ht="18.75">
      <c r="A14" s="3091" t="s">
        <v>2558</v>
      </c>
      <c r="B14" s="3171"/>
      <c r="C14" s="3100"/>
      <c r="D14" s="3100"/>
      <c r="E14" s="3101"/>
    </row>
    <row r="15" spans="1:7" ht="18" customHeight="1">
      <c r="A15" s="3097" t="s">
        <v>2559</v>
      </c>
      <c r="B15" s="3168">
        <v>3</v>
      </c>
      <c r="C15" s="3100"/>
      <c r="D15" s="3100">
        <f>+'OERC 3'!D33</f>
        <v>5363547849.9699993</v>
      </c>
      <c r="E15" s="3101">
        <f>+'OERC 3'!E33-1</f>
        <v>2675504904.8600001</v>
      </c>
      <c r="G15" s="3112"/>
    </row>
    <row r="16" spans="1:7" ht="15.75" customHeight="1">
      <c r="A16" s="3097" t="s">
        <v>2560</v>
      </c>
      <c r="B16" s="3168">
        <v>4</v>
      </c>
      <c r="C16" s="3100"/>
      <c r="D16" s="3100">
        <f>+'OERC 4,5,7 &amp;8'!D12</f>
        <v>192028795.82999998</v>
      </c>
      <c r="E16" s="3101">
        <f>+'OERC 4,5,7 &amp;8'!E12</f>
        <v>225959573</v>
      </c>
      <c r="G16" s="3112"/>
    </row>
    <row r="17" spans="1:7" ht="11.25" customHeight="1">
      <c r="A17" s="3097"/>
      <c r="B17" s="3168"/>
      <c r="C17" s="3100"/>
      <c r="D17" s="3100"/>
      <c r="E17" s="3101"/>
      <c r="G17" s="3112"/>
    </row>
    <row r="18" spans="1:7" ht="15.75" customHeight="1">
      <c r="A18" s="3091" t="s">
        <v>2561</v>
      </c>
      <c r="B18" s="3168"/>
      <c r="C18" s="3100"/>
      <c r="D18" s="3100"/>
      <c r="E18" s="3101"/>
      <c r="G18" s="3112"/>
    </row>
    <row r="19" spans="1:7" ht="15.75" customHeight="1">
      <c r="A19" s="3097" t="s">
        <v>2562</v>
      </c>
      <c r="B19" s="3168"/>
      <c r="C19" s="3100"/>
      <c r="D19" s="3172">
        <f>+'Schedules (Rev)'!$J$254</f>
        <v>964562884.32000005</v>
      </c>
      <c r="E19" s="3101">
        <v>874204228.50999999</v>
      </c>
      <c r="G19" s="3112"/>
    </row>
    <row r="20" spans="1:7" ht="15.75" customHeight="1">
      <c r="A20" s="3097" t="s">
        <v>2563</v>
      </c>
      <c r="B20" s="3168">
        <v>5</v>
      </c>
      <c r="C20" s="3100"/>
      <c r="D20" s="3100">
        <f>+'OERC 4,5,7 &amp;8'!D23</f>
        <v>980230546</v>
      </c>
      <c r="E20" s="3101">
        <f>+'OERC 4,5,7 &amp;8'!E23</f>
        <v>962850747</v>
      </c>
      <c r="G20" s="3112"/>
    </row>
    <row r="21" spans="1:7" ht="15.75" customHeight="1">
      <c r="A21" s="3097"/>
      <c r="B21" s="3168"/>
      <c r="C21" s="3100"/>
      <c r="D21" s="3100"/>
      <c r="E21" s="3101"/>
      <c r="G21" s="3112"/>
    </row>
    <row r="22" spans="1:7" ht="19.5" thickBot="1">
      <c r="A22" s="3097"/>
      <c r="B22" s="3171"/>
      <c r="C22" s="3100"/>
      <c r="D22" s="3105">
        <f>+D13+D15+D16+D19+D20</f>
        <v>8447697710.6399994</v>
      </c>
      <c r="E22" s="3106">
        <f>+E13+E15+E16+E19+E20+1</f>
        <v>5676241993.3699999</v>
      </c>
    </row>
    <row r="23" spans="1:7" ht="19.5" thickTop="1">
      <c r="A23" s="3097"/>
      <c r="B23" s="3171"/>
      <c r="C23" s="3100"/>
      <c r="D23" s="3100"/>
      <c r="E23" s="3101"/>
    </row>
    <row r="24" spans="1:7" ht="18.75">
      <c r="A24" s="3091" t="s">
        <v>2564</v>
      </c>
      <c r="B24" s="3171"/>
      <c r="C24" s="3100"/>
      <c r="D24" s="3100"/>
      <c r="E24" s="3101"/>
    </row>
    <row r="25" spans="1:7" ht="12.75" customHeight="1">
      <c r="A25" s="3097"/>
      <c r="B25" s="3171"/>
      <c r="C25" s="3100"/>
      <c r="D25" s="3100"/>
      <c r="E25" s="3101"/>
    </row>
    <row r="26" spans="1:7" ht="18.75">
      <c r="A26" s="3091" t="s">
        <v>2565</v>
      </c>
      <c r="B26" s="3168">
        <v>6</v>
      </c>
      <c r="C26" s="3100"/>
      <c r="D26" s="3100"/>
      <c r="E26" s="3101"/>
    </row>
    <row r="27" spans="1:7" ht="15.75" customHeight="1">
      <c r="A27" s="3097" t="s">
        <v>2566</v>
      </c>
      <c r="B27" s="3173"/>
      <c r="C27" s="3100">
        <f>+'OERC-6'!F23</f>
        <v>4608357376.8700018</v>
      </c>
      <c r="D27" s="3100"/>
      <c r="E27" s="3101">
        <f>+'OERC-6'!F26</f>
        <v>4535170682</v>
      </c>
    </row>
    <row r="28" spans="1:7" ht="9" customHeight="1">
      <c r="A28" s="3097"/>
      <c r="B28" s="3171"/>
      <c r="C28" s="3100"/>
      <c r="D28" s="3100"/>
      <c r="E28" s="3101"/>
    </row>
    <row r="29" spans="1:7" ht="19.5" thickBot="1">
      <c r="A29" s="3097" t="s">
        <v>2567</v>
      </c>
      <c r="B29" s="3173"/>
      <c r="C29" s="3169">
        <f>+'OERC-6'!K23</f>
        <v>2267159962.4899998</v>
      </c>
      <c r="D29" s="3100"/>
      <c r="E29" s="3170">
        <f>+'OERC-6'!K26-1</f>
        <v>2091335041</v>
      </c>
      <c r="G29" s="3112"/>
    </row>
    <row r="30" spans="1:7" ht="18" customHeight="1">
      <c r="A30" s="3097" t="s">
        <v>2568</v>
      </c>
      <c r="B30" s="3173"/>
      <c r="C30" s="3100">
        <f>+C27-C29</f>
        <v>2341197414.380002</v>
      </c>
      <c r="D30" s="3100"/>
      <c r="E30" s="3101">
        <f>+E27-E29-1</f>
        <v>2443835640</v>
      </c>
    </row>
    <row r="31" spans="1:7" ht="18.75">
      <c r="A31" s="3097"/>
      <c r="B31" s="3171"/>
      <c r="C31" s="3100"/>
      <c r="D31" s="3100"/>
      <c r="E31" s="3101"/>
    </row>
    <row r="32" spans="1:7" ht="19.5" thickBot="1">
      <c r="A32" s="3097" t="s">
        <v>2569</v>
      </c>
      <c r="B32" s="3168">
        <v>7</v>
      </c>
      <c r="C32" s="3169">
        <f>+'OERC 4,5,7 &amp;8'!D41</f>
        <v>462291342.19000006</v>
      </c>
      <c r="D32" s="3100"/>
      <c r="E32" s="3170">
        <f>+'OERC 4,5,7 &amp;8'!E41-4</f>
        <v>538948260.02999997</v>
      </c>
    </row>
    <row r="33" spans="1:7" ht="18.75">
      <c r="A33" s="3097"/>
      <c r="B33" s="3171"/>
      <c r="C33" s="3100"/>
      <c r="D33" s="3100">
        <f>+C30+C32</f>
        <v>2803488756.5700021</v>
      </c>
      <c r="E33" s="3101">
        <f>+E30+E32+1</f>
        <v>2982783901.0299997</v>
      </c>
      <c r="G33" s="3112"/>
    </row>
    <row r="34" spans="1:7" ht="14.25" customHeight="1">
      <c r="A34" s="3097"/>
      <c r="B34" s="3171"/>
      <c r="C34" s="3100"/>
      <c r="D34" s="3100"/>
      <c r="E34" s="3101"/>
    </row>
    <row r="35" spans="1:7" ht="18.75">
      <c r="A35" s="3091" t="s">
        <v>2570</v>
      </c>
      <c r="B35" s="3168"/>
      <c r="C35" s="3100"/>
      <c r="D35" s="3100"/>
      <c r="E35" s="3101"/>
    </row>
    <row r="36" spans="1:7" ht="15.75" customHeight="1">
      <c r="A36" s="3097" t="s">
        <v>2571</v>
      </c>
      <c r="B36" s="3168">
        <v>8</v>
      </c>
      <c r="C36" s="3100">
        <f>+'OERC 4,5,7 &amp;8'!D58</f>
        <v>1673507863.0499966</v>
      </c>
      <c r="D36" s="3100"/>
      <c r="E36" s="3101">
        <f>+'OERC 4,5,7 &amp;8'!E58</f>
        <v>1040107689</v>
      </c>
      <c r="G36" s="3112"/>
    </row>
    <row r="37" spans="1:7" ht="17.25" customHeight="1">
      <c r="A37" s="3097" t="s">
        <v>2572</v>
      </c>
      <c r="B37" s="3168">
        <v>9</v>
      </c>
      <c r="C37" s="3100">
        <f>+'OERC-9,10 &amp;11'!D11</f>
        <v>34789409.579999983</v>
      </c>
      <c r="D37" s="3100"/>
      <c r="E37" s="3101">
        <f>+'OERC-9,10 &amp;11'!E11</f>
        <v>21131057</v>
      </c>
      <c r="G37" s="3112"/>
    </row>
    <row r="38" spans="1:7" ht="17.25" customHeight="1">
      <c r="A38" s="3097" t="s">
        <v>2573</v>
      </c>
      <c r="B38" s="3168">
        <v>10</v>
      </c>
      <c r="C38" s="3100">
        <f>+'OERC-9,10 &amp;11'!D28</f>
        <v>776025578.34000051</v>
      </c>
      <c r="D38" s="3100"/>
      <c r="E38" s="3101">
        <f>+'OERC-9,10 &amp;11'!E28</f>
        <v>779416440.21000028</v>
      </c>
      <c r="G38" s="3112"/>
    </row>
    <row r="39" spans="1:7" ht="16.5" customHeight="1">
      <c r="A39" s="3097" t="s">
        <v>2574</v>
      </c>
      <c r="B39" s="3168">
        <v>11</v>
      </c>
      <c r="C39" s="3100">
        <f>+'OERC-9,10 &amp;11'!D56</f>
        <v>2840688264.5900116</v>
      </c>
      <c r="D39" s="3100"/>
      <c r="E39" s="3101">
        <f>+'OERC-9,10 &amp;11'!E56</f>
        <v>1745056730.95</v>
      </c>
      <c r="G39" s="3112"/>
    </row>
    <row r="40" spans="1:7" ht="19.5" thickBot="1">
      <c r="A40" s="3097"/>
      <c r="B40" s="3168"/>
      <c r="C40" s="3174">
        <f>+C36+C37+C38+C39</f>
        <v>5325011115.560009</v>
      </c>
      <c r="D40" s="3100"/>
      <c r="E40" s="3175">
        <f>+E36+E37+E38+E39</f>
        <v>3585711917.1600003</v>
      </c>
    </row>
    <row r="41" spans="1:7" ht="18.75">
      <c r="A41" s="3097"/>
      <c r="B41" s="3168"/>
      <c r="C41" s="3100"/>
      <c r="D41" s="3100"/>
      <c r="E41" s="3101"/>
      <c r="G41" s="3112"/>
    </row>
    <row r="42" spans="1:7" ht="14.25" customHeight="1">
      <c r="A42" s="3097" t="s">
        <v>2575</v>
      </c>
      <c r="B42" s="3168"/>
      <c r="C42" s="3100"/>
      <c r="D42" s="3100"/>
      <c r="E42" s="3101"/>
    </row>
    <row r="43" spans="1:7" ht="16.5" customHeight="1">
      <c r="A43" s="3097" t="s">
        <v>2576</v>
      </c>
      <c r="B43" s="3168">
        <v>12</v>
      </c>
      <c r="C43" s="3100">
        <f>+'OERC -12 &amp;13'!D31</f>
        <v>2978941242.0100002</v>
      </c>
      <c r="D43" s="3100"/>
      <c r="E43" s="3101">
        <f>+'OERC -12 &amp;13'!E31+1</f>
        <v>4689364836.6099987</v>
      </c>
    </row>
    <row r="44" spans="1:7" ht="17.25" customHeight="1">
      <c r="A44" s="3097" t="s">
        <v>2577</v>
      </c>
      <c r="B44" s="3168"/>
      <c r="C44" s="3100">
        <f>+'OERC -12 &amp;13'!D38+'OERC -12 &amp;13'!D40</f>
        <v>4365469840.4499998</v>
      </c>
      <c r="D44" s="3100"/>
      <c r="E44" s="3101">
        <f>+'OERC -12 &amp;13'!E38+'OERC -12 &amp;13'!E40</f>
        <v>3633286906</v>
      </c>
    </row>
    <row r="45" spans="1:7" ht="19.5" thickBot="1">
      <c r="A45" s="3097"/>
      <c r="B45" s="3171"/>
      <c r="C45" s="3174">
        <f>+C43+C44</f>
        <v>7344411082.46</v>
      </c>
      <c r="D45" s="3100"/>
      <c r="E45" s="3175">
        <f>+E43+E44</f>
        <v>8322651742.6099987</v>
      </c>
      <c r="G45" s="3112"/>
    </row>
    <row r="46" spans="1:7" ht="18.75">
      <c r="A46" s="3091" t="s">
        <v>2578</v>
      </c>
      <c r="B46" s="3171"/>
      <c r="C46" s="3100"/>
      <c r="D46" s="3100">
        <f>+C40-C45</f>
        <v>-2019399966.899991</v>
      </c>
      <c r="E46" s="3101">
        <f>+E40-E45-1</f>
        <v>-4736939826.4499989</v>
      </c>
    </row>
    <row r="47" spans="1:7" ht="9.75" customHeight="1">
      <c r="A47" s="3097"/>
      <c r="B47" s="3171"/>
      <c r="C47" s="3100"/>
      <c r="D47" s="3100"/>
      <c r="E47" s="3101"/>
    </row>
    <row r="48" spans="1:7" ht="12" customHeight="1">
      <c r="A48" s="3097"/>
      <c r="B48" s="3171"/>
      <c r="C48" s="3100"/>
      <c r="D48" s="3100"/>
      <c r="E48" s="3101"/>
    </row>
    <row r="49" spans="1:9" ht="18.75">
      <c r="A49" s="3091" t="s">
        <v>2579</v>
      </c>
      <c r="B49" s="3171"/>
      <c r="C49" s="3100"/>
      <c r="D49" s="3100">
        <f>-'OERC PL'!E40</f>
        <v>7663608921.1000013</v>
      </c>
      <c r="E49" s="3101">
        <f>-'OERC PL'!F40-1</f>
        <v>7430397917</v>
      </c>
    </row>
    <row r="50" spans="1:9" ht="16.5">
      <c r="A50" s="3093"/>
      <c r="B50" s="3171"/>
      <c r="C50" s="3100"/>
      <c r="D50" s="3100"/>
      <c r="E50" s="3101"/>
    </row>
    <row r="51" spans="1:9" ht="17.25" thickBot="1">
      <c r="A51" s="3093"/>
      <c r="B51" s="3171"/>
      <c r="C51" s="3100"/>
      <c r="D51" s="3105">
        <f>+D33+D49+D46</f>
        <v>8447697710.7700129</v>
      </c>
      <c r="E51" s="3106">
        <f>+E33+E46+E49+1</f>
        <v>5676241992.5800009</v>
      </c>
      <c r="F51" s="3112">
        <f>E22-E51</f>
        <v>0.78999900817871094</v>
      </c>
      <c r="G51" s="3176">
        <f>D22-D51</f>
        <v>-0.13001346588134766</v>
      </c>
      <c r="I51" s="3112"/>
    </row>
    <row r="52" spans="1:9" ht="15.75" thickTop="1">
      <c r="A52" s="3118" t="s">
        <v>2580</v>
      </c>
      <c r="B52" s="3171"/>
      <c r="C52" s="3117"/>
      <c r="D52" s="3117"/>
      <c r="E52" s="3096"/>
      <c r="G52" s="3112"/>
    </row>
    <row r="53" spans="1:9" ht="15">
      <c r="A53" s="3118" t="s">
        <v>2581</v>
      </c>
      <c r="B53" s="3168">
        <v>19</v>
      </c>
      <c r="C53" s="3117"/>
      <c r="D53" s="3117"/>
      <c r="E53" s="3096"/>
    </row>
    <row r="54" spans="1:9" ht="10.5" customHeight="1">
      <c r="A54" s="3093"/>
      <c r="B54" s="3177"/>
      <c r="C54" s="3117"/>
      <c r="D54" s="3117"/>
      <c r="E54" s="3096"/>
    </row>
    <row r="55" spans="1:9" ht="8.25" customHeight="1" thickBot="1">
      <c r="A55" s="3178"/>
      <c r="B55" s="3179"/>
      <c r="C55" s="3180"/>
      <c r="D55" s="3180"/>
      <c r="E55" s="3181"/>
    </row>
    <row r="56" spans="1:9" ht="5.25" customHeight="1">
      <c r="A56" s="3182"/>
      <c r="B56" s="3183"/>
      <c r="C56" s="3184"/>
      <c r="D56" s="3184"/>
      <c r="E56" s="3185"/>
    </row>
    <row r="57" spans="1:9" ht="18.75">
      <c r="A57" s="3186" t="s">
        <v>2530</v>
      </c>
      <c r="B57" s="3065"/>
      <c r="C57" s="3065"/>
      <c r="D57" s="3134" t="s">
        <v>2531</v>
      </c>
      <c r="E57" s="3187"/>
    </row>
    <row r="58" spans="1:9">
      <c r="A58" s="3064"/>
      <c r="B58" s="3065"/>
      <c r="C58" s="3065"/>
      <c r="D58" s="3089"/>
      <c r="E58" s="3187"/>
    </row>
    <row r="59" spans="1:9" ht="18.75">
      <c r="A59" s="3091" t="s">
        <v>2532</v>
      </c>
      <c r="B59" s="3134" t="s">
        <v>2533</v>
      </c>
      <c r="C59" s="3134"/>
      <c r="D59" s="3133"/>
      <c r="E59" s="3092"/>
    </row>
    <row r="60" spans="1:9" ht="18.75">
      <c r="A60" s="3097" t="s">
        <v>2534</v>
      </c>
      <c r="B60" s="3133" t="s">
        <v>2534</v>
      </c>
      <c r="C60" s="3133"/>
      <c r="D60" s="3133"/>
      <c r="E60" s="3092"/>
    </row>
    <row r="61" spans="1:9" ht="18.75">
      <c r="A61" s="3097" t="s">
        <v>2535</v>
      </c>
      <c r="B61" s="3133" t="s">
        <v>2536</v>
      </c>
      <c r="C61" s="3133"/>
      <c r="D61" s="3133"/>
      <c r="E61" s="3092"/>
    </row>
    <row r="62" spans="1:9" ht="15.75" customHeight="1">
      <c r="A62" s="3097"/>
      <c r="B62" s="3133"/>
      <c r="C62" s="3133"/>
      <c r="D62" s="3133" t="s">
        <v>2537</v>
      </c>
      <c r="E62" s="3092" t="s">
        <v>2538</v>
      </c>
    </row>
    <row r="63" spans="1:9" ht="18.75">
      <c r="A63" s="3097"/>
      <c r="B63" s="3133"/>
      <c r="C63" s="3133"/>
      <c r="D63" s="3133"/>
      <c r="E63" s="3092"/>
    </row>
    <row r="64" spans="1:9" ht="18.75">
      <c r="A64" s="3097"/>
      <c r="B64" s="3133"/>
      <c r="C64" s="3133"/>
      <c r="D64" s="3133"/>
      <c r="E64" s="3092"/>
    </row>
    <row r="65" spans="1:5" ht="18.75">
      <c r="A65" s="3097"/>
      <c r="B65" s="3133"/>
      <c r="C65" s="3133"/>
      <c r="D65" s="3133" t="s">
        <v>2539</v>
      </c>
      <c r="E65" s="3092" t="s">
        <v>2540</v>
      </c>
    </row>
    <row r="66" spans="1:5" ht="18.75">
      <c r="A66" s="3097" t="s">
        <v>2541</v>
      </c>
      <c r="B66" s="3133" t="s">
        <v>2542</v>
      </c>
      <c r="C66" s="3133"/>
      <c r="D66" s="3133"/>
      <c r="E66" s="3092"/>
    </row>
    <row r="67" spans="1:5" ht="18.75">
      <c r="A67" s="3097" t="s">
        <v>2543</v>
      </c>
      <c r="B67" s="3133" t="s">
        <v>2543</v>
      </c>
      <c r="C67" s="3133"/>
      <c r="D67" s="3133"/>
      <c r="E67" s="3092"/>
    </row>
    <row r="68" spans="1:5" ht="18.75">
      <c r="A68" s="3097" t="s">
        <v>2546</v>
      </c>
      <c r="B68" s="3133" t="s">
        <v>2547</v>
      </c>
      <c r="C68" s="3133"/>
      <c r="D68" s="3133" t="s">
        <v>2544</v>
      </c>
      <c r="E68" s="3092" t="s">
        <v>2545</v>
      </c>
    </row>
    <row r="69" spans="1:5" ht="18.75">
      <c r="A69" s="3097"/>
      <c r="B69" s="3133"/>
      <c r="C69" s="3133"/>
      <c r="D69" s="3133"/>
      <c r="E69" s="3092"/>
    </row>
    <row r="70" spans="1:5" ht="18.75">
      <c r="A70" s="3097" t="s">
        <v>2549</v>
      </c>
      <c r="B70" s="3133"/>
      <c r="C70" s="3133"/>
      <c r="D70" s="3133" t="s">
        <v>2582</v>
      </c>
      <c r="E70" s="3092"/>
    </row>
    <row r="71" spans="1:5" ht="19.5" thickBot="1">
      <c r="A71" s="3188" t="s">
        <v>2550</v>
      </c>
      <c r="B71" s="3149"/>
      <c r="C71" s="3149"/>
      <c r="D71" s="3149" t="s">
        <v>2550</v>
      </c>
      <c r="E71" s="3189"/>
    </row>
  </sheetData>
  <mergeCells count="3">
    <mergeCell ref="A1:E1"/>
    <mergeCell ref="A3:E3"/>
    <mergeCell ref="A5:A6"/>
  </mergeCells>
  <printOptions horizontalCentered="1"/>
  <pageMargins left="0.19685039370078741" right="0.19685039370078741" top="0.19685039370078741" bottom="0.19685039370078741" header="0.39370078740157483" footer="0.27559055118110237"/>
  <pageSetup paperSize="9" scale="71" orientation="portrait" verticalDpi="300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opLeftCell="A28" workbookViewId="0">
      <selection activeCell="A49" sqref="A49"/>
    </sheetView>
  </sheetViews>
  <sheetFormatPr defaultRowHeight="12.75"/>
  <cols>
    <col min="1" max="1" width="62.85546875" style="3063" customWidth="1"/>
    <col min="2" max="2" width="20.85546875" style="3153" customWidth="1"/>
    <col min="3" max="3" width="20.42578125" style="3153" customWidth="1"/>
    <col min="4" max="4" width="23.140625" style="3153" customWidth="1"/>
    <col min="5" max="5" width="15" style="3063" bestFit="1" customWidth="1"/>
    <col min="6" max="16384" width="9.140625" style="3063"/>
  </cols>
  <sheetData>
    <row r="1" spans="1:6" ht="23.25" customHeight="1">
      <c r="A1" s="4159" t="s">
        <v>2506</v>
      </c>
      <c r="B1" s="4159"/>
      <c r="C1" s="4159"/>
      <c r="D1" s="4159"/>
      <c r="E1" s="3191"/>
      <c r="F1" s="3191"/>
    </row>
    <row r="2" spans="1:6" ht="10.5" customHeight="1">
      <c r="A2" s="3192"/>
      <c r="B2" s="3193"/>
      <c r="C2" s="3193"/>
      <c r="D2" s="3193"/>
      <c r="E2" s="3191"/>
      <c r="F2" s="3191"/>
    </row>
    <row r="3" spans="1:6" ht="14.25" customHeight="1">
      <c r="A3" s="4146" t="s">
        <v>2583</v>
      </c>
      <c r="B3" s="4146"/>
      <c r="C3" s="4146"/>
      <c r="D3" s="4146"/>
      <c r="E3" s="3191"/>
      <c r="F3" s="3191"/>
    </row>
    <row r="4" spans="1:6" ht="4.5" customHeight="1">
      <c r="A4" s="3192"/>
      <c r="B4" s="3192"/>
      <c r="C4" s="3192"/>
      <c r="D4" s="3192"/>
      <c r="E4" s="3191"/>
      <c r="F4" s="3191"/>
    </row>
    <row r="5" spans="1:6" ht="13.5" customHeight="1" thickBot="1">
      <c r="A5" s="3065"/>
      <c r="B5" s="3067"/>
      <c r="C5" s="3067"/>
      <c r="D5" s="3067"/>
      <c r="E5" s="3191"/>
      <c r="F5" s="3191"/>
    </row>
    <row r="6" spans="1:6" ht="20.25" customHeight="1">
      <c r="A6" s="4160" t="s">
        <v>2584</v>
      </c>
      <c r="B6" s="3194"/>
      <c r="C6" s="3195" t="s">
        <v>2552</v>
      </c>
      <c r="D6" s="3196" t="s">
        <v>2553</v>
      </c>
      <c r="E6" s="3191"/>
      <c r="F6" s="3191"/>
    </row>
    <row r="7" spans="1:6" ht="15" customHeight="1" thickBot="1">
      <c r="A7" s="4161"/>
      <c r="B7" s="3197"/>
      <c r="C7" s="3163" t="s">
        <v>2512</v>
      </c>
      <c r="D7" s="3163" t="s">
        <v>2512</v>
      </c>
    </row>
    <row r="8" spans="1:6" ht="18" customHeight="1" thickTop="1">
      <c r="A8" s="3091" t="s">
        <v>2585</v>
      </c>
      <c r="B8" s="3198"/>
      <c r="C8" s="3199"/>
      <c r="D8" s="3096"/>
    </row>
    <row r="9" spans="1:6" ht="18.75">
      <c r="A9" s="3097"/>
      <c r="B9" s="3198"/>
      <c r="C9" s="3199"/>
      <c r="D9" s="3096"/>
    </row>
    <row r="10" spans="1:6" ht="18.75">
      <c r="A10" s="3097" t="s">
        <v>2586</v>
      </c>
      <c r="B10" s="3198"/>
      <c r="C10" s="3200"/>
      <c r="D10" s="3096"/>
    </row>
    <row r="11" spans="1:6" ht="18.75">
      <c r="A11" s="3097" t="s">
        <v>2587</v>
      </c>
      <c r="B11" s="3198"/>
      <c r="C11" s="3201">
        <f>+'Schedules (Rev)'!J7</f>
        <v>376600000</v>
      </c>
      <c r="D11" s="3201">
        <f>+'Schedules (Rev)'!D7</f>
        <v>376600000</v>
      </c>
      <c r="E11" s="3112">
        <f>[39]Schedules!J5</f>
        <v>376600000</v>
      </c>
      <c r="F11" s="3202">
        <v>52102</v>
      </c>
    </row>
    <row r="12" spans="1:6" ht="18.75">
      <c r="A12" s="3097"/>
      <c r="B12" s="3198"/>
      <c r="C12" s="3201"/>
      <c r="D12" s="3101"/>
    </row>
    <row r="13" spans="1:6" ht="19.5" thickBot="1">
      <c r="A13" s="3097"/>
      <c r="B13" s="3198"/>
      <c r="C13" s="3203">
        <f>+C11</f>
        <v>376600000</v>
      </c>
      <c r="D13" s="3204">
        <f>+D11</f>
        <v>376600000</v>
      </c>
    </row>
    <row r="14" spans="1:6" ht="19.5" thickTop="1">
      <c r="A14" s="3091" t="s">
        <v>2588</v>
      </c>
      <c r="B14" s="3198"/>
      <c r="C14" s="3205"/>
      <c r="D14" s="3101"/>
    </row>
    <row r="15" spans="1:6" ht="18.75">
      <c r="A15" s="3097"/>
      <c r="B15" s="3198"/>
      <c r="C15" s="3205"/>
      <c r="D15" s="3101"/>
    </row>
    <row r="16" spans="1:6" ht="18.75">
      <c r="A16" s="3097" t="s">
        <v>2586</v>
      </c>
      <c r="B16" s="3198"/>
      <c r="C16" s="3205"/>
      <c r="D16" s="3101"/>
    </row>
    <row r="17" spans="1:4" ht="18.75">
      <c r="A17" s="3097" t="s">
        <v>2589</v>
      </c>
      <c r="B17" s="3198"/>
      <c r="C17" s="3201">
        <f>C13</f>
        <v>376600000</v>
      </c>
      <c r="D17" s="3101">
        <f>+D13</f>
        <v>376600000</v>
      </c>
    </row>
    <row r="18" spans="1:4" ht="18.75">
      <c r="A18" s="3097"/>
      <c r="B18" s="3198"/>
      <c r="C18" s="3205"/>
      <c r="D18" s="3101"/>
    </row>
    <row r="19" spans="1:4" ht="17.25" customHeight="1">
      <c r="A19" s="3097" t="s">
        <v>2590</v>
      </c>
      <c r="B19" s="3198"/>
      <c r="C19" s="3205"/>
      <c r="D19" s="3101"/>
    </row>
    <row r="20" spans="1:4" ht="17.25" customHeight="1">
      <c r="A20" s="3097" t="s">
        <v>2591</v>
      </c>
      <c r="B20" s="3198"/>
      <c r="C20" s="3205"/>
      <c r="D20" s="3101"/>
    </row>
    <row r="21" spans="1:4" ht="17.25" customHeight="1">
      <c r="A21" s="3097" t="s">
        <v>2592</v>
      </c>
      <c r="B21" s="3198"/>
      <c r="C21" s="3205"/>
      <c r="D21" s="3101"/>
    </row>
    <row r="22" spans="1:4" ht="17.25" customHeight="1">
      <c r="A22" s="3097" t="s">
        <v>2593</v>
      </c>
      <c r="B22" s="3198"/>
      <c r="C22" s="3205"/>
      <c r="D22" s="3101"/>
    </row>
    <row r="23" spans="1:4" ht="17.25" thickBot="1">
      <c r="A23" s="3093"/>
      <c r="B23" s="3198"/>
      <c r="C23" s="3203">
        <f>+C17</f>
        <v>376600000</v>
      </c>
      <c r="D23" s="3203">
        <f>+D17</f>
        <v>376600000</v>
      </c>
    </row>
    <row r="24" spans="1:4" ht="14.25" thickTop="1" thickBot="1">
      <c r="A24" s="3206"/>
      <c r="B24" s="3207"/>
      <c r="C24" s="3208"/>
      <c r="D24" s="3209"/>
    </row>
    <row r="25" spans="1:4">
      <c r="A25" s="3210"/>
      <c r="B25" s="3211"/>
      <c r="C25" s="3211"/>
      <c r="D25" s="3211"/>
    </row>
    <row r="26" spans="1:4">
      <c r="A26" s="3210"/>
      <c r="B26" s="3211"/>
      <c r="C26" s="3211"/>
      <c r="D26" s="3211"/>
    </row>
    <row r="27" spans="1:4">
      <c r="A27" s="3210"/>
      <c r="B27" s="3211"/>
      <c r="C27" s="3211"/>
      <c r="D27" s="3211"/>
    </row>
    <row r="28" spans="1:4">
      <c r="A28" s="3210"/>
      <c r="B28" s="3211"/>
      <c r="C28" s="3211"/>
      <c r="D28" s="3211"/>
    </row>
    <row r="29" spans="1:4">
      <c r="A29" s="3210"/>
      <c r="B29" s="3211"/>
      <c r="C29" s="3211"/>
      <c r="D29" s="3211"/>
    </row>
    <row r="30" spans="1:4">
      <c r="A30" s="3210"/>
      <c r="B30" s="3211"/>
      <c r="C30" s="3211"/>
      <c r="D30" s="3211"/>
    </row>
    <row r="31" spans="1:4" ht="13.5" thickBot="1">
      <c r="A31" s="3210"/>
      <c r="B31" s="3211"/>
      <c r="C31" s="3211"/>
      <c r="D31" s="3211"/>
    </row>
    <row r="32" spans="1:4" ht="18" customHeight="1">
      <c r="A32" s="4160" t="s">
        <v>2594</v>
      </c>
      <c r="B32" s="3212"/>
      <c r="C32" s="3195" t="s">
        <v>2552</v>
      </c>
      <c r="D32" s="3213" t="s">
        <v>2553</v>
      </c>
    </row>
    <row r="33" spans="1:7" ht="17.25" customHeight="1" thickBot="1">
      <c r="A33" s="4161"/>
      <c r="B33" s="3197"/>
      <c r="C33" s="3163" t="s">
        <v>2512</v>
      </c>
      <c r="D33" s="3085" t="s">
        <v>2512</v>
      </c>
    </row>
    <row r="34" spans="1:7" ht="21" customHeight="1" thickTop="1">
      <c r="A34" s="3214" t="s">
        <v>2595</v>
      </c>
      <c r="B34" s="3215"/>
      <c r="C34" s="3215"/>
      <c r="D34" s="3101"/>
    </row>
    <row r="35" spans="1:7" ht="6.75" customHeight="1">
      <c r="A35" s="3216"/>
      <c r="B35" s="3215"/>
      <c r="C35" s="3215"/>
      <c r="D35" s="3101"/>
    </row>
    <row r="36" spans="1:7" ht="13.5" customHeight="1">
      <c r="A36" s="3216" t="s">
        <v>2596</v>
      </c>
      <c r="B36" s="3100">
        <f>D39</f>
        <v>143970796</v>
      </c>
      <c r="C36" s="3215"/>
      <c r="D36" s="3101">
        <v>127393611</v>
      </c>
    </row>
    <row r="37" spans="1:7" ht="16.5" customHeight="1">
      <c r="A37" s="3216" t="s">
        <v>2597</v>
      </c>
      <c r="B37" s="3100">
        <f>+'Schedules (Rev)'!F23</f>
        <v>17006890.059999999</v>
      </c>
      <c r="C37" s="3215"/>
      <c r="D37" s="3101">
        <v>16577185</v>
      </c>
      <c r="E37" s="3112">
        <f>[39]Schedules!I2255</f>
        <v>16577185</v>
      </c>
      <c r="F37" s="3217">
        <v>56.65</v>
      </c>
      <c r="G37" s="3063" t="s">
        <v>2598</v>
      </c>
    </row>
    <row r="38" spans="1:7" ht="4.5" customHeight="1">
      <c r="A38" s="3216"/>
      <c r="B38" s="3108"/>
      <c r="C38" s="3215"/>
      <c r="D38" s="3110"/>
      <c r="E38" s="3112"/>
    </row>
    <row r="39" spans="1:7" ht="18.75">
      <c r="A39" s="3214"/>
      <c r="B39" s="3215"/>
      <c r="C39" s="3100">
        <f>+B36+B37</f>
        <v>160977686.06</v>
      </c>
      <c r="D39" s="3101">
        <f>+D36+D37</f>
        <v>143970796</v>
      </c>
      <c r="E39" s="3112"/>
    </row>
    <row r="40" spans="1:7" ht="18.75">
      <c r="A40" s="3216"/>
      <c r="B40" s="3215"/>
      <c r="C40" s="3215"/>
      <c r="D40" s="3101"/>
      <c r="E40" s="3112"/>
    </row>
    <row r="41" spans="1:7" ht="18.75">
      <c r="A41" s="3214" t="s">
        <v>2599</v>
      </c>
      <c r="B41" s="3215"/>
      <c r="C41" s="3215"/>
      <c r="D41" s="3101"/>
      <c r="E41" s="3112"/>
    </row>
    <row r="42" spans="1:7" ht="16.5" customHeight="1">
      <c r="A42" s="3216" t="s">
        <v>2600</v>
      </c>
      <c r="B42" s="3215"/>
      <c r="C42" s="3215"/>
      <c r="D42" s="3101"/>
      <c r="E42" s="3112"/>
    </row>
    <row r="43" spans="1:7" ht="17.25" customHeight="1">
      <c r="A43" s="3216" t="s">
        <v>2601</v>
      </c>
      <c r="B43" s="3100">
        <f>+D45</f>
        <v>417053855</v>
      </c>
      <c r="C43" s="3215"/>
      <c r="D43" s="3101">
        <v>424600561</v>
      </c>
      <c r="E43" s="3112"/>
    </row>
    <row r="44" spans="1:7" ht="18" customHeight="1">
      <c r="A44" s="3216" t="s">
        <v>2602</v>
      </c>
      <c r="B44" s="3108">
        <f>+'Schedules (Rev)'!E17</f>
        <v>7401794.5399999991</v>
      </c>
      <c r="C44" s="3215"/>
      <c r="D44" s="3110">
        <v>7546706</v>
      </c>
      <c r="E44" s="3112">
        <f>[39]Schedules!E17</f>
        <v>7546706</v>
      </c>
    </row>
    <row r="45" spans="1:7" ht="18.75">
      <c r="A45" s="3216"/>
      <c r="B45" s="3215"/>
      <c r="C45" s="3100">
        <f>+B43-B44</f>
        <v>409652060.45999998</v>
      </c>
      <c r="D45" s="3101">
        <f>+D43-D44</f>
        <v>417053855</v>
      </c>
      <c r="E45" s="3112"/>
    </row>
    <row r="46" spans="1:7" ht="18.75">
      <c r="A46" s="3216"/>
      <c r="B46" s="3215"/>
      <c r="C46" s="3100"/>
      <c r="D46" s="3101"/>
      <c r="E46" s="3112"/>
    </row>
    <row r="47" spans="1:7" ht="18.75">
      <c r="A47" s="3216" t="s">
        <v>2603</v>
      </c>
      <c r="B47" s="3215"/>
      <c r="C47" s="3100">
        <f>+'Schedules (Rev)'!J20</f>
        <v>97888</v>
      </c>
      <c r="D47" s="3101">
        <v>97888</v>
      </c>
      <c r="E47" s="3112">
        <f>[39]Schedules!J19</f>
        <v>97888</v>
      </c>
    </row>
    <row r="48" spans="1:7" ht="16.5">
      <c r="A48" s="3218"/>
      <c r="B48" s="3215"/>
      <c r="C48" s="3215"/>
      <c r="D48" s="3101"/>
    </row>
    <row r="49" spans="1:4" ht="17.25" thickBot="1">
      <c r="A49" s="3218"/>
      <c r="B49" s="3215"/>
      <c r="C49" s="3203">
        <f>+C39+C45+C47</f>
        <v>570727634.51999998</v>
      </c>
      <c r="D49" s="3203">
        <f>+D39+D45+D47</f>
        <v>561122539</v>
      </c>
    </row>
    <row r="50" spans="1:4" ht="14.25" thickTop="1" thickBot="1">
      <c r="A50" s="3179"/>
      <c r="B50" s="3219"/>
      <c r="C50" s="3219"/>
      <c r="D50" s="3181"/>
    </row>
    <row r="54" spans="1:4">
      <c r="C54" s="3153">
        <f>+B44+'[39]Schedule-4,5,7 &amp; 8 OERC'!C21</f>
        <v>18802307.539999999</v>
      </c>
      <c r="D54" s="3153">
        <f>+D44+'[39]Schedule-4,5,7 &amp; 8 OERC'!E21</f>
        <v>18763500</v>
      </c>
    </row>
  </sheetData>
  <mergeCells count="4">
    <mergeCell ref="A1:D1"/>
    <mergeCell ref="A3:D3"/>
    <mergeCell ref="A6:A7"/>
    <mergeCell ref="A32:A33"/>
  </mergeCells>
  <printOptions horizontalCentered="1"/>
  <pageMargins left="0.5" right="0.5" top="0.75" bottom="0.75" header="0.5" footer="0.5"/>
  <pageSetup paperSize="9" scale="74" orientation="portrait" verticalDpi="300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"/>
  <sheetViews>
    <sheetView topLeftCell="A19" workbookViewId="0">
      <selection activeCell="A24" sqref="A24"/>
    </sheetView>
  </sheetViews>
  <sheetFormatPr defaultRowHeight="12.75"/>
  <cols>
    <col min="1" max="1" width="67.140625" style="3063" customWidth="1"/>
    <col min="2" max="2" width="12.5703125" style="3063" customWidth="1"/>
    <col min="3" max="3" width="19.28515625" style="3153" customWidth="1"/>
    <col min="4" max="4" width="20.28515625" style="3153" customWidth="1"/>
    <col min="5" max="5" width="20.7109375" style="3153" customWidth="1"/>
    <col min="6" max="6" width="15.5703125" style="3063" customWidth="1"/>
    <col min="7" max="7" width="12.85546875" style="3063" bestFit="1" customWidth="1"/>
    <col min="8" max="8" width="12.28515625" style="3063" bestFit="1" customWidth="1"/>
    <col min="9" max="16384" width="9.140625" style="3063"/>
  </cols>
  <sheetData>
    <row r="1" spans="1:8" ht="24" customHeight="1">
      <c r="A1" s="4154" t="s">
        <v>2506</v>
      </c>
      <c r="B1" s="4155"/>
      <c r="C1" s="4155"/>
      <c r="D1" s="4155"/>
      <c r="E1" s="4156"/>
      <c r="F1" s="3191"/>
      <c r="G1" s="3191"/>
    </row>
    <row r="2" spans="1:8" ht="10.5" customHeight="1">
      <c r="A2" s="3220"/>
      <c r="B2" s="3192"/>
      <c r="C2" s="3221"/>
      <c r="D2" s="3221"/>
      <c r="E2" s="3222"/>
      <c r="F2" s="3191"/>
      <c r="G2" s="3191"/>
    </row>
    <row r="3" spans="1:8" ht="18.75" customHeight="1">
      <c r="A3" s="4145" t="s">
        <v>2583</v>
      </c>
      <c r="B3" s="4146"/>
      <c r="C3" s="4146"/>
      <c r="D3" s="4146"/>
      <c r="E3" s="4162"/>
      <c r="F3" s="3191"/>
      <c r="G3" s="3191"/>
    </row>
    <row r="4" spans="1:8" ht="13.5" customHeight="1" thickBot="1">
      <c r="A4" s="3064"/>
      <c r="B4" s="3065"/>
      <c r="C4" s="3067"/>
      <c r="D4" s="3067"/>
      <c r="E4" s="3068"/>
      <c r="F4" s="3191"/>
      <c r="G4" s="3191"/>
    </row>
    <row r="5" spans="1:8" ht="12.75" customHeight="1">
      <c r="A5" s="4163" t="s">
        <v>2604</v>
      </c>
      <c r="B5" s="4164"/>
      <c r="C5" s="3223"/>
      <c r="D5" s="3076" t="s">
        <v>2552</v>
      </c>
      <c r="E5" s="3077" t="s">
        <v>2553</v>
      </c>
      <c r="F5" s="3191"/>
      <c r="G5" s="3191"/>
    </row>
    <row r="6" spans="1:8" ht="13.5" thickBot="1">
      <c r="A6" s="4165"/>
      <c r="B6" s="4166"/>
      <c r="C6" s="3197"/>
      <c r="D6" s="3084" t="s">
        <v>2512</v>
      </c>
      <c r="E6" s="3085" t="s">
        <v>2512</v>
      </c>
    </row>
    <row r="7" spans="1:8" ht="19.5" thickTop="1">
      <c r="A7" s="3091" t="s">
        <v>2605</v>
      </c>
      <c r="B7" s="3134"/>
      <c r="C7" s="3198"/>
      <c r="D7" s="3199"/>
      <c r="E7" s="3096"/>
    </row>
    <row r="8" spans="1:8" ht="18.75">
      <c r="A8" s="3097"/>
      <c r="B8" s="3133"/>
      <c r="C8" s="3198"/>
      <c r="D8" s="3199"/>
      <c r="E8" s="3096"/>
    </row>
    <row r="9" spans="1:8" ht="18.75">
      <c r="A9" s="3097" t="s">
        <v>2606</v>
      </c>
      <c r="B9" s="3133"/>
      <c r="C9" s="3224"/>
      <c r="D9" s="3225">
        <f>+'Schedules (Rev)'!J33</f>
        <v>725944260.11000001</v>
      </c>
      <c r="E9" s="3101">
        <f>+'Schedules (Rev)'!D33</f>
        <v>725944260.11000001</v>
      </c>
      <c r="F9" s="3112">
        <f>[39]Schedules!J28</f>
        <v>725944260.11000001</v>
      </c>
      <c r="G9" s="3063">
        <v>52.311</v>
      </c>
    </row>
    <row r="10" spans="1:8" ht="18.75">
      <c r="A10" s="3097"/>
      <c r="B10" s="3133"/>
      <c r="C10" s="3224"/>
      <c r="D10" s="3205"/>
      <c r="E10" s="3101"/>
    </row>
    <row r="11" spans="1:8" ht="18.75">
      <c r="A11" s="3097"/>
      <c r="B11" s="3133"/>
      <c r="C11" s="3224"/>
      <c r="D11" s="3205"/>
      <c r="E11" s="3101"/>
    </row>
    <row r="12" spans="1:8" ht="18.75">
      <c r="A12" s="3097" t="s">
        <v>2607</v>
      </c>
      <c r="B12" s="3133"/>
      <c r="C12" s="3224"/>
      <c r="D12" s="3205"/>
      <c r="E12" s="3101"/>
    </row>
    <row r="13" spans="1:8" ht="15.75" customHeight="1">
      <c r="A13" s="3097" t="s">
        <v>2608</v>
      </c>
      <c r="B13" s="3133"/>
      <c r="C13" s="3226">
        <f>+'Schedules (Rev)'!J36+'Schedules (Rev)'!J38+'Schedules (Rev)'!J274</f>
        <v>1581264450.3099999</v>
      </c>
      <c r="D13" s="3227"/>
      <c r="E13" s="3101">
        <f>+'Schedules (Rev)'!D39</f>
        <v>671810397.36000013</v>
      </c>
      <c r="F13" s="3112">
        <f>[39]Schedules!J34</f>
        <v>671810397.36000013</v>
      </c>
      <c r="G13" s="3063">
        <v>52.311999999999998</v>
      </c>
      <c r="H13" s="3063">
        <v>53.798999999999999</v>
      </c>
    </row>
    <row r="14" spans="1:8" ht="15.75" customHeight="1">
      <c r="A14" s="3097" t="s">
        <v>2609</v>
      </c>
      <c r="B14" s="3133"/>
      <c r="C14" s="3226">
        <f>+'Schedules (Rev)'!J37</f>
        <v>1672400000</v>
      </c>
      <c r="D14" s="3227"/>
      <c r="E14" s="3101">
        <v>0</v>
      </c>
      <c r="F14" s="3112"/>
    </row>
    <row r="15" spans="1:8" ht="15.75" customHeight="1">
      <c r="A15" s="3097" t="s">
        <v>2610</v>
      </c>
      <c r="B15" s="3133"/>
      <c r="C15" s="3228">
        <f>+'Schedules (Rev)'!J42</f>
        <v>233644545.46000004</v>
      </c>
      <c r="D15" s="3227"/>
      <c r="E15" s="3110">
        <f>+'Schedules (Rev)'!D42</f>
        <v>292026282.17000002</v>
      </c>
      <c r="F15" s="3112">
        <f>[39]Schedules!J37</f>
        <v>292026282.17000002</v>
      </c>
      <c r="G15" s="3063">
        <v>51.215000000000003</v>
      </c>
      <c r="H15" s="3063">
        <v>51.238</v>
      </c>
    </row>
    <row r="16" spans="1:8" ht="18.75">
      <c r="A16" s="3097"/>
      <c r="B16" s="3133"/>
      <c r="C16" s="3226">
        <f>+C13+C14+C15</f>
        <v>3487308995.77</v>
      </c>
      <c r="D16" s="3227"/>
      <c r="E16" s="3101">
        <f>+E13+E15</f>
        <v>963836679.53000021</v>
      </c>
    </row>
    <row r="17" spans="1:9" ht="18.75">
      <c r="A17" s="3097" t="s">
        <v>2611</v>
      </c>
      <c r="B17" s="3133"/>
      <c r="C17" s="3228">
        <f>+'Schedules (Rev)'!J45+'Schedules (Rev)'!J273</f>
        <v>489194827.0200001</v>
      </c>
      <c r="D17" s="3227"/>
      <c r="E17" s="3110">
        <f>+'Schedules (Rev)'!D45</f>
        <v>382089379.48000002</v>
      </c>
      <c r="F17" s="3112">
        <f>[39]Schedules!J39</f>
        <v>382089379.48000002</v>
      </c>
      <c r="G17" s="3063">
        <v>53.798000000000002</v>
      </c>
      <c r="H17" s="3063">
        <v>46.610999999999997</v>
      </c>
    </row>
    <row r="18" spans="1:9" ht="18.75">
      <c r="A18" s="3097"/>
      <c r="B18" s="3133"/>
      <c r="C18" s="3229"/>
      <c r="D18" s="3230">
        <f>+C16+C17</f>
        <v>3976503822.79</v>
      </c>
      <c r="E18" s="3101">
        <f>+E16+E17</f>
        <v>1345926059.0100002</v>
      </c>
    </row>
    <row r="19" spans="1:9" ht="18.75">
      <c r="A19" s="3097"/>
      <c r="B19" s="3133"/>
      <c r="C19" s="3229"/>
      <c r="D19" s="3230"/>
      <c r="E19" s="3101"/>
    </row>
    <row r="20" spans="1:9" ht="18.75">
      <c r="A20" s="3097" t="s">
        <v>2612</v>
      </c>
      <c r="B20" s="3133"/>
      <c r="C20" s="3229"/>
      <c r="D20" s="3230">
        <f>+'Schedules (Rev)'!J48</f>
        <v>66250000</v>
      </c>
      <c r="E20" s="3101">
        <f>+'Schedules (Rev)'!D48</f>
        <v>66250000</v>
      </c>
      <c r="F20" s="3112">
        <f>[39]Schedules!J42</f>
        <v>66250000</v>
      </c>
      <c r="H20" s="3063">
        <v>53.302999999999997</v>
      </c>
    </row>
    <row r="21" spans="1:9" ht="18.75">
      <c r="A21" s="3097"/>
      <c r="B21" s="3133"/>
      <c r="C21" s="3229"/>
      <c r="D21" s="3230"/>
      <c r="E21" s="3101"/>
    </row>
    <row r="22" spans="1:9" ht="18.75">
      <c r="A22" s="3097" t="s">
        <v>2613</v>
      </c>
      <c r="B22" s="3133"/>
      <c r="C22" s="3229"/>
      <c r="D22" s="3230">
        <f>+'Schedules (Rev)'!J53</f>
        <v>32071511</v>
      </c>
      <c r="E22" s="3101">
        <f>+'Schedules (Rev)'!D53</f>
        <v>37204453</v>
      </c>
      <c r="F22" s="3112">
        <f>[39]Schedules!J47</f>
        <v>37204453</v>
      </c>
      <c r="G22" s="3063">
        <v>53.301000000000002</v>
      </c>
      <c r="H22" s="3063">
        <v>51.220999999999997</v>
      </c>
    </row>
    <row r="23" spans="1:9" ht="18.75">
      <c r="A23" s="3097"/>
      <c r="B23" s="3133"/>
      <c r="C23" s="3229"/>
      <c r="D23" s="3230"/>
      <c r="E23" s="3101"/>
    </row>
    <row r="24" spans="1:9" ht="18.75">
      <c r="A24" s="3097" t="s">
        <v>2614</v>
      </c>
      <c r="B24" s="3133"/>
      <c r="C24" s="3229"/>
      <c r="D24" s="3230">
        <f>+'Schedules (Rev)'!J58</f>
        <v>91712517.539999992</v>
      </c>
      <c r="E24" s="3101">
        <f>+'Schedules (Rev)'!D58</f>
        <v>111068776.53999999</v>
      </c>
      <c r="F24" s="3112">
        <f>[39]Schedules!J52</f>
        <v>111068776.53999999</v>
      </c>
      <c r="G24" s="3063">
        <v>53.304000000000002</v>
      </c>
      <c r="H24" s="3063">
        <v>53.302</v>
      </c>
      <c r="I24" s="3063">
        <v>51.223999999999997</v>
      </c>
    </row>
    <row r="25" spans="1:9" ht="18.75">
      <c r="A25" s="3097"/>
      <c r="B25" s="3133"/>
      <c r="C25" s="3229"/>
      <c r="D25" s="3230"/>
      <c r="E25" s="3101"/>
    </row>
    <row r="26" spans="1:9" ht="18.75">
      <c r="A26" s="3097" t="s">
        <v>2615</v>
      </c>
      <c r="B26" s="3133"/>
      <c r="C26" s="3229"/>
      <c r="D26" s="3230">
        <f>+'Schedules (Rev)'!J63</f>
        <v>181170000</v>
      </c>
      <c r="E26" s="3101">
        <f>+'Schedules (Rev)'!D63</f>
        <v>157927192</v>
      </c>
      <c r="F26" s="3112">
        <f>[39]Schedules!J57</f>
        <v>157927192</v>
      </c>
      <c r="G26" s="3063">
        <v>53.305</v>
      </c>
      <c r="H26" s="3063">
        <v>51.226999999999997</v>
      </c>
    </row>
    <row r="27" spans="1:9" ht="18.75">
      <c r="A27" s="3097"/>
      <c r="B27" s="3133"/>
      <c r="C27" s="3229"/>
      <c r="D27" s="3230"/>
      <c r="E27" s="3101"/>
    </row>
    <row r="28" spans="1:9" ht="18.75">
      <c r="A28" s="3097"/>
      <c r="B28" s="3133"/>
      <c r="C28" s="3229"/>
      <c r="D28" s="3230"/>
      <c r="E28" s="3101"/>
    </row>
    <row r="29" spans="1:9" ht="18.75">
      <c r="A29" s="3091" t="s">
        <v>2616</v>
      </c>
      <c r="B29" s="3134"/>
      <c r="C29" s="3229"/>
      <c r="D29" s="3230"/>
      <c r="E29" s="3101"/>
    </row>
    <row r="30" spans="1:9" ht="18.75">
      <c r="A30" s="3097"/>
      <c r="B30" s="3133"/>
      <c r="C30" s="3229"/>
      <c r="D30" s="3230"/>
      <c r="E30" s="3101"/>
    </row>
    <row r="31" spans="1:9" ht="18.75">
      <c r="A31" s="3097" t="s">
        <v>2617</v>
      </c>
      <c r="B31" s="3133"/>
      <c r="C31" s="3229"/>
      <c r="D31" s="3230">
        <f>+'Schedules (Rev)'!J258</f>
        <v>289895738.52999997</v>
      </c>
      <c r="E31" s="3101">
        <f>+'Schedules (Rev)'!D258</f>
        <v>231184165.19999996</v>
      </c>
      <c r="F31" s="3112">
        <f>[39]Schedules!J61</f>
        <v>231184165.19999996</v>
      </c>
      <c r="G31" s="3231">
        <v>50.106999999999999</v>
      </c>
      <c r="H31" s="3112"/>
    </row>
    <row r="32" spans="1:9" ht="18.75">
      <c r="A32" s="3097"/>
      <c r="B32" s="3133"/>
      <c r="C32" s="3224"/>
      <c r="D32" s="3205"/>
      <c r="E32" s="3101"/>
    </row>
    <row r="33" spans="1:7" ht="19.5" thickBot="1">
      <c r="A33" s="3097"/>
      <c r="B33" s="3133"/>
      <c r="C33" s="3224"/>
      <c r="D33" s="3203">
        <f>D9+D18+D20+D22+D24+D26+D31</f>
        <v>5363547849.9699993</v>
      </c>
      <c r="E33" s="3232">
        <f>E9+E18+E20+E22+E24+E26+E31</f>
        <v>2675504905.8600001</v>
      </c>
      <c r="G33" s="3112"/>
    </row>
    <row r="34" spans="1:7" ht="19.5" thickTop="1">
      <c r="A34" s="3097"/>
      <c r="B34" s="3133"/>
      <c r="C34" s="3198"/>
      <c r="D34" s="3199"/>
      <c r="E34" s="3096"/>
    </row>
    <row r="35" spans="1:7" ht="10.5" customHeight="1">
      <c r="A35" s="3097"/>
      <c r="B35" s="3133"/>
      <c r="C35" s="3198"/>
      <c r="D35" s="3199"/>
      <c r="E35" s="3096"/>
    </row>
    <row r="36" spans="1:7" ht="18.75">
      <c r="A36" s="3097" t="s">
        <v>2618</v>
      </c>
      <c r="B36" s="3133"/>
      <c r="C36" s="3198"/>
      <c r="D36" s="3199"/>
      <c r="E36" s="3096"/>
    </row>
    <row r="37" spans="1:7" ht="74.25" customHeight="1">
      <c r="A37" s="3233" t="s">
        <v>2619</v>
      </c>
      <c r="B37" s="3234"/>
      <c r="C37" s="3198"/>
      <c r="D37" s="3199"/>
      <c r="E37" s="3096"/>
    </row>
    <row r="38" spans="1:7" ht="8.25" customHeight="1">
      <c r="A38" s="3235" t="s">
        <v>1415</v>
      </c>
      <c r="B38" s="3236"/>
      <c r="C38" s="3198"/>
      <c r="D38" s="3199"/>
      <c r="E38" s="3096"/>
    </row>
    <row r="39" spans="1:7" ht="36" customHeight="1">
      <c r="A39" s="3237" t="s">
        <v>2620</v>
      </c>
      <c r="B39" s="3140"/>
      <c r="C39" s="3198"/>
      <c r="D39" s="3199"/>
      <c r="E39" s="3096"/>
    </row>
    <row r="40" spans="1:7" ht="10.5" customHeight="1">
      <c r="A40" s="3139"/>
      <c r="B40" s="3140"/>
      <c r="C40" s="3198"/>
      <c r="D40" s="3199"/>
      <c r="E40" s="3096"/>
    </row>
    <row r="41" spans="1:7" ht="73.5" customHeight="1">
      <c r="A41" s="3233" t="s">
        <v>2621</v>
      </c>
      <c r="B41" s="3140"/>
      <c r="C41" s="3198"/>
      <c r="D41" s="3199"/>
      <c r="E41" s="3096"/>
    </row>
    <row r="42" spans="1:7" ht="9.75" customHeight="1">
      <c r="A42" s="3139"/>
      <c r="B42" s="3140"/>
      <c r="C42" s="3198"/>
      <c r="D42" s="3199"/>
      <c r="E42" s="3096"/>
    </row>
    <row r="43" spans="1:7" ht="37.5" customHeight="1">
      <c r="A43" s="3233" t="s">
        <v>2622</v>
      </c>
      <c r="B43" s="3140"/>
      <c r="C43" s="3198"/>
      <c r="D43" s="3199"/>
      <c r="E43" s="3096"/>
    </row>
    <row r="44" spans="1:7" ht="11.25" customHeight="1">
      <c r="A44" s="3139"/>
      <c r="B44" s="3140"/>
      <c r="C44" s="3198"/>
      <c r="D44" s="3199"/>
      <c r="E44" s="3096"/>
    </row>
    <row r="45" spans="1:7" ht="78" customHeight="1">
      <c r="A45" s="3233" t="s">
        <v>2623</v>
      </c>
      <c r="B45" s="3140"/>
      <c r="C45" s="3198"/>
      <c r="D45" s="3199"/>
      <c r="E45" s="3096"/>
    </row>
    <row r="46" spans="1:7" ht="9" customHeight="1">
      <c r="A46" s="3238"/>
      <c r="B46" s="3133"/>
      <c r="C46" s="3198"/>
      <c r="D46" s="3199"/>
      <c r="E46" s="3096"/>
    </row>
    <row r="47" spans="1:7" ht="76.5" customHeight="1">
      <c r="A47" s="3239" t="s">
        <v>2624</v>
      </c>
      <c r="B47" s="3133"/>
      <c r="C47" s="3198"/>
      <c r="D47" s="3199"/>
      <c r="E47" s="3096"/>
    </row>
    <row r="48" spans="1:7" ht="10.5" customHeight="1">
      <c r="A48" s="3238"/>
      <c r="B48" s="3133"/>
      <c r="C48" s="3198"/>
      <c r="D48" s="3199"/>
      <c r="E48" s="3096"/>
    </row>
    <row r="49" spans="1:5" ht="36" customHeight="1">
      <c r="A49" s="3233" t="s">
        <v>2625</v>
      </c>
      <c r="B49" s="3133"/>
      <c r="C49" s="3198"/>
      <c r="D49" s="3199"/>
      <c r="E49" s="3096"/>
    </row>
    <row r="50" spans="1:5" ht="10.5" customHeight="1">
      <c r="A50" s="3097"/>
      <c r="B50" s="3133"/>
      <c r="C50" s="3198"/>
      <c r="D50" s="3199"/>
      <c r="E50" s="3096"/>
    </row>
    <row r="51" spans="1:5" ht="38.25" customHeight="1">
      <c r="A51" s="3233" t="s">
        <v>2626</v>
      </c>
      <c r="B51" s="3133"/>
      <c r="C51" s="3198"/>
      <c r="D51" s="3199"/>
      <c r="E51" s="3096"/>
    </row>
    <row r="52" spans="1:5">
      <c r="A52" s="3093"/>
      <c r="B52" s="3240"/>
      <c r="C52" s="3198"/>
      <c r="D52" s="3199"/>
      <c r="E52" s="3096"/>
    </row>
    <row r="53" spans="1:5" ht="13.5" thickBot="1">
      <c r="A53" s="3178"/>
      <c r="B53" s="3241"/>
      <c r="C53" s="3242"/>
      <c r="D53" s="3243"/>
      <c r="E53" s="3181"/>
    </row>
  </sheetData>
  <mergeCells count="3">
    <mergeCell ref="A1:E1"/>
    <mergeCell ref="A3:E3"/>
    <mergeCell ref="A5:B6"/>
  </mergeCells>
  <printOptions horizontalCentered="1"/>
  <pageMargins left="0.5" right="0.5" top="0.75" bottom="0.75" header="0.5" footer="0.5"/>
  <pageSetup paperSize="9" scale="63" orientation="portrait" verticalDpi="300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topLeftCell="A25" workbookViewId="0">
      <selection activeCell="D8" sqref="D8"/>
    </sheetView>
  </sheetViews>
  <sheetFormatPr defaultRowHeight="12.75"/>
  <cols>
    <col min="1" max="1" width="63.28515625" style="3063" customWidth="1"/>
    <col min="2" max="2" width="19.5703125" style="3063" customWidth="1"/>
    <col min="3" max="3" width="19.7109375" style="3153" customWidth="1"/>
    <col min="4" max="4" width="20.28515625" style="3153" customWidth="1"/>
    <col min="5" max="5" width="22.140625" style="3153" customWidth="1"/>
    <col min="6" max="6" width="17.28515625" style="3063" customWidth="1"/>
    <col min="7" max="7" width="12.85546875" style="3063" bestFit="1" customWidth="1"/>
    <col min="8" max="8" width="20.42578125" style="3063" customWidth="1"/>
    <col min="9" max="16384" width="9.140625" style="3063"/>
  </cols>
  <sheetData>
    <row r="1" spans="1:7" ht="24" customHeight="1">
      <c r="A1" s="4154" t="s">
        <v>2506</v>
      </c>
      <c r="B1" s="4155"/>
      <c r="C1" s="4155"/>
      <c r="D1" s="4155"/>
      <c r="E1" s="4156"/>
      <c r="F1" s="3191"/>
      <c r="G1" s="3191"/>
    </row>
    <row r="2" spans="1:7" ht="6" customHeight="1">
      <c r="A2" s="3244"/>
      <c r="B2" s="3245"/>
      <c r="C2" s="3246"/>
      <c r="D2" s="3246"/>
      <c r="E2" s="3247"/>
      <c r="F2" s="3191"/>
      <c r="G2" s="3191"/>
    </row>
    <row r="3" spans="1:7" ht="17.25" customHeight="1">
      <c r="A3" s="4145" t="s">
        <v>2583</v>
      </c>
      <c r="B3" s="4146"/>
      <c r="C3" s="4146"/>
      <c r="D3" s="4146"/>
      <c r="E3" s="4162"/>
      <c r="F3" s="3191"/>
      <c r="G3" s="3191"/>
    </row>
    <row r="4" spans="1:7" ht="20.25" customHeight="1" thickBot="1">
      <c r="A4" s="3064"/>
      <c r="B4" s="3065"/>
      <c r="C4" s="3067"/>
      <c r="D4" s="3067"/>
      <c r="E4" s="3068"/>
      <c r="F4" s="3191"/>
      <c r="G4" s="3191"/>
    </row>
    <row r="5" spans="1:7" ht="15.75" customHeight="1">
      <c r="A5" s="4163" t="s">
        <v>2627</v>
      </c>
      <c r="B5" s="4164"/>
      <c r="C5" s="3212"/>
      <c r="D5" s="3248" t="s">
        <v>2552</v>
      </c>
      <c r="E5" s="3249" t="s">
        <v>2553</v>
      </c>
    </row>
    <row r="6" spans="1:7" ht="19.5" customHeight="1" thickBot="1">
      <c r="A6" s="4165"/>
      <c r="B6" s="4166"/>
      <c r="C6" s="3197"/>
      <c r="D6" s="3084" t="s">
        <v>2512</v>
      </c>
      <c r="E6" s="3085" t="s">
        <v>2512</v>
      </c>
    </row>
    <row r="7" spans="1:7" ht="15" customHeight="1" thickTop="1">
      <c r="A7" s="3118"/>
      <c r="B7" s="3119"/>
      <c r="C7" s="3198"/>
      <c r="D7" s="3199"/>
      <c r="E7" s="3096"/>
    </row>
    <row r="8" spans="1:7" ht="16.5">
      <c r="A8" s="3093" t="s">
        <v>2628</v>
      </c>
      <c r="B8" s="3116"/>
      <c r="C8" s="3224"/>
      <c r="D8" s="3201">
        <f>+'Schedules (Rev)'!J191</f>
        <v>74069222.829999998</v>
      </c>
      <c r="E8" s="3101">
        <f>+'Schedules (Rev)'!D191</f>
        <v>108000000</v>
      </c>
      <c r="F8" s="3112">
        <f>[39]Schedules!J67</f>
        <v>108000000</v>
      </c>
      <c r="G8" s="3231">
        <v>53.701999999999998</v>
      </c>
    </row>
    <row r="9" spans="1:7" ht="8.25" customHeight="1">
      <c r="A9" s="3093"/>
      <c r="B9" s="3116"/>
      <c r="C9" s="3224"/>
      <c r="D9" s="3201"/>
      <c r="E9" s="3101"/>
    </row>
    <row r="10" spans="1:7" ht="16.5">
      <c r="A10" s="3093" t="s">
        <v>2629</v>
      </c>
      <c r="B10" s="3116"/>
      <c r="C10" s="3224"/>
      <c r="D10" s="3201">
        <f>+'Schedules (Rev)'!J192</f>
        <v>117959573</v>
      </c>
      <c r="E10" s="3101">
        <f>+'Schedules (Rev)'!D192</f>
        <v>117959573</v>
      </c>
      <c r="F10" s="3112">
        <f>[39]Schedules!J68</f>
        <v>117959573</v>
      </c>
      <c r="G10" s="3063">
        <v>53.703000000000003</v>
      </c>
    </row>
    <row r="11" spans="1:7" ht="16.5">
      <c r="A11" s="3093"/>
      <c r="B11" s="3116"/>
      <c r="C11" s="3224"/>
      <c r="D11" s="3201"/>
      <c r="E11" s="3101"/>
    </row>
    <row r="12" spans="1:7" ht="17.25" thickBot="1">
      <c r="A12" s="3093"/>
      <c r="B12" s="3116"/>
      <c r="C12" s="3224"/>
      <c r="D12" s="3203">
        <f>D8+D10</f>
        <v>192028795.82999998</v>
      </c>
      <c r="E12" s="3232">
        <f>E8+E10</f>
        <v>225959573</v>
      </c>
      <c r="G12" s="3112"/>
    </row>
    <row r="13" spans="1:7" ht="14.25" thickTop="1" thickBot="1">
      <c r="A13" s="3178"/>
      <c r="B13" s="3250"/>
      <c r="C13" s="3242"/>
      <c r="D13" s="3243"/>
      <c r="E13" s="3181"/>
    </row>
    <row r="14" spans="1:7" ht="23.25" customHeight="1">
      <c r="A14" s="3093"/>
      <c r="B14" s="3240"/>
      <c r="C14" s="3095"/>
      <c r="D14" s="3095"/>
      <c r="E14" s="3199"/>
    </row>
    <row r="15" spans="1:7" ht="36" customHeight="1" thickBot="1">
      <c r="A15" s="3093"/>
      <c r="B15" s="3240"/>
      <c r="C15" s="3095"/>
      <c r="D15" s="3095"/>
      <c r="E15" s="3199"/>
    </row>
    <row r="16" spans="1:7" ht="18.75" customHeight="1">
      <c r="A16" s="4171" t="s">
        <v>2630</v>
      </c>
      <c r="B16" s="4172"/>
      <c r="C16" s="3212"/>
      <c r="D16" s="3248" t="s">
        <v>2552</v>
      </c>
      <c r="E16" s="3249" t="s">
        <v>2553</v>
      </c>
    </row>
    <row r="17" spans="1:8" ht="18.75" customHeight="1" thickBot="1">
      <c r="A17" s="4173"/>
      <c r="B17" s="4174"/>
      <c r="C17" s="3197"/>
      <c r="D17" s="3084" t="s">
        <v>2512</v>
      </c>
      <c r="E17" s="3085" t="s">
        <v>2512</v>
      </c>
    </row>
    <row r="18" spans="1:8" ht="13.5" thickTop="1">
      <c r="A18" s="3118"/>
      <c r="B18" s="3119"/>
      <c r="C18" s="3198"/>
      <c r="D18" s="3199"/>
      <c r="E18" s="3096"/>
    </row>
    <row r="19" spans="1:8" ht="16.5">
      <c r="A19" s="3093" t="s">
        <v>2631</v>
      </c>
      <c r="B19" s="3116"/>
      <c r="C19" s="3107">
        <f>+E23</f>
        <v>962850747</v>
      </c>
      <c r="D19" s="3201"/>
      <c r="E19" s="3101">
        <v>966397195</v>
      </c>
    </row>
    <row r="20" spans="1:8" ht="15" customHeight="1">
      <c r="A20" s="3093" t="s">
        <v>2632</v>
      </c>
      <c r="B20" s="3116"/>
      <c r="C20" s="3251">
        <v>28780312</v>
      </c>
      <c r="D20" s="3230"/>
      <c r="E20" s="3101">
        <v>7670346</v>
      </c>
    </row>
    <row r="21" spans="1:8" ht="15.75" customHeight="1">
      <c r="A21" s="3093" t="s">
        <v>2633</v>
      </c>
      <c r="B21" s="3116"/>
      <c r="C21" s="3252">
        <v>11400513</v>
      </c>
      <c r="D21" s="3230">
        <f>+C19+C20-C21</f>
        <v>980230546</v>
      </c>
      <c r="E21" s="3101">
        <v>11216794</v>
      </c>
    </row>
    <row r="22" spans="1:8" ht="16.5">
      <c r="A22" s="3093"/>
      <c r="B22" s="3116"/>
      <c r="C22" s="3226"/>
      <c r="D22" s="3230"/>
      <c r="E22" s="3101"/>
    </row>
    <row r="23" spans="1:8" ht="17.25" thickBot="1">
      <c r="A23" s="3093"/>
      <c r="B23" s="3116"/>
      <c r="C23" s="3226"/>
      <c r="D23" s="3253">
        <f>+D21</f>
        <v>980230546</v>
      </c>
      <c r="E23" s="3232">
        <f>+E19+E20-E21</f>
        <v>962850747</v>
      </c>
    </row>
    <row r="24" spans="1:8" ht="14.25" thickTop="1" thickBot="1">
      <c r="A24" s="3178"/>
      <c r="B24" s="3250"/>
      <c r="C24" s="3242"/>
      <c r="D24" s="3243"/>
      <c r="E24" s="3181"/>
    </row>
    <row r="25" spans="1:8" ht="31.5" customHeight="1">
      <c r="A25" s="3093"/>
      <c r="B25" s="3240"/>
      <c r="C25" s="3095"/>
      <c r="D25" s="3095"/>
      <c r="E25" s="3199"/>
    </row>
    <row r="26" spans="1:8" ht="30" customHeight="1" thickBot="1">
      <c r="A26" s="3093"/>
      <c r="B26" s="3240"/>
      <c r="C26" s="3095"/>
      <c r="D26" s="3095"/>
      <c r="E26" s="3199"/>
    </row>
    <row r="27" spans="1:8" ht="18.75" customHeight="1">
      <c r="A27" s="4163" t="s">
        <v>2634</v>
      </c>
      <c r="B27" s="3254"/>
      <c r="C27" s="3212"/>
      <c r="D27" s="3248" t="s">
        <v>2552</v>
      </c>
      <c r="E27" s="3249" t="s">
        <v>2553</v>
      </c>
    </row>
    <row r="28" spans="1:8" ht="18" customHeight="1" thickBot="1">
      <c r="A28" s="4165"/>
      <c r="B28" s="3255"/>
      <c r="C28" s="3197"/>
      <c r="D28" s="3084" t="s">
        <v>2512</v>
      </c>
      <c r="E28" s="3085" t="s">
        <v>2512</v>
      </c>
    </row>
    <row r="29" spans="1:8" ht="11.25" customHeight="1" thickTop="1">
      <c r="A29" s="3256" t="s">
        <v>2635</v>
      </c>
      <c r="B29" s="3257"/>
      <c r="C29" s="3198"/>
      <c r="D29" s="3199"/>
      <c r="E29" s="3199"/>
    </row>
    <row r="30" spans="1:8" ht="19.5" customHeight="1">
      <c r="A30" s="3091" t="s">
        <v>2636</v>
      </c>
      <c r="B30" s="3240"/>
      <c r="C30" s="3258"/>
      <c r="D30" s="3259"/>
      <c r="E30" s="3199"/>
    </row>
    <row r="31" spans="1:8" ht="16.5" customHeight="1">
      <c r="A31" s="3097" t="s">
        <v>2637</v>
      </c>
      <c r="B31" s="3240"/>
      <c r="C31" s="3107">
        <f>+'Schedules (Rev)'!I989</f>
        <v>157203057.02999997</v>
      </c>
      <c r="D31" s="3201"/>
      <c r="E31" s="3205">
        <f>+'Schedules (Rev)'!C989</f>
        <v>159716144.62999997</v>
      </c>
      <c r="F31" s="3112">
        <f>[39]Schedules!I616</f>
        <v>159716144.63</v>
      </c>
    </row>
    <row r="32" spans="1:8" ht="14.25" customHeight="1">
      <c r="A32" s="3097" t="s">
        <v>2638</v>
      </c>
      <c r="B32" s="3240"/>
      <c r="C32" s="3107">
        <f>+'Schedules (Rev)'!I1195-'OERC-9,10 &amp;11'!D8</f>
        <v>241393771.76000005</v>
      </c>
      <c r="D32" s="3201"/>
      <c r="E32" s="3205">
        <v>315389606</v>
      </c>
      <c r="H32" s="3112">
        <f>+C32+'[39]Schedule-9,10,11 OERC'!D8</f>
        <v>281376145.08000004</v>
      </c>
    </row>
    <row r="33" spans="1:7" ht="14.25" customHeight="1">
      <c r="A33" s="3097" t="s">
        <v>2639</v>
      </c>
      <c r="B33" s="3240"/>
      <c r="C33" s="3108">
        <f>+'Schedules (Rev)'!I1020</f>
        <v>1775156.0300000028</v>
      </c>
      <c r="D33" s="3201"/>
      <c r="E33" s="3110">
        <f>+'Schedules (Rev)'!C1020</f>
        <v>1923156.03</v>
      </c>
      <c r="F33" s="3112">
        <f>+[39]Schedules!I644</f>
        <v>1923156.0300000028</v>
      </c>
    </row>
    <row r="34" spans="1:7" ht="16.5">
      <c r="A34" s="3118"/>
      <c r="B34" s="3240"/>
      <c r="C34" s="3107"/>
      <c r="D34" s="3201">
        <f>+C31+C32+C33</f>
        <v>400371984.82000005</v>
      </c>
      <c r="E34" s="3205">
        <f>+E31+E32+E33</f>
        <v>477028906.65999997</v>
      </c>
    </row>
    <row r="35" spans="1:7" ht="16.5">
      <c r="A35" s="3118"/>
      <c r="B35" s="3240"/>
      <c r="C35" s="3107"/>
      <c r="D35" s="3201"/>
      <c r="E35" s="3205"/>
    </row>
    <row r="36" spans="1:7" ht="18.75">
      <c r="A36" s="3091" t="s">
        <v>2640</v>
      </c>
      <c r="B36" s="3240"/>
      <c r="C36" s="3107"/>
      <c r="D36" s="3201"/>
      <c r="E36" s="3205"/>
    </row>
    <row r="37" spans="1:7" ht="18.75">
      <c r="A37" s="3097" t="s">
        <v>1823</v>
      </c>
      <c r="B37" s="3240"/>
      <c r="C37" s="3107">
        <f>+'Schedules (Rev)'!I992</f>
        <v>60724904.489999995</v>
      </c>
      <c r="D37" s="3201"/>
      <c r="E37" s="3205">
        <f>+'Schedules (Rev)'!C992</f>
        <v>60724904.489999995</v>
      </c>
      <c r="F37" s="3112">
        <f>[39]Schedules!I619</f>
        <v>60724904.489999995</v>
      </c>
      <c r="G37" s="3063">
        <v>15.208</v>
      </c>
    </row>
    <row r="38" spans="1:7" ht="18.75">
      <c r="A38" s="3097" t="s">
        <v>2641</v>
      </c>
      <c r="B38" s="3240"/>
      <c r="C38" s="3108">
        <f>+'Schedules (Rev)'!I991</f>
        <v>1194452.8799999999</v>
      </c>
      <c r="D38" s="3201"/>
      <c r="E38" s="3110">
        <f>+'Schedules (Rev)'!C991</f>
        <v>1194452.8799999999</v>
      </c>
      <c r="F38" s="3112">
        <f>[39]Schedules!I618</f>
        <v>1194452.8799999999</v>
      </c>
      <c r="G38" s="3063">
        <v>15.201000000000001</v>
      </c>
    </row>
    <row r="39" spans="1:7" ht="16.5">
      <c r="A39" s="3118"/>
      <c r="B39" s="3240"/>
      <c r="C39" s="3107"/>
      <c r="D39" s="3201">
        <f>+C37+C38</f>
        <v>61919357.369999997</v>
      </c>
      <c r="E39" s="3205">
        <f>+E37+E38</f>
        <v>61919357.369999997</v>
      </c>
    </row>
    <row r="40" spans="1:7" ht="16.5">
      <c r="A40" s="3118"/>
      <c r="B40" s="3240"/>
      <c r="C40" s="3107"/>
      <c r="D40" s="3201"/>
      <c r="E40" s="3205"/>
    </row>
    <row r="41" spans="1:7" ht="17.25" thickBot="1">
      <c r="A41" s="3093"/>
      <c r="B41" s="3240"/>
      <c r="C41" s="3107"/>
      <c r="D41" s="3203">
        <f>+D34+D39</f>
        <v>462291342.19000006</v>
      </c>
      <c r="E41" s="3232">
        <f>+E34+E39</f>
        <v>538948264.02999997</v>
      </c>
    </row>
    <row r="42" spans="1:7" ht="14.25" thickTop="1" thickBot="1">
      <c r="A42" s="3178"/>
      <c r="B42" s="3241"/>
      <c r="C42" s="3242"/>
      <c r="D42" s="3243"/>
      <c r="E42" s="3243"/>
    </row>
    <row r="43" spans="1:7" ht="21" customHeight="1">
      <c r="A43" s="3093"/>
      <c r="B43" s="3240"/>
      <c r="C43" s="3095"/>
      <c r="D43" s="3095"/>
      <c r="E43" s="3199"/>
    </row>
    <row r="44" spans="1:7" ht="30" customHeight="1" thickBot="1">
      <c r="A44" s="3093"/>
      <c r="B44" s="3240"/>
      <c r="C44" s="3095"/>
      <c r="D44" s="3095"/>
      <c r="E44" s="3199"/>
    </row>
    <row r="45" spans="1:7" ht="15.75" customHeight="1">
      <c r="A45" s="4163" t="s">
        <v>2642</v>
      </c>
      <c r="B45" s="4164"/>
      <c r="C45" s="3212"/>
      <c r="D45" s="3248" t="s">
        <v>2552</v>
      </c>
      <c r="E45" s="3249" t="s">
        <v>2553</v>
      </c>
    </row>
    <row r="46" spans="1:7" ht="18" customHeight="1" thickBot="1">
      <c r="A46" s="4165"/>
      <c r="B46" s="4166"/>
      <c r="C46" s="3197"/>
      <c r="D46" s="3084" t="s">
        <v>2512</v>
      </c>
      <c r="E46" s="3085" t="s">
        <v>2512</v>
      </c>
    </row>
    <row r="47" spans="1:7" ht="13.5" thickTop="1">
      <c r="A47" s="3093"/>
      <c r="B47" s="3116"/>
      <c r="C47" s="3198"/>
      <c r="D47" s="3199"/>
      <c r="E47" s="3199"/>
    </row>
    <row r="48" spans="1:7" ht="18.75">
      <c r="A48" s="3097" t="s">
        <v>2643</v>
      </c>
      <c r="B48" s="3146"/>
      <c r="C48" s="3258"/>
      <c r="D48" s="3259"/>
      <c r="E48" s="3199"/>
    </row>
    <row r="49" spans="1:6" ht="16.5" customHeight="1">
      <c r="A49" s="3097" t="s">
        <v>2644</v>
      </c>
      <c r="B49" s="3146"/>
      <c r="C49" s="3258"/>
      <c r="D49" s="3259"/>
      <c r="E49" s="3199"/>
    </row>
    <row r="50" spans="1:6" ht="18.75">
      <c r="A50" s="3097" t="s">
        <v>2645</v>
      </c>
      <c r="B50" s="3146"/>
      <c r="C50" s="3107">
        <f>+'Schedules (Rev)'!I1197</f>
        <v>872641653.04999638</v>
      </c>
      <c r="D50" s="3201"/>
      <c r="E50" s="3205">
        <v>623128913</v>
      </c>
    </row>
    <row r="51" spans="1:6" ht="18.75">
      <c r="A51" s="3097" t="s">
        <v>2646</v>
      </c>
      <c r="B51" s="3146"/>
      <c r="C51" s="3108">
        <f>+'Schedules (Rev)'!J1458</f>
        <v>1916920503.6800001</v>
      </c>
      <c r="D51" s="3201"/>
      <c r="E51" s="3260">
        <v>2005793831</v>
      </c>
    </row>
    <row r="52" spans="1:6" ht="18.75">
      <c r="A52" s="3097"/>
      <c r="B52" s="3146"/>
      <c r="C52" s="3107">
        <f>SUM(C50:C51)</f>
        <v>2789562156.7299967</v>
      </c>
      <c r="D52" s="3201"/>
      <c r="E52" s="3205">
        <f>E50+E51</f>
        <v>2628922744</v>
      </c>
    </row>
    <row r="53" spans="1:6" ht="16.5" customHeight="1">
      <c r="A53" s="3097" t="s">
        <v>2647</v>
      </c>
      <c r="B53" s="3146"/>
      <c r="C53" s="3108">
        <f>+C51</f>
        <v>1916920503.6800001</v>
      </c>
      <c r="D53" s="3201"/>
      <c r="E53" s="3260">
        <v>2005793831</v>
      </c>
      <c r="F53" s="3112">
        <f>[39]Schedules!J1071</f>
        <v>2005793831.3400002</v>
      </c>
    </row>
    <row r="54" spans="1:6" ht="18.75">
      <c r="A54" s="3097"/>
      <c r="B54" s="3146"/>
      <c r="C54" s="3107"/>
      <c r="D54" s="3201">
        <f>+C52-C53</f>
        <v>872641653.04999661</v>
      </c>
      <c r="E54" s="3205">
        <f>E52-E53</f>
        <v>623128913</v>
      </c>
    </row>
    <row r="55" spans="1:6" ht="18.75">
      <c r="A55" s="3097" t="s">
        <v>2648</v>
      </c>
      <c r="B55" s="3146"/>
      <c r="C55" s="3107"/>
      <c r="D55" s="3201"/>
      <c r="E55" s="3205"/>
    </row>
    <row r="56" spans="1:6" ht="18.75">
      <c r="A56" s="3097" t="s">
        <v>2645</v>
      </c>
      <c r="B56" s="3146"/>
      <c r="C56" s="3107"/>
      <c r="D56" s="3201">
        <f>+'Schedules (Rev)'!I1198</f>
        <v>800866210</v>
      </c>
      <c r="E56" s="3205">
        <v>416978776</v>
      </c>
    </row>
    <row r="57" spans="1:6" ht="16.5">
      <c r="A57" s="3093"/>
      <c r="B57" s="3199"/>
      <c r="C57" s="3107"/>
      <c r="D57" s="3201"/>
      <c r="E57" s="3205"/>
    </row>
    <row r="58" spans="1:6" ht="13.5" customHeight="1" thickBot="1">
      <c r="A58" s="4167" t="s">
        <v>2649</v>
      </c>
      <c r="B58" s="4168"/>
      <c r="C58" s="3107"/>
      <c r="D58" s="3203">
        <f>+D54+D56</f>
        <v>1673507863.0499966</v>
      </c>
      <c r="E58" s="3232">
        <f>+E54+E56</f>
        <v>1040107689</v>
      </c>
      <c r="F58" s="3112">
        <f>[39]Schedules!I1074</f>
        <v>1040107689.1799984</v>
      </c>
    </row>
    <row r="59" spans="1:6" ht="14.25" thickTop="1" thickBot="1">
      <c r="A59" s="4169"/>
      <c r="B59" s="4170"/>
      <c r="C59" s="3261"/>
      <c r="D59" s="3262"/>
      <c r="E59" s="3243"/>
    </row>
  </sheetData>
  <mergeCells count="7">
    <mergeCell ref="A58:B59"/>
    <mergeCell ref="A1:E1"/>
    <mergeCell ref="A3:E3"/>
    <mergeCell ref="A5:B6"/>
    <mergeCell ref="A16:B17"/>
    <mergeCell ref="A27:A28"/>
    <mergeCell ref="A45:B46"/>
  </mergeCells>
  <printOptions horizontalCentered="1"/>
  <pageMargins left="0.5" right="0.5" top="0.75" bottom="0.75" header="0.5" footer="0.5"/>
  <pageSetup paperSize="9" scale="65" orientation="portrait" verticalDpi="300" r:id="rId1"/>
  <headerFooter alignWithMargins="0"/>
  <legacyDrawing r:id="rId2"/>
</worksheet>
</file>

<file path=xl/worksheets/sheet83.xml><?xml version="1.0" encoding="utf-8"?>
<worksheet xmlns="http://schemas.openxmlformats.org/spreadsheetml/2006/main" xmlns:r="http://schemas.openxmlformats.org/officeDocument/2006/relationships">
  <dimension ref="A1:M36"/>
  <sheetViews>
    <sheetView workbookViewId="0">
      <selection activeCell="H32" sqref="H32"/>
    </sheetView>
  </sheetViews>
  <sheetFormatPr defaultRowHeight="12.75"/>
  <cols>
    <col min="1" max="1" width="47.140625" style="3063" customWidth="1"/>
    <col min="2" max="2" width="18" style="3153" customWidth="1"/>
    <col min="3" max="3" width="13.28515625" style="3153" customWidth="1"/>
    <col min="4" max="4" width="14.85546875" style="3152" customWidth="1"/>
    <col min="5" max="5" width="12.7109375" style="3152" customWidth="1"/>
    <col min="6" max="6" width="19.140625" style="3153" customWidth="1"/>
    <col min="7" max="7" width="18.28515625" style="3153" customWidth="1"/>
    <col min="8" max="8" width="15.5703125" style="3152" bestFit="1" customWidth="1"/>
    <col min="9" max="9" width="17.28515625" style="3152" customWidth="1"/>
    <col min="10" max="10" width="13.140625" style="3152" customWidth="1"/>
    <col min="11" max="11" width="19" style="3153" customWidth="1"/>
    <col min="12" max="12" width="19.42578125" style="3153" customWidth="1"/>
    <col min="13" max="13" width="18.42578125" style="3153" customWidth="1"/>
    <col min="14" max="16384" width="9.140625" style="3063"/>
  </cols>
  <sheetData>
    <row r="1" spans="1:13" ht="22.5">
      <c r="A1" s="4142" t="s">
        <v>2506</v>
      </c>
      <c r="B1" s="4143"/>
      <c r="C1" s="4143"/>
      <c r="D1" s="4143"/>
      <c r="E1" s="4143"/>
      <c r="F1" s="4143"/>
      <c r="G1" s="4143"/>
      <c r="H1" s="4143"/>
      <c r="I1" s="4143"/>
      <c r="J1" s="4143"/>
      <c r="K1" s="4143"/>
      <c r="L1" s="4143"/>
      <c r="M1" s="4144"/>
    </row>
    <row r="2" spans="1:13">
      <c r="A2" s="3263"/>
      <c r="B2" s="3264"/>
      <c r="C2" s="3264"/>
      <c r="D2" s="3265"/>
      <c r="E2" s="3265"/>
      <c r="F2" s="3264"/>
      <c r="G2" s="3264"/>
      <c r="H2" s="3265"/>
      <c r="I2" s="3265"/>
      <c r="J2" s="3265"/>
      <c r="K2" s="3264"/>
      <c r="L2" s="3264"/>
      <c r="M2" s="3266"/>
    </row>
    <row r="3" spans="1:13" ht="18" customHeight="1">
      <c r="A3" s="3267" t="s">
        <v>2583</v>
      </c>
      <c r="B3" s="3268"/>
      <c r="C3" s="3268"/>
      <c r="D3" s="3269"/>
      <c r="E3" s="3270"/>
      <c r="F3" s="3271"/>
      <c r="G3" s="3271"/>
      <c r="H3" s="3265"/>
      <c r="I3" s="3265"/>
      <c r="J3" s="3265"/>
      <c r="K3" s="3264"/>
      <c r="L3" s="3264"/>
      <c r="M3" s="3266"/>
    </row>
    <row r="4" spans="1:13" ht="18.75">
      <c r="A4" s="3091" t="s">
        <v>2650</v>
      </c>
      <c r="B4" s="3272"/>
      <c r="C4" s="3272"/>
      <c r="D4" s="3273"/>
      <c r="E4" s="3273"/>
      <c r="F4" s="3272"/>
      <c r="G4" s="3272"/>
      <c r="H4" s="3273"/>
      <c r="I4" s="3273"/>
      <c r="J4" s="3273"/>
      <c r="K4" s="3272"/>
      <c r="L4" s="4175" t="s">
        <v>2512</v>
      </c>
      <c r="M4" s="4176"/>
    </row>
    <row r="5" spans="1:13" ht="6.75" customHeight="1" thickBot="1">
      <c r="A5" s="3086"/>
      <c r="B5" s="3089"/>
      <c r="C5" s="3089"/>
      <c r="D5" s="3274"/>
      <c r="E5" s="3274"/>
      <c r="F5" s="3089"/>
      <c r="G5" s="3089"/>
      <c r="H5" s="3274"/>
      <c r="I5" s="3274"/>
      <c r="J5" s="3274"/>
      <c r="K5" s="3089"/>
      <c r="L5" s="3089"/>
      <c r="M5" s="3187"/>
    </row>
    <row r="6" spans="1:13" ht="13.5" thickBot="1">
      <c r="A6" s="4177" t="s">
        <v>2651</v>
      </c>
      <c r="B6" s="4179" t="s">
        <v>2652</v>
      </c>
      <c r="C6" s="4180"/>
      <c r="D6" s="4180"/>
      <c r="E6" s="4180"/>
      <c r="F6" s="4181"/>
      <c r="G6" s="4179" t="s">
        <v>2653</v>
      </c>
      <c r="H6" s="4180"/>
      <c r="I6" s="4180"/>
      <c r="J6" s="4180"/>
      <c r="K6" s="4181"/>
      <c r="L6" s="4179" t="s">
        <v>2654</v>
      </c>
      <c r="M6" s="4181"/>
    </row>
    <row r="7" spans="1:13" ht="38.25" customHeight="1" thickBot="1">
      <c r="A7" s="4178"/>
      <c r="B7" s="3275" t="s">
        <v>2655</v>
      </c>
      <c r="C7" s="3275" t="s">
        <v>2656</v>
      </c>
      <c r="D7" s="3276" t="s">
        <v>2657</v>
      </c>
      <c r="E7" s="3276" t="s">
        <v>2658</v>
      </c>
      <c r="F7" s="3277" t="s">
        <v>2659</v>
      </c>
      <c r="G7" s="3278" t="s">
        <v>2660</v>
      </c>
      <c r="H7" s="3279" t="s">
        <v>2656</v>
      </c>
      <c r="I7" s="3279" t="s">
        <v>2661</v>
      </c>
      <c r="J7" s="3279" t="s">
        <v>2658</v>
      </c>
      <c r="K7" s="3280" t="s">
        <v>2662</v>
      </c>
      <c r="L7" s="3281" t="s">
        <v>2659</v>
      </c>
      <c r="M7" s="3282" t="s">
        <v>2663</v>
      </c>
    </row>
    <row r="8" spans="1:13" ht="15.75" customHeight="1">
      <c r="A8" s="3283" t="s">
        <v>1836</v>
      </c>
      <c r="B8" s="3212"/>
      <c r="C8" s="3284"/>
      <c r="D8" s="3285"/>
      <c r="E8" s="3285"/>
      <c r="F8" s="3185"/>
      <c r="G8" s="3286"/>
      <c r="H8" s="3287"/>
      <c r="I8" s="3287"/>
      <c r="J8" s="3287"/>
      <c r="K8" s="3288"/>
      <c r="L8" s="3286"/>
      <c r="M8" s="3289"/>
    </row>
    <row r="9" spans="1:13" ht="16.5">
      <c r="A9" s="3218" t="s">
        <v>2664</v>
      </c>
      <c r="B9" s="3224">
        <v>10973030.33</v>
      </c>
      <c r="C9" s="3215"/>
      <c r="D9" s="3215">
        <f>'[40]Note 11'!$C$12</f>
        <v>0</v>
      </c>
      <c r="E9" s="3215"/>
      <c r="F9" s="3201">
        <f>+B9+D9-E9</f>
        <v>10973030.33</v>
      </c>
      <c r="G9" s="3224">
        <v>0</v>
      </c>
      <c r="H9" s="3215"/>
      <c r="I9" s="3215">
        <f>'[40]Note 11'!$G$12</f>
        <v>0</v>
      </c>
      <c r="J9" s="3215"/>
      <c r="K9" s="3201">
        <f>+G9+I9</f>
        <v>0</v>
      </c>
      <c r="L9" s="3107">
        <f>F9-K9</f>
        <v>10973030.33</v>
      </c>
      <c r="M9" s="3205">
        <v>10973030.33</v>
      </c>
    </row>
    <row r="10" spans="1:13" ht="16.5">
      <c r="A10" s="3218" t="s">
        <v>2665</v>
      </c>
      <c r="B10" s="3224">
        <v>9265037.3499999996</v>
      </c>
      <c r="C10" s="3215"/>
      <c r="D10" s="3215">
        <f>'[40]Note 11'!$C$13</f>
        <v>0</v>
      </c>
      <c r="E10" s="3215"/>
      <c r="F10" s="3201">
        <f t="shared" ref="F10:F21" si="0">+B10+D10-E10</f>
        <v>9265037.3499999996</v>
      </c>
      <c r="G10" s="3224">
        <v>0</v>
      </c>
      <c r="H10" s="3215"/>
      <c r="I10" s="3215">
        <f>'[40]Note 11'!$G$13</f>
        <v>0</v>
      </c>
      <c r="J10" s="3215"/>
      <c r="K10" s="3201">
        <f>+G10+I10</f>
        <v>0</v>
      </c>
      <c r="L10" s="3107">
        <f>F10-K10</f>
        <v>9265037.3499999996</v>
      </c>
      <c r="M10" s="3205">
        <v>9265037.3499999996</v>
      </c>
    </row>
    <row r="11" spans="1:13" ht="12.75" customHeight="1">
      <c r="A11" s="3218"/>
      <c r="B11" s="3224"/>
      <c r="C11" s="3215"/>
      <c r="D11" s="3215"/>
      <c r="E11" s="3215"/>
      <c r="F11" s="3201"/>
      <c r="G11" s="3224"/>
      <c r="H11" s="3215"/>
      <c r="I11" s="3215"/>
      <c r="J11" s="3215"/>
      <c r="K11" s="3201"/>
      <c r="L11" s="3107"/>
      <c r="M11" s="3205"/>
    </row>
    <row r="12" spans="1:13" ht="16.5">
      <c r="A12" s="3218" t="s">
        <v>182</v>
      </c>
      <c r="B12" s="3224">
        <v>58027278.960000001</v>
      </c>
      <c r="C12" s="3215"/>
      <c r="D12" s="3215">
        <f>+'Schedules (Rev)'!E464+'Schedules (Rev)'!E470</f>
        <v>349923</v>
      </c>
      <c r="E12" s="3215"/>
      <c r="F12" s="3201">
        <f t="shared" si="0"/>
        <v>58377201.960000001</v>
      </c>
      <c r="G12" s="3224">
        <v>15035153.369999999</v>
      </c>
      <c r="H12" s="3215"/>
      <c r="I12" s="3215">
        <f>+'Schedules (Rev)'!F585</f>
        <v>946268.67</v>
      </c>
      <c r="J12" s="3215"/>
      <c r="K12" s="3201">
        <f>+G12+I12</f>
        <v>15981422.039999999</v>
      </c>
      <c r="L12" s="3107">
        <f>F12-K12</f>
        <v>42395779.920000002</v>
      </c>
      <c r="M12" s="3205">
        <v>42992125.590000004</v>
      </c>
    </row>
    <row r="13" spans="1:13" ht="8.25" customHeight="1">
      <c r="A13" s="3218"/>
      <c r="B13" s="3224"/>
      <c r="C13" s="3215"/>
      <c r="D13" s="3215"/>
      <c r="E13" s="3215"/>
      <c r="F13" s="3201"/>
      <c r="G13" s="3224"/>
      <c r="H13" s="3215"/>
      <c r="I13" s="3215"/>
      <c r="J13" s="3215"/>
      <c r="K13" s="3201"/>
      <c r="L13" s="3107"/>
      <c r="M13" s="3205"/>
    </row>
    <row r="14" spans="1:13" ht="16.5">
      <c r="A14" s="3218" t="s">
        <v>2666</v>
      </c>
      <c r="B14" s="3224"/>
      <c r="C14" s="3215"/>
      <c r="D14" s="3215"/>
      <c r="E14" s="3215"/>
      <c r="F14" s="3201"/>
      <c r="G14" s="3224"/>
      <c r="H14" s="3215"/>
      <c r="I14" s="3215"/>
      <c r="J14" s="3215"/>
      <c r="K14" s="3201"/>
      <c r="L14" s="3107"/>
      <c r="M14" s="3205"/>
    </row>
    <row r="15" spans="1:13" ht="16.5">
      <c r="A15" s="3218" t="s">
        <v>2667</v>
      </c>
      <c r="B15" s="3224">
        <v>4423925381.3400011</v>
      </c>
      <c r="C15" s="3215"/>
      <c r="D15" s="3215">
        <f>+'Schedules (Rev)'!E514+'Schedules (Rev)'!E533</f>
        <v>60085765.280000001</v>
      </c>
      <c r="E15" s="3215"/>
      <c r="F15" s="3201">
        <f t="shared" si="0"/>
        <v>4484011146.6200008</v>
      </c>
      <c r="G15" s="3224">
        <v>2051388658.4399998</v>
      </c>
      <c r="H15" s="3215"/>
      <c r="I15" s="3215">
        <f>+'Schedules (Rev)'!F588</f>
        <v>170140585.75</v>
      </c>
      <c r="J15" s="3215"/>
      <c r="K15" s="3201">
        <f>+G15+I15</f>
        <v>2221529244.1899996</v>
      </c>
      <c r="L15" s="3107">
        <f>F15-K15</f>
        <v>2262481902.4300013</v>
      </c>
      <c r="M15" s="3205">
        <v>2372536722.9000015</v>
      </c>
    </row>
    <row r="16" spans="1:13" ht="9" customHeight="1">
      <c r="A16" s="3218"/>
      <c r="B16" s="3224"/>
      <c r="C16" s="3215"/>
      <c r="D16" s="3215"/>
      <c r="E16" s="3215"/>
      <c r="F16" s="3201"/>
      <c r="G16" s="3224"/>
      <c r="H16" s="3215"/>
      <c r="I16" s="3215"/>
      <c r="J16" s="3215"/>
      <c r="K16" s="3201"/>
      <c r="L16" s="3107"/>
      <c r="M16" s="3205"/>
    </row>
    <row r="17" spans="1:13" ht="16.5">
      <c r="A17" s="3218" t="s">
        <v>184</v>
      </c>
      <c r="B17" s="3224">
        <v>5958516.4199999999</v>
      </c>
      <c r="C17" s="3215"/>
      <c r="D17" s="3215">
        <f>+'Schedules (Rev)'!E545</f>
        <v>1765200</v>
      </c>
      <c r="E17" s="3215"/>
      <c r="F17" s="3201">
        <f t="shared" si="0"/>
        <v>7723716.4199999999</v>
      </c>
      <c r="G17" s="3224">
        <v>2803964.25</v>
      </c>
      <c r="H17" s="3215"/>
      <c r="I17" s="3215">
        <f>+'Schedules (Rev)'!F591</f>
        <v>673408.36</v>
      </c>
      <c r="J17" s="3215"/>
      <c r="K17" s="3201">
        <f>+G17+I17</f>
        <v>3477372.61</v>
      </c>
      <c r="L17" s="3107">
        <f>F17-K17</f>
        <v>4246343.8100000005</v>
      </c>
      <c r="M17" s="3205">
        <v>3154552.17</v>
      </c>
    </row>
    <row r="18" spans="1:13" ht="9.75" customHeight="1">
      <c r="A18" s="3218"/>
      <c r="B18" s="3224"/>
      <c r="C18" s="3215"/>
      <c r="D18" s="3215"/>
      <c r="E18" s="3215"/>
      <c r="F18" s="3201"/>
      <c r="G18" s="3224"/>
      <c r="H18" s="3215"/>
      <c r="I18" s="3215"/>
      <c r="J18" s="3215"/>
      <c r="K18" s="3201"/>
      <c r="L18" s="3107"/>
      <c r="M18" s="3205"/>
    </row>
    <row r="19" spans="1:13" ht="16.5">
      <c r="A19" s="3218" t="s">
        <v>2668</v>
      </c>
      <c r="B19" s="3224">
        <v>8861769.0499999989</v>
      </c>
      <c r="C19" s="3215"/>
      <c r="D19" s="3215">
        <f>+'Schedules (Rev)'!E563</f>
        <v>1173499</v>
      </c>
      <c r="E19" s="3215"/>
      <c r="F19" s="3201">
        <f t="shared" si="0"/>
        <v>10035268.049999999</v>
      </c>
      <c r="G19" s="3224">
        <v>5493738.79</v>
      </c>
      <c r="H19" s="3215"/>
      <c r="I19" s="3215">
        <f>+'Schedules (Rev)'!F594</f>
        <v>1082094.47</v>
      </c>
      <c r="J19" s="3215"/>
      <c r="K19" s="3201">
        <f>+G19+I19</f>
        <v>6575833.2599999998</v>
      </c>
      <c r="L19" s="3107">
        <f>F19-K19</f>
        <v>3459434.7899999991</v>
      </c>
      <c r="M19" s="3205">
        <v>3368030.26</v>
      </c>
    </row>
    <row r="20" spans="1:13" ht="9" customHeight="1">
      <c r="A20" s="3218"/>
      <c r="B20" s="3224"/>
      <c r="C20" s="3215"/>
      <c r="D20" s="3215"/>
      <c r="E20" s="3215"/>
      <c r="F20" s="3201"/>
      <c r="G20" s="3224"/>
      <c r="H20" s="3215"/>
      <c r="I20" s="3215"/>
      <c r="J20" s="3215"/>
      <c r="K20" s="3201"/>
      <c r="L20" s="3107"/>
      <c r="M20" s="3205"/>
    </row>
    <row r="21" spans="1:13" ht="16.5">
      <c r="A21" s="3218" t="s">
        <v>2669</v>
      </c>
      <c r="B21" s="3224">
        <v>18159668.27</v>
      </c>
      <c r="C21" s="3215"/>
      <c r="D21" s="3215">
        <f>+'Schedules (Rev)'!E580</f>
        <v>9812307.8699999992</v>
      </c>
      <c r="E21" s="3215"/>
      <c r="F21" s="3201">
        <f t="shared" si="0"/>
        <v>27971976.140000001</v>
      </c>
      <c r="G21" s="3224">
        <v>16613525.800000001</v>
      </c>
      <c r="H21" s="3215"/>
      <c r="I21" s="3215">
        <f>+'Schedules (Rev)'!F597</f>
        <v>2982564.59</v>
      </c>
      <c r="J21" s="3215"/>
      <c r="K21" s="3201">
        <f>+G21+I21</f>
        <v>19596090.390000001</v>
      </c>
      <c r="L21" s="3107">
        <f>F21-K21</f>
        <v>8375885.75</v>
      </c>
      <c r="M21" s="3205">
        <v>1546142.47</v>
      </c>
    </row>
    <row r="22" spans="1:13" ht="17.25" thickBot="1">
      <c r="A22" s="3179"/>
      <c r="B22" s="3198"/>
      <c r="C22" s="3095"/>
      <c r="D22" s="3095"/>
      <c r="E22" s="3095"/>
      <c r="F22" s="3199"/>
      <c r="G22" s="3224"/>
      <c r="H22" s="3215"/>
      <c r="I22" s="3215"/>
      <c r="J22" s="3215"/>
      <c r="K22" s="3201"/>
      <c r="L22" s="3107"/>
      <c r="M22" s="3205"/>
    </row>
    <row r="23" spans="1:13" ht="17.25" thickBot="1">
      <c r="A23" s="3290" t="s">
        <v>1653</v>
      </c>
      <c r="B23" s="3291">
        <f>B9+B10+B12+B15+B17+B19+B21</f>
        <v>4535170681.7200022</v>
      </c>
      <c r="C23" s="3292">
        <f>C9+C10+C12+C15+C17+C19+C21</f>
        <v>0</v>
      </c>
      <c r="D23" s="3292">
        <f>D9+D10+D12+D15+D17+D19+D21</f>
        <v>73186695.150000006</v>
      </c>
      <c r="E23" s="3292">
        <f>E9+E12+E15+E17+E19+E21</f>
        <v>0</v>
      </c>
      <c r="F23" s="3293">
        <f t="shared" ref="F23:M23" si="1">F9+F10+F12+F15+F17+F19+F21</f>
        <v>4608357376.8700018</v>
      </c>
      <c r="G23" s="3291">
        <f t="shared" si="1"/>
        <v>2091335040.6499996</v>
      </c>
      <c r="H23" s="3292">
        <f t="shared" si="1"/>
        <v>0</v>
      </c>
      <c r="I23" s="3292">
        <f t="shared" si="1"/>
        <v>175824921.84</v>
      </c>
      <c r="J23" s="3292">
        <f t="shared" si="1"/>
        <v>0</v>
      </c>
      <c r="K23" s="3293">
        <f t="shared" si="1"/>
        <v>2267159962.4899998</v>
      </c>
      <c r="L23" s="3291">
        <f t="shared" si="1"/>
        <v>2341197414.3800011</v>
      </c>
      <c r="M23" s="3294">
        <f t="shared" si="1"/>
        <v>2443835641.0700016</v>
      </c>
    </row>
    <row r="24" spans="1:13">
      <c r="A24" s="3093"/>
      <c r="B24" s="3095"/>
      <c r="C24" s="3095"/>
      <c r="D24" s="3295"/>
      <c r="E24" s="3295"/>
      <c r="F24" s="3095"/>
      <c r="G24" s="3095"/>
      <c r="H24" s="3295"/>
      <c r="I24" s="3295"/>
      <c r="J24" s="3295"/>
      <c r="K24" s="3095"/>
      <c r="L24" s="3095"/>
      <c r="M24" s="3199"/>
    </row>
    <row r="25" spans="1:13" ht="13.5" thickBot="1">
      <c r="A25" s="3093"/>
      <c r="B25" s="3095"/>
      <c r="C25" s="3095"/>
      <c r="D25" s="3295"/>
      <c r="E25" s="3295"/>
      <c r="F25" s="3095"/>
      <c r="G25" s="3095"/>
      <c r="H25" s="3295"/>
      <c r="I25" s="3295"/>
      <c r="J25" s="3295"/>
      <c r="K25" s="3095"/>
      <c r="L25" s="3095"/>
      <c r="M25" s="3199"/>
    </row>
    <row r="26" spans="1:13" s="3301" customFormat="1" ht="16.5" thickBot="1">
      <c r="A26" s="3296" t="s">
        <v>2670</v>
      </c>
      <c r="B26" s="3297">
        <v>4420582786</v>
      </c>
      <c r="C26" s="3298"/>
      <c r="D26" s="3298">
        <v>114587896</v>
      </c>
      <c r="E26" s="3299"/>
      <c r="F26" s="3300">
        <f>B26+D26</f>
        <v>4535170682</v>
      </c>
      <c r="G26" s="3297">
        <v>1920932447</v>
      </c>
      <c r="H26" s="3299"/>
      <c r="I26" s="3298">
        <v>170402595</v>
      </c>
      <c r="J26" s="3299"/>
      <c r="K26" s="3300">
        <f>G26+I26</f>
        <v>2091335042</v>
      </c>
      <c r="L26" s="3298">
        <v>2443835641</v>
      </c>
      <c r="M26" s="3300"/>
    </row>
    <row r="27" spans="1:13">
      <c r="A27" s="3093"/>
      <c r="B27" s="3095"/>
      <c r="C27" s="3095"/>
      <c r="D27" s="3295"/>
      <c r="E27" s="3295"/>
      <c r="F27" s="3095"/>
      <c r="G27" s="3095"/>
      <c r="H27" s="3295"/>
      <c r="I27" s="3295"/>
      <c r="J27" s="3295"/>
      <c r="K27" s="3095"/>
      <c r="L27" s="3095"/>
      <c r="M27" s="3199"/>
    </row>
    <row r="28" spans="1:13">
      <c r="A28" s="3093"/>
      <c r="B28" s="3095"/>
      <c r="C28" s="3095"/>
      <c r="D28" s="3295"/>
      <c r="E28" s="3295"/>
      <c r="F28" s="3095"/>
      <c r="G28" s="3095"/>
      <c r="H28" s="3295"/>
      <c r="I28" s="3295"/>
      <c r="J28" s="3295"/>
      <c r="K28" s="3095"/>
      <c r="L28" s="3095"/>
      <c r="M28" s="3199"/>
    </row>
    <row r="29" spans="1:13" ht="15" thickBot="1">
      <c r="A29" s="3302"/>
      <c r="B29" s="3303"/>
      <c r="C29" s="3303"/>
      <c r="D29" s="3304"/>
      <c r="E29" s="3304"/>
      <c r="F29" s="3303"/>
      <c r="G29" s="3303"/>
      <c r="H29" s="3304"/>
      <c r="I29" s="3304"/>
      <c r="J29" s="3304"/>
      <c r="K29" s="3303"/>
      <c r="L29" s="3303"/>
      <c r="M29" s="3305"/>
    </row>
    <row r="31" spans="1:13">
      <c r="H31" s="3306" t="s">
        <v>1424</v>
      </c>
      <c r="I31" s="3306" t="s">
        <v>1423</v>
      </c>
    </row>
    <row r="32" spans="1:13">
      <c r="C32" s="3307"/>
      <c r="E32" s="3306" t="s">
        <v>2671</v>
      </c>
      <c r="G32" s="3308" t="s">
        <v>2672</v>
      </c>
      <c r="H32" s="3152">
        <f>+F15*G32</f>
        <v>170392423.57156003</v>
      </c>
      <c r="I32" s="3152">
        <f>+B15*G32</f>
        <v>168109164.49092004</v>
      </c>
    </row>
    <row r="33" spans="5:9">
      <c r="E33" s="3306" t="s">
        <v>1837</v>
      </c>
      <c r="G33" s="3308" t="s">
        <v>2673</v>
      </c>
      <c r="H33" s="3152">
        <f>+F12*G33</f>
        <v>951548.39194799995</v>
      </c>
      <c r="I33" s="3152">
        <f>+B12*G33</f>
        <v>945844.6470479999</v>
      </c>
    </row>
    <row r="34" spans="5:9">
      <c r="E34" s="3306" t="s">
        <v>1122</v>
      </c>
      <c r="G34" s="3308" t="s">
        <v>2674</v>
      </c>
      <c r="H34" s="3152">
        <f>+F17*G34</f>
        <v>733753.05989999999</v>
      </c>
      <c r="I34" s="3152">
        <f>+B17*G34</f>
        <v>566059.05989999999</v>
      </c>
    </row>
    <row r="35" spans="5:9">
      <c r="E35" s="3306" t="s">
        <v>2675</v>
      </c>
      <c r="G35" s="3308" t="s">
        <v>2676</v>
      </c>
      <c r="H35" s="3152">
        <f>+F19*G35</f>
        <v>635232.46756499982</v>
      </c>
      <c r="I35" s="3152">
        <f>+B19*G35</f>
        <v>560949.98086499993</v>
      </c>
    </row>
    <row r="36" spans="5:9">
      <c r="E36" s="3306" t="s">
        <v>1384</v>
      </c>
      <c r="G36" s="3308" t="s">
        <v>2677</v>
      </c>
      <c r="H36" s="3152">
        <f>+F21*G36</f>
        <v>3611182.119674</v>
      </c>
      <c r="I36" s="3152">
        <f>+B21*G36</f>
        <v>2344413.1736569996</v>
      </c>
    </row>
  </sheetData>
  <mergeCells count="6">
    <mergeCell ref="A1:M1"/>
    <mergeCell ref="L4:M4"/>
    <mergeCell ref="A6:A7"/>
    <mergeCell ref="B6:F6"/>
    <mergeCell ref="G6:K6"/>
    <mergeCell ref="L6:M6"/>
  </mergeCells>
  <printOptions horizontalCentered="1"/>
  <pageMargins left="0.2" right="0.2" top="1" bottom="1" header="0.5" footer="0.5"/>
  <pageSetup paperSize="9" scale="60" orientation="landscape" verticalDpi="300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9"/>
  <sheetViews>
    <sheetView topLeftCell="A37" zoomScale="85" workbookViewId="0">
      <selection activeCell="A51" sqref="A51"/>
    </sheetView>
  </sheetViews>
  <sheetFormatPr defaultRowHeight="12.75"/>
  <cols>
    <col min="1" max="1" width="71.28515625" style="3063" customWidth="1"/>
    <col min="2" max="2" width="19.5703125" style="3063" customWidth="1"/>
    <col min="3" max="3" width="18.85546875" style="3153" customWidth="1"/>
    <col min="4" max="4" width="20.28515625" style="3153" customWidth="1"/>
    <col min="5" max="5" width="20.7109375" style="3153" customWidth="1"/>
    <col min="6" max="6" width="15.42578125" style="3063" customWidth="1"/>
    <col min="7" max="7" width="12.85546875" style="3063" bestFit="1" customWidth="1"/>
    <col min="8" max="8" width="15" style="3063" bestFit="1" customWidth="1"/>
    <col min="9" max="9" width="13.28515625" style="3063" customWidth="1"/>
    <col min="10" max="16384" width="9.140625" style="3063"/>
  </cols>
  <sheetData>
    <row r="1" spans="1:8" ht="24" customHeight="1">
      <c r="A1" s="4154" t="s">
        <v>2506</v>
      </c>
      <c r="B1" s="4155"/>
      <c r="C1" s="4155"/>
      <c r="D1" s="4155"/>
      <c r="E1" s="4156"/>
      <c r="F1" s="3191"/>
      <c r="G1" s="3191"/>
    </row>
    <row r="2" spans="1:8" ht="6" customHeight="1">
      <c r="A2" s="3244"/>
      <c r="B2" s="3245"/>
      <c r="C2" s="3246"/>
      <c r="D2" s="3246"/>
      <c r="E2" s="3247"/>
      <c r="F2" s="3191"/>
      <c r="G2" s="3191"/>
    </row>
    <row r="3" spans="1:8" ht="17.25" customHeight="1">
      <c r="A3" s="4145" t="s">
        <v>2583</v>
      </c>
      <c r="B3" s="4146"/>
      <c r="C3" s="4146"/>
      <c r="D3" s="4146"/>
      <c r="E3" s="4162"/>
      <c r="F3" s="3191"/>
      <c r="G3" s="3191"/>
    </row>
    <row r="4" spans="1:8" ht="20.25" customHeight="1" thickBot="1">
      <c r="A4" s="3064"/>
      <c r="B4" s="3065"/>
      <c r="C4" s="3067"/>
      <c r="D4" s="3067"/>
      <c r="E4" s="3068"/>
      <c r="F4" s="3191"/>
      <c r="G4" s="3191"/>
    </row>
    <row r="5" spans="1:8" ht="18" customHeight="1">
      <c r="A5" s="4163" t="s">
        <v>2678</v>
      </c>
      <c r="B5" s="4164"/>
      <c r="C5" s="3212"/>
      <c r="D5" s="3248" t="s">
        <v>2552</v>
      </c>
      <c r="E5" s="3249" t="s">
        <v>2553</v>
      </c>
    </row>
    <row r="6" spans="1:8" ht="20.25" customHeight="1" thickBot="1">
      <c r="A6" s="4165"/>
      <c r="B6" s="4166"/>
      <c r="C6" s="3197"/>
      <c r="D6" s="3084" t="s">
        <v>2512</v>
      </c>
      <c r="E6" s="3085" t="s">
        <v>2512</v>
      </c>
    </row>
    <row r="7" spans="1:8" ht="10.5" customHeight="1" thickTop="1">
      <c r="A7" s="3256"/>
      <c r="B7" s="3119"/>
      <c r="C7" s="3198"/>
      <c r="D7" s="3199"/>
      <c r="E7" s="3096"/>
      <c r="H7" s="3063" t="s">
        <v>2679</v>
      </c>
    </row>
    <row r="8" spans="1:8" ht="22.5" customHeight="1">
      <c r="A8" s="3097" t="s">
        <v>2680</v>
      </c>
      <c r="B8" s="3116"/>
      <c r="C8" s="3198"/>
      <c r="D8" s="3201">
        <f>+'Schedules (Rev)'!I1060-'Schedules (Rev)'!J1090+'Schedules (Rev)'!I1157+'Schedules (Rev)'!I1165+'Schedules (Rev)'!I1178+'Schedules (Rev)'!I1185</f>
        <v>34789409.579999983</v>
      </c>
      <c r="E8" s="3101">
        <v>21131057</v>
      </c>
      <c r="F8" s="3112">
        <f>[39]Schedules!I812</f>
        <v>336520663.14000016</v>
      </c>
      <c r="G8" s="3112"/>
      <c r="H8" s="3112">
        <f>F8-E8</f>
        <v>315389606.14000016</v>
      </c>
    </row>
    <row r="9" spans="1:8" ht="17.25" customHeight="1">
      <c r="A9" s="3091" t="s">
        <v>2635</v>
      </c>
      <c r="B9" s="3116"/>
      <c r="C9" s="3198"/>
      <c r="D9" s="3201"/>
      <c r="E9" s="3101"/>
      <c r="F9" s="3112">
        <f>+D8+'OERC 4,5,7 &amp;8'!C32</f>
        <v>276183181.34000003</v>
      </c>
    </row>
    <row r="10" spans="1:8" ht="16.5">
      <c r="A10" s="3093"/>
      <c r="B10" s="3116"/>
      <c r="C10" s="3198"/>
      <c r="D10" s="3201"/>
      <c r="E10" s="3101"/>
    </row>
    <row r="11" spans="1:8" ht="17.25" thickBot="1">
      <c r="A11" s="3093"/>
      <c r="B11" s="3116"/>
      <c r="C11" s="3198"/>
      <c r="D11" s="3203">
        <f>D8</f>
        <v>34789409.579999983</v>
      </c>
      <c r="E11" s="3232">
        <f>E8</f>
        <v>21131057</v>
      </c>
      <c r="G11" s="3112"/>
    </row>
    <row r="12" spans="1:8" ht="14.25" thickTop="1" thickBot="1">
      <c r="A12" s="3178"/>
      <c r="B12" s="3250"/>
      <c r="C12" s="3242"/>
      <c r="D12" s="3243"/>
      <c r="E12" s="3181"/>
    </row>
    <row r="13" spans="1:8" ht="32.25" customHeight="1">
      <c r="A13" s="3093"/>
      <c r="B13" s="3240"/>
      <c r="C13" s="3095"/>
      <c r="D13" s="3095"/>
      <c r="E13" s="3199"/>
    </row>
    <row r="14" spans="1:8" ht="39" customHeight="1" thickBot="1">
      <c r="A14" s="3093"/>
      <c r="B14" s="3240"/>
      <c r="C14" s="3095"/>
      <c r="D14" s="3095"/>
      <c r="E14" s="3199"/>
    </row>
    <row r="15" spans="1:8" ht="18" customHeight="1">
      <c r="A15" s="4163" t="s">
        <v>2681</v>
      </c>
      <c r="B15" s="4164"/>
      <c r="C15" s="3212"/>
      <c r="D15" s="3248" t="s">
        <v>2552</v>
      </c>
      <c r="E15" s="3249" t="s">
        <v>2553</v>
      </c>
    </row>
    <row r="16" spans="1:8" ht="19.5" customHeight="1" thickBot="1">
      <c r="A16" s="4165"/>
      <c r="B16" s="4166"/>
      <c r="C16" s="3197"/>
      <c r="D16" s="3084" t="s">
        <v>2512</v>
      </c>
      <c r="E16" s="3085" t="s">
        <v>2512</v>
      </c>
    </row>
    <row r="17" spans="1:8" ht="13.5" thickTop="1">
      <c r="A17" s="3309"/>
      <c r="B17" s="3310"/>
      <c r="C17" s="3198"/>
      <c r="D17" s="3311"/>
      <c r="E17" s="3312"/>
    </row>
    <row r="18" spans="1:8" ht="18.75">
      <c r="A18" s="3091" t="s">
        <v>2682</v>
      </c>
      <c r="B18" s="3134"/>
      <c r="C18" s="3198"/>
      <c r="D18" s="3313"/>
      <c r="E18" s="3314"/>
    </row>
    <row r="19" spans="1:8" ht="18.75">
      <c r="A19" s="3097" t="s">
        <v>2683</v>
      </c>
      <c r="B19" s="3133"/>
      <c r="C19" s="3107"/>
      <c r="D19" s="3100">
        <f>+'Schedules (Rev)'!I1492-'OERC-9,10 &amp;11'!D20</f>
        <v>57263060.830000132</v>
      </c>
      <c r="E19" s="3101">
        <f>+'Schedules (Rev)'!C1492-'Schedules (Rev)'!C1474</f>
        <v>60115186.400000058</v>
      </c>
    </row>
    <row r="20" spans="1:8" ht="18" customHeight="1">
      <c r="A20" s="3097" t="s">
        <v>2684</v>
      </c>
      <c r="B20" s="3133"/>
      <c r="C20" s="3107"/>
      <c r="D20" s="3100">
        <f>+'Schedules (Rev)'!I1474</f>
        <v>26105.9</v>
      </c>
      <c r="E20" s="3101">
        <f>+'Schedules (Rev)'!C1474</f>
        <v>32739.9</v>
      </c>
    </row>
    <row r="21" spans="1:8" ht="19.5" customHeight="1">
      <c r="A21" s="3097" t="s">
        <v>2685</v>
      </c>
      <c r="B21" s="3133"/>
      <c r="C21" s="3107"/>
      <c r="D21" s="3100"/>
      <c r="E21" s="3101"/>
    </row>
    <row r="22" spans="1:8" ht="18.75">
      <c r="A22" s="3097" t="s">
        <v>2686</v>
      </c>
      <c r="B22" s="3133"/>
      <c r="C22" s="3107">
        <f>+'Schedules (Rev)'!I1530</f>
        <v>157596988.60000038</v>
      </c>
      <c r="D22" s="3100"/>
      <c r="E22" s="3101">
        <f>+'Schedules (Rev)'!C1530</f>
        <v>160955250.90000021</v>
      </c>
    </row>
    <row r="23" spans="1:8" ht="18.75">
      <c r="A23" s="3097" t="s">
        <v>2687</v>
      </c>
      <c r="B23" s="3133"/>
      <c r="C23" s="3107">
        <f>+'Schedules (Rev)'!I1550</f>
        <v>552436295</v>
      </c>
      <c r="D23" s="3100"/>
      <c r="E23" s="3101">
        <f>+'Schedules (Rev)'!C1550</f>
        <v>516256791</v>
      </c>
    </row>
    <row r="24" spans="1:8" ht="18.75">
      <c r="A24" s="3097"/>
      <c r="B24" s="3133"/>
      <c r="C24" s="3107"/>
      <c r="D24" s="3100"/>
      <c r="E24" s="3101"/>
    </row>
    <row r="25" spans="1:8" ht="18.75">
      <c r="A25" s="3097" t="s">
        <v>2688</v>
      </c>
      <c r="B25" s="3133"/>
      <c r="C25" s="3108">
        <f>+'Schedules (Rev)'!I1555+'Schedules (Rev)'!I1559</f>
        <v>8703128.0100000016</v>
      </c>
      <c r="D25" s="3100"/>
      <c r="E25" s="3110">
        <f>+'Schedules (Rev)'!C1555+'Schedules (Rev)'!C1559</f>
        <v>42056472.009999998</v>
      </c>
    </row>
    <row r="26" spans="1:8" ht="15.75" customHeight="1">
      <c r="A26" s="3093"/>
      <c r="B26" s="3240"/>
      <c r="C26" s="3107"/>
      <c r="D26" s="3100">
        <f>+C22+C23+C25</f>
        <v>718736411.61000037</v>
      </c>
      <c r="E26" s="3101">
        <f>+E22+E23+E25</f>
        <v>719268513.91000021</v>
      </c>
    </row>
    <row r="27" spans="1:8" ht="17.25" thickBot="1">
      <c r="A27" s="3315" t="s">
        <v>2689</v>
      </c>
      <c r="B27" s="3240"/>
      <c r="C27" s="3107"/>
      <c r="D27" s="3100"/>
      <c r="E27" s="3101"/>
    </row>
    <row r="28" spans="1:8" ht="17.25" thickBot="1">
      <c r="A28" s="3093"/>
      <c r="B28" s="3240"/>
      <c r="C28" s="3107"/>
      <c r="D28" s="3316">
        <f>+D19+D20+D26</f>
        <v>776025578.34000051</v>
      </c>
      <c r="E28" s="3317">
        <f>+E19+E20+E26</f>
        <v>779416440.21000028</v>
      </c>
      <c r="F28" s="3112">
        <f>[39]Schedules!I1173+[39]Schedules!I1153+[39]Schedules!I1143+[39]Schedules!I1105</f>
        <v>779416440.21000028</v>
      </c>
      <c r="H28" s="3112"/>
    </row>
    <row r="29" spans="1:8" ht="13.5" customHeight="1" thickTop="1" thickBot="1">
      <c r="A29" s="3178"/>
      <c r="B29" s="3241"/>
      <c r="C29" s="3242"/>
      <c r="D29" s="3219"/>
      <c r="E29" s="3181"/>
    </row>
    <row r="30" spans="1:8">
      <c r="A30" s="3093"/>
      <c r="B30" s="3240"/>
      <c r="C30" s="3095"/>
      <c r="D30" s="3095"/>
      <c r="E30" s="3199"/>
    </row>
    <row r="31" spans="1:8" ht="33.75" customHeight="1">
      <c r="A31" s="3093"/>
      <c r="B31" s="3240"/>
      <c r="C31" s="3095"/>
      <c r="D31" s="3095"/>
      <c r="E31" s="3199"/>
    </row>
    <row r="32" spans="1:8" ht="35.25" customHeight="1" thickBot="1">
      <c r="A32" s="3093"/>
      <c r="B32" s="3240"/>
      <c r="C32" s="3095"/>
      <c r="D32" s="3095"/>
      <c r="E32" s="3199"/>
    </row>
    <row r="33" spans="1:8" ht="16.5" customHeight="1">
      <c r="A33" s="4163" t="s">
        <v>2690</v>
      </c>
      <c r="B33" s="4164"/>
      <c r="C33" s="3212"/>
      <c r="D33" s="3248" t="s">
        <v>2552</v>
      </c>
      <c r="E33" s="3249" t="s">
        <v>2553</v>
      </c>
    </row>
    <row r="34" spans="1:8" ht="19.5" customHeight="1" thickBot="1">
      <c r="A34" s="4165"/>
      <c r="B34" s="4166"/>
      <c r="C34" s="3197"/>
      <c r="D34" s="3084" t="s">
        <v>2512</v>
      </c>
      <c r="E34" s="3085" t="s">
        <v>2512</v>
      </c>
    </row>
    <row r="35" spans="1:8" ht="9.75" customHeight="1" thickTop="1">
      <c r="A35" s="3256"/>
      <c r="B35" s="3257"/>
      <c r="C35" s="3198"/>
      <c r="D35" s="3199"/>
      <c r="E35" s="3096"/>
    </row>
    <row r="36" spans="1:8" ht="19.5" customHeight="1">
      <c r="A36" s="3097" t="s">
        <v>2691</v>
      </c>
      <c r="B36" s="3240"/>
      <c r="C36" s="3258"/>
      <c r="D36" s="3201">
        <f>+'Schedules (Rev)'!I1600+'Schedules (Rev)'!I1594+'Schedules (Rev)'!I1571</f>
        <v>44011041.950000003</v>
      </c>
      <c r="E36" s="3101">
        <f>+'Schedules (Rev)'!C1571+'Schedules (Rev)'!C1594+'Schedules (Rev)'!C1600</f>
        <v>29207203.950000003</v>
      </c>
      <c r="F36" s="3112">
        <f>[39]Schedules!I1263</f>
        <v>29207203.950000003</v>
      </c>
      <c r="G36" s="3318"/>
    </row>
    <row r="37" spans="1:8" ht="16.5" customHeight="1">
      <c r="A37" s="3091"/>
      <c r="B37" s="3240"/>
      <c r="C37" s="3258"/>
      <c r="D37" s="3201"/>
      <c r="E37" s="3101"/>
    </row>
    <row r="38" spans="1:8" ht="18" customHeight="1">
      <c r="A38" s="3097" t="s">
        <v>468</v>
      </c>
      <c r="B38" s="3100">
        <f>+E41</f>
        <v>1001250000</v>
      </c>
      <c r="C38" s="3258"/>
      <c r="D38" s="3201"/>
      <c r="E38" s="3101">
        <v>1001250000</v>
      </c>
      <c r="F38" s="3111">
        <f>'[39]Schedules (2)'!I1185</f>
        <v>1013463781.4400001</v>
      </c>
      <c r="G38" s="3112">
        <f>F38-E38</f>
        <v>12213781.440000057</v>
      </c>
      <c r="H38" s="3319"/>
    </row>
    <row r="39" spans="1:8" ht="18" customHeight="1">
      <c r="A39" s="3097" t="s">
        <v>2692</v>
      </c>
      <c r="B39" s="3113">
        <f>+B38-B40</f>
        <v>951536218.55999994</v>
      </c>
      <c r="C39" s="3258"/>
      <c r="D39" s="3201"/>
      <c r="E39" s="3110">
        <v>0</v>
      </c>
      <c r="F39" s="3111"/>
      <c r="G39" s="3112"/>
      <c r="H39" s="3319"/>
    </row>
    <row r="40" spans="1:8" ht="18" customHeight="1">
      <c r="A40" s="3097" t="s">
        <v>2693</v>
      </c>
      <c r="B40" s="3100">
        <f>+B42+B43</f>
        <v>49713781.439999998</v>
      </c>
      <c r="C40" s="3258"/>
      <c r="D40" s="3201"/>
      <c r="E40" s="3101">
        <f>+E38-E39</f>
        <v>1001250000</v>
      </c>
      <c r="F40" s="3111"/>
      <c r="G40" s="3112"/>
      <c r="H40" s="3319"/>
    </row>
    <row r="41" spans="1:8" ht="18" customHeight="1">
      <c r="A41" s="3097" t="s">
        <v>2694</v>
      </c>
      <c r="B41" s="3100"/>
      <c r="C41" s="3258"/>
      <c r="D41" s="3201"/>
      <c r="E41" s="3101">
        <f>+E38</f>
        <v>1001250000</v>
      </c>
    </row>
    <row r="42" spans="1:8" ht="18" customHeight="1">
      <c r="A42" s="3097" t="s">
        <v>2695</v>
      </c>
      <c r="B42" s="3100">
        <v>37500000</v>
      </c>
      <c r="C42" s="3258"/>
      <c r="D42" s="3201"/>
      <c r="E42" s="3101">
        <v>0</v>
      </c>
    </row>
    <row r="43" spans="1:8" ht="18" customHeight="1">
      <c r="A43" s="3097" t="s">
        <v>2696</v>
      </c>
      <c r="B43" s="3113">
        <v>12213781.439999999</v>
      </c>
      <c r="C43" s="3258"/>
      <c r="D43" s="3201"/>
      <c r="E43" s="3110">
        <v>0</v>
      </c>
    </row>
    <row r="44" spans="1:8" ht="18.75">
      <c r="A44" s="3097"/>
      <c r="B44" s="3240"/>
      <c r="C44" s="3094">
        <f>B40-B42-B43</f>
        <v>0</v>
      </c>
      <c r="D44" s="3201"/>
      <c r="E44" s="3101">
        <f>E38-E41</f>
        <v>0</v>
      </c>
    </row>
    <row r="45" spans="1:8" ht="18.75">
      <c r="A45" s="3097"/>
      <c r="B45" s="3240"/>
      <c r="C45" s="3258"/>
      <c r="D45" s="3201"/>
      <c r="E45" s="3101"/>
    </row>
    <row r="46" spans="1:8" ht="18.75">
      <c r="A46" s="3097" t="s">
        <v>2697</v>
      </c>
      <c r="B46" s="3240"/>
      <c r="C46" s="3258"/>
      <c r="D46" s="3201">
        <f>+'Schedules (Rev)'!I1639</f>
        <v>20042601.579999998</v>
      </c>
      <c r="E46" s="3101">
        <v>20604682</v>
      </c>
      <c r="F46" s="3112">
        <f>[39]Schedules!I1225</f>
        <v>20604681.579999998</v>
      </c>
      <c r="G46" s="3063">
        <v>28.863</v>
      </c>
    </row>
    <row r="47" spans="1:8" ht="18.75">
      <c r="A47" s="3097" t="s">
        <v>2698</v>
      </c>
      <c r="B47" s="3240"/>
      <c r="C47" s="3258"/>
      <c r="D47" s="3109">
        <f>+'Schedules (Rev)'!$I$1636</f>
        <v>1021050.62</v>
      </c>
      <c r="E47" s="3110">
        <v>1021051</v>
      </c>
      <c r="F47" s="3112">
        <f>[39]Schedules!I1222</f>
        <v>1021050.62</v>
      </c>
      <c r="G47" s="3063">
        <v>28.859000000000002</v>
      </c>
    </row>
    <row r="48" spans="1:8" ht="18.75">
      <c r="A48" s="3097"/>
      <c r="B48" s="3240"/>
      <c r="C48" s="3258"/>
      <c r="D48" s="3201">
        <f>+D36+C44+D46+D47</f>
        <v>65074694.149999999</v>
      </c>
      <c r="E48" s="3101">
        <f>+E36+E42+E46+E47</f>
        <v>50832936.950000003</v>
      </c>
    </row>
    <row r="49" spans="1:9" ht="16.5" customHeight="1">
      <c r="A49" s="3097"/>
      <c r="B49" s="3240"/>
      <c r="C49" s="3258"/>
      <c r="D49" s="3201"/>
      <c r="E49" s="3101"/>
    </row>
    <row r="50" spans="1:9" ht="19.5" customHeight="1">
      <c r="A50" s="3097" t="s">
        <v>2699</v>
      </c>
      <c r="B50" s="3240"/>
      <c r="C50" s="3258"/>
      <c r="D50" s="3201">
        <f>+'Schedules (Rev)'!I1638-'Schedules (Rev)'!J1641+'Schedules (Rev)'!I1642+'Schedules (Rev)'!I1643+'Schedules (Rev)'!I1644+'Schedules (Rev)'!I1645+'Schedules (Rev)'!I1603-'Schedules (Rev)'!J1604+'Schedules (Rev)'!I1605+'Schedules (Rev)'!I1609+'Schedules (Rev)'!I1610+'Schedules (Rev)'!I1611+'Schedules (Rev)'!I1612+'Schedules (Rev)'!I1613+'Schedules (Rev)'!I1614+'Schedules (Rev)'!I1615+'Schedules (Rev)'!I1616+'Schedules (Rev)'!I1617-'Schedules (Rev)'!J1618-'Schedules (Rev)'!J1624+'Schedules (Rev)'!I1628+'Schedules (Rev)'!I1625+'Schedules (Rev)'!I1626+'Schedules (Rev)'!I1627+'Schedules (Rev)'!I1629+'Schedules (Rev)'!I1630+'Schedules (Rev)'!I1631+'Schedules (Rev)'!I1632+'Schedules (Rev)'!I1633+'Schedules (Rev)'!I1634+'Schedules (Rev)'!I1606+'Schedules (Rev)'!I1607+'Schedules (Rev)'!I1608+'Schedules (Rev)'!I1637</f>
        <v>230791149.18001127</v>
      </c>
      <c r="E50" s="3101">
        <v>131216849</v>
      </c>
      <c r="F50" s="3112">
        <f>+'Schedules (Rev)'!C1638-'Schedules (Rev)'!D1641+'Schedules (Rev)'!C1642+'Schedules (Rev)'!C1643+'Schedules (Rev)'!C1644+'Schedules (Rev)'!C1645-'Schedules (Rev)'!D1604+'Schedules (Rev)'!C1612+'Schedules (Rev)'!C1613+'Schedules (Rev)'!C1614+'Schedules (Rev)'!C1615+'Schedules (Rev)'!C1616+'Schedules (Rev)'!C1617-'Schedules (Rev)'!D1618+'Schedules (Rev)'!C1628+'Schedules (Rev)'!C1625+'Schedules (Rev)'!C1626+'Schedules (Rev)'!C1627+'Schedules (Rev)'!C1629+'Schedules (Rev)'!C1630+'Schedules (Rev)'!C1631+'Schedules (Rev)'!C1632+'Schedules (Rev)'!C1633+'Schedules (Rev)'!C1634+'Schedules (Rev)'!C1606+'Schedules (Rev)'!C1608-'Schedules (Rev)'!D1637</f>
        <v>118943852.85001123</v>
      </c>
      <c r="G50" s="3112"/>
      <c r="H50" s="3112"/>
      <c r="I50" s="3112"/>
    </row>
    <row r="51" spans="1:9" ht="19.5" customHeight="1">
      <c r="A51" s="3097" t="s">
        <v>2700</v>
      </c>
      <c r="B51" s="3240"/>
      <c r="C51" s="3258"/>
      <c r="D51" s="3201">
        <f>+'Schedules (Rev)'!$I$1619</f>
        <v>3656268</v>
      </c>
      <c r="E51" s="3101">
        <v>3656268</v>
      </c>
      <c r="F51" s="3112">
        <f>[39]Schedules!I1205</f>
        <v>3656268</v>
      </c>
      <c r="G51" s="3217">
        <v>28.61</v>
      </c>
    </row>
    <row r="52" spans="1:9" ht="19.5" customHeight="1">
      <c r="A52" s="3097" t="s">
        <v>2701</v>
      </c>
      <c r="B52" s="3240"/>
      <c r="C52" s="3258"/>
      <c r="D52" s="3201">
        <f>'Schedules (Rev)'!$I$1659</f>
        <v>1169338.44</v>
      </c>
      <c r="E52" s="3101">
        <v>1147023</v>
      </c>
      <c r="F52" s="3112">
        <f>[39]Schedules!I1276</f>
        <v>1147023.44</v>
      </c>
      <c r="G52" s="3176"/>
    </row>
    <row r="53" spans="1:9" ht="7.5" customHeight="1">
      <c r="A53" s="3097"/>
      <c r="B53" s="3240"/>
      <c r="C53" s="3258"/>
      <c r="D53" s="3201"/>
      <c r="E53" s="3101"/>
    </row>
    <row r="54" spans="1:9" ht="18.75">
      <c r="A54" s="3097" t="s">
        <v>2702</v>
      </c>
      <c r="B54" s="3240"/>
      <c r="C54" s="3258"/>
      <c r="D54" s="3201">
        <f>+'Schedules (Rev)'!$I$1649</f>
        <v>2539996814.8200002</v>
      </c>
      <c r="E54" s="3101">
        <v>1558203654</v>
      </c>
      <c r="F54" s="3112">
        <f>[39]Schedules!I1265</f>
        <v>1558203654</v>
      </c>
      <c r="G54" s="3063">
        <v>27.501000000000001</v>
      </c>
    </row>
    <row r="55" spans="1:9" ht="18.75">
      <c r="A55" s="3097"/>
      <c r="B55" s="3240"/>
      <c r="C55" s="3258"/>
      <c r="D55" s="3201"/>
      <c r="E55" s="3101"/>
    </row>
    <row r="56" spans="1:9" ht="19.5" thickBot="1">
      <c r="A56" s="3097"/>
      <c r="B56" s="3240"/>
      <c r="C56" s="3258"/>
      <c r="D56" s="3203">
        <f>+D48+D50+D51+D52+D54</f>
        <v>2840688264.5900116</v>
      </c>
      <c r="E56" s="3106">
        <f>+E48+E50+E51+E52+E54</f>
        <v>1745056730.95</v>
      </c>
    </row>
    <row r="57" spans="1:9" ht="14.25" thickTop="1" thickBot="1">
      <c r="A57" s="3178"/>
      <c r="B57" s="3241"/>
      <c r="C57" s="3242"/>
      <c r="D57" s="3243"/>
      <c r="E57" s="3181"/>
    </row>
    <row r="62" spans="1:9">
      <c r="D62" s="3153">
        <f>'Schedules (Rev)'!$I$1571+'Schedules (Rev)'!$I$1579+'Schedules (Rev)'!$I$1594+'Schedules (Rev)'!$I$1600+'Schedules (Rev)'!$I$1647+'Schedules (Rev)'!$I$1651+'Schedules (Rev)'!$I$1659</f>
        <v>2827523097.7600117</v>
      </c>
      <c r="E62" s="3153">
        <f>'Schedules (Rev)'!$C$1571+'Schedules (Rev)'!$C$1579+'Schedules (Rev)'!$C$1594+'Schedules (Rev)'!$C$1600+'Schedules (Rev)'!$C$1647+'Schedules (Rev)'!$C$1651+'Schedules (Rev)'!$C$1659</f>
        <v>1730257455.3500113</v>
      </c>
    </row>
    <row r="63" spans="1:9">
      <c r="D63" s="3153">
        <f>D56-D62</f>
        <v>13165166.829999924</v>
      </c>
      <c r="E63" s="3153">
        <f>E56-E62</f>
        <v>14799275.599988699</v>
      </c>
      <c r="F63" s="3112"/>
    </row>
    <row r="64" spans="1:9">
      <c r="F64" s="3112"/>
    </row>
    <row r="69" spans="4:4">
      <c r="D69" s="3153">
        <f>+'Schedules (Rev)'!I1647+'Schedules (Rev)'!I1579-'OERC-9,10 &amp;11'!D46-'OERC-9,10 &amp;11'!D47-'OERC-9,10 &amp;11'!D51</f>
        <v>217625982.35001123</v>
      </c>
    </row>
  </sheetData>
  <mergeCells count="5">
    <mergeCell ref="A1:E1"/>
    <mergeCell ref="A3:E3"/>
    <mergeCell ref="A5:B6"/>
    <mergeCell ref="A15:B16"/>
    <mergeCell ref="A33:B3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68" orientation="portrait" verticalDpi="300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topLeftCell="A28" workbookViewId="0">
      <selection activeCell="C36" sqref="C36"/>
    </sheetView>
  </sheetViews>
  <sheetFormatPr defaultRowHeight="12.75"/>
  <cols>
    <col min="1" max="1" width="61.5703125" style="3063" customWidth="1"/>
    <col min="2" max="2" width="23.7109375" style="3153" customWidth="1"/>
    <col min="3" max="3" width="20.7109375" style="3153" customWidth="1"/>
    <col min="4" max="4" width="20" style="3153" customWidth="1"/>
    <col min="5" max="5" width="20.28515625" style="3153" customWidth="1"/>
    <col min="6" max="6" width="16.5703125" style="3063" bestFit="1" customWidth="1"/>
    <col min="7" max="7" width="21.7109375" style="3063" customWidth="1"/>
    <col min="8" max="8" width="19.85546875" style="3063" customWidth="1"/>
    <col min="9" max="16384" width="9.140625" style="3063"/>
  </cols>
  <sheetData>
    <row r="1" spans="1:6" ht="20.25">
      <c r="A1" s="4154" t="s">
        <v>2506</v>
      </c>
      <c r="B1" s="4155"/>
      <c r="C1" s="4155"/>
      <c r="D1" s="4155"/>
      <c r="E1" s="4156"/>
    </row>
    <row r="2" spans="1:6" ht="5.25" customHeight="1">
      <c r="A2" s="3244"/>
      <c r="B2" s="3246"/>
      <c r="C2" s="3246"/>
      <c r="D2" s="3246"/>
      <c r="E2" s="3266"/>
    </row>
    <row r="3" spans="1:6" ht="19.5" thickBot="1">
      <c r="A3" s="4182" t="s">
        <v>2583</v>
      </c>
      <c r="B3" s="4183"/>
      <c r="C3" s="4183"/>
      <c r="D3" s="4183"/>
      <c r="E3" s="4184"/>
    </row>
    <row r="4" spans="1:6" ht="18">
      <c r="A4" s="3220"/>
      <c r="B4" s="3192"/>
      <c r="C4" s="3192"/>
      <c r="D4" s="3192"/>
      <c r="E4" s="3320"/>
    </row>
    <row r="5" spans="1:6" ht="13.5" thickBot="1">
      <c r="A5" s="3064"/>
      <c r="B5" s="3067"/>
      <c r="C5" s="3067"/>
      <c r="D5" s="3067"/>
      <c r="E5" s="3068"/>
    </row>
    <row r="6" spans="1:6" ht="27" customHeight="1">
      <c r="A6" s="4163" t="s">
        <v>2703</v>
      </c>
      <c r="B6" s="4164"/>
      <c r="C6" s="3212"/>
      <c r="D6" s="3321" t="s">
        <v>2552</v>
      </c>
      <c r="E6" s="3249" t="s">
        <v>2553</v>
      </c>
    </row>
    <row r="7" spans="1:6" ht="13.5" thickBot="1">
      <c r="A7" s="4165"/>
      <c r="B7" s="4166"/>
      <c r="C7" s="3083" t="s">
        <v>2512</v>
      </c>
      <c r="D7" s="3163" t="s">
        <v>2512</v>
      </c>
      <c r="E7" s="3085" t="s">
        <v>2512</v>
      </c>
    </row>
    <row r="8" spans="1:6" ht="19.5" customHeight="1" thickTop="1">
      <c r="A8" s="3091" t="s">
        <v>2704</v>
      </c>
      <c r="B8" s="3137"/>
      <c r="C8" s="3198"/>
      <c r="D8" s="3199"/>
      <c r="E8" s="3199"/>
    </row>
    <row r="9" spans="1:6" ht="18.75" customHeight="1">
      <c r="A9" s="3322" t="s">
        <v>2705</v>
      </c>
      <c r="B9" s="3137"/>
      <c r="C9" s="3198"/>
      <c r="D9" s="3199"/>
      <c r="E9" s="3199"/>
    </row>
    <row r="10" spans="1:6" ht="17.25" customHeight="1">
      <c r="A10" s="3097" t="s">
        <v>2706</v>
      </c>
      <c r="B10" s="3137"/>
      <c r="C10" s="3107">
        <f>+'Schedules (Rev)'!$J$74</f>
        <v>635508370.13999999</v>
      </c>
      <c r="D10" s="3201"/>
      <c r="E10" s="3205">
        <v>406733653.8299998</v>
      </c>
      <c r="F10" s="3112">
        <f>[39]Schedules!J1286</f>
        <v>406733653.8299998</v>
      </c>
    </row>
    <row r="11" spans="1:6" ht="17.25" customHeight="1">
      <c r="A11" s="3097" t="s">
        <v>2707</v>
      </c>
      <c r="B11" s="3323"/>
      <c r="C11" s="3108">
        <f>+'Schedules (Rev)'!J126+'Schedules (Rev)'!J130+'Schedules (Rev)'!J135+'Schedules (Rev)'!J139+'Schedules (Rev)'!J143+'Schedules (Rev)'!J183-'Schedules (Rev)'!J175</f>
        <v>134870740.03</v>
      </c>
      <c r="D11" s="3201"/>
      <c r="E11" s="3260">
        <f>+'Schedules (Rev)'!D126+'Schedules (Rev)'!D130+'Schedules (Rev)'!D135+'Schedules (Rev)'!D139+'Schedules (Rev)'!D143+'Schedules (Rev)'!D183-'Schedules (Rev)'!D175</f>
        <v>81877166.239999995</v>
      </c>
    </row>
    <row r="12" spans="1:6" ht="15" customHeight="1">
      <c r="A12" s="3097"/>
      <c r="B12" s="3135"/>
      <c r="C12" s="3107"/>
      <c r="D12" s="3201">
        <f>+C10+C11</f>
        <v>770379110.16999996</v>
      </c>
      <c r="E12" s="3205">
        <f>+E10+E11</f>
        <v>488610820.06999981</v>
      </c>
      <c r="F12" s="3112"/>
    </row>
    <row r="13" spans="1:6" ht="10.5" customHeight="1">
      <c r="A13" s="3097"/>
      <c r="B13" s="3137"/>
      <c r="C13" s="3107"/>
      <c r="D13" s="3201"/>
      <c r="E13" s="3205"/>
      <c r="F13" s="3112"/>
    </row>
    <row r="14" spans="1:6" ht="13.5" customHeight="1">
      <c r="A14" s="3324" t="s">
        <v>2708</v>
      </c>
      <c r="B14" s="3137"/>
      <c r="C14" s="3107"/>
      <c r="D14" s="3201"/>
      <c r="E14" s="3205"/>
      <c r="F14" s="3112"/>
    </row>
    <row r="15" spans="1:6" ht="18" customHeight="1">
      <c r="A15" s="3097" t="s">
        <v>2709</v>
      </c>
      <c r="B15" s="3137"/>
      <c r="C15" s="3107"/>
      <c r="D15" s="3201"/>
      <c r="E15" s="3205"/>
    </row>
    <row r="16" spans="1:6" ht="18" customHeight="1">
      <c r="A16" s="3097" t="s">
        <v>2710</v>
      </c>
      <c r="B16" s="3137"/>
      <c r="C16" s="3107">
        <f>+'Schedules (Rev)'!$J$149+'Schedules (Rev)'!$J$155</f>
        <v>17080039.309999999</v>
      </c>
      <c r="D16" s="3201"/>
      <c r="E16" s="3205">
        <v>10064961</v>
      </c>
      <c r="F16" s="3112">
        <f>[39]Schedules!J1366+[39]Schedules!J1360</f>
        <v>10064961.310000001</v>
      </c>
    </row>
    <row r="17" spans="1:6" ht="18" customHeight="1">
      <c r="A17" s="3097" t="s">
        <v>2711</v>
      </c>
      <c r="B17" s="3137"/>
      <c r="C17" s="3108">
        <f>+'Schedules (Rev)'!$J$162+'Schedules (Rev)'!$J$168</f>
        <v>5541277.2699999996</v>
      </c>
      <c r="D17" s="3201"/>
      <c r="E17" s="3260">
        <v>5388115</v>
      </c>
      <c r="F17" s="3112">
        <f>[39]Schedules!J1373+[39]Schedules!J1379</f>
        <v>5388115.2699999996</v>
      </c>
    </row>
    <row r="18" spans="1:6" ht="15" customHeight="1">
      <c r="A18" s="3097"/>
      <c r="B18" s="3137"/>
      <c r="C18" s="3107"/>
      <c r="D18" s="3201">
        <f>+C16+C17</f>
        <v>22621316.579999998</v>
      </c>
      <c r="E18" s="3205">
        <f>+E16+E17</f>
        <v>15453076</v>
      </c>
    </row>
    <row r="19" spans="1:6" ht="9.75" customHeight="1">
      <c r="A19" s="3097"/>
      <c r="B19" s="3137"/>
      <c r="C19" s="3107"/>
      <c r="D19" s="3201"/>
      <c r="E19" s="3205"/>
    </row>
    <row r="20" spans="1:6" ht="13.5" customHeight="1">
      <c r="A20" s="3324" t="s">
        <v>2712</v>
      </c>
      <c r="B20" s="3137"/>
      <c r="C20" s="3107"/>
      <c r="D20" s="3201"/>
      <c r="E20" s="3205"/>
    </row>
    <row r="21" spans="1:6" ht="15" customHeight="1">
      <c r="A21" s="3097" t="s">
        <v>2710</v>
      </c>
      <c r="B21" s="3137"/>
      <c r="C21" s="3107">
        <f>+'Schedules (Rev)'!$J$217+'Schedules (Rev)'!$J$233</f>
        <v>309199252.67000002</v>
      </c>
      <c r="D21" s="3201"/>
      <c r="E21" s="3205">
        <v>311474393</v>
      </c>
      <c r="F21" s="3112">
        <f>[39]Schedules!J1418+[39]Schedules!J1434</f>
        <v>311474393.44000006</v>
      </c>
    </row>
    <row r="22" spans="1:6" ht="15" customHeight="1">
      <c r="A22" s="3097" t="s">
        <v>2711</v>
      </c>
      <c r="B22" s="3137"/>
      <c r="C22" s="3108">
        <f>+'Schedules (Rev)'!$J$227</f>
        <v>61109863.040000014</v>
      </c>
      <c r="D22" s="3201"/>
      <c r="E22" s="3260">
        <v>22735023</v>
      </c>
      <c r="F22" s="3112">
        <f>[39]Schedules!J1428</f>
        <v>22735022.599999998</v>
      </c>
    </row>
    <row r="23" spans="1:6" ht="15" customHeight="1">
      <c r="A23" s="3097"/>
      <c r="B23" s="3137"/>
      <c r="C23" s="3107"/>
      <c r="D23" s="3201">
        <f>+C21+C22</f>
        <v>370309115.71000004</v>
      </c>
      <c r="E23" s="3205">
        <f>+E21+E22</f>
        <v>334209416</v>
      </c>
    </row>
    <row r="24" spans="1:6" ht="20.25" customHeight="1">
      <c r="A24" s="3097" t="s">
        <v>2713</v>
      </c>
      <c r="B24" s="3137"/>
      <c r="C24" s="3107"/>
      <c r="D24" s="3201">
        <f>+'Schedules (Rev)'!$J$91+'Schedules (Rev)'!$J$108+'Schedules (Rev)'!$J$114+'Schedules (Rev)'!$J$118+'Schedules (Rev)'!$J$122</f>
        <v>279288315.02999985</v>
      </c>
      <c r="E24" s="3205">
        <v>287610693</v>
      </c>
      <c r="F24" s="3112">
        <f>[39]Schedules!J1302+[39]Schedules!J1319+[39]Schedules!J1325+[39]Schedules!J1329+[39]Schedules!J1333</f>
        <v>287610693.0399999</v>
      </c>
    </row>
    <row r="25" spans="1:6" ht="20.25" customHeight="1">
      <c r="A25" s="3097" t="s">
        <v>2714</v>
      </c>
      <c r="B25" s="3137"/>
      <c r="C25" s="3107"/>
      <c r="D25" s="3201">
        <f>+'Schedules (Rev)'!$J$271</f>
        <v>922260560.63999987</v>
      </c>
      <c r="E25" s="3205">
        <v>819720703</v>
      </c>
      <c r="F25" s="3112">
        <f>[39]Schedules!J1616</f>
        <v>819720703.3599999</v>
      </c>
    </row>
    <row r="26" spans="1:6" ht="20.25" customHeight="1">
      <c r="A26" s="3097" t="s">
        <v>2715</v>
      </c>
      <c r="B26" s="3137"/>
      <c r="C26" s="3107"/>
      <c r="D26" s="3201"/>
      <c r="E26" s="3205">
        <v>0</v>
      </c>
    </row>
    <row r="27" spans="1:6" ht="20.25" customHeight="1">
      <c r="A27" s="3097" t="s">
        <v>2716</v>
      </c>
      <c r="B27" s="3137"/>
      <c r="C27" s="3107"/>
      <c r="D27" s="3201">
        <f>+'Schedules (Rev)'!J175+'Schedules (Rev)'!J1635+'Schedules (Rev)'!J1640</f>
        <v>14794273.98</v>
      </c>
      <c r="E27" s="3205">
        <f>+'Schedules (Rev)'!D1635+'Schedules (Rev)'!D1640+'Schedules (Rev)'!D175</f>
        <v>4158411.32</v>
      </c>
    </row>
    <row r="28" spans="1:6" ht="20.25" customHeight="1">
      <c r="A28" s="3097" t="s">
        <v>2717</v>
      </c>
      <c r="B28" s="3137"/>
      <c r="C28" s="3107"/>
      <c r="D28" s="3201">
        <f>+'Schedules (Rev)'!$J$367</f>
        <v>279328143.00999999</v>
      </c>
      <c r="E28" s="3205">
        <v>275424903</v>
      </c>
      <c r="F28" s="3112">
        <f>[39]Schedules!J1559</f>
        <v>275424902.9799999</v>
      </c>
    </row>
    <row r="29" spans="1:6" ht="20.25" customHeight="1">
      <c r="A29" s="3097" t="s">
        <v>2718</v>
      </c>
      <c r="B29" s="3137"/>
      <c r="C29" s="3107"/>
      <c r="D29" s="3201">
        <f>+'Schedules (Rev)'!J272</f>
        <v>0</v>
      </c>
      <c r="E29" s="3205">
        <f>+'Schedules (Rev)'!D272</f>
        <v>2103256174.2199998</v>
      </c>
      <c r="F29" s="3112">
        <f>[39]Schedules!J1458</f>
        <v>2103256174.2199998</v>
      </c>
    </row>
    <row r="30" spans="1:6" ht="20.25" customHeight="1">
      <c r="A30" s="3097" t="s">
        <v>2719</v>
      </c>
      <c r="B30" s="3137"/>
      <c r="C30" s="3107"/>
      <c r="D30" s="3325">
        <f>+'Schedules (Rev)'!J281+'Schedules (Rev)'!J285+'Schedules (Rev)'!J289+'Schedules (Rev)'!J298+'Schedules (Rev)'!J305+'Schedules (Rev)'!J313+'Schedules (Rev)'!J357+'Schedules (Rev)'!J375+'Schedules (Rev)'!J381+'Schedules (Rev)'!J384+'Schedules (Rev)'!J391+'Schedules (Rev)'!J398+'Schedules (Rev)'!J414+5</f>
        <v>319960406.89000022</v>
      </c>
      <c r="E30" s="3260">
        <v>360920639</v>
      </c>
      <c r="F30" s="3112">
        <f>+'Schedules (Rev)'!D281+'Schedules (Rev)'!D289+'Schedules (Rev)'!D305+'Schedules (Rev)'!D313+'Schedules (Rev)'!D357+'Schedules (Rev)'!D375+'Schedules (Rev)'!D381+'Schedules (Rev)'!D391+'Schedules (Rev)'!D398+'Schedules (Rev)'!D414</f>
        <v>360920639.26000005</v>
      </c>
    </row>
    <row r="31" spans="1:6" ht="18.75">
      <c r="A31" s="3097"/>
      <c r="B31" s="3137"/>
      <c r="C31" s="3107"/>
      <c r="D31" s="3201">
        <f>+D12+D18+D23+D24+D25+D26+D27+D28+D29+D30</f>
        <v>2978941242.0100002</v>
      </c>
      <c r="E31" s="3205">
        <f>+E12+E18+E23+E24+E25+E26+E27+E28+E29+E30</f>
        <v>4689364835.6099987</v>
      </c>
    </row>
    <row r="32" spans="1:6" ht="11.25" customHeight="1">
      <c r="A32" s="3097"/>
      <c r="B32" s="3137"/>
      <c r="C32" s="3107"/>
      <c r="D32" s="3201"/>
      <c r="E32" s="3205"/>
    </row>
    <row r="33" spans="1:8" ht="18.75">
      <c r="A33" s="3091" t="s">
        <v>2720</v>
      </c>
      <c r="B33" s="3137"/>
      <c r="C33" s="3107"/>
      <c r="D33" s="3201"/>
      <c r="E33" s="3205"/>
    </row>
    <row r="34" spans="1:8" ht="19.5" customHeight="1">
      <c r="A34" s="3097" t="s">
        <v>2721</v>
      </c>
      <c r="B34" s="3137"/>
      <c r="C34" s="3107">
        <f>+'Schedules (Rev)'!$J$424+'Schedules (Rev)'!$J$428+'Schedules (Rev)'!$J$433</f>
        <v>4049402280.1999998</v>
      </c>
      <c r="D34" s="3201"/>
      <c r="E34" s="3205">
        <v>3998126679</v>
      </c>
    </row>
    <row r="35" spans="1:8" ht="19.5" customHeight="1">
      <c r="A35" s="3097" t="s">
        <v>2722</v>
      </c>
      <c r="B35" s="3137"/>
      <c r="C35" s="3108">
        <v>0</v>
      </c>
      <c r="D35" s="3201"/>
      <c r="E35" s="3260">
        <v>0</v>
      </c>
    </row>
    <row r="36" spans="1:8" ht="19.5" customHeight="1">
      <c r="A36" s="3097" t="s">
        <v>2721</v>
      </c>
      <c r="B36" s="3137"/>
      <c r="C36" s="3107">
        <f>+C34-C35</f>
        <v>4049402280.1999998</v>
      </c>
      <c r="D36" s="3201"/>
      <c r="E36" s="3205">
        <f>+E34-E35</f>
        <v>3998126679</v>
      </c>
      <c r="F36" s="3112">
        <f>[39]Schedules!J1632</f>
        <v>3998126679.04</v>
      </c>
    </row>
    <row r="37" spans="1:8" ht="19.5" customHeight="1">
      <c r="A37" s="3097" t="s">
        <v>2723</v>
      </c>
      <c r="B37" s="3137"/>
      <c r="C37" s="3326">
        <f>497.137814399999*100000</f>
        <v>49713781.439999901</v>
      </c>
      <c r="D37" s="3201"/>
      <c r="E37" s="3260">
        <v>1001250000</v>
      </c>
      <c r="F37" s="3307"/>
    </row>
    <row r="38" spans="1:8" ht="18.75">
      <c r="A38" s="3097" t="s">
        <v>2724</v>
      </c>
      <c r="B38" s="3137"/>
      <c r="C38" s="3107"/>
      <c r="D38" s="3201">
        <f>+C36-C37</f>
        <v>3999688498.7599998</v>
      </c>
      <c r="E38" s="3205">
        <f>+E36-E37</f>
        <v>2996876679</v>
      </c>
    </row>
    <row r="39" spans="1:8" ht="11.25" customHeight="1">
      <c r="A39" s="3097"/>
      <c r="B39" s="3137"/>
      <c r="C39" s="3107"/>
      <c r="D39" s="3201"/>
      <c r="E39" s="3205"/>
    </row>
    <row r="40" spans="1:8" ht="18.75">
      <c r="A40" s="3097" t="s">
        <v>2725</v>
      </c>
      <c r="B40" s="3137"/>
      <c r="C40" s="3107"/>
      <c r="D40" s="3201">
        <f>+'Schedules (Rev)'!$J$442</f>
        <v>365781341.69</v>
      </c>
      <c r="E40" s="3205">
        <v>636410227</v>
      </c>
      <c r="F40" s="3112">
        <f>[39]Schedules!J1636</f>
        <v>636410227</v>
      </c>
      <c r="G40" s="3217">
        <v>46.71</v>
      </c>
    </row>
    <row r="41" spans="1:8" ht="9.75" customHeight="1">
      <c r="A41" s="3097"/>
      <c r="B41" s="3137"/>
      <c r="C41" s="3107"/>
      <c r="D41" s="3201"/>
      <c r="E41" s="3205"/>
    </row>
    <row r="42" spans="1:8" ht="19.5" thickBot="1">
      <c r="A42" s="3097"/>
      <c r="B42" s="3137"/>
      <c r="C42" s="3107"/>
      <c r="D42" s="3203">
        <f>+D31+D38+D40</f>
        <v>7344411082.46</v>
      </c>
      <c r="E42" s="3232">
        <f>+E31+E38+E40</f>
        <v>8322651741.6099987</v>
      </c>
      <c r="F42" s="3112"/>
    </row>
    <row r="43" spans="1:8" ht="17.25" thickTop="1">
      <c r="A43" s="3093"/>
      <c r="B43" s="3095"/>
      <c r="C43" s="3224"/>
      <c r="D43" s="3205"/>
      <c r="E43" s="3205"/>
    </row>
    <row r="44" spans="1:8" ht="13.5" thickBot="1">
      <c r="A44" s="3178"/>
      <c r="B44" s="3219"/>
      <c r="C44" s="3242"/>
      <c r="D44" s="3243"/>
      <c r="E44" s="3243"/>
      <c r="G44" s="3063">
        <f>'[39]Schedules (2)'!L1636</f>
        <v>9321368556.8400002</v>
      </c>
    </row>
    <row r="45" spans="1:8">
      <c r="A45" s="3086"/>
      <c r="B45" s="3089"/>
      <c r="C45" s="3089"/>
      <c r="D45" s="3089"/>
      <c r="E45" s="3187"/>
      <c r="G45" s="3112">
        <f>G44-E42</f>
        <v>998716815.23000145</v>
      </c>
      <c r="H45" s="3112">
        <f>E37-G45</f>
        <v>2533184.7699985504</v>
      </c>
    </row>
    <row r="46" spans="1:8">
      <c r="A46" s="3086"/>
      <c r="B46" s="3089"/>
      <c r="C46" s="3089"/>
      <c r="D46" s="3089"/>
      <c r="E46" s="3187"/>
    </row>
    <row r="47" spans="1:8">
      <c r="A47" s="3086"/>
      <c r="B47" s="3089"/>
      <c r="C47" s="3089"/>
      <c r="D47" s="3089"/>
      <c r="E47" s="3187"/>
    </row>
    <row r="48" spans="1:8" ht="13.5" thickBot="1">
      <c r="A48" s="3086"/>
      <c r="B48" s="3089"/>
      <c r="C48" s="3089"/>
      <c r="D48" s="3089"/>
      <c r="E48" s="3187"/>
    </row>
    <row r="49" spans="1:5" ht="15" customHeight="1" thickBot="1">
      <c r="A49" s="4185" t="s">
        <v>2726</v>
      </c>
      <c r="B49" s="4187" t="s">
        <v>2727</v>
      </c>
      <c r="C49" s="4188"/>
      <c r="D49" s="4189" t="s">
        <v>2728</v>
      </c>
      <c r="E49" s="4190"/>
    </row>
    <row r="50" spans="1:5" ht="16.5" customHeight="1" thickBot="1">
      <c r="A50" s="4186"/>
      <c r="B50" s="3327" t="s">
        <v>2729</v>
      </c>
      <c r="C50" s="3328" t="s">
        <v>2512</v>
      </c>
      <c r="D50" s="3329" t="s">
        <v>2730</v>
      </c>
      <c r="E50" s="3330" t="s">
        <v>2512</v>
      </c>
    </row>
    <row r="51" spans="1:5" ht="9" customHeight="1" thickTop="1">
      <c r="A51" s="3093"/>
      <c r="B51" s="3096"/>
      <c r="C51" s="3198"/>
      <c r="D51" s="3096"/>
      <c r="E51" s="3096"/>
    </row>
    <row r="52" spans="1:5" ht="12" customHeight="1">
      <c r="A52" s="3093"/>
      <c r="B52" s="3096"/>
      <c r="C52" s="3198"/>
      <c r="D52" s="3096"/>
      <c r="E52" s="3096"/>
    </row>
    <row r="53" spans="1:5" ht="21" customHeight="1">
      <c r="A53" s="3097" t="s">
        <v>995</v>
      </c>
      <c r="B53" s="3331">
        <v>689.91499999999996</v>
      </c>
      <c r="C53" s="3107">
        <f>+'Schedules (Rev)'!$J$1682</f>
        <v>1863277966.5699999</v>
      </c>
      <c r="D53" s="3332">
        <v>590.39700000000005</v>
      </c>
      <c r="E53" s="3101">
        <v>1339705145</v>
      </c>
    </row>
    <row r="54" spans="1:5" ht="21" customHeight="1">
      <c r="A54" s="3097" t="s">
        <v>2015</v>
      </c>
      <c r="B54" s="3331">
        <v>142.45099999999999</v>
      </c>
      <c r="C54" s="3107">
        <f>+'Schedules (Rev)'!$J$1689</f>
        <v>889880890.16000009</v>
      </c>
      <c r="D54" s="3332">
        <v>169.18600000000001</v>
      </c>
      <c r="E54" s="3101">
        <v>755277355</v>
      </c>
    </row>
    <row r="55" spans="1:5" ht="21" customHeight="1">
      <c r="A55" s="3097" t="s">
        <v>467</v>
      </c>
      <c r="B55" s="3331">
        <v>14.397</v>
      </c>
      <c r="C55" s="3107">
        <f>+'Schedules (Rev)'!$J$1698</f>
        <v>79347745.680000007</v>
      </c>
      <c r="D55" s="3332">
        <v>15.66</v>
      </c>
      <c r="E55" s="3101">
        <v>74468453</v>
      </c>
    </row>
    <row r="56" spans="1:5" ht="21" customHeight="1">
      <c r="A56" s="3097" t="s">
        <v>1781</v>
      </c>
      <c r="B56" s="3331">
        <v>41.823999999999998</v>
      </c>
      <c r="C56" s="3107">
        <f>+'Schedules (Rev)'!$J$1707</f>
        <v>263543401.89000005</v>
      </c>
      <c r="D56" s="3332">
        <v>39.270000000000003</v>
      </c>
      <c r="E56" s="3101">
        <v>183014276</v>
      </c>
    </row>
    <row r="57" spans="1:5" ht="21" customHeight="1">
      <c r="A57" s="3097" t="s">
        <v>1782</v>
      </c>
      <c r="B57" s="3331">
        <v>227.48699999999999</v>
      </c>
      <c r="C57" s="3107">
        <f>+'Schedules (Rev)'!$J$1716</f>
        <v>1193271412.0600002</v>
      </c>
      <c r="D57" s="3332">
        <v>207.26499999999999</v>
      </c>
      <c r="E57" s="3101">
        <v>866262490</v>
      </c>
    </row>
    <row r="58" spans="1:5" ht="21" customHeight="1">
      <c r="A58" s="3097" t="s">
        <v>1784</v>
      </c>
      <c r="B58" s="3331">
        <v>112.126</v>
      </c>
      <c r="C58" s="3107">
        <f>+'Schedules (Rev)'!$J$1729</f>
        <v>535132117.29000002</v>
      </c>
      <c r="D58" s="3332">
        <v>65.343000000000004</v>
      </c>
      <c r="E58" s="3101">
        <v>250771997</v>
      </c>
    </row>
    <row r="59" spans="1:5" ht="21" customHeight="1">
      <c r="A59" s="3097" t="s">
        <v>800</v>
      </c>
      <c r="B59" s="3331">
        <v>11.676</v>
      </c>
      <c r="C59" s="3107">
        <f>+'Schedules (Rev)'!$J$1737</f>
        <v>56652214.580000013</v>
      </c>
      <c r="D59" s="3332">
        <v>11.73</v>
      </c>
      <c r="E59" s="3101">
        <v>50371447</v>
      </c>
    </row>
    <row r="60" spans="1:5" ht="21" customHeight="1">
      <c r="A60" s="3097" t="s">
        <v>801</v>
      </c>
      <c r="B60" s="3331">
        <v>139.36000000000001</v>
      </c>
      <c r="C60" s="3107">
        <f>+'Schedules (Rev)'!$J$1746</f>
        <v>805810577.21000004</v>
      </c>
      <c r="D60" s="3332">
        <v>136.935</v>
      </c>
      <c r="E60" s="3101">
        <v>646975030</v>
      </c>
    </row>
    <row r="61" spans="1:5" ht="21" customHeight="1">
      <c r="A61" s="3097" t="s">
        <v>2731</v>
      </c>
      <c r="B61" s="3331">
        <v>20.721</v>
      </c>
      <c r="C61" s="3107">
        <f>+'Schedules (Rev)'!$J$1754</f>
        <v>29205863.66</v>
      </c>
      <c r="D61" s="3332">
        <v>18.827000000000002</v>
      </c>
      <c r="E61" s="3101">
        <v>24148614</v>
      </c>
    </row>
    <row r="62" spans="1:5" ht="21" customHeight="1">
      <c r="A62" s="3097" t="s">
        <v>2732</v>
      </c>
      <c r="B62" s="3331">
        <v>35.393000000000001</v>
      </c>
      <c r="C62" s="3107">
        <f>+'Schedules (Rev)'!$J$1764</f>
        <v>207509432.88</v>
      </c>
      <c r="D62" s="3332">
        <v>34.154000000000003</v>
      </c>
      <c r="E62" s="3101">
        <v>146963608</v>
      </c>
    </row>
    <row r="63" spans="1:5" ht="21" customHeight="1">
      <c r="A63" s="3097" t="s">
        <v>2115</v>
      </c>
      <c r="B63" s="3331">
        <v>39.661000000000001</v>
      </c>
      <c r="C63" s="3107">
        <f>+'Schedules (Rev)'!$J$1772</f>
        <v>167137270.14999998</v>
      </c>
      <c r="D63" s="3332">
        <v>8.2509999999999994</v>
      </c>
      <c r="E63" s="3101">
        <v>150852830</v>
      </c>
    </row>
    <row r="64" spans="1:5" ht="21" customHeight="1">
      <c r="A64" s="3097" t="s">
        <v>998</v>
      </c>
      <c r="B64" s="3331">
        <v>29.091000000000001</v>
      </c>
      <c r="C64" s="3107">
        <f>+'Schedules (Rev)'!$J$1781</f>
        <v>128063168.81999999</v>
      </c>
      <c r="D64" s="3332">
        <v>24.419</v>
      </c>
      <c r="E64" s="3101">
        <v>103488791</v>
      </c>
    </row>
    <row r="65" spans="1:5" ht="21" customHeight="1">
      <c r="A65" s="3097" t="s">
        <v>630</v>
      </c>
      <c r="B65" s="3331">
        <v>3.069</v>
      </c>
      <c r="C65" s="3107">
        <f>+'Schedules (Rev)'!$J$1790</f>
        <v>4175240.3</v>
      </c>
      <c r="D65" s="3332">
        <v>1.75</v>
      </c>
      <c r="E65" s="3101">
        <v>3239734</v>
      </c>
    </row>
    <row r="66" spans="1:5" ht="21" customHeight="1">
      <c r="A66" s="3097" t="s">
        <v>2733</v>
      </c>
      <c r="B66" s="3331">
        <v>0.504</v>
      </c>
      <c r="C66" s="3107">
        <f>+'Schedules (Rev)'!$J$1799</f>
        <v>1597377.91</v>
      </c>
      <c r="D66" s="3332">
        <v>0.19</v>
      </c>
      <c r="E66" s="3101">
        <v>451039</v>
      </c>
    </row>
    <row r="67" spans="1:5" ht="16.5">
      <c r="A67" s="3093"/>
      <c r="B67" s="3101"/>
      <c r="C67" s="3224"/>
      <c r="D67" s="3333"/>
      <c r="E67" s="3101"/>
    </row>
    <row r="68" spans="1:5" ht="19.5" thickBot="1">
      <c r="A68" s="3093"/>
      <c r="B68" s="3334">
        <f>SUM(B53:B67)</f>
        <v>1507.6749999999997</v>
      </c>
      <c r="C68" s="3335">
        <f>SUM(C53:C67)</f>
        <v>6224604679.1599989</v>
      </c>
      <c r="D68" s="3334">
        <f>SUM(D53:D67)</f>
        <v>1323.3770000000002</v>
      </c>
      <c r="E68" s="3335">
        <f>SUM(E53:E67)</f>
        <v>4595990809</v>
      </c>
    </row>
    <row r="69" spans="1:5" ht="20.25" thickTop="1" thickBot="1">
      <c r="A69" s="3178"/>
      <c r="B69" s="3336"/>
      <c r="C69" s="3337"/>
      <c r="D69" s="3336"/>
      <c r="E69" s="3336"/>
    </row>
    <row r="70" spans="1:5">
      <c r="A70" s="3338"/>
      <c r="B70" s="3339"/>
      <c r="C70" s="3339"/>
      <c r="D70" s="3339"/>
      <c r="E70" s="3339"/>
    </row>
    <row r="71" spans="1:5">
      <c r="A71" s="3338"/>
      <c r="B71" s="3339"/>
      <c r="C71" s="3339"/>
      <c r="D71" s="3339"/>
      <c r="E71" s="3339"/>
    </row>
  </sheetData>
  <mergeCells count="6">
    <mergeCell ref="A1:E1"/>
    <mergeCell ref="A3:E3"/>
    <mergeCell ref="A6:B7"/>
    <mergeCell ref="A49:A50"/>
    <mergeCell ref="B49:C49"/>
    <mergeCell ref="D49:E49"/>
  </mergeCells>
  <printOptions horizontalCentered="1"/>
  <pageMargins left="0.39370078740157483" right="0.39370078740157483" top="0.55118110236220474" bottom="0.55118110236220474" header="0.51181102362204722" footer="0.51181102362204722"/>
  <pageSetup paperSize="9" scale="64" orientation="portrait" horizontalDpi="300" verticalDpi="300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5"/>
  <sheetViews>
    <sheetView topLeftCell="A65" workbookViewId="0">
      <selection activeCell="A77" sqref="A77"/>
    </sheetView>
  </sheetViews>
  <sheetFormatPr defaultRowHeight="12.75"/>
  <cols>
    <col min="1" max="1" width="59.140625" style="3063" customWidth="1"/>
    <col min="2" max="2" width="21" style="3152" customWidth="1"/>
    <col min="3" max="3" width="22.140625" style="3152" customWidth="1"/>
    <col min="4" max="4" width="23" style="3152" customWidth="1"/>
    <col min="5" max="5" width="22.140625" style="3152" customWidth="1"/>
    <col min="6" max="6" width="16.5703125" style="3063" bestFit="1" customWidth="1"/>
    <col min="7" max="7" width="9.140625" style="3063"/>
    <col min="8" max="8" width="19.42578125" style="3063" customWidth="1"/>
    <col min="9" max="9" width="9.140625" style="3063"/>
    <col min="10" max="10" width="11.5703125" style="3063" customWidth="1"/>
    <col min="11" max="16384" width="9.140625" style="3063"/>
  </cols>
  <sheetData>
    <row r="1" spans="1:6" ht="20.25">
      <c r="A1" s="4154" t="s">
        <v>2506</v>
      </c>
      <c r="B1" s="4155"/>
      <c r="C1" s="4155"/>
      <c r="D1" s="4155"/>
      <c r="E1" s="4156"/>
    </row>
    <row r="2" spans="1:6" ht="5.25" customHeight="1">
      <c r="A2" s="3244"/>
      <c r="B2" s="3340"/>
      <c r="C2" s="3340"/>
      <c r="D2" s="3340"/>
      <c r="E2" s="3341"/>
    </row>
    <row r="3" spans="1:6" ht="19.5" thickBot="1">
      <c r="A3" s="4182" t="s">
        <v>2583</v>
      </c>
      <c r="B3" s="4183"/>
      <c r="C3" s="4183"/>
      <c r="D3" s="4183"/>
      <c r="E3" s="4184"/>
    </row>
    <row r="4" spans="1:6" ht="13.5" thickBot="1">
      <c r="A4" s="3064"/>
      <c r="B4" s="3066"/>
      <c r="C4" s="3066"/>
      <c r="D4" s="3066"/>
      <c r="E4" s="3342"/>
    </row>
    <row r="5" spans="1:6" ht="14.25">
      <c r="A5" s="4163" t="s">
        <v>2734</v>
      </c>
      <c r="B5" s="4164"/>
      <c r="C5" s="3343"/>
      <c r="D5" s="3344" t="s">
        <v>2735</v>
      </c>
      <c r="E5" s="3345" t="s">
        <v>2735</v>
      </c>
    </row>
    <row r="6" spans="1:6" ht="14.25">
      <c r="A6" s="4191"/>
      <c r="B6" s="4192"/>
      <c r="C6" s="3346"/>
      <c r="D6" s="3347" t="s">
        <v>2552</v>
      </c>
      <c r="E6" s="3348" t="s">
        <v>2553</v>
      </c>
    </row>
    <row r="7" spans="1:6" ht="15" thickBot="1">
      <c r="A7" s="4165"/>
      <c r="B7" s="4166"/>
      <c r="C7" s="3349"/>
      <c r="D7" s="3084" t="s">
        <v>2512</v>
      </c>
      <c r="E7" s="3085" t="s">
        <v>2512</v>
      </c>
    </row>
    <row r="8" spans="1:6" ht="9.75" customHeight="1" thickTop="1">
      <c r="A8" s="3350"/>
      <c r="B8" s="3351"/>
      <c r="C8" s="3346"/>
      <c r="D8" s="3351"/>
      <c r="E8" s="3352"/>
    </row>
    <row r="9" spans="1:6" ht="21" customHeight="1">
      <c r="A9" s="3097" t="s">
        <v>2736</v>
      </c>
      <c r="B9" s="3351"/>
      <c r="C9" s="3346"/>
      <c r="D9" s="3100">
        <f>+'Schedules (Rev)'!$J$1930</f>
        <v>4418916</v>
      </c>
      <c r="E9" s="3101">
        <v>2614248</v>
      </c>
      <c r="F9" s="3112">
        <f>[39]Schedules!J1686</f>
        <v>2614248</v>
      </c>
    </row>
    <row r="10" spans="1:6" ht="21" customHeight="1">
      <c r="A10" s="3097" t="s">
        <v>2737</v>
      </c>
      <c r="B10" s="3351"/>
      <c r="C10" s="3353"/>
      <c r="D10" s="3100">
        <f>+'Schedules (Rev)'!$J$1884</f>
        <v>60865315.410000011</v>
      </c>
      <c r="E10" s="3101">
        <v>64524914</v>
      </c>
      <c r="F10" s="3112">
        <f>[39]Schedules!J1642</f>
        <v>64524913.969999999</v>
      </c>
    </row>
    <row r="11" spans="1:6" ht="21" customHeight="1">
      <c r="A11" s="3097" t="s">
        <v>2738</v>
      </c>
      <c r="B11" s="3351"/>
      <c r="C11" s="3353"/>
      <c r="D11" s="3100">
        <f>+'Schedules (Rev)'!$J$1892</f>
        <v>21427362.140000001</v>
      </c>
      <c r="E11" s="3101">
        <v>21660158</v>
      </c>
      <c r="F11" s="3112">
        <f>[39]Schedules!J1648</f>
        <v>21660158.27</v>
      </c>
    </row>
    <row r="12" spans="1:6" ht="21" customHeight="1">
      <c r="A12" s="3097" t="s">
        <v>2739</v>
      </c>
      <c r="B12" s="3351"/>
      <c r="C12" s="3353"/>
      <c r="D12" s="3100"/>
      <c r="E12" s="3101">
        <v>0</v>
      </c>
    </row>
    <row r="13" spans="1:6" ht="21" customHeight="1">
      <c r="A13" s="3097" t="s">
        <v>2740</v>
      </c>
      <c r="B13" s="3351"/>
      <c r="C13" s="3353"/>
      <c r="D13" s="3100">
        <f>+'Schedules (Rev)'!$J$1853+'Schedules (Rev)'!$J$1858</f>
        <v>21580616.499999993</v>
      </c>
      <c r="E13" s="3101">
        <v>6107957</v>
      </c>
      <c r="F13" s="3112">
        <f>[39]Schedules!J2443+[39]Schedules!J2448</f>
        <v>6107957.3000000007</v>
      </c>
    </row>
    <row r="14" spans="1:6" ht="21" customHeight="1">
      <c r="A14" s="3097" t="s">
        <v>2741</v>
      </c>
      <c r="B14" s="3351"/>
      <c r="C14" s="3354"/>
      <c r="D14" s="3100">
        <v>309537500</v>
      </c>
      <c r="E14" s="3101">
        <v>0</v>
      </c>
    </row>
    <row r="15" spans="1:6" ht="21" customHeight="1">
      <c r="A15" s="3097" t="s">
        <v>2742</v>
      </c>
      <c r="B15" s="3351"/>
      <c r="C15" s="3354"/>
      <c r="D15" s="3100">
        <f>+'Schedules (Rev)'!$J$1896+'Schedules (Rev)'!$J$1907+'Schedules (Rev)'!$J$1916+'Schedules (Rev)'!$J$1939-'Schedules (Rev)'!$J$1930-D14</f>
        <v>138192375.95000005</v>
      </c>
      <c r="E15" s="3101">
        <v>86097131</v>
      </c>
      <c r="F15" s="3112">
        <f>[39]Schedules!J1652+[39]Schedules!J1670+[39]Schedules!J1695-F9</f>
        <v>86097131.379999995</v>
      </c>
    </row>
    <row r="16" spans="1:6" ht="10.5" customHeight="1">
      <c r="A16" s="3355"/>
      <c r="B16" s="3351"/>
      <c r="C16" s="3354"/>
      <c r="D16" s="3100"/>
      <c r="E16" s="3101"/>
    </row>
    <row r="17" spans="1:6" ht="17.25" thickBot="1">
      <c r="A17" s="3355"/>
      <c r="B17" s="3351"/>
      <c r="C17" s="3354"/>
      <c r="D17" s="3105">
        <f>SUM(D9:D16)</f>
        <v>556022086</v>
      </c>
      <c r="E17" s="3106">
        <f>SUM(E9:E16)</f>
        <v>181004408</v>
      </c>
    </row>
    <row r="18" spans="1:6" ht="9" customHeight="1" thickTop="1" thickBot="1">
      <c r="A18" s="3302"/>
      <c r="B18" s="3304"/>
      <c r="C18" s="3356"/>
      <c r="D18" s="3304"/>
      <c r="E18" s="3357"/>
    </row>
    <row r="19" spans="1:6" ht="14.25">
      <c r="A19" s="3355"/>
      <c r="B19" s="3351"/>
      <c r="C19" s="3351"/>
      <c r="D19" s="3351"/>
      <c r="E19" s="3358"/>
    </row>
    <row r="20" spans="1:6" ht="50.25" customHeight="1" thickBot="1">
      <c r="A20" s="3355"/>
      <c r="B20" s="3351"/>
      <c r="C20" s="3351"/>
      <c r="D20" s="3351"/>
      <c r="E20" s="3358"/>
    </row>
    <row r="21" spans="1:6" ht="15" thickBot="1">
      <c r="A21" s="3359"/>
      <c r="B21" s="4193" t="s">
        <v>2727</v>
      </c>
      <c r="C21" s="4194"/>
      <c r="D21" s="4195" t="s">
        <v>2728</v>
      </c>
      <c r="E21" s="4194"/>
    </row>
    <row r="22" spans="1:6" ht="17.25" customHeight="1">
      <c r="A22" s="3091" t="s">
        <v>2743</v>
      </c>
      <c r="B22" s="3360" t="s">
        <v>2744</v>
      </c>
      <c r="C22" s="3361" t="s">
        <v>2386</v>
      </c>
      <c r="D22" s="3360" t="s">
        <v>2744</v>
      </c>
      <c r="E22" s="3362" t="s">
        <v>2386</v>
      </c>
    </row>
    <row r="23" spans="1:6" ht="15" thickBot="1">
      <c r="A23" s="3363"/>
      <c r="B23" s="3364" t="s">
        <v>2745</v>
      </c>
      <c r="C23" s="3084" t="s">
        <v>2512</v>
      </c>
      <c r="D23" s="3364" t="s">
        <v>2745</v>
      </c>
      <c r="E23" s="3085" t="s">
        <v>2512</v>
      </c>
    </row>
    <row r="24" spans="1:6" ht="9" customHeight="1" thickTop="1">
      <c r="A24" s="3355"/>
      <c r="B24" s="3346"/>
      <c r="C24" s="3358"/>
      <c r="D24" s="3346"/>
      <c r="E24" s="3358"/>
    </row>
    <row r="25" spans="1:6" ht="14.25">
      <c r="A25" s="3355"/>
      <c r="B25" s="3346"/>
      <c r="C25" s="3358"/>
      <c r="D25" s="3346"/>
      <c r="E25" s="3358"/>
    </row>
    <row r="26" spans="1:6" ht="7.5" customHeight="1">
      <c r="A26" s="3355"/>
      <c r="B26" s="3346"/>
      <c r="C26" s="3358"/>
      <c r="D26" s="3346"/>
      <c r="E26" s="3358"/>
    </row>
    <row r="27" spans="1:6" ht="17.25" customHeight="1">
      <c r="A27" s="3097" t="s">
        <v>2746</v>
      </c>
      <c r="B27" s="3102">
        <v>2814.1315728190671</v>
      </c>
      <c r="C27" s="3201">
        <f>+'Schedules (Rev)'!$I$1949</f>
        <v>4494680912.8299999</v>
      </c>
      <c r="D27" s="3102">
        <v>2555.64</v>
      </c>
      <c r="E27" s="3205">
        <v>2859492652</v>
      </c>
      <c r="F27" s="3112">
        <f>[39]Schedules!I2478</f>
        <v>2859492652.0100002</v>
      </c>
    </row>
    <row r="28" spans="1:6" ht="7.5" customHeight="1">
      <c r="A28" s="3355"/>
      <c r="B28" s="3102"/>
      <c r="C28" s="3365"/>
      <c r="D28" s="3102"/>
      <c r="E28" s="3365"/>
    </row>
    <row r="29" spans="1:6" ht="16.5">
      <c r="A29" s="3355"/>
      <c r="B29" s="3102"/>
      <c r="C29" s="3365"/>
      <c r="D29" s="3102"/>
      <c r="E29" s="3365"/>
    </row>
    <row r="30" spans="1:6" ht="9" customHeight="1">
      <c r="A30" s="3355"/>
      <c r="B30" s="3102"/>
      <c r="C30" s="3365"/>
      <c r="D30" s="3102"/>
      <c r="E30" s="3365"/>
    </row>
    <row r="31" spans="1:6" ht="17.25" thickBot="1">
      <c r="A31" s="3355"/>
      <c r="B31" s="3366">
        <f>+B27</f>
        <v>2814.1315728190671</v>
      </c>
      <c r="C31" s="3203">
        <f>+C27</f>
        <v>4494680912.8299999</v>
      </c>
      <c r="D31" s="3366">
        <f>+D27</f>
        <v>2555.64</v>
      </c>
      <c r="E31" s="3232">
        <f>+E27</f>
        <v>2859492652</v>
      </c>
    </row>
    <row r="32" spans="1:6" ht="15.75" thickTop="1" thickBot="1">
      <c r="A32" s="3302"/>
      <c r="B32" s="3356"/>
      <c r="C32" s="3367"/>
      <c r="D32" s="3356"/>
      <c r="E32" s="3367"/>
    </row>
    <row r="33" spans="1:6" ht="14.25">
      <c r="A33" s="3355"/>
      <c r="B33" s="3351"/>
      <c r="C33" s="3351"/>
      <c r="D33" s="3368"/>
      <c r="E33" s="3369"/>
    </row>
    <row r="34" spans="1:6" ht="43.5" customHeight="1" thickBot="1">
      <c r="A34" s="3355"/>
      <c r="B34" s="3351"/>
      <c r="C34" s="3351"/>
      <c r="D34" s="3351"/>
      <c r="E34" s="3358"/>
    </row>
    <row r="35" spans="1:6" ht="14.25">
      <c r="A35" s="3359"/>
      <c r="B35" s="3370"/>
      <c r="C35" s="3343"/>
      <c r="D35" s="3371" t="s">
        <v>2735</v>
      </c>
      <c r="E35" s="3345" t="s">
        <v>2735</v>
      </c>
    </row>
    <row r="36" spans="1:6" ht="16.5">
      <c r="A36" s="3372" t="s">
        <v>2747</v>
      </c>
      <c r="B36" s="3373"/>
      <c r="C36" s="3346"/>
      <c r="D36" s="3374" t="s">
        <v>2552</v>
      </c>
      <c r="E36" s="3348" t="s">
        <v>2553</v>
      </c>
    </row>
    <row r="37" spans="1:6" ht="17.25" thickBot="1">
      <c r="A37" s="3375" t="s">
        <v>2748</v>
      </c>
      <c r="B37" s="3376"/>
      <c r="C37" s="3083" t="s">
        <v>2512</v>
      </c>
      <c r="D37" s="3163" t="s">
        <v>2512</v>
      </c>
      <c r="E37" s="3085" t="s">
        <v>2512</v>
      </c>
    </row>
    <row r="38" spans="1:6" ht="15" thickTop="1">
      <c r="A38" s="3355"/>
      <c r="B38" s="3358"/>
      <c r="C38" s="3346"/>
      <c r="D38" s="3351"/>
      <c r="E38" s="3352"/>
    </row>
    <row r="39" spans="1:6" ht="18.75">
      <c r="A39" s="3091" t="s">
        <v>571</v>
      </c>
      <c r="B39" s="3358"/>
      <c r="C39" s="3346"/>
      <c r="D39" s="3351"/>
      <c r="E39" s="3352"/>
    </row>
    <row r="40" spans="1:6" ht="17.25" customHeight="1">
      <c r="A40" s="3097" t="s">
        <v>2749</v>
      </c>
      <c r="B40" s="3358"/>
      <c r="C40" s="3107">
        <f>+'Schedules (Rev)'!$I$2013+'Schedules (Rev)'!$I$2022+'Schedules (Rev)'!$I$2030+'Schedules (Rev)'!$I$2039+'Schedules (Rev)'!$I$2047+'Schedules (Rev)'!$I$2055+'Schedules (Rev)'!$I$2068</f>
        <v>934578462.66999996</v>
      </c>
      <c r="D40" s="3100"/>
      <c r="E40" s="3101">
        <v>845321772</v>
      </c>
      <c r="F40" s="3112">
        <f>[39]Schedules!I1878</f>
        <v>845321772.31000006</v>
      </c>
    </row>
    <row r="41" spans="1:6" ht="17.25" customHeight="1">
      <c r="A41" s="3097" t="s">
        <v>2750</v>
      </c>
      <c r="B41" s="3358"/>
      <c r="C41" s="3107">
        <f>+'Schedules (Rev)'!$I$2077+'Schedules (Rev)'!$I$2087</f>
        <v>437908886</v>
      </c>
      <c r="D41" s="3100"/>
      <c r="E41" s="3101">
        <v>784979367</v>
      </c>
      <c r="F41" s="3112">
        <f>[39]Schedules!I1886+[39]Schedules!I1896</f>
        <v>784979367</v>
      </c>
    </row>
    <row r="42" spans="1:6" ht="17.25" customHeight="1">
      <c r="A42" s="3097" t="s">
        <v>814</v>
      </c>
      <c r="B42" s="3358"/>
      <c r="C42" s="3108">
        <f>+'Schedules (Rev)'!$I$2098</f>
        <v>3036901</v>
      </c>
      <c r="D42" s="3100"/>
      <c r="E42" s="3110">
        <v>3385431</v>
      </c>
      <c r="F42" s="3112">
        <f>[39]Schedules!I1906</f>
        <v>3385431</v>
      </c>
    </row>
    <row r="43" spans="1:6" ht="15" customHeight="1">
      <c r="A43" s="3097"/>
      <c r="B43" s="3358"/>
      <c r="C43" s="3377"/>
      <c r="D43" s="3100">
        <f>SUM(C40:C42)</f>
        <v>1375524249.6700001</v>
      </c>
      <c r="E43" s="3101">
        <f>SUM(E40:E42)</f>
        <v>1633686570</v>
      </c>
    </row>
    <row r="44" spans="1:6" ht="9" customHeight="1">
      <c r="A44" s="3097"/>
      <c r="B44" s="3358"/>
      <c r="C44" s="3377"/>
      <c r="D44" s="3100"/>
      <c r="E44" s="3101"/>
    </row>
    <row r="45" spans="1:6" ht="15.75" customHeight="1">
      <c r="A45" s="3091" t="s">
        <v>2751</v>
      </c>
      <c r="B45" s="3358"/>
      <c r="C45" s="3377"/>
      <c r="D45" s="3100"/>
      <c r="E45" s="3101"/>
    </row>
    <row r="46" spans="1:6" ht="17.25" customHeight="1">
      <c r="A46" s="3097" t="s">
        <v>1837</v>
      </c>
      <c r="B46" s="3358"/>
      <c r="C46" s="3107">
        <f>+'Schedules (Rev)'!$I$2130</f>
        <v>1916172</v>
      </c>
      <c r="D46" s="3100"/>
      <c r="E46" s="3101">
        <v>1575065</v>
      </c>
      <c r="F46" s="3112">
        <f>[39]Schedules!I1716</f>
        <v>1575064.7</v>
      </c>
    </row>
    <row r="47" spans="1:6" ht="17.25" customHeight="1">
      <c r="A47" s="3097" t="s">
        <v>2752</v>
      </c>
      <c r="B47" s="3358"/>
      <c r="C47" s="3107">
        <f>+'Schedules (Rev)'!$I$1974</f>
        <v>49601274.769999988</v>
      </c>
      <c r="D47" s="3100"/>
      <c r="E47" s="3101">
        <v>66055214</v>
      </c>
      <c r="F47" s="3112">
        <f>[39]Schedules!I1740</f>
        <v>66055214.239999995</v>
      </c>
    </row>
    <row r="48" spans="1:6" ht="17.25" customHeight="1">
      <c r="A48" s="3097" t="s">
        <v>2753</v>
      </c>
      <c r="B48" s="3358"/>
      <c r="C48" s="3107">
        <f>+'Schedules (Rev)'!$I$2002</f>
        <v>28227238.120000005</v>
      </c>
      <c r="D48" s="3100"/>
      <c r="E48" s="3101">
        <v>59455110</v>
      </c>
      <c r="F48" s="3112">
        <f>[39]Schedules!I1768</f>
        <v>59455110.379999995</v>
      </c>
    </row>
    <row r="49" spans="1:13" ht="17.25" customHeight="1">
      <c r="A49" s="3097" t="s">
        <v>2754</v>
      </c>
      <c r="B49" s="3358"/>
      <c r="C49" s="3108">
        <f>+'Schedules (Rev)'!$I$2161+'Schedules (Rev)'!$I$2173+'Schedules (Rev)'!$I$2142</f>
        <v>3068540</v>
      </c>
      <c r="D49" s="3100"/>
      <c r="E49" s="3110">
        <v>3787418</v>
      </c>
      <c r="F49" s="3112">
        <f>[39]Schedules!I1780+[39]Schedules!I1799+[39]Schedules!I1811</f>
        <v>3787417.55</v>
      </c>
    </row>
    <row r="50" spans="1:13" ht="15.75" customHeight="1">
      <c r="A50" s="3097"/>
      <c r="B50" s="3358"/>
      <c r="C50" s="3377"/>
      <c r="D50" s="3100">
        <f>SUM(C46:C49)</f>
        <v>82813224.889999986</v>
      </c>
      <c r="E50" s="3101">
        <f>SUM(E46:E49)</f>
        <v>130872807</v>
      </c>
    </row>
    <row r="51" spans="1:13" ht="10.5" customHeight="1">
      <c r="A51" s="3097"/>
      <c r="B51" s="3358"/>
      <c r="C51" s="3377"/>
      <c r="D51" s="3100"/>
      <c r="E51" s="3101"/>
    </row>
    <row r="52" spans="1:13" ht="14.25" customHeight="1">
      <c r="A52" s="3091" t="s">
        <v>2755</v>
      </c>
      <c r="B52" s="3358"/>
      <c r="C52" s="3377"/>
      <c r="D52" s="3100"/>
      <c r="E52" s="3101"/>
    </row>
    <row r="53" spans="1:13" ht="16.5" customHeight="1" thickBot="1">
      <c r="A53" s="3097" t="s">
        <v>2756</v>
      </c>
      <c r="B53" s="3358"/>
      <c r="C53" s="3107">
        <f>'Schedules (Rev)'!I2201+'Schedules (Rev)'!I2196+'Schedules (Rev)'!I2191+'Schedules (Rev)'!I2185+'Schedules (Rev)'!I2180+'Schedules (Rev)'!I2106+'Schedules (Rev)'!I2111+'Schedules (Rev)'!I2118</f>
        <v>19537394.5</v>
      </c>
      <c r="D53" s="3100"/>
      <c r="E53" s="3101">
        <v>22356663</v>
      </c>
      <c r="F53" s="3112">
        <f>+[39]Schedules!I2027+[39]Schedules!I1939+[39]Schedules!I1929+[39]Schedules!I1923</f>
        <v>22124458.199999999</v>
      </c>
      <c r="H53" s="3063" t="s">
        <v>2757</v>
      </c>
      <c r="J53" s="3063" t="s">
        <v>2758</v>
      </c>
      <c r="M53" s="3378" t="s">
        <v>2759</v>
      </c>
    </row>
    <row r="54" spans="1:13" ht="16.5" customHeight="1" thickBot="1">
      <c r="A54" s="3097" t="s">
        <v>2757</v>
      </c>
      <c r="B54" s="3358"/>
      <c r="C54" s="3107">
        <f>+'Schedules (Rev)'!$I$2258</f>
        <v>5075730</v>
      </c>
      <c r="D54" s="3100"/>
      <c r="E54" s="3101">
        <v>4572588</v>
      </c>
      <c r="F54" s="3112">
        <f>[39]Schedules!I1968</f>
        <v>4572588.3600000003</v>
      </c>
      <c r="H54" s="3379">
        <v>76.111000000000004</v>
      </c>
      <c r="J54" s="3063">
        <v>76.131</v>
      </c>
      <c r="M54" s="3379">
        <v>76.126000000000005</v>
      </c>
    </row>
    <row r="55" spans="1:13" ht="16.5" customHeight="1" thickBot="1">
      <c r="A55" s="3097" t="s">
        <v>2760</v>
      </c>
      <c r="B55" s="3358"/>
      <c r="C55" s="3107">
        <f>+'Schedules (Rev)'!$I$2270</f>
        <v>36951876.799999997</v>
      </c>
      <c r="D55" s="3100"/>
      <c r="E55" s="3101">
        <v>32463360</v>
      </c>
      <c r="F55" s="3112">
        <f>[39]Schedules!I1980</f>
        <v>32463359.539999999</v>
      </c>
      <c r="H55" s="3379" t="s">
        <v>2761</v>
      </c>
      <c r="J55" s="3063">
        <v>76.132000000000005</v>
      </c>
      <c r="M55" s="3380">
        <v>76.13</v>
      </c>
    </row>
    <row r="56" spans="1:13" ht="16.5" customHeight="1" thickBot="1">
      <c r="A56" s="3097" t="s">
        <v>2759</v>
      </c>
      <c r="B56" s="3358"/>
      <c r="C56" s="3107">
        <f>+'Schedules (Rev)'!$I$2218+'Schedules (Rev)'!$I$2224+'Schedules (Rev)'!$I$2230+'Schedules (Rev)'!$I$2236</f>
        <v>3062224</v>
      </c>
      <c r="D56" s="3100"/>
      <c r="E56" s="3101">
        <v>14414587</v>
      </c>
      <c r="F56" s="3112">
        <f>[39]Schedules!I1958+[39]Schedules!I2155</f>
        <v>14414587</v>
      </c>
      <c r="H56" s="3379">
        <v>76.111999999999995</v>
      </c>
      <c r="J56" s="3063">
        <v>76.132999999999996</v>
      </c>
      <c r="M56" s="3379">
        <v>76.138999999999996</v>
      </c>
    </row>
    <row r="57" spans="1:13" ht="16.5" customHeight="1" thickBot="1">
      <c r="A57" s="3097" t="s">
        <v>2359</v>
      </c>
      <c r="B57" s="3358"/>
      <c r="C57" s="3107">
        <f>+'Schedules (Rev)'!I2213+'Schedules (Rev)'!I2281+'Schedules (Rev)'!I2288+'Schedules (Rev)'!I2293+'Schedules (Rev)'!I2299+'Schedules (Rev)'!I2306+'Schedules (Rev)'!I2318+'Schedules (Rev)'!I2324+'Schedules (Rev)'!I2335+'Schedules (Rev)'!I2359+'Schedules (Rev)'!I2375+'Schedules (Rev)'!I2381+'Schedules (Rev)'!I2387+'Schedules (Rev)'!I2394+'Schedules (Rev)'!I2400+'Schedules (Rev)'!I2407</f>
        <v>127519924.97000001</v>
      </c>
      <c r="D57" s="3100"/>
      <c r="E57" s="3101">
        <v>49478291</v>
      </c>
      <c r="H57" s="3379">
        <v>76.113</v>
      </c>
      <c r="J57" s="3063">
        <v>76.134</v>
      </c>
      <c r="M57" s="3380">
        <v>76.14</v>
      </c>
    </row>
    <row r="58" spans="1:13" ht="16.5" customHeight="1" thickBot="1">
      <c r="A58" s="3097" t="s">
        <v>2762</v>
      </c>
      <c r="B58" s="3358"/>
      <c r="C58" s="3108">
        <f>+'Schedules (Rev)'!I2341+'Schedules (Rev)'!I2352+'Schedules (Rev)'!I2365+'Schedules (Rev)'!I2407+'Schedules (Rev)'!I2399</f>
        <v>2257387.69</v>
      </c>
      <c r="D58" s="3100"/>
      <c r="E58" s="3110">
        <v>3073542</v>
      </c>
      <c r="H58" s="3379">
        <v>76.114000000000004</v>
      </c>
      <c r="J58" s="3063">
        <v>76.135000000000005</v>
      </c>
    </row>
    <row r="59" spans="1:13" ht="15.75" customHeight="1" thickBot="1">
      <c r="A59" s="3097"/>
      <c r="B59" s="3358"/>
      <c r="C59" s="3377"/>
      <c r="D59" s="3100">
        <f>SUM(C53:C58)</f>
        <v>194404537.96000001</v>
      </c>
      <c r="E59" s="3101">
        <f>SUM(E53:E58)</f>
        <v>126359031</v>
      </c>
      <c r="H59" s="3379">
        <v>76.114999999999995</v>
      </c>
      <c r="J59" s="3063">
        <v>76.135999999999996</v>
      </c>
    </row>
    <row r="60" spans="1:13" ht="15.75" customHeight="1">
      <c r="A60" s="3097"/>
      <c r="B60" s="3358"/>
      <c r="C60" s="3377"/>
      <c r="D60" s="3100"/>
      <c r="E60" s="3101"/>
      <c r="J60" s="3063">
        <v>76.137</v>
      </c>
    </row>
    <row r="61" spans="1:13" ht="17.25" customHeight="1">
      <c r="A61" s="3097" t="s">
        <v>2763</v>
      </c>
      <c r="B61" s="3358"/>
      <c r="C61" s="3377"/>
      <c r="D61" s="3100">
        <f>+'Schedules (Rev)'!$I$1880</f>
        <v>104545838.39</v>
      </c>
      <c r="E61" s="3101">
        <v>54470987</v>
      </c>
      <c r="F61" s="3112">
        <f>[39]Schedules!I2468</f>
        <v>54470987.460000008</v>
      </c>
      <c r="H61" s="3176"/>
    </row>
    <row r="62" spans="1:13" ht="17.25" customHeight="1">
      <c r="A62" s="3097" t="s">
        <v>2764</v>
      </c>
      <c r="B62" s="3358"/>
      <c r="C62" s="3377"/>
      <c r="D62" s="3100"/>
      <c r="E62" s="3101">
        <v>0</v>
      </c>
    </row>
    <row r="63" spans="1:13" ht="17.25" customHeight="1">
      <c r="A63" s="3097" t="s">
        <v>2765</v>
      </c>
      <c r="B63" s="3358"/>
      <c r="C63" s="3377"/>
      <c r="D63" s="3100">
        <f>+'Schedules (Rev)'!$I$2245-D64</f>
        <v>84055301.069999993</v>
      </c>
      <c r="E63" s="3101">
        <v>32248752</v>
      </c>
    </row>
    <row r="64" spans="1:13" ht="17.25" customHeight="1">
      <c r="A64" s="3097" t="s">
        <v>2766</v>
      </c>
      <c r="B64" s="3358"/>
      <c r="C64" s="3377"/>
      <c r="D64" s="3100">
        <v>45771499.420000002</v>
      </c>
      <c r="E64" s="3101">
        <v>50588998</v>
      </c>
      <c r="F64" s="3112">
        <f>[39]Schedules!I2163</f>
        <v>82837750</v>
      </c>
      <c r="G64" s="3217">
        <v>79.459999999999994</v>
      </c>
    </row>
    <row r="65" spans="1:7" ht="17.25" customHeight="1">
      <c r="A65" s="3097" t="s">
        <v>2767</v>
      </c>
      <c r="B65" s="3358"/>
      <c r="C65" s="3377"/>
      <c r="D65" s="3100">
        <f>+'Schedules (Rev)'!$I$2240</f>
        <v>50245521</v>
      </c>
      <c r="E65" s="3101">
        <v>156291647</v>
      </c>
      <c r="F65" s="3112">
        <f>[39]Schedules!I2158</f>
        <v>156291647</v>
      </c>
      <c r="G65" s="3217">
        <v>79.739999999999995</v>
      </c>
    </row>
    <row r="66" spans="1:7" ht="17.25" customHeight="1">
      <c r="A66" s="3097" t="s">
        <v>2768</v>
      </c>
      <c r="B66" s="3358"/>
      <c r="C66" s="3377"/>
      <c r="D66" s="3113">
        <f>+'Schedules (Rev)'!$I$2417</f>
        <v>204274979.28</v>
      </c>
      <c r="E66" s="3110">
        <v>0</v>
      </c>
      <c r="F66" s="3112"/>
      <c r="G66" s="3217"/>
    </row>
    <row r="67" spans="1:7" ht="16.5" customHeight="1">
      <c r="A67" s="3091" t="s">
        <v>2769</v>
      </c>
      <c r="B67" s="3358"/>
      <c r="C67" s="3377"/>
      <c r="D67" s="3100">
        <f>+D43+D50+D59+D61+D62+D63+D64+D65+D66</f>
        <v>2141635151.6800001</v>
      </c>
      <c r="E67" s="3101">
        <f>+E43+E50+E59+E61+E62+E63+E64+E65</f>
        <v>2184518792</v>
      </c>
    </row>
    <row r="68" spans="1:7" ht="14.25" customHeight="1">
      <c r="A68" s="3097"/>
      <c r="B68" s="3358"/>
      <c r="C68" s="3377"/>
      <c r="D68" s="3100"/>
      <c r="E68" s="3101"/>
    </row>
    <row r="69" spans="1:7" ht="6" customHeight="1">
      <c r="A69" s="3097"/>
      <c r="B69" s="3358"/>
      <c r="C69" s="3377"/>
      <c r="D69" s="3100"/>
      <c r="E69" s="3101"/>
    </row>
    <row r="70" spans="1:7" ht="14.25" customHeight="1">
      <c r="A70" s="3097" t="s">
        <v>2770</v>
      </c>
      <c r="B70" s="3358"/>
      <c r="C70" s="3377"/>
      <c r="D70" s="3100">
        <f>+'Schedules (Rev)'!$J$2081</f>
        <v>9238951.7599999998</v>
      </c>
      <c r="E70" s="3101">
        <v>1471609</v>
      </c>
      <c r="F70" s="3112">
        <f>[39]Schedules!J1889</f>
        <v>1471609</v>
      </c>
      <c r="G70" s="3217">
        <v>75.91</v>
      </c>
    </row>
    <row r="71" spans="1:7" ht="15.75" customHeight="1">
      <c r="A71" s="3355"/>
      <c r="B71" s="3358"/>
      <c r="C71" s="3377"/>
      <c r="D71" s="3100"/>
      <c r="E71" s="3101"/>
    </row>
    <row r="72" spans="1:7" ht="15.75" customHeight="1" thickBot="1">
      <c r="A72" s="3355"/>
      <c r="B72" s="3358"/>
      <c r="C72" s="3102"/>
      <c r="D72" s="3105">
        <f>+D67-D70</f>
        <v>2132396199.9200001</v>
      </c>
      <c r="E72" s="3106">
        <f>+E67-E70</f>
        <v>2183047183</v>
      </c>
    </row>
    <row r="73" spans="1:7" ht="15.75" thickTop="1" thickBot="1">
      <c r="A73" s="3302"/>
      <c r="B73" s="3367"/>
      <c r="C73" s="3356"/>
      <c r="D73" s="3303"/>
      <c r="E73" s="3381"/>
    </row>
    <row r="74" spans="1:7">
      <c r="A74" s="3338"/>
      <c r="B74" s="3382"/>
      <c r="C74" s="3382"/>
      <c r="D74" s="3382"/>
      <c r="E74" s="3382"/>
    </row>
    <row r="75" spans="1:7">
      <c r="A75" s="3338"/>
      <c r="B75" s="3382"/>
      <c r="C75" s="3382"/>
      <c r="D75" s="3382"/>
      <c r="E75" s="3382"/>
    </row>
  </sheetData>
  <mergeCells count="5">
    <mergeCell ref="A1:E1"/>
    <mergeCell ref="A3:E3"/>
    <mergeCell ref="A5:B7"/>
    <mergeCell ref="B21:C21"/>
    <mergeCell ref="D21:E21"/>
  </mergeCells>
  <printOptions horizontalCentered="1"/>
  <pageMargins left="0.5" right="0.5" top="0.75" bottom="0.75" header="0.5" footer="0.5"/>
  <pageSetup paperSize="9" scale="63" orientation="portrait" verticalDpi="300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C13" sqref="C13"/>
    </sheetView>
  </sheetViews>
  <sheetFormatPr defaultRowHeight="12.75"/>
  <cols>
    <col min="1" max="1" width="52" style="3063" customWidth="1"/>
    <col min="2" max="2" width="26.5703125" style="3152" customWidth="1"/>
    <col min="3" max="3" width="19.5703125" style="3152" customWidth="1"/>
    <col min="4" max="4" width="26.28515625" style="3152" customWidth="1"/>
    <col min="5" max="5" width="23.7109375" style="3152" customWidth="1"/>
    <col min="6" max="6" width="14" style="3063" bestFit="1" customWidth="1"/>
    <col min="7" max="7" width="12.7109375" style="3063" customWidth="1"/>
    <col min="8" max="16384" width="9.140625" style="3063"/>
  </cols>
  <sheetData>
    <row r="1" spans="1:9" ht="20.25">
      <c r="A1" s="4154" t="s">
        <v>2506</v>
      </c>
      <c r="B1" s="4155"/>
      <c r="C1" s="4155"/>
      <c r="D1" s="4155"/>
      <c r="E1" s="4156"/>
    </row>
    <row r="2" spans="1:9" ht="5.25" customHeight="1">
      <c r="A2" s="3244"/>
      <c r="B2" s="3340"/>
      <c r="C2" s="3340"/>
      <c r="D2" s="3340"/>
      <c r="E2" s="3341"/>
    </row>
    <row r="3" spans="1:9" ht="26.25" customHeight="1" thickBot="1">
      <c r="A3" s="4182" t="s">
        <v>2583</v>
      </c>
      <c r="B3" s="4183"/>
      <c r="C3" s="4183"/>
      <c r="D3" s="4183"/>
      <c r="E3" s="4184"/>
    </row>
    <row r="4" spans="1:9" ht="13.5" thickBot="1">
      <c r="A4" s="3064"/>
      <c r="B4" s="3066"/>
      <c r="C4" s="3066"/>
      <c r="D4" s="3066"/>
      <c r="E4" s="3342"/>
    </row>
    <row r="5" spans="1:9" ht="14.25">
      <c r="A5" s="4163" t="s">
        <v>2771</v>
      </c>
      <c r="B5" s="4164"/>
      <c r="C5" s="3343"/>
      <c r="D5" s="3344" t="s">
        <v>2735</v>
      </c>
      <c r="E5" s="3345" t="s">
        <v>2735</v>
      </c>
    </row>
    <row r="6" spans="1:9" ht="14.25">
      <c r="A6" s="4191"/>
      <c r="B6" s="4192"/>
      <c r="C6" s="3346"/>
      <c r="D6" s="3347" t="s">
        <v>2552</v>
      </c>
      <c r="E6" s="3348" t="s">
        <v>2553</v>
      </c>
    </row>
    <row r="7" spans="1:9" ht="13.5" thickBot="1">
      <c r="A7" s="4165"/>
      <c r="B7" s="4166"/>
      <c r="C7" s="3084" t="s">
        <v>2512</v>
      </c>
      <c r="D7" s="3084" t="s">
        <v>2512</v>
      </c>
      <c r="E7" s="3085" t="s">
        <v>2512</v>
      </c>
    </row>
    <row r="8" spans="1:9" ht="9.75" customHeight="1" thickTop="1">
      <c r="A8" s="3350"/>
      <c r="B8" s="3351"/>
      <c r="C8" s="3346"/>
      <c r="D8" s="3358"/>
      <c r="E8" s="3358"/>
    </row>
    <row r="9" spans="1:9" ht="15" customHeight="1">
      <c r="A9" s="3383" t="s">
        <v>2772</v>
      </c>
      <c r="B9" s="3384"/>
      <c r="C9" s="3346"/>
      <c r="D9" s="3358"/>
      <c r="E9" s="3358"/>
    </row>
    <row r="10" spans="1:9" ht="15" customHeight="1">
      <c r="A10" s="3097" t="s">
        <v>2773</v>
      </c>
      <c r="B10" s="3384"/>
      <c r="C10" s="3107">
        <f>+'Schedules (Rev)'!$I$2429</f>
        <v>94372753.810000002</v>
      </c>
      <c r="D10" s="3205"/>
      <c r="E10" s="3205">
        <v>94372754</v>
      </c>
      <c r="F10" s="3112">
        <f>[39]Schedules!I2175</f>
        <v>94372753.810000002</v>
      </c>
      <c r="G10" s="3063">
        <v>78.412999999999997</v>
      </c>
    </row>
    <row r="11" spans="1:9" ht="15" customHeight="1">
      <c r="A11" s="3097" t="s">
        <v>2774</v>
      </c>
      <c r="B11" s="3384"/>
      <c r="C11" s="3107">
        <f>+'Schedules (Rev)'!$I$2439</f>
        <v>7950000</v>
      </c>
      <c r="D11" s="3205"/>
      <c r="E11" s="3205">
        <v>7950000</v>
      </c>
      <c r="F11" s="3112">
        <f>[39]Schedules!I2185</f>
        <v>7950000</v>
      </c>
      <c r="G11" s="3063">
        <v>78.521000000000001</v>
      </c>
    </row>
    <row r="12" spans="1:9" ht="18.75">
      <c r="A12" s="3097" t="s">
        <v>2775</v>
      </c>
      <c r="B12" s="3384"/>
      <c r="C12" s="3107">
        <f>+'Schedules (Rev)'!$I$2444+'Schedules (Rev)'!$I$2449</f>
        <v>17357524</v>
      </c>
      <c r="D12" s="3205"/>
      <c r="E12" s="3205">
        <v>18772779</v>
      </c>
      <c r="F12" s="3112">
        <f>[39]Schedules!I2195+[39]Schedules!I2190</f>
        <v>18772779</v>
      </c>
      <c r="G12" s="3063">
        <v>78.522999999999996</v>
      </c>
      <c r="H12" s="3063">
        <v>78.524000000000001</v>
      </c>
    </row>
    <row r="13" spans="1:9" ht="18.75">
      <c r="A13" s="3097" t="s">
        <v>2776</v>
      </c>
      <c r="B13" s="3384"/>
      <c r="C13" s="3108">
        <f>+'Schedules (Rev)'!$I$2467</f>
        <v>48807726.299999997</v>
      </c>
      <c r="D13" s="3205"/>
      <c r="E13" s="3260">
        <v>32685099</v>
      </c>
      <c r="F13" s="3112">
        <f>[39]Schedules!I2213</f>
        <v>32685099</v>
      </c>
      <c r="G13" s="3063">
        <v>78.716999999999999</v>
      </c>
      <c r="H13" s="3063">
        <v>78.718000000000004</v>
      </c>
      <c r="I13" s="3063">
        <v>78.718999999999994</v>
      </c>
    </row>
    <row r="14" spans="1:9" ht="18.75">
      <c r="A14" s="3097"/>
      <c r="B14" s="3384"/>
      <c r="C14" s="3107">
        <f>SUM(C10:C13)</f>
        <v>168488004.11000001</v>
      </c>
      <c r="D14" s="3205"/>
      <c r="E14" s="3205">
        <f>SUM(E10:E13)</f>
        <v>153780632</v>
      </c>
    </row>
    <row r="15" spans="1:9" ht="18.75">
      <c r="A15" s="3097" t="s">
        <v>2777</v>
      </c>
      <c r="B15" s="3384"/>
      <c r="C15" s="3108">
        <f>+'Schedules (Rev)'!$J$2471</f>
        <v>1476881.81</v>
      </c>
      <c r="D15" s="3205"/>
      <c r="E15" s="3385">
        <v>6468406</v>
      </c>
      <c r="F15" s="3112">
        <f>[39]Schedules!J2219</f>
        <v>6468406</v>
      </c>
      <c r="G15" s="3217">
        <v>78.91</v>
      </c>
    </row>
    <row r="16" spans="1:9" ht="18.75">
      <c r="A16" s="3097"/>
      <c r="B16" s="3384"/>
      <c r="C16" s="3107"/>
      <c r="D16" s="3201">
        <f>+C14-C15</f>
        <v>167011122.30000001</v>
      </c>
      <c r="E16" s="3205">
        <f>+E14-E15</f>
        <v>147312226</v>
      </c>
    </row>
    <row r="17" spans="1:7" ht="8.25" customHeight="1">
      <c r="A17" s="3097"/>
      <c r="B17" s="3384"/>
      <c r="C17" s="3107"/>
      <c r="D17" s="3205"/>
      <c r="E17" s="3205"/>
    </row>
    <row r="18" spans="1:7" ht="18.75">
      <c r="A18" s="3097" t="s">
        <v>2778</v>
      </c>
      <c r="B18" s="3384"/>
      <c r="C18" s="3224"/>
      <c r="D18" s="3201">
        <f>+'Schedules (Rev)'!$I$2492</f>
        <v>42546481</v>
      </c>
      <c r="E18" s="3205">
        <v>36447210</v>
      </c>
      <c r="F18" s="3112">
        <f>[39]Schedules!I2237</f>
        <v>36447210</v>
      </c>
    </row>
    <row r="19" spans="1:7" ht="16.5">
      <c r="A19" s="3355" t="s">
        <v>2779</v>
      </c>
      <c r="B19" s="3351"/>
      <c r="C19" s="3224"/>
      <c r="D19" s="3201">
        <f>+'Schedules (Rev)'!$I$2504+53</f>
        <v>3173547.8499999996</v>
      </c>
      <c r="E19" s="3205">
        <v>7395107</v>
      </c>
      <c r="F19" s="3112">
        <f>[39]Schedules!I2251</f>
        <v>7395107.0700000003</v>
      </c>
    </row>
    <row r="20" spans="1:7" ht="10.5" customHeight="1">
      <c r="A20" s="3355"/>
      <c r="B20" s="3351"/>
      <c r="C20" s="3224"/>
      <c r="D20" s="3201"/>
      <c r="E20" s="3205"/>
    </row>
    <row r="21" spans="1:7" ht="17.25" thickBot="1">
      <c r="A21" s="3355"/>
      <c r="B21" s="3351"/>
      <c r="C21" s="3224"/>
      <c r="D21" s="3203">
        <f>+D16+D18+D19</f>
        <v>212731151.15000001</v>
      </c>
      <c r="E21" s="3232">
        <f>+E16+E18+E19</f>
        <v>191154543</v>
      </c>
    </row>
    <row r="22" spans="1:7" ht="9" customHeight="1" thickTop="1" thickBot="1">
      <c r="A22" s="3302"/>
      <c r="B22" s="3304"/>
      <c r="C22" s="3356"/>
      <c r="D22" s="3367"/>
      <c r="E22" s="3367"/>
    </row>
    <row r="23" spans="1:7" ht="14.25">
      <c r="A23" s="3355"/>
      <c r="B23" s="3351"/>
      <c r="C23" s="3351"/>
      <c r="D23" s="3351"/>
      <c r="E23" s="3358"/>
    </row>
    <row r="24" spans="1:7" ht="58.5" customHeight="1" thickBot="1">
      <c r="A24" s="3355"/>
      <c r="B24" s="3351"/>
      <c r="C24" s="3351"/>
      <c r="D24" s="3351"/>
      <c r="E24" s="3358"/>
    </row>
    <row r="25" spans="1:7" ht="15" customHeight="1">
      <c r="A25" s="3386"/>
      <c r="B25" s="3387"/>
      <c r="C25" s="3343"/>
      <c r="D25" s="3344" t="s">
        <v>2735</v>
      </c>
      <c r="E25" s="3345" t="s">
        <v>2735</v>
      </c>
    </row>
    <row r="26" spans="1:7" ht="16.5" customHeight="1">
      <c r="A26" s="3091" t="s">
        <v>2780</v>
      </c>
      <c r="B26" s="3384"/>
      <c r="C26" s="3346"/>
      <c r="D26" s="3347" t="s">
        <v>2552</v>
      </c>
      <c r="E26" s="3348" t="s">
        <v>2553</v>
      </c>
    </row>
    <row r="27" spans="1:7" ht="16.5" customHeight="1" thickBot="1">
      <c r="A27" s="3388" t="s">
        <v>2781</v>
      </c>
      <c r="B27" s="3389"/>
      <c r="C27" s="3349"/>
      <c r="D27" s="3084" t="s">
        <v>2512</v>
      </c>
      <c r="E27" s="3085" t="s">
        <v>2512</v>
      </c>
    </row>
    <row r="28" spans="1:7" ht="15" thickTop="1">
      <c r="A28" s="3355"/>
      <c r="B28" s="3358"/>
      <c r="C28" s="3346"/>
      <c r="D28" s="3358"/>
      <c r="E28" s="3358"/>
    </row>
    <row r="29" spans="1:7" ht="22.5" customHeight="1">
      <c r="A29" s="3097" t="s">
        <v>2782</v>
      </c>
      <c r="B29" s="3358"/>
      <c r="C29" s="3346"/>
      <c r="D29" s="3201">
        <f>+'Schedules (Rev)'!$I$26</f>
        <v>17006890.059999999</v>
      </c>
      <c r="E29" s="3205">
        <v>16577185</v>
      </c>
      <c r="F29" s="3112">
        <f>[39]Schedules!I2257</f>
        <v>16577185</v>
      </c>
      <c r="G29" s="3217">
        <v>79.73</v>
      </c>
    </row>
    <row r="30" spans="1:7" ht="15.75" customHeight="1">
      <c r="A30" s="3355"/>
      <c r="B30" s="3358"/>
      <c r="C30" s="3346"/>
      <c r="D30" s="3205"/>
      <c r="E30" s="3205"/>
    </row>
    <row r="31" spans="1:7" ht="20.25" customHeight="1" thickBot="1">
      <c r="A31" s="3355"/>
      <c r="B31" s="3358"/>
      <c r="C31" s="3346"/>
      <c r="D31" s="3203">
        <f>+D29</f>
        <v>17006890.059999999</v>
      </c>
      <c r="E31" s="3232">
        <f>+E29</f>
        <v>16577185</v>
      </c>
    </row>
    <row r="32" spans="1:7" ht="15.75" thickTop="1" thickBot="1">
      <c r="A32" s="3302"/>
      <c r="B32" s="3367"/>
      <c r="C32" s="3356"/>
      <c r="D32" s="3305"/>
      <c r="E32" s="3305"/>
    </row>
    <row r="33" spans="1:5">
      <c r="A33" s="3338"/>
      <c r="B33" s="3382"/>
      <c r="C33" s="3382"/>
      <c r="D33" s="3382"/>
      <c r="E33" s="3382"/>
    </row>
    <row r="34" spans="1:5">
      <c r="A34" s="3338"/>
      <c r="B34" s="3382"/>
      <c r="C34" s="3382"/>
      <c r="D34" s="3382"/>
      <c r="E34" s="3382"/>
    </row>
  </sheetData>
  <mergeCells count="3">
    <mergeCell ref="A1:E1"/>
    <mergeCell ref="A3:E3"/>
    <mergeCell ref="A5:B7"/>
  </mergeCells>
  <printOptions horizontalCentered="1"/>
  <pageMargins left="0.5" right="0.5" top="1" bottom="1" header="0.5" footer="0.5"/>
  <pageSetup paperSize="9" scale="63" orientation="portrait" verticalDpi="300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>
  <sheetPr>
    <tabColor indexed="14"/>
  </sheetPr>
  <dimension ref="A1:M2506"/>
  <sheetViews>
    <sheetView workbookViewId="0">
      <pane xSplit="2" ySplit="3" topLeftCell="I2311" activePane="bottomRight" state="frozen"/>
      <selection activeCell="B37" sqref="B37"/>
      <selection pane="topRight" activeCell="B37" sqref="B37"/>
      <selection pane="bottomLeft" activeCell="B37" sqref="B37"/>
      <selection pane="bottomRight" activeCell="I2323" sqref="I2323"/>
    </sheetView>
  </sheetViews>
  <sheetFormatPr defaultRowHeight="12.75"/>
  <cols>
    <col min="1" max="1" width="25.5703125" style="3524" customWidth="1"/>
    <col min="2" max="2" width="53.5703125" style="3392" customWidth="1"/>
    <col min="3" max="3" width="27.7109375" style="3392" customWidth="1"/>
    <col min="4" max="4" width="26.42578125" style="3392" customWidth="1"/>
    <col min="5" max="5" width="26.28515625" style="3392" bestFit="1" customWidth="1"/>
    <col min="6" max="6" width="26.28515625" style="3392" customWidth="1"/>
    <col min="7" max="7" width="28.5703125" style="3392" customWidth="1"/>
    <col min="8" max="8" width="24.85546875" style="3392" customWidth="1"/>
    <col min="9" max="10" width="26.28515625" style="3392" bestFit="1" customWidth="1"/>
    <col min="11" max="11" width="30.7109375" style="3392" customWidth="1"/>
    <col min="12" max="12" width="22.7109375" style="3392" customWidth="1"/>
    <col min="13" max="13" width="21.5703125" style="3392" customWidth="1"/>
    <col min="14" max="16384" width="9.140625" style="3392"/>
  </cols>
  <sheetData>
    <row r="1" spans="1:10" ht="18.75" thickBot="1">
      <c r="A1" s="3390" t="s">
        <v>2783</v>
      </c>
      <c r="B1" s="3390" t="s">
        <v>53</v>
      </c>
      <c r="C1" s="3390" t="s">
        <v>2784</v>
      </c>
      <c r="D1" s="3391"/>
      <c r="E1" s="3391"/>
      <c r="F1" s="3391"/>
      <c r="G1" s="3391"/>
      <c r="H1" s="3391"/>
      <c r="I1" s="3391"/>
      <c r="J1" s="3391"/>
    </row>
    <row r="2" spans="1:10" ht="15.75" thickBot="1">
      <c r="A2" s="3393"/>
      <c r="B2" s="3391"/>
      <c r="C2" s="4198" t="s">
        <v>2785</v>
      </c>
      <c r="D2" s="4198"/>
      <c r="E2" s="4198" t="s">
        <v>2786</v>
      </c>
      <c r="F2" s="4198"/>
      <c r="G2" s="4198" t="s">
        <v>2787</v>
      </c>
      <c r="H2" s="4198"/>
      <c r="I2" s="4198" t="s">
        <v>2788</v>
      </c>
      <c r="J2" s="4198"/>
    </row>
    <row r="3" spans="1:10" s="3398" customFormat="1" ht="24" customHeight="1" thickBot="1">
      <c r="A3" s="3394" t="s">
        <v>2789</v>
      </c>
      <c r="B3" s="3395" t="s">
        <v>86</v>
      </c>
      <c r="C3" s="3396" t="s">
        <v>2790</v>
      </c>
      <c r="D3" s="3396" t="s">
        <v>2791</v>
      </c>
      <c r="E3" s="3397"/>
      <c r="F3" s="3397"/>
      <c r="G3" s="3397"/>
      <c r="H3" s="3397"/>
      <c r="I3" s="3397"/>
      <c r="J3" s="3397"/>
    </row>
    <row r="4" spans="1:10" ht="13.5" thickBot="1">
      <c r="A4" s="3394"/>
      <c r="B4" s="3399" t="s">
        <v>2792</v>
      </c>
      <c r="C4" s="3400"/>
      <c r="D4" s="3400"/>
      <c r="E4" s="3400"/>
      <c r="F4" s="3400"/>
      <c r="G4" s="3400"/>
      <c r="H4" s="3400"/>
      <c r="I4" s="3400"/>
      <c r="J4" s="3400"/>
    </row>
    <row r="5" spans="1:10" ht="13.5" thickBot="1">
      <c r="A5" s="3379">
        <v>52.101999999999997</v>
      </c>
      <c r="B5" s="3391" t="s">
        <v>86</v>
      </c>
      <c r="C5" s="3400">
        <v>0</v>
      </c>
      <c r="D5" s="3400">
        <v>376600000</v>
      </c>
      <c r="E5" s="3400">
        <v>0</v>
      </c>
      <c r="F5" s="3400">
        <v>0</v>
      </c>
      <c r="G5" s="3400">
        <f>C5+E5</f>
        <v>0</v>
      </c>
      <c r="H5" s="3400">
        <f>D5+F5</f>
        <v>376600000</v>
      </c>
      <c r="I5" s="3400">
        <f>IF(G5&gt;H5,G5-H5,0)</f>
        <v>0</v>
      </c>
      <c r="J5" s="3400">
        <f>IF(H5&gt;G5,H5-G5,0)</f>
        <v>376600000</v>
      </c>
    </row>
    <row r="6" spans="1:10" ht="13.5" thickBot="1">
      <c r="A6" s="3379"/>
      <c r="B6" s="3401" t="s">
        <v>2793</v>
      </c>
      <c r="C6" s="3400">
        <v>0</v>
      </c>
      <c r="D6" s="3400">
        <v>376600000</v>
      </c>
      <c r="E6" s="3400">
        <v>0</v>
      </c>
      <c r="F6" s="3400">
        <v>0</v>
      </c>
      <c r="G6" s="3400">
        <f>SUM(G5)</f>
        <v>0</v>
      </c>
      <c r="H6" s="3400">
        <f>SUM(H5)</f>
        <v>376600000</v>
      </c>
      <c r="I6" s="3400">
        <f>SUM(I5)</f>
        <v>0</v>
      </c>
      <c r="J6" s="3400">
        <f>SUM(J5)</f>
        <v>376600000</v>
      </c>
    </row>
    <row r="7" spans="1:10" ht="13.5" thickBot="1">
      <c r="A7" s="3394" t="s">
        <v>2794</v>
      </c>
      <c r="B7" s="3401" t="s">
        <v>2795</v>
      </c>
      <c r="C7" s="3402"/>
      <c r="D7" s="3402">
        <v>376600000</v>
      </c>
      <c r="E7" s="3402"/>
      <c r="F7" s="3402">
        <v>0</v>
      </c>
      <c r="G7" s="3402"/>
      <c r="H7" s="3402">
        <f>H6-G6</f>
        <v>376600000</v>
      </c>
      <c r="I7" s="3402"/>
      <c r="J7" s="3403">
        <f>J6-I6</f>
        <v>376600000</v>
      </c>
    </row>
    <row r="8" spans="1:10" s="3398" customFormat="1" ht="39.75" customHeight="1" thickBot="1">
      <c r="A8" s="3394" t="s">
        <v>2796</v>
      </c>
      <c r="B8" s="3395" t="s">
        <v>2797</v>
      </c>
      <c r="C8" s="3397"/>
      <c r="D8" s="3397"/>
      <c r="E8" s="3397"/>
      <c r="F8" s="3397"/>
      <c r="G8" s="3397"/>
      <c r="H8" s="3397"/>
      <c r="I8" s="3397"/>
      <c r="J8" s="3397"/>
    </row>
    <row r="9" spans="1:10" ht="13.5" thickBot="1">
      <c r="A9" s="3394" t="s">
        <v>1655</v>
      </c>
      <c r="B9" s="3399" t="s">
        <v>2798</v>
      </c>
      <c r="C9" s="3400"/>
      <c r="D9" s="3400"/>
      <c r="E9" s="3400"/>
      <c r="F9" s="3400"/>
      <c r="G9" s="3400"/>
      <c r="H9" s="3400"/>
      <c r="I9" s="3400"/>
      <c r="J9" s="3400"/>
    </row>
    <row r="10" spans="1:10" ht="13.5" thickBot="1">
      <c r="A10" s="3394">
        <v>1</v>
      </c>
      <c r="B10" s="3399" t="s">
        <v>2799</v>
      </c>
      <c r="C10" s="3400"/>
      <c r="D10" s="3400"/>
      <c r="E10" s="3400"/>
      <c r="F10" s="3400"/>
      <c r="G10" s="3400"/>
      <c r="H10" s="3400"/>
      <c r="I10" s="3400"/>
      <c r="J10" s="3400"/>
    </row>
    <row r="11" spans="1:10" ht="13.5" thickBot="1">
      <c r="A11" s="3380">
        <v>55.11</v>
      </c>
      <c r="B11" s="3391" t="s">
        <v>2800</v>
      </c>
      <c r="C11" s="3400">
        <v>0</v>
      </c>
      <c r="D11" s="3400">
        <v>962850747.11000013</v>
      </c>
      <c r="E11" s="3400">
        <v>0</v>
      </c>
      <c r="F11" s="3400">
        <v>17379799.199999999</v>
      </c>
      <c r="G11" s="3400">
        <f>C11+E11</f>
        <v>0</v>
      </c>
      <c r="H11" s="3400">
        <f>D11+F11</f>
        <v>980230546.31000018</v>
      </c>
      <c r="I11" s="3400">
        <f>IF(G11&gt;H11,G11-H11,0)</f>
        <v>0</v>
      </c>
      <c r="J11" s="3400">
        <f>IF(H11&gt;G11,H11-G11,0)</f>
        <v>980230546.31000018</v>
      </c>
    </row>
    <row r="12" spans="1:10" ht="13.5" thickBot="1">
      <c r="A12" s="3379"/>
      <c r="B12" s="3401" t="s">
        <v>2793</v>
      </c>
      <c r="C12" s="3402">
        <v>0</v>
      </c>
      <c r="D12" s="3402">
        <v>962850747.11000013</v>
      </c>
      <c r="E12" s="3402">
        <v>0</v>
      </c>
      <c r="F12" s="3402">
        <v>17379799.199999999</v>
      </c>
      <c r="G12" s="3402">
        <f>SUM(G11)</f>
        <v>0</v>
      </c>
      <c r="H12" s="3402">
        <f>SUM(H11)</f>
        <v>980230546.31000018</v>
      </c>
      <c r="I12" s="3402">
        <f>SUM(I11)</f>
        <v>0</v>
      </c>
      <c r="J12" s="3403">
        <f>SUM(J11)</f>
        <v>980230546.31000018</v>
      </c>
    </row>
    <row r="13" spans="1:10" ht="13.5" thickBot="1">
      <c r="A13" s="3404">
        <v>2</v>
      </c>
      <c r="B13" s="3405" t="s">
        <v>2801</v>
      </c>
      <c r="C13" s="3400"/>
      <c r="D13" s="3400"/>
      <c r="E13" s="3400"/>
      <c r="F13" s="3400"/>
      <c r="G13" s="3400"/>
      <c r="H13" s="3400"/>
      <c r="I13" s="3400"/>
      <c r="J13" s="3400"/>
    </row>
    <row r="14" spans="1:10" ht="13.5" thickBot="1">
      <c r="A14" s="3380">
        <v>55.33</v>
      </c>
      <c r="B14" s="3406" t="s">
        <v>2802</v>
      </c>
      <c r="C14" s="3400">
        <v>0</v>
      </c>
      <c r="D14" s="3400">
        <v>62976865</v>
      </c>
      <c r="E14" s="3400">
        <v>1196560.44</v>
      </c>
      <c r="F14" s="3400">
        <v>0</v>
      </c>
      <c r="G14" s="3400">
        <f t="shared" ref="G14:H16" si="0">C14+E14</f>
        <v>1196560.44</v>
      </c>
      <c r="H14" s="3400">
        <f t="shared" si="0"/>
        <v>62976865</v>
      </c>
      <c r="I14" s="3400">
        <f>IF(G14&gt;H14,G14-H14,0)</f>
        <v>0</v>
      </c>
      <c r="J14" s="3400">
        <f>IF(H14&gt;G14,H14-G14,0)</f>
        <v>61780304.560000002</v>
      </c>
    </row>
    <row r="15" spans="1:10" ht="13.5" thickBot="1">
      <c r="A15" s="3380">
        <v>55.34</v>
      </c>
      <c r="B15" s="3391" t="s">
        <v>2803</v>
      </c>
      <c r="C15" s="3400">
        <v>0</v>
      </c>
      <c r="D15" s="3400">
        <v>292699721.61000001</v>
      </c>
      <c r="E15" s="3400">
        <v>6205234.0999999996</v>
      </c>
      <c r="F15" s="3400">
        <v>0</v>
      </c>
      <c r="G15" s="3400">
        <f t="shared" si="0"/>
        <v>6205234.0999999996</v>
      </c>
      <c r="H15" s="3400">
        <f t="shared" si="0"/>
        <v>292699721.61000001</v>
      </c>
      <c r="I15" s="3400">
        <f>IF(G15&gt;H15,G15-H15,0)</f>
        <v>0</v>
      </c>
      <c r="J15" s="3400">
        <f>IF(H15&gt;G15,H15-G15,0)</f>
        <v>286494487.50999999</v>
      </c>
    </row>
    <row r="16" spans="1:10" ht="13.5" thickBot="1">
      <c r="A16" s="3380">
        <v>56.11</v>
      </c>
      <c r="B16" s="3391" t="s">
        <v>2804</v>
      </c>
      <c r="C16" s="3400">
        <v>0</v>
      </c>
      <c r="D16" s="3400">
        <v>61377268</v>
      </c>
      <c r="E16" s="3400">
        <v>0</v>
      </c>
      <c r="F16" s="3400">
        <v>0</v>
      </c>
      <c r="G16" s="3400">
        <f t="shared" si="0"/>
        <v>0</v>
      </c>
      <c r="H16" s="3400">
        <f t="shared" si="0"/>
        <v>61377268</v>
      </c>
      <c r="I16" s="3400">
        <f>IF(G16&gt;H16,G16-H16,0)</f>
        <v>0</v>
      </c>
      <c r="J16" s="3400">
        <f>IF(H16&gt;G16,H16-G16,0)</f>
        <v>61377268</v>
      </c>
    </row>
    <row r="17" spans="1:11" ht="13.5" thickBot="1">
      <c r="A17" s="3379"/>
      <c r="B17" s="3401" t="s">
        <v>2793</v>
      </c>
      <c r="C17" s="3402">
        <v>0</v>
      </c>
      <c r="D17" s="3402">
        <v>417053854.61000001</v>
      </c>
      <c r="E17" s="3402">
        <v>7401794.5399999991</v>
      </c>
      <c r="F17" s="3402">
        <v>0</v>
      </c>
      <c r="G17" s="3402">
        <f>SUM(G14:G16)</f>
        <v>7401794.5399999991</v>
      </c>
      <c r="H17" s="3402">
        <f>SUM(H14:H16)</f>
        <v>417053854.61000001</v>
      </c>
      <c r="I17" s="3402">
        <f>SUM(I14:I16)</f>
        <v>0</v>
      </c>
      <c r="J17" s="3403">
        <f>SUM(J14:J16)</f>
        <v>409652060.06999999</v>
      </c>
    </row>
    <row r="18" spans="1:11" ht="13.5" thickBot="1">
      <c r="A18" s="3394">
        <v>3</v>
      </c>
      <c r="B18" s="3401" t="s">
        <v>2805</v>
      </c>
      <c r="C18" s="3400"/>
      <c r="D18" s="3400"/>
      <c r="E18" s="3400"/>
      <c r="F18" s="3400"/>
      <c r="G18" s="3400"/>
      <c r="H18" s="3400"/>
      <c r="I18" s="3400"/>
      <c r="J18" s="3400"/>
    </row>
    <row r="19" spans="1:11" ht="13.5" thickBot="1">
      <c r="A19" s="3380">
        <v>56.67</v>
      </c>
      <c r="B19" s="3391" t="s">
        <v>2805</v>
      </c>
      <c r="C19" s="3400">
        <v>0</v>
      </c>
      <c r="D19" s="3400">
        <v>97888</v>
      </c>
      <c r="E19" s="3400">
        <v>0</v>
      </c>
      <c r="F19" s="3400">
        <v>0</v>
      </c>
      <c r="G19" s="3400">
        <f>C19+E19</f>
        <v>0</v>
      </c>
      <c r="H19" s="3400">
        <f>D19+F19</f>
        <v>97888</v>
      </c>
      <c r="I19" s="3400">
        <f>IF(G19&gt;H19,G19-H19,0)</f>
        <v>0</v>
      </c>
      <c r="J19" s="3400">
        <f>IF(H19&gt;G19,H19-G19,0)</f>
        <v>97888</v>
      </c>
    </row>
    <row r="20" spans="1:11" ht="13.5" thickBot="1">
      <c r="A20" s="3379"/>
      <c r="B20" s="3401" t="s">
        <v>2793</v>
      </c>
      <c r="C20" s="3402">
        <v>0</v>
      </c>
      <c r="D20" s="3402">
        <v>97888</v>
      </c>
      <c r="E20" s="3402">
        <v>0</v>
      </c>
      <c r="F20" s="3402">
        <v>0</v>
      </c>
      <c r="G20" s="3402">
        <f>SUM(G18:G19)</f>
        <v>0</v>
      </c>
      <c r="H20" s="3402">
        <f>SUM(H18:H19)</f>
        <v>97888</v>
      </c>
      <c r="I20" s="3402">
        <f>SUM(I18:I19)</f>
        <v>0</v>
      </c>
      <c r="J20" s="3403">
        <f>SUM(J18:J19)</f>
        <v>97888</v>
      </c>
    </row>
    <row r="21" spans="1:11" ht="13.5" thickBot="1">
      <c r="A21" s="3394" t="s">
        <v>807</v>
      </c>
      <c r="B21" s="3405" t="s">
        <v>2806</v>
      </c>
      <c r="C21" s="3400"/>
      <c r="D21" s="3400"/>
      <c r="E21" s="3400"/>
      <c r="F21" s="3400"/>
      <c r="G21" s="3400"/>
      <c r="H21" s="3400"/>
      <c r="I21" s="3400"/>
      <c r="J21" s="3400"/>
    </row>
    <row r="22" spans="1:11" ht="13.5" thickBot="1">
      <c r="A22" s="3380">
        <v>56.65</v>
      </c>
      <c r="B22" s="3391" t="s">
        <v>2807</v>
      </c>
      <c r="C22" s="3400">
        <v>0</v>
      </c>
      <c r="D22" s="3400">
        <v>143970796.22</v>
      </c>
      <c r="E22" s="3400">
        <v>0</v>
      </c>
      <c r="F22" s="3400">
        <v>17006890.059999999</v>
      </c>
      <c r="G22" s="3400">
        <f>C22+E22</f>
        <v>0</v>
      </c>
      <c r="H22" s="3400">
        <f>D22+F22</f>
        <v>160977686.28</v>
      </c>
      <c r="I22" s="3400">
        <f>IF(G22&gt;H22,G22-H22,0)</f>
        <v>0</v>
      </c>
      <c r="J22" s="3400">
        <f>IF(H22&gt;G22,H22-G22,0)</f>
        <v>160977686.28</v>
      </c>
    </row>
    <row r="23" spans="1:11" ht="13.5" thickBot="1">
      <c r="A23" s="3379"/>
      <c r="B23" s="3401" t="s">
        <v>2793</v>
      </c>
      <c r="C23" s="3402">
        <v>0</v>
      </c>
      <c r="D23" s="3402">
        <v>143970796.22</v>
      </c>
      <c r="E23" s="3402">
        <v>0</v>
      </c>
      <c r="F23" s="3402">
        <v>17006890.059999999</v>
      </c>
      <c r="G23" s="3402">
        <f>SUM(G22)</f>
        <v>0</v>
      </c>
      <c r="H23" s="3402">
        <f>SUM(H22)</f>
        <v>160977686.28</v>
      </c>
      <c r="I23" s="3402">
        <f>SUM(I22)</f>
        <v>0</v>
      </c>
      <c r="J23" s="3402">
        <f>SUM(J22)</f>
        <v>160977686.28</v>
      </c>
    </row>
    <row r="24" spans="1:11" ht="13.5" thickBot="1">
      <c r="A24" s="3394"/>
      <c r="B24" s="3401" t="s">
        <v>2808</v>
      </c>
      <c r="C24" s="3402">
        <v>0</v>
      </c>
      <c r="D24" s="3402">
        <v>1523973285.9400003</v>
      </c>
      <c r="E24" s="3402">
        <v>7401794.5399999991</v>
      </c>
      <c r="F24" s="3402">
        <v>34386689.259999998</v>
      </c>
      <c r="G24" s="3402">
        <f>+G12+G17+G20+G23</f>
        <v>7401794.5399999991</v>
      </c>
      <c r="H24" s="3402">
        <f>+H12+H17+H20+H23</f>
        <v>1558359975.2</v>
      </c>
      <c r="I24" s="3402">
        <f>+I12+I17+I20+I23</f>
        <v>0</v>
      </c>
      <c r="J24" s="3403">
        <f>+J12+J17+J20+J23</f>
        <v>1550958180.6600001</v>
      </c>
    </row>
    <row r="25" spans="1:11" ht="13.5" thickBot="1">
      <c r="A25" s="3379">
        <v>42</v>
      </c>
      <c r="B25" s="3405" t="s">
        <v>2809</v>
      </c>
      <c r="C25" s="3407"/>
      <c r="D25" s="3407"/>
      <c r="E25" s="3407"/>
      <c r="F25" s="3407"/>
      <c r="G25" s="3407"/>
      <c r="H25" s="3407"/>
      <c r="I25" s="3407"/>
      <c r="J25" s="3407"/>
    </row>
    <row r="26" spans="1:11" ht="13.5" thickBot="1">
      <c r="A26" s="3380">
        <v>79.73</v>
      </c>
      <c r="B26" s="3393" t="s">
        <v>2810</v>
      </c>
      <c r="C26" s="3407">
        <v>0</v>
      </c>
      <c r="D26" s="3407">
        <v>0</v>
      </c>
      <c r="E26" s="3407">
        <v>17006890.059999999</v>
      </c>
      <c r="F26" s="3407">
        <v>0</v>
      </c>
      <c r="G26" s="3400">
        <f>C26+E26</f>
        <v>17006890.059999999</v>
      </c>
      <c r="H26" s="3400">
        <f>D26+F26</f>
        <v>0</v>
      </c>
      <c r="I26" s="3400">
        <f>IF(G26&gt;H26,G26-H26,0)</f>
        <v>17006890.059999999</v>
      </c>
      <c r="J26" s="3400">
        <f>IF(H26&gt;G26,H26-G26,0)</f>
        <v>0</v>
      </c>
    </row>
    <row r="27" spans="1:11" ht="13.5" thickBot="1">
      <c r="A27" s="3379"/>
      <c r="B27" s="3405" t="s">
        <v>2793</v>
      </c>
      <c r="C27" s="3407">
        <v>0</v>
      </c>
      <c r="D27" s="3407">
        <v>0</v>
      </c>
      <c r="E27" s="3407">
        <v>17006890.059999999</v>
      </c>
      <c r="F27" s="3407">
        <v>0</v>
      </c>
      <c r="G27" s="3407">
        <f>SUM(G26)</f>
        <v>17006890.059999999</v>
      </c>
      <c r="H27" s="3407">
        <f>SUM(H26)</f>
        <v>0</v>
      </c>
      <c r="I27" s="3407">
        <f>SUM(I26)</f>
        <v>17006890.059999999</v>
      </c>
      <c r="J27" s="3407">
        <f>SUM(J26)</f>
        <v>0</v>
      </c>
    </row>
    <row r="28" spans="1:11" ht="13.5" thickBot="1">
      <c r="A28" s="3379"/>
      <c r="B28" s="3405" t="s">
        <v>2811</v>
      </c>
      <c r="C28" s="3407">
        <v>0</v>
      </c>
      <c r="D28" s="3407"/>
      <c r="E28" s="3407">
        <v>17006890.059999999</v>
      </c>
      <c r="F28" s="3407"/>
      <c r="G28" s="3407">
        <f>+G27-H27</f>
        <v>17006890.059999999</v>
      </c>
      <c r="H28" s="3407"/>
      <c r="I28" s="3408">
        <f>I27-J27</f>
        <v>17006890.059999999</v>
      </c>
      <c r="J28" s="3407"/>
    </row>
    <row r="29" spans="1:11" s="3398" customFormat="1" ht="39.75" customHeight="1" thickBot="1">
      <c r="A29" s="3394" t="s">
        <v>2812</v>
      </c>
      <c r="B29" s="3395" t="s">
        <v>2813</v>
      </c>
      <c r="C29" s="3397"/>
      <c r="D29" s="3397"/>
      <c r="E29" s="3397"/>
      <c r="F29" s="3397"/>
      <c r="G29" s="3397"/>
      <c r="H29" s="3397"/>
      <c r="I29" s="3397"/>
      <c r="J29" s="3397"/>
    </row>
    <row r="30" spans="1:11" s="3409" customFormat="1" ht="13.5" thickBot="1">
      <c r="A30" s="3394" t="s">
        <v>1655</v>
      </c>
      <c r="B30" s="3399" t="s">
        <v>2814</v>
      </c>
      <c r="C30" s="3400"/>
      <c r="D30" s="3400"/>
      <c r="E30" s="3400"/>
      <c r="F30" s="3400"/>
      <c r="G30" s="3400"/>
      <c r="H30" s="3400"/>
      <c r="I30" s="3400"/>
      <c r="J30" s="3400"/>
    </row>
    <row r="31" spans="1:11" s="3409" customFormat="1" ht="13.5" thickBot="1">
      <c r="A31" s="3394" t="s">
        <v>150</v>
      </c>
      <c r="B31" s="3399" t="s">
        <v>2815</v>
      </c>
      <c r="C31" s="3400"/>
      <c r="D31" s="3400"/>
      <c r="E31" s="3400"/>
      <c r="F31" s="3400"/>
      <c r="G31" s="3400"/>
      <c r="H31" s="3400"/>
      <c r="I31" s="3400"/>
      <c r="J31" s="3400"/>
    </row>
    <row r="32" spans="1:11" s="3409" customFormat="1" ht="13.5" thickBot="1">
      <c r="A32" s="3379">
        <v>52.311</v>
      </c>
      <c r="B32" s="3393" t="s">
        <v>2816</v>
      </c>
      <c r="C32" s="3400">
        <v>0</v>
      </c>
      <c r="D32" s="3400">
        <v>725944260.11000001</v>
      </c>
      <c r="E32" s="3400">
        <v>0</v>
      </c>
      <c r="F32" s="3400">
        <v>0</v>
      </c>
      <c r="G32" s="3400">
        <f>C32+E32</f>
        <v>0</v>
      </c>
      <c r="H32" s="3400">
        <f>D32+F32</f>
        <v>725944260.11000001</v>
      </c>
      <c r="I32" s="3400">
        <f>IF(G32&gt;H32,G32-H32,0)</f>
        <v>0</v>
      </c>
      <c r="J32" s="3400">
        <f>IF(H32&gt;G32,H32-G32,0)</f>
        <v>725944260.11000001</v>
      </c>
      <c r="K32" s="3410" t="s">
        <v>2817</v>
      </c>
    </row>
    <row r="33" spans="1:11" s="3409" customFormat="1" ht="13.5" thickBot="1">
      <c r="A33" s="3379"/>
      <c r="B33" s="3401" t="s">
        <v>2793</v>
      </c>
      <c r="C33" s="3402">
        <v>0</v>
      </c>
      <c r="D33" s="3402">
        <v>725944260.11000001</v>
      </c>
      <c r="E33" s="3402">
        <v>0</v>
      </c>
      <c r="F33" s="3402">
        <v>0</v>
      </c>
      <c r="G33" s="3402">
        <f>SUM(G32)</f>
        <v>0</v>
      </c>
      <c r="H33" s="3402">
        <f>SUM(H32)</f>
        <v>725944260.11000001</v>
      </c>
      <c r="I33" s="3402">
        <f>SUM(I32)</f>
        <v>0</v>
      </c>
      <c r="J33" s="3403">
        <f>SUM(J32)</f>
        <v>725944260.11000001</v>
      </c>
    </row>
    <row r="34" spans="1:11" s="3409" customFormat="1" ht="13.5" thickBot="1">
      <c r="A34" s="3394" t="s">
        <v>152</v>
      </c>
      <c r="B34" s="3401" t="s">
        <v>2818</v>
      </c>
      <c r="C34" s="3402"/>
      <c r="D34" s="3402"/>
      <c r="E34" s="3402"/>
      <c r="F34" s="3402"/>
      <c r="G34" s="3402"/>
      <c r="H34" s="3402"/>
      <c r="I34" s="3402"/>
      <c r="J34" s="3402"/>
    </row>
    <row r="35" spans="1:11" s="3409" customFormat="1" ht="13.5" thickBot="1">
      <c r="A35" s="3394" t="s">
        <v>2819</v>
      </c>
      <c r="B35" s="3401" t="s">
        <v>2820</v>
      </c>
      <c r="C35" s="3402"/>
      <c r="D35" s="3402"/>
      <c r="E35" s="3402"/>
      <c r="F35" s="3402"/>
      <c r="G35" s="3402"/>
      <c r="H35" s="3402"/>
      <c r="I35" s="3402"/>
      <c r="J35" s="3402"/>
    </row>
    <row r="36" spans="1:11" s="3409" customFormat="1" ht="13.5" thickBot="1">
      <c r="A36" s="3379">
        <v>52.311999999999998</v>
      </c>
      <c r="B36" s="3393" t="s">
        <v>2821</v>
      </c>
      <c r="C36" s="3400">
        <v>0</v>
      </c>
      <c r="D36" s="3400">
        <v>17894322.079999998</v>
      </c>
      <c r="E36" s="3400">
        <v>3575410.31</v>
      </c>
      <c r="F36" s="3400">
        <v>0</v>
      </c>
      <c r="G36" s="3400">
        <f t="shared" ref="G36:H38" si="1">C36+E36</f>
        <v>3575410.31</v>
      </c>
      <c r="H36" s="3400">
        <f t="shared" si="1"/>
        <v>17894322.079999998</v>
      </c>
      <c r="I36" s="3400">
        <f>IF(G36&gt;H36,G36-H36,0)</f>
        <v>0</v>
      </c>
      <c r="J36" s="3400">
        <f>IF(H36&gt;G36,H36-G36,0)</f>
        <v>14318911.769999998</v>
      </c>
      <c r="K36" s="3410" t="s">
        <v>2817</v>
      </c>
    </row>
    <row r="37" spans="1:11" s="3413" customFormat="1" ht="13.5" thickBot="1">
      <c r="A37" s="3379">
        <v>53.796999999999997</v>
      </c>
      <c r="B37" s="3411" t="s">
        <v>2822</v>
      </c>
      <c r="C37" s="3412">
        <v>0</v>
      </c>
      <c r="D37" s="3412">
        <v>0</v>
      </c>
      <c r="E37" s="3412">
        <v>0</v>
      </c>
      <c r="F37" s="3412">
        <v>1672400000</v>
      </c>
      <c r="G37" s="3412">
        <f t="shared" si="1"/>
        <v>0</v>
      </c>
      <c r="H37" s="3412">
        <f t="shared" si="1"/>
        <v>1672400000</v>
      </c>
      <c r="I37" s="3412">
        <f>IF(G37&gt;H37,G37-H37,0)</f>
        <v>0</v>
      </c>
      <c r="J37" s="3412">
        <f>IF(H37&gt;G37,H37-G37,0)</f>
        <v>1672400000</v>
      </c>
    </row>
    <row r="38" spans="1:11" s="3409" customFormat="1" ht="13.5" thickBot="1">
      <c r="A38" s="3379">
        <v>53.798999999999999</v>
      </c>
      <c r="B38" s="3391" t="s">
        <v>2823</v>
      </c>
      <c r="C38" s="3400">
        <v>0</v>
      </c>
      <c r="D38" s="3400">
        <v>653916075.28000009</v>
      </c>
      <c r="E38" s="3400">
        <v>130783215.03</v>
      </c>
      <c r="F38" s="3400">
        <v>0</v>
      </c>
      <c r="G38" s="3400">
        <f t="shared" si="1"/>
        <v>130783215.03</v>
      </c>
      <c r="H38" s="3400">
        <f t="shared" si="1"/>
        <v>653916075.28000009</v>
      </c>
      <c r="I38" s="3400">
        <f>IF(G38&gt;H38,G38-H38,0)</f>
        <v>0</v>
      </c>
      <c r="J38" s="3400">
        <f>IF(H38&gt;G38,H38-G38,0)</f>
        <v>523132860.25000012</v>
      </c>
      <c r="K38" s="3410" t="s">
        <v>2817</v>
      </c>
    </row>
    <row r="39" spans="1:11" s="3409" customFormat="1" ht="13.5" thickBot="1">
      <c r="A39" s="3379"/>
      <c r="B39" s="3401" t="s">
        <v>2793</v>
      </c>
      <c r="C39" s="3402">
        <v>0</v>
      </c>
      <c r="D39" s="3402">
        <v>671810397.36000013</v>
      </c>
      <c r="E39" s="3402">
        <v>134358625.34</v>
      </c>
      <c r="F39" s="3402">
        <v>1672400000</v>
      </c>
      <c r="G39" s="3402">
        <f>SUM(G36:G38)</f>
        <v>134358625.34</v>
      </c>
      <c r="H39" s="3402">
        <f>SUM(H36:H38)</f>
        <v>2344210397.3600001</v>
      </c>
      <c r="I39" s="3402">
        <f>SUM(I36:I38)</f>
        <v>0</v>
      </c>
      <c r="J39" s="3403">
        <f>SUM(J36:J38)</f>
        <v>2209851772.02</v>
      </c>
    </row>
    <row r="40" spans="1:11" s="3409" customFormat="1" ht="13.5" thickBot="1">
      <c r="A40" s="3379">
        <v>51.215000000000003</v>
      </c>
      <c r="B40" s="3393" t="s">
        <v>2824</v>
      </c>
      <c r="C40" s="3400">
        <v>0</v>
      </c>
      <c r="D40" s="3400">
        <v>10131302.240000002</v>
      </c>
      <c r="E40" s="3400">
        <v>2026181.38</v>
      </c>
      <c r="F40" s="3400">
        <v>0</v>
      </c>
      <c r="G40" s="3400">
        <f>C40+E40</f>
        <v>2026181.38</v>
      </c>
      <c r="H40" s="3400">
        <f>D40+F40</f>
        <v>10131302.240000002</v>
      </c>
      <c r="I40" s="3400">
        <f>IF(G40&gt;H40,G40-H40,0)</f>
        <v>0</v>
      </c>
      <c r="J40" s="3400">
        <f>IF(H40&gt;G40,H40-G40,0)</f>
        <v>8105120.8600000022</v>
      </c>
      <c r="K40" s="3414" t="s">
        <v>2825</v>
      </c>
    </row>
    <row r="41" spans="1:11" s="3409" customFormat="1" ht="13.5" thickBot="1">
      <c r="A41" s="3379">
        <v>51.238</v>
      </c>
      <c r="B41" s="3391" t="s">
        <v>2826</v>
      </c>
      <c r="C41" s="3400">
        <v>0</v>
      </c>
      <c r="D41" s="3400">
        <v>281894979.93000001</v>
      </c>
      <c r="E41" s="3400">
        <v>56355555.329999998</v>
      </c>
      <c r="F41" s="3400">
        <v>0</v>
      </c>
      <c r="G41" s="3400">
        <f>C41+E41</f>
        <v>56355555.329999998</v>
      </c>
      <c r="H41" s="3400">
        <f>D41+F41</f>
        <v>281894979.93000001</v>
      </c>
      <c r="I41" s="3400">
        <f>IF(G41&gt;H41,G41-H41,0)</f>
        <v>0</v>
      </c>
      <c r="J41" s="3400">
        <f>IF(H41&gt;G41,H41-G41,0)</f>
        <v>225539424.60000002</v>
      </c>
      <c r="K41" s="3414" t="s">
        <v>2825</v>
      </c>
    </row>
    <row r="42" spans="1:11" s="3409" customFormat="1" ht="13.5" thickBot="1">
      <c r="A42" s="3394" t="s">
        <v>2827</v>
      </c>
      <c r="B42" s="3401" t="s">
        <v>2793</v>
      </c>
      <c r="C42" s="3402">
        <v>0</v>
      </c>
      <c r="D42" s="3402">
        <v>292026282.17000002</v>
      </c>
      <c r="E42" s="3402">
        <v>58381736.710000001</v>
      </c>
      <c r="F42" s="3402">
        <v>0</v>
      </c>
      <c r="G42" s="3402">
        <f>SUM(G40:G41)</f>
        <v>58381736.710000001</v>
      </c>
      <c r="H42" s="3402">
        <f>SUM(H40:H41)</f>
        <v>292026282.17000002</v>
      </c>
      <c r="I42" s="3402">
        <f>SUM(I40:I41)</f>
        <v>0</v>
      </c>
      <c r="J42" s="3403">
        <f>SUM(J40:J41)</f>
        <v>233644545.46000004</v>
      </c>
    </row>
    <row r="43" spans="1:11" s="3409" customFormat="1" ht="13.5" thickBot="1">
      <c r="A43" s="3379">
        <v>53.798000000000002</v>
      </c>
      <c r="B43" s="3393" t="s">
        <v>2828</v>
      </c>
      <c r="C43" s="3400">
        <v>0</v>
      </c>
      <c r="D43" s="3400">
        <v>382089379.48000002</v>
      </c>
      <c r="E43" s="3400">
        <v>0</v>
      </c>
      <c r="F43" s="3400">
        <v>26738701.299999997</v>
      </c>
      <c r="G43" s="3400">
        <f>C43+E43</f>
        <v>0</v>
      </c>
      <c r="H43" s="3400">
        <f>D43+F43</f>
        <v>408828080.78000003</v>
      </c>
      <c r="I43" s="3400">
        <f>IF(G43&gt;H43,G43-H43,0)</f>
        <v>0</v>
      </c>
      <c r="J43" s="3400">
        <f>IF(H43&gt;G43,H43-G43,0)</f>
        <v>408828080.78000003</v>
      </c>
      <c r="K43" s="3410" t="s">
        <v>2817</v>
      </c>
    </row>
    <row r="44" spans="1:11" s="3409" customFormat="1" ht="13.5" thickBot="1">
      <c r="A44" s="3379"/>
      <c r="B44" s="3393"/>
      <c r="C44" s="3400"/>
      <c r="D44" s="3400"/>
      <c r="E44" s="3400"/>
      <c r="F44" s="3400"/>
      <c r="G44" s="3400"/>
      <c r="H44" s="3400"/>
      <c r="I44" s="3400"/>
      <c r="J44" s="3400"/>
      <c r="K44" s="3410"/>
    </row>
    <row r="45" spans="1:11" s="3409" customFormat="1" ht="13.5" thickBot="1">
      <c r="A45" s="3379"/>
      <c r="B45" s="3401" t="s">
        <v>2793</v>
      </c>
      <c r="C45" s="3402">
        <v>0</v>
      </c>
      <c r="D45" s="3402">
        <v>382089379.48000002</v>
      </c>
      <c r="E45" s="3402">
        <v>0</v>
      </c>
      <c r="F45" s="3402">
        <v>26738701.299999997</v>
      </c>
      <c r="G45" s="3402">
        <f>SUM(G43)</f>
        <v>0</v>
      </c>
      <c r="H45" s="3402">
        <f>SUM(H43)</f>
        <v>408828080.78000003</v>
      </c>
      <c r="I45" s="3402">
        <f>SUM(I43)</f>
        <v>0</v>
      </c>
      <c r="J45" s="3403">
        <f>SUM(J43)</f>
        <v>408828080.78000003</v>
      </c>
    </row>
    <row r="46" spans="1:11" s="3415" customFormat="1" ht="13.5" thickBot="1">
      <c r="A46" s="3394" t="s">
        <v>154</v>
      </c>
      <c r="B46" s="3401" t="s">
        <v>2829</v>
      </c>
      <c r="C46" s="3402"/>
      <c r="D46" s="3402"/>
      <c r="E46" s="3402"/>
      <c r="F46" s="3402"/>
      <c r="G46" s="3402"/>
      <c r="H46" s="3402"/>
      <c r="I46" s="3402"/>
      <c r="J46" s="3402"/>
    </row>
    <row r="47" spans="1:11" s="3409" customFormat="1" ht="13.5" thickBot="1">
      <c r="A47" s="3379">
        <v>53.302999999999997</v>
      </c>
      <c r="B47" s="3393" t="s">
        <v>2830</v>
      </c>
      <c r="C47" s="3400">
        <v>0</v>
      </c>
      <c r="D47" s="3400">
        <v>66250000</v>
      </c>
      <c r="E47" s="3400">
        <v>0</v>
      </c>
      <c r="F47" s="3400">
        <v>0</v>
      </c>
      <c r="G47" s="3400">
        <f>C47+E47</f>
        <v>0</v>
      </c>
      <c r="H47" s="3400">
        <f>D47+F47</f>
        <v>66250000</v>
      </c>
      <c r="I47" s="3400">
        <f>IF(G47&gt;H47,G47-H47,0)</f>
        <v>0</v>
      </c>
      <c r="J47" s="3400">
        <f>IF(H47&gt;G47,H47-G47,0)</f>
        <v>66250000</v>
      </c>
      <c r="K47" s="3410" t="s">
        <v>2817</v>
      </c>
    </row>
    <row r="48" spans="1:11" s="3409" customFormat="1" ht="13.5" thickBot="1">
      <c r="A48" s="3379"/>
      <c r="B48" s="3401" t="s">
        <v>2793</v>
      </c>
      <c r="C48" s="3402">
        <v>0</v>
      </c>
      <c r="D48" s="3402">
        <v>66250000</v>
      </c>
      <c r="E48" s="3402">
        <v>0</v>
      </c>
      <c r="F48" s="3402">
        <v>0</v>
      </c>
      <c r="G48" s="3402">
        <f>SUM(G47)</f>
        <v>0</v>
      </c>
      <c r="H48" s="3402">
        <f>SUM(H47)</f>
        <v>66250000</v>
      </c>
      <c r="I48" s="3402">
        <f>SUM(I47)</f>
        <v>0</v>
      </c>
      <c r="J48" s="3403">
        <f>SUM(J47)</f>
        <v>66250000</v>
      </c>
    </row>
    <row r="49" spans="1:11" s="3409" customFormat="1" ht="13.5" thickBot="1">
      <c r="A49" s="3394" t="s">
        <v>155</v>
      </c>
      <c r="B49" s="3401" t="s">
        <v>2831</v>
      </c>
      <c r="C49" s="3402"/>
      <c r="D49" s="3402"/>
      <c r="E49" s="3402"/>
      <c r="F49" s="3402"/>
      <c r="G49" s="3402"/>
      <c r="H49" s="3402"/>
      <c r="I49" s="3402"/>
      <c r="J49" s="3402"/>
    </row>
    <row r="50" spans="1:11" s="3409" customFormat="1" ht="13.5" thickBot="1">
      <c r="A50" s="3379">
        <v>53.301000000000002</v>
      </c>
      <c r="B50" s="3391" t="s">
        <v>2832</v>
      </c>
      <c r="C50" s="3400">
        <v>0</v>
      </c>
      <c r="D50" s="3400">
        <v>37204453</v>
      </c>
      <c r="E50" s="3400">
        <v>5132942</v>
      </c>
      <c r="F50" s="3400">
        <v>0</v>
      </c>
      <c r="G50" s="3400">
        <f t="shared" ref="G50:H52" si="2">C50+E50</f>
        <v>5132942</v>
      </c>
      <c r="H50" s="3400">
        <f t="shared" si="2"/>
        <v>37204453</v>
      </c>
      <c r="I50" s="3400">
        <f>IF(G50&gt;H50,G50-H50,0)</f>
        <v>0</v>
      </c>
      <c r="J50" s="3400">
        <f>IF(H50&gt;G50,H50-G50,0)</f>
        <v>32071511</v>
      </c>
      <c r="K50" s="3410" t="s">
        <v>2817</v>
      </c>
    </row>
    <row r="51" spans="1:11" s="3409" customFormat="1" ht="13.5" thickBot="1">
      <c r="A51" s="3379">
        <v>51.220999999999997</v>
      </c>
      <c r="B51" s="3393" t="s">
        <v>2833</v>
      </c>
      <c r="C51" s="3416">
        <v>0</v>
      </c>
      <c r="D51" s="3416">
        <v>0</v>
      </c>
      <c r="E51" s="3416">
        <v>0</v>
      </c>
      <c r="F51" s="3416">
        <v>0</v>
      </c>
      <c r="G51" s="3400">
        <f t="shared" si="2"/>
        <v>0</v>
      </c>
      <c r="H51" s="3400">
        <f t="shared" si="2"/>
        <v>0</v>
      </c>
      <c r="I51" s="3400">
        <f>IF(G51&gt;H51,G51-H51,0)</f>
        <v>0</v>
      </c>
      <c r="J51" s="3400">
        <f>IF(H51&gt;G51,H51-G51,0)</f>
        <v>0</v>
      </c>
    </row>
    <row r="52" spans="1:11" s="3409" customFormat="1" ht="13.5" thickBot="1">
      <c r="A52" s="3379"/>
      <c r="B52" s="3393"/>
      <c r="C52" s="3416">
        <v>0</v>
      </c>
      <c r="D52" s="3416">
        <v>37204453</v>
      </c>
      <c r="E52" s="3416">
        <v>5132942</v>
      </c>
      <c r="F52" s="3416">
        <v>0</v>
      </c>
      <c r="G52" s="3400">
        <f t="shared" si="2"/>
        <v>5132942</v>
      </c>
      <c r="H52" s="3400">
        <f t="shared" si="2"/>
        <v>37204453</v>
      </c>
      <c r="I52" s="3400">
        <f>IF(G52&gt;H52,G52-H52,0)</f>
        <v>0</v>
      </c>
      <c r="J52" s="3400">
        <f>IF(H52&gt;G52,H52-G52,0)</f>
        <v>32071511</v>
      </c>
    </row>
    <row r="53" spans="1:11" s="3409" customFormat="1" ht="13.5" thickBot="1">
      <c r="A53" s="3379"/>
      <c r="B53" s="3401" t="s">
        <v>2811</v>
      </c>
      <c r="C53" s="3402"/>
      <c r="D53" s="3402">
        <v>37204453</v>
      </c>
      <c r="E53" s="3402"/>
      <c r="F53" s="3402">
        <v>-5132942</v>
      </c>
      <c r="G53" s="3402"/>
      <c r="H53" s="3402">
        <f>H52-G52</f>
        <v>32071511</v>
      </c>
      <c r="I53" s="3402"/>
      <c r="J53" s="3403">
        <f>J52-I52</f>
        <v>32071511</v>
      </c>
    </row>
    <row r="54" spans="1:11" s="3415" customFormat="1" ht="13.5" thickBot="1">
      <c r="A54" s="3394" t="s">
        <v>2834</v>
      </c>
      <c r="B54" s="3401" t="s">
        <v>2835</v>
      </c>
      <c r="C54" s="3402"/>
      <c r="D54" s="3402"/>
      <c r="E54" s="3402"/>
      <c r="F54" s="3402"/>
      <c r="G54" s="3402"/>
      <c r="H54" s="3402"/>
      <c r="I54" s="3402"/>
      <c r="J54" s="3402"/>
    </row>
    <row r="55" spans="1:11" s="3409" customFormat="1" ht="13.5" thickBot="1">
      <c r="A55" s="3379">
        <v>53.304000000000002</v>
      </c>
      <c r="B55" s="3391" t="s">
        <v>2836</v>
      </c>
      <c r="C55" s="3400">
        <v>0</v>
      </c>
      <c r="D55" s="3400">
        <v>96530672</v>
      </c>
      <c r="E55" s="3400">
        <v>19306134</v>
      </c>
      <c r="F55" s="3400">
        <v>0</v>
      </c>
      <c r="G55" s="3400">
        <f t="shared" ref="G55:H57" si="3">C55+E55</f>
        <v>19306134</v>
      </c>
      <c r="H55" s="3400">
        <f t="shared" si="3"/>
        <v>96530672</v>
      </c>
      <c r="I55" s="3400">
        <f>IF(G55&gt;H55,G55-H55,0)</f>
        <v>0</v>
      </c>
      <c r="J55" s="3400">
        <f>IF(H55&gt;G55,H55-G55,0)</f>
        <v>77224538</v>
      </c>
      <c r="K55" s="3410" t="s">
        <v>2817</v>
      </c>
    </row>
    <row r="56" spans="1:11" s="3409" customFormat="1" ht="13.5" thickBot="1">
      <c r="A56" s="3379">
        <v>53.302</v>
      </c>
      <c r="B56" s="3393" t="s">
        <v>2837</v>
      </c>
      <c r="C56" s="3417">
        <v>0</v>
      </c>
      <c r="D56" s="3417">
        <v>14144263.539999999</v>
      </c>
      <c r="E56" s="3417">
        <v>0</v>
      </c>
      <c r="F56" s="3417">
        <v>0</v>
      </c>
      <c r="G56" s="3400">
        <f t="shared" si="3"/>
        <v>0</v>
      </c>
      <c r="H56" s="3400">
        <f t="shared" si="3"/>
        <v>14144263.539999999</v>
      </c>
      <c r="I56" s="3400">
        <f>IF(G56&gt;H56,G56-H56,0)</f>
        <v>0</v>
      </c>
      <c r="J56" s="3400">
        <f>IF(H56&gt;G56,H56-G56,0)</f>
        <v>14144263.539999999</v>
      </c>
      <c r="K56" s="3410" t="s">
        <v>2817</v>
      </c>
    </row>
    <row r="57" spans="1:11" s="3409" customFormat="1" ht="13.5" thickBot="1">
      <c r="A57" s="3379">
        <v>51.223999999999997</v>
      </c>
      <c r="B57" s="3393" t="s">
        <v>2838</v>
      </c>
      <c r="C57" s="3400">
        <v>0</v>
      </c>
      <c r="D57" s="3400">
        <v>393841</v>
      </c>
      <c r="E57" s="3400">
        <v>50125</v>
      </c>
      <c r="F57" s="3400">
        <v>0</v>
      </c>
      <c r="G57" s="3400">
        <f t="shared" si="3"/>
        <v>50125</v>
      </c>
      <c r="H57" s="3400">
        <f t="shared" si="3"/>
        <v>393841</v>
      </c>
      <c r="I57" s="3400">
        <f>IF(G57&gt;H57,G57-H57,0)</f>
        <v>0</v>
      </c>
      <c r="J57" s="3400">
        <f>IF(H57&gt;G57,H57-G57,0)</f>
        <v>343716</v>
      </c>
      <c r="K57" s="3414" t="s">
        <v>2825</v>
      </c>
    </row>
    <row r="58" spans="1:11" s="3409" customFormat="1" ht="13.5" thickBot="1">
      <c r="A58" s="3379"/>
      <c r="B58" s="3401" t="s">
        <v>2793</v>
      </c>
      <c r="C58" s="3402">
        <v>0</v>
      </c>
      <c r="D58" s="3402">
        <v>111068776.53999999</v>
      </c>
      <c r="E58" s="3402">
        <v>19356259</v>
      </c>
      <c r="F58" s="3402">
        <v>0</v>
      </c>
      <c r="G58" s="3402">
        <f>SUM(G55:G57)</f>
        <v>19356259</v>
      </c>
      <c r="H58" s="3402">
        <f>SUM(H55:H57)</f>
        <v>111068776.53999999</v>
      </c>
      <c r="I58" s="3402">
        <f>SUM(I55:I57)</f>
        <v>0</v>
      </c>
      <c r="J58" s="3402">
        <f>SUM(J55:J57)</f>
        <v>91712517.539999992</v>
      </c>
    </row>
    <row r="59" spans="1:11" s="3409" customFormat="1" ht="13.5" thickBot="1">
      <c r="A59" s="3379"/>
      <c r="B59" s="3401"/>
      <c r="C59" s="3402"/>
      <c r="D59" s="3402">
        <v>111068776.53999999</v>
      </c>
      <c r="E59" s="3402"/>
      <c r="F59" s="3402">
        <v>-19356259</v>
      </c>
      <c r="G59" s="3402"/>
      <c r="H59" s="3402"/>
      <c r="I59" s="3402"/>
      <c r="J59" s="3403">
        <f>J58-I58</f>
        <v>91712517.539999992</v>
      </c>
    </row>
    <row r="60" spans="1:11" s="3415" customFormat="1" ht="13.5" thickBot="1">
      <c r="A60" s="3394" t="s">
        <v>2839</v>
      </c>
      <c r="B60" s="3401" t="s">
        <v>2840</v>
      </c>
      <c r="C60" s="3402"/>
      <c r="D60" s="3402"/>
      <c r="E60" s="3402"/>
      <c r="F60" s="3402"/>
      <c r="G60" s="3402"/>
      <c r="H60" s="3402"/>
      <c r="I60" s="3402"/>
      <c r="J60" s="3402"/>
    </row>
    <row r="61" spans="1:11" s="3409" customFormat="1" ht="13.5" thickBot="1">
      <c r="A61" s="3380">
        <v>53.305</v>
      </c>
      <c r="B61" s="3418" t="s">
        <v>2841</v>
      </c>
      <c r="C61" s="3400">
        <v>0</v>
      </c>
      <c r="D61" s="3400">
        <v>156970000</v>
      </c>
      <c r="E61" s="3400">
        <v>0</v>
      </c>
      <c r="F61" s="3400">
        <v>24200000</v>
      </c>
      <c r="G61" s="3400">
        <f>C61+E61</f>
        <v>0</v>
      </c>
      <c r="H61" s="3400">
        <f>D61+F61</f>
        <v>181170000</v>
      </c>
      <c r="I61" s="3400">
        <f>IF(G61&gt;H61,G61-H61,0)</f>
        <v>0</v>
      </c>
      <c r="J61" s="3400">
        <f>IF(H61&gt;G61,H61-G61,0)</f>
        <v>181170000</v>
      </c>
      <c r="K61" s="3410" t="s">
        <v>2817</v>
      </c>
    </row>
    <row r="62" spans="1:11" s="3409" customFormat="1" ht="13.5" thickBot="1">
      <c r="A62" s="3380">
        <v>51.226999999999997</v>
      </c>
      <c r="B62" s="3418" t="s">
        <v>2842</v>
      </c>
      <c r="C62" s="3400">
        <v>0</v>
      </c>
      <c r="D62" s="3400">
        <v>957192</v>
      </c>
      <c r="E62" s="3400">
        <v>957192</v>
      </c>
      <c r="F62" s="3400">
        <v>0</v>
      </c>
      <c r="G62" s="3400">
        <f>C62+E62</f>
        <v>957192</v>
      </c>
      <c r="H62" s="3400">
        <f>D62+F62</f>
        <v>957192</v>
      </c>
      <c r="I62" s="3400">
        <f>IF(G62&gt;H62,G62-H62,0)</f>
        <v>0</v>
      </c>
      <c r="J62" s="3400">
        <f>IF(H62&gt;G62,H62-G62,0)</f>
        <v>0</v>
      </c>
      <c r="K62" s="3414" t="s">
        <v>2825</v>
      </c>
    </row>
    <row r="63" spans="1:11" s="3409" customFormat="1" ht="13.5" thickBot="1">
      <c r="A63" s="3380"/>
      <c r="B63" s="3401" t="s">
        <v>2793</v>
      </c>
      <c r="C63" s="3402">
        <v>0</v>
      </c>
      <c r="D63" s="3402">
        <v>157927192</v>
      </c>
      <c r="E63" s="3402">
        <v>957192</v>
      </c>
      <c r="F63" s="3402">
        <v>24200000</v>
      </c>
      <c r="G63" s="3402">
        <f>SUM(G61:G62)</f>
        <v>957192</v>
      </c>
      <c r="H63" s="3402">
        <f>SUM(H61:H62)</f>
        <v>182127192</v>
      </c>
      <c r="I63" s="3402">
        <f>SUM(I61:I62)</f>
        <v>0</v>
      </c>
      <c r="J63" s="3403">
        <f>SUM(J61:J62)</f>
        <v>181170000</v>
      </c>
    </row>
    <row r="64" spans="1:11" s="3409" customFormat="1" ht="13.5" thickBot="1">
      <c r="A64" s="3380"/>
      <c r="B64" s="3401" t="s">
        <v>2430</v>
      </c>
      <c r="C64" s="3403">
        <v>0</v>
      </c>
      <c r="D64" s="3403">
        <v>2444320740.6600003</v>
      </c>
      <c r="E64" s="3403">
        <v>193697554.05000001</v>
      </c>
      <c r="F64" s="3403">
        <v>1698849500.3</v>
      </c>
      <c r="G64" s="3403">
        <f>+G33+G39+G42+G45+G48+G53+G59+G63</f>
        <v>193697554.05000001</v>
      </c>
      <c r="H64" s="3403">
        <f>+H33+H39+H42+H45+H48+H53+H59+H63</f>
        <v>4051457723.4200006</v>
      </c>
      <c r="I64" s="3403">
        <f>+I33+I39+I42+I45+I48+I53+I59+I63</f>
        <v>0</v>
      </c>
      <c r="J64" s="3403">
        <f>+J33+J39+J42+J45+J48+J53+J59+J63</f>
        <v>3949472686.9100003</v>
      </c>
    </row>
    <row r="65" spans="1:11" s="3409" customFormat="1" ht="13.5" thickBot="1">
      <c r="A65" s="3380"/>
      <c r="B65" s="3401" t="s">
        <v>2811</v>
      </c>
      <c r="C65" s="3403"/>
      <c r="D65" s="3403">
        <v>2444320740.6600003</v>
      </c>
      <c r="E65" s="3403"/>
      <c r="F65" s="3403">
        <v>1505151946.25</v>
      </c>
      <c r="G65" s="3403"/>
      <c r="H65" s="3403"/>
      <c r="I65" s="3403"/>
      <c r="J65" s="3403">
        <f>+J64-I64</f>
        <v>3949472686.9100003</v>
      </c>
    </row>
    <row r="66" spans="1:11" s="3398" customFormat="1" ht="39.75" customHeight="1" thickBot="1">
      <c r="A66" s="3394" t="s">
        <v>2843</v>
      </c>
      <c r="B66" s="3395" t="s">
        <v>2844</v>
      </c>
      <c r="C66" s="3397"/>
      <c r="D66" s="3397"/>
      <c r="E66" s="3397"/>
      <c r="F66" s="3397"/>
      <c r="G66" s="3397"/>
      <c r="H66" s="3397"/>
      <c r="I66" s="3397"/>
      <c r="J66" s="3397"/>
    </row>
    <row r="67" spans="1:11" s="3409" customFormat="1" ht="13.5" thickBot="1">
      <c r="A67" s="3394">
        <v>11</v>
      </c>
      <c r="B67" s="3399" t="s">
        <v>2845</v>
      </c>
      <c r="C67" s="3400"/>
      <c r="D67" s="3400"/>
      <c r="E67" s="3400"/>
      <c r="F67" s="3400"/>
      <c r="G67" s="3400"/>
      <c r="H67" s="3400"/>
      <c r="I67" s="3400"/>
      <c r="J67" s="3419"/>
    </row>
    <row r="68" spans="1:11" s="3409" customFormat="1" ht="13.5" thickBot="1">
      <c r="A68" s="3394">
        <v>0</v>
      </c>
      <c r="B68" s="3399" t="s">
        <v>2846</v>
      </c>
      <c r="C68" s="3400"/>
      <c r="D68" s="3400"/>
      <c r="E68" s="3400"/>
      <c r="F68" s="3400"/>
      <c r="G68" s="3400"/>
      <c r="H68" s="3400"/>
      <c r="I68" s="3400"/>
      <c r="J68" s="3419"/>
    </row>
    <row r="69" spans="1:11" s="3409" customFormat="1" ht="13.5" thickBot="1">
      <c r="A69" s="3394" t="s">
        <v>1655</v>
      </c>
      <c r="B69" s="3420" t="s">
        <v>2847</v>
      </c>
      <c r="C69" s="3400"/>
      <c r="D69" s="3400"/>
      <c r="E69" s="3400"/>
      <c r="F69" s="3400"/>
      <c r="G69" s="3400"/>
      <c r="H69" s="3400"/>
      <c r="I69" s="3400"/>
      <c r="J69" s="3419"/>
    </row>
    <row r="70" spans="1:11" s="3409" customFormat="1" ht="13.5" thickBot="1">
      <c r="A70" s="3379">
        <v>41.113999999999997</v>
      </c>
      <c r="B70" s="3391" t="s">
        <v>2848</v>
      </c>
      <c r="C70" s="3400">
        <v>0</v>
      </c>
      <c r="D70" s="3400">
        <v>349697272.37999982</v>
      </c>
      <c r="E70" s="3400">
        <v>0</v>
      </c>
      <c r="F70" s="3400">
        <v>142388811.80000019</v>
      </c>
      <c r="G70" s="3400">
        <f t="shared" ref="G70:H72" si="4">C70+E70</f>
        <v>0</v>
      </c>
      <c r="H70" s="3400">
        <f t="shared" si="4"/>
        <v>492086084.18000001</v>
      </c>
      <c r="I70" s="3400">
        <f>IF(G70&gt;H70,G70-H70,0)</f>
        <v>0</v>
      </c>
      <c r="J70" s="3421">
        <f>IF(H70&gt;G70,H70-G70,0)</f>
        <v>492086084.18000001</v>
      </c>
      <c r="K70" s="3410" t="s">
        <v>2849</v>
      </c>
    </row>
    <row r="71" spans="1:11" s="3409" customFormat="1" ht="13.5" thickBot="1">
      <c r="A71" s="3379">
        <v>41.115000000000002</v>
      </c>
      <c r="B71" s="3391" t="s">
        <v>2850</v>
      </c>
      <c r="C71" s="3400">
        <v>0</v>
      </c>
      <c r="D71" s="3400">
        <v>56693381.449999988</v>
      </c>
      <c r="E71" s="3400">
        <v>0</v>
      </c>
      <c r="F71" s="3400">
        <f>86800105.51-642541</f>
        <v>86157564.510000005</v>
      </c>
      <c r="G71" s="3400">
        <f t="shared" si="4"/>
        <v>0</v>
      </c>
      <c r="H71" s="3400">
        <f t="shared" si="4"/>
        <v>142850945.95999998</v>
      </c>
      <c r="I71" s="3400">
        <f>IF(G71&gt;H71,G71-H71,0)</f>
        <v>0</v>
      </c>
      <c r="J71" s="3421">
        <f>IF(H71&gt;G71,H71-G71,0)</f>
        <v>142850945.95999998</v>
      </c>
      <c r="K71" s="3410" t="s">
        <v>2849</v>
      </c>
    </row>
    <row r="72" spans="1:11" s="3409" customFormat="1" ht="13.5" thickBot="1">
      <c r="A72" s="3379">
        <v>41.116</v>
      </c>
      <c r="B72" s="3391" t="s">
        <v>2851</v>
      </c>
      <c r="C72" s="3400">
        <v>0</v>
      </c>
      <c r="D72" s="3400">
        <v>343000</v>
      </c>
      <c r="E72" s="3400">
        <v>0</v>
      </c>
      <c r="F72" s="3400">
        <f>232210-3870</f>
        <v>228340</v>
      </c>
      <c r="G72" s="3400">
        <f t="shared" si="4"/>
        <v>0</v>
      </c>
      <c r="H72" s="3400">
        <f t="shared" si="4"/>
        <v>571340</v>
      </c>
      <c r="I72" s="3400">
        <f>IF(G72&gt;H72,G72-H72,0)</f>
        <v>0</v>
      </c>
      <c r="J72" s="3421">
        <f>IF(H72&gt;G72,H72-G72,0)</f>
        <v>571340</v>
      </c>
      <c r="K72" s="3410" t="s">
        <v>2849</v>
      </c>
    </row>
    <row r="73" spans="1:11" s="3409" customFormat="1" ht="13.5" thickBot="1">
      <c r="A73" s="3379">
        <v>0</v>
      </c>
      <c r="B73" s="3401" t="s">
        <v>2793</v>
      </c>
      <c r="C73" s="3400">
        <v>0</v>
      </c>
      <c r="D73" s="3400">
        <v>406733653.8299998</v>
      </c>
      <c r="E73" s="3400">
        <f t="shared" ref="E73:J73" si="5">SUM(E70:E72)</f>
        <v>0</v>
      </c>
      <c r="F73" s="3400">
        <f t="shared" si="5"/>
        <v>228774716.31000018</v>
      </c>
      <c r="G73" s="3400">
        <f t="shared" si="5"/>
        <v>0</v>
      </c>
      <c r="H73" s="3400">
        <f t="shared" si="5"/>
        <v>635508370.13999999</v>
      </c>
      <c r="I73" s="3400">
        <f t="shared" si="5"/>
        <v>0</v>
      </c>
      <c r="J73" s="3419">
        <f t="shared" si="5"/>
        <v>635508370.13999999</v>
      </c>
      <c r="K73" s="3410" t="s">
        <v>2849</v>
      </c>
    </row>
    <row r="74" spans="1:11" s="3409" customFormat="1" ht="13.5" thickBot="1">
      <c r="A74" s="3394" t="s">
        <v>2852</v>
      </c>
      <c r="B74" s="3401" t="s">
        <v>2811</v>
      </c>
      <c r="C74" s="3402"/>
      <c r="D74" s="3402">
        <v>406733653.8299998</v>
      </c>
      <c r="E74" s="3402"/>
      <c r="F74" s="3402">
        <f>F73-E73</f>
        <v>228774716.31000018</v>
      </c>
      <c r="G74" s="3402"/>
      <c r="H74" s="3402">
        <f>+H73-G73</f>
        <v>635508370.13999999</v>
      </c>
      <c r="I74" s="3402"/>
      <c r="J74" s="3422">
        <f>J73-I73</f>
        <v>635508370.13999999</v>
      </c>
    </row>
    <row r="75" spans="1:11" s="3398" customFormat="1" ht="39.75" customHeight="1" thickBot="1">
      <c r="A75" s="3394" t="s">
        <v>2853</v>
      </c>
      <c r="B75" s="3395" t="s">
        <v>2854</v>
      </c>
      <c r="C75" s="3397"/>
      <c r="D75" s="3397"/>
      <c r="E75" s="3397"/>
      <c r="F75" s="3397"/>
      <c r="G75" s="3397"/>
      <c r="H75" s="3397"/>
      <c r="I75" s="3397"/>
      <c r="J75" s="3397"/>
    </row>
    <row r="76" spans="1:11" s="3409" customFormat="1" ht="13.5" thickBot="1">
      <c r="A76" s="3394" t="s">
        <v>807</v>
      </c>
      <c r="B76" s="3399" t="s">
        <v>2855</v>
      </c>
      <c r="C76" s="3400"/>
      <c r="D76" s="3400"/>
      <c r="E76" s="3400"/>
      <c r="F76" s="3400"/>
      <c r="G76" s="3400"/>
      <c r="H76" s="3400"/>
      <c r="I76" s="3400"/>
      <c r="J76" s="3419"/>
    </row>
    <row r="77" spans="1:11" s="3409" customFormat="1" ht="13.5" thickBot="1">
      <c r="A77" s="3394" t="s">
        <v>2819</v>
      </c>
      <c r="B77" s="3399" t="s">
        <v>2856</v>
      </c>
      <c r="C77" s="3400"/>
      <c r="D77" s="3400"/>
      <c r="E77" s="3400"/>
      <c r="F77" s="3400"/>
      <c r="G77" s="3400"/>
      <c r="H77" s="3400"/>
      <c r="I77" s="3400"/>
      <c r="J77" s="3419"/>
    </row>
    <row r="78" spans="1:11" s="3409" customFormat="1" ht="13.5" thickBot="1">
      <c r="A78" s="3379">
        <v>42.100999999999999</v>
      </c>
      <c r="B78" s="3391" t="s">
        <v>2857</v>
      </c>
      <c r="C78" s="3400">
        <v>0</v>
      </c>
      <c r="D78" s="3400">
        <v>599941463.23999989</v>
      </c>
      <c r="E78" s="3400">
        <v>0</v>
      </c>
      <c r="F78" s="3400">
        <v>87701226.799999997</v>
      </c>
      <c r="G78" s="3400">
        <f t="shared" ref="G78:H89" si="6">C78+E78</f>
        <v>0</v>
      </c>
      <c r="H78" s="3400">
        <f t="shared" si="6"/>
        <v>687642690.03999984</v>
      </c>
      <c r="I78" s="3400">
        <f t="shared" ref="I78:I89" si="7">IF(G78&gt;H78,G78-H78,0)</f>
        <v>0</v>
      </c>
      <c r="J78" s="3421">
        <f t="shared" ref="J78:J89" si="8">IF(H78&gt;G78,H78-G78,0)</f>
        <v>687642690.03999984</v>
      </c>
      <c r="K78" s="3423" t="s">
        <v>2858</v>
      </c>
    </row>
    <row r="79" spans="1:11" s="3409" customFormat="1" ht="13.5" thickBot="1">
      <c r="A79" s="3379">
        <v>42.110999999999997</v>
      </c>
      <c r="B79" s="3391" t="s">
        <v>2859</v>
      </c>
      <c r="C79" s="3400">
        <v>0</v>
      </c>
      <c r="D79" s="3400">
        <v>0</v>
      </c>
      <c r="E79" s="3400">
        <v>0</v>
      </c>
      <c r="F79" s="3400">
        <v>0</v>
      </c>
      <c r="G79" s="3400">
        <f t="shared" si="6"/>
        <v>0</v>
      </c>
      <c r="H79" s="3400">
        <f t="shared" si="6"/>
        <v>0</v>
      </c>
      <c r="I79" s="3400">
        <f t="shared" si="7"/>
        <v>0</v>
      </c>
      <c r="J79" s="3421">
        <f t="shared" si="8"/>
        <v>0</v>
      </c>
      <c r="K79" s="3424"/>
    </row>
    <row r="80" spans="1:11" s="3409" customFormat="1" ht="13.5" thickBot="1">
      <c r="A80" s="3379">
        <v>42.113</v>
      </c>
      <c r="B80" s="3391" t="s">
        <v>2860</v>
      </c>
      <c r="C80" s="3400">
        <v>0</v>
      </c>
      <c r="D80" s="3400">
        <v>0</v>
      </c>
      <c r="E80" s="3400">
        <v>0</v>
      </c>
      <c r="F80" s="3400">
        <v>0</v>
      </c>
      <c r="G80" s="3400">
        <f t="shared" si="6"/>
        <v>0</v>
      </c>
      <c r="H80" s="3400">
        <f t="shared" si="6"/>
        <v>0</v>
      </c>
      <c r="I80" s="3400">
        <f t="shared" si="7"/>
        <v>0</v>
      </c>
      <c r="J80" s="3421">
        <f t="shared" si="8"/>
        <v>0</v>
      </c>
      <c r="K80" s="3424"/>
    </row>
    <row r="81" spans="1:11" s="3409" customFormat="1" ht="13.5" thickBot="1">
      <c r="A81" s="3379">
        <v>42.113999999999997</v>
      </c>
      <c r="B81" s="3391" t="s">
        <v>2861</v>
      </c>
      <c r="C81" s="3400">
        <v>563782</v>
      </c>
      <c r="D81" s="3400">
        <v>0</v>
      </c>
      <c r="E81" s="3400">
        <v>0</v>
      </c>
      <c r="F81" s="3400">
        <v>0</v>
      </c>
      <c r="G81" s="3400">
        <f t="shared" si="6"/>
        <v>563782</v>
      </c>
      <c r="H81" s="3400">
        <f t="shared" si="6"/>
        <v>0</v>
      </c>
      <c r="I81" s="3400">
        <f t="shared" si="7"/>
        <v>563782</v>
      </c>
      <c r="J81" s="3421">
        <f t="shared" si="8"/>
        <v>0</v>
      </c>
      <c r="K81" s="3424"/>
    </row>
    <row r="82" spans="1:11" s="3409" customFormat="1" ht="13.5" thickBot="1">
      <c r="A82" s="3379">
        <v>42.115000000000002</v>
      </c>
      <c r="B82" s="3391" t="s">
        <v>2862</v>
      </c>
      <c r="C82" s="3400">
        <v>0</v>
      </c>
      <c r="D82" s="3400">
        <v>0</v>
      </c>
      <c r="E82" s="3400">
        <v>0</v>
      </c>
      <c r="F82" s="3400">
        <v>0</v>
      </c>
      <c r="G82" s="3400">
        <f t="shared" si="6"/>
        <v>0</v>
      </c>
      <c r="H82" s="3400">
        <f t="shared" si="6"/>
        <v>0</v>
      </c>
      <c r="I82" s="3400">
        <f t="shared" si="7"/>
        <v>0</v>
      </c>
      <c r="J82" s="3421">
        <f t="shared" si="8"/>
        <v>0</v>
      </c>
      <c r="K82" s="3424"/>
    </row>
    <row r="83" spans="1:11" s="3409" customFormat="1" ht="13.5" thickBot="1">
      <c r="A83" s="3379">
        <v>42.116</v>
      </c>
      <c r="B83" s="3391" t="s">
        <v>2863</v>
      </c>
      <c r="C83" s="3400">
        <v>0</v>
      </c>
      <c r="D83" s="3400">
        <v>0</v>
      </c>
      <c r="E83" s="3400">
        <v>0</v>
      </c>
      <c r="F83" s="3400">
        <v>0</v>
      </c>
      <c r="G83" s="3400">
        <f t="shared" si="6"/>
        <v>0</v>
      </c>
      <c r="H83" s="3400">
        <f t="shared" si="6"/>
        <v>0</v>
      </c>
      <c r="I83" s="3400">
        <f t="shared" si="7"/>
        <v>0</v>
      </c>
      <c r="J83" s="3421">
        <f t="shared" si="8"/>
        <v>0</v>
      </c>
      <c r="K83" s="3424"/>
    </row>
    <row r="84" spans="1:11" s="3409" customFormat="1" ht="13.5" thickBot="1">
      <c r="A84" s="3379">
        <v>42.116999999999997</v>
      </c>
      <c r="B84" s="3391" t="s">
        <v>2864</v>
      </c>
      <c r="C84" s="3400">
        <v>0</v>
      </c>
      <c r="D84" s="3400">
        <v>0</v>
      </c>
      <c r="E84" s="3400">
        <v>0</v>
      </c>
      <c r="F84" s="3400">
        <v>0</v>
      </c>
      <c r="G84" s="3400">
        <f t="shared" si="6"/>
        <v>0</v>
      </c>
      <c r="H84" s="3400">
        <f t="shared" si="6"/>
        <v>0</v>
      </c>
      <c r="I84" s="3400">
        <f t="shared" si="7"/>
        <v>0</v>
      </c>
      <c r="J84" s="3421">
        <f t="shared" si="8"/>
        <v>0</v>
      </c>
      <c r="K84" s="3424"/>
    </row>
    <row r="85" spans="1:11" s="3409" customFormat="1" ht="13.5" thickBot="1">
      <c r="A85" s="3379">
        <v>42.118000000000002</v>
      </c>
      <c r="B85" s="3391" t="s">
        <v>2865</v>
      </c>
      <c r="C85" s="3400">
        <v>0</v>
      </c>
      <c r="D85" s="3400">
        <v>0</v>
      </c>
      <c r="E85" s="3400">
        <v>0</v>
      </c>
      <c r="F85" s="3400">
        <v>0</v>
      </c>
      <c r="G85" s="3400">
        <f t="shared" si="6"/>
        <v>0</v>
      </c>
      <c r="H85" s="3400">
        <f t="shared" si="6"/>
        <v>0</v>
      </c>
      <c r="I85" s="3400">
        <f t="shared" si="7"/>
        <v>0</v>
      </c>
      <c r="J85" s="3421">
        <f t="shared" si="8"/>
        <v>0</v>
      </c>
      <c r="K85" s="3424"/>
    </row>
    <row r="86" spans="1:11" s="3409" customFormat="1" ht="13.5" thickBot="1">
      <c r="A86" s="3379">
        <v>42.119</v>
      </c>
      <c r="B86" s="3391" t="s">
        <v>2866</v>
      </c>
      <c r="C86" s="3400">
        <v>0</v>
      </c>
      <c r="D86" s="3400">
        <v>0</v>
      </c>
      <c r="E86" s="3400">
        <v>0</v>
      </c>
      <c r="F86" s="3400">
        <v>0</v>
      </c>
      <c r="G86" s="3400">
        <f t="shared" si="6"/>
        <v>0</v>
      </c>
      <c r="H86" s="3400">
        <f t="shared" si="6"/>
        <v>0</v>
      </c>
      <c r="I86" s="3400">
        <f t="shared" si="7"/>
        <v>0</v>
      </c>
      <c r="J86" s="3421">
        <f t="shared" si="8"/>
        <v>0</v>
      </c>
      <c r="K86" s="3424"/>
    </row>
    <row r="87" spans="1:11" s="3409" customFormat="1" ht="13.5" thickBot="1">
      <c r="A87" s="3380">
        <v>42.12</v>
      </c>
      <c r="B87" s="3391" t="s">
        <v>2867</v>
      </c>
      <c r="C87" s="3400">
        <v>0</v>
      </c>
      <c r="D87" s="3400">
        <v>0</v>
      </c>
      <c r="E87" s="3400">
        <v>0</v>
      </c>
      <c r="F87" s="3400">
        <v>0</v>
      </c>
      <c r="G87" s="3400">
        <f t="shared" si="6"/>
        <v>0</v>
      </c>
      <c r="H87" s="3400">
        <f t="shared" si="6"/>
        <v>0</v>
      </c>
      <c r="I87" s="3400">
        <f t="shared" si="7"/>
        <v>0</v>
      </c>
      <c r="J87" s="3421">
        <f t="shared" si="8"/>
        <v>0</v>
      </c>
      <c r="K87" s="3424"/>
    </row>
    <row r="88" spans="1:11" s="3409" customFormat="1" ht="13.5" thickBot="1">
      <c r="A88" s="3379">
        <v>42.122999999999998</v>
      </c>
      <c r="B88" s="3391" t="s">
        <v>2868</v>
      </c>
      <c r="C88" s="3400">
        <v>0</v>
      </c>
      <c r="D88" s="3400">
        <v>0</v>
      </c>
      <c r="E88" s="3400">
        <v>0</v>
      </c>
      <c r="F88" s="3400">
        <v>0</v>
      </c>
      <c r="G88" s="3400">
        <f t="shared" si="6"/>
        <v>0</v>
      </c>
      <c r="H88" s="3400">
        <f t="shared" si="6"/>
        <v>0</v>
      </c>
      <c r="I88" s="3400">
        <f t="shared" si="7"/>
        <v>0</v>
      </c>
      <c r="J88" s="3421">
        <f t="shared" si="8"/>
        <v>0</v>
      </c>
      <c r="K88" s="3424"/>
    </row>
    <row r="89" spans="1:11" s="3409" customFormat="1" ht="13.5" thickBot="1">
      <c r="A89" s="3379">
        <v>42.128999999999998</v>
      </c>
      <c r="B89" s="3391" t="s">
        <v>2869</v>
      </c>
      <c r="C89" s="3400">
        <v>0</v>
      </c>
      <c r="D89" s="3400">
        <v>0</v>
      </c>
      <c r="E89" s="3400">
        <v>0</v>
      </c>
      <c r="F89" s="3400">
        <v>0</v>
      </c>
      <c r="G89" s="3400">
        <f t="shared" si="6"/>
        <v>0</v>
      </c>
      <c r="H89" s="3400">
        <f t="shared" si="6"/>
        <v>0</v>
      </c>
      <c r="I89" s="3400">
        <f t="shared" si="7"/>
        <v>0</v>
      </c>
      <c r="J89" s="3421">
        <f t="shared" si="8"/>
        <v>0</v>
      </c>
      <c r="K89" s="3424"/>
    </row>
    <row r="90" spans="1:11" s="3409" customFormat="1" ht="13.5" thickBot="1">
      <c r="A90" s="3379"/>
      <c r="B90" s="3401" t="s">
        <v>2793</v>
      </c>
      <c r="C90" s="3400">
        <v>563782</v>
      </c>
      <c r="D90" s="3400">
        <v>599941463.23999989</v>
      </c>
      <c r="E90" s="3400">
        <v>0</v>
      </c>
      <c r="F90" s="3400">
        <v>87701226.799999997</v>
      </c>
      <c r="G90" s="3400">
        <f>SUM(G78:G89)</f>
        <v>563782</v>
      </c>
      <c r="H90" s="3400">
        <f>SUM(H78:H89)</f>
        <v>687642690.03999984</v>
      </c>
      <c r="I90" s="3400">
        <f>SUM(I78:I89)</f>
        <v>563782</v>
      </c>
      <c r="J90" s="3419">
        <f>SUM(J78:J89)</f>
        <v>687642690.03999984</v>
      </c>
      <c r="K90" s="3424"/>
    </row>
    <row r="91" spans="1:11" s="3409" customFormat="1" ht="13.5" thickBot="1">
      <c r="A91" s="3394" t="s">
        <v>2852</v>
      </c>
      <c r="B91" s="3401" t="s">
        <v>2811</v>
      </c>
      <c r="C91" s="3402"/>
      <c r="D91" s="3402">
        <v>599377681.23999989</v>
      </c>
      <c r="E91" s="3402"/>
      <c r="F91" s="3402">
        <v>87701226.799999997</v>
      </c>
      <c r="G91" s="3402"/>
      <c r="H91" s="3402">
        <f>+H90-G90</f>
        <v>687078908.03999984</v>
      </c>
      <c r="I91" s="3402"/>
      <c r="J91" s="3422">
        <f>J90-I90</f>
        <v>687078908.03999984</v>
      </c>
    </row>
    <row r="92" spans="1:11" s="3409" customFormat="1" ht="13.5" thickBot="1">
      <c r="A92" s="3394" t="s">
        <v>2827</v>
      </c>
      <c r="B92" s="3399" t="s">
        <v>2870</v>
      </c>
      <c r="C92" s="3400"/>
      <c r="D92" s="3400"/>
      <c r="E92" s="3400"/>
      <c r="F92" s="3400"/>
      <c r="G92" s="3400"/>
      <c r="H92" s="3400"/>
      <c r="I92" s="3400"/>
      <c r="J92" s="3419"/>
    </row>
    <row r="93" spans="1:11" s="3409" customFormat="1" ht="13.5" thickBot="1">
      <c r="A93" s="3380">
        <v>42.201000000000001</v>
      </c>
      <c r="B93" s="3391" t="s">
        <v>2871</v>
      </c>
      <c r="C93" s="3400">
        <v>385717532.13</v>
      </c>
      <c r="D93" s="3400">
        <v>0</v>
      </c>
      <c r="E93" s="3400">
        <v>73670283</v>
      </c>
      <c r="F93" s="3400">
        <v>0</v>
      </c>
      <c r="G93" s="3400">
        <f t="shared" ref="G93:H106" si="9">C93+E93</f>
        <v>459387815.13</v>
      </c>
      <c r="H93" s="3400">
        <f t="shared" si="9"/>
        <v>0</v>
      </c>
      <c r="I93" s="3400">
        <f t="shared" ref="I93:I106" si="10">IF(G93&gt;H93,G93-H93,0)</f>
        <v>459387815.13</v>
      </c>
      <c r="J93" s="3421">
        <f t="shared" ref="J93:J106" si="11">IF(H93&gt;G93,H93-G93,0)</f>
        <v>0</v>
      </c>
      <c r="K93" s="3425"/>
    </row>
    <row r="94" spans="1:11" s="3409" customFormat="1" ht="13.5" thickBot="1">
      <c r="A94" s="3379" t="s">
        <v>2872</v>
      </c>
      <c r="B94" s="3391" t="s">
        <v>2873</v>
      </c>
      <c r="C94" s="3400">
        <v>0</v>
      </c>
      <c r="D94" s="3400">
        <v>32476109.110000003</v>
      </c>
      <c r="E94" s="3400">
        <v>6000000</v>
      </c>
      <c r="F94" s="3400">
        <v>0</v>
      </c>
      <c r="G94" s="3400">
        <f t="shared" si="9"/>
        <v>6000000</v>
      </c>
      <c r="H94" s="3400">
        <f t="shared" si="9"/>
        <v>32476109.110000003</v>
      </c>
      <c r="I94" s="3400">
        <f t="shared" si="10"/>
        <v>0</v>
      </c>
      <c r="J94" s="3421">
        <f t="shared" si="11"/>
        <v>26476109.110000003</v>
      </c>
      <c r="K94" s="3423" t="s">
        <v>2874</v>
      </c>
    </row>
    <row r="95" spans="1:11" s="3409" customFormat="1" ht="13.5" thickBot="1">
      <c r="A95" s="3379" t="s">
        <v>2875</v>
      </c>
      <c r="B95" s="3391" t="s">
        <v>2876</v>
      </c>
      <c r="C95" s="3400">
        <v>0</v>
      </c>
      <c r="D95" s="3400">
        <v>16088056.709999999</v>
      </c>
      <c r="E95" s="3400">
        <v>0</v>
      </c>
      <c r="F95" s="3400">
        <v>0</v>
      </c>
      <c r="G95" s="3400">
        <f t="shared" si="9"/>
        <v>0</v>
      </c>
      <c r="H95" s="3400">
        <f t="shared" si="9"/>
        <v>16088056.709999999</v>
      </c>
      <c r="I95" s="3400">
        <f t="shared" si="10"/>
        <v>0</v>
      </c>
      <c r="J95" s="3421">
        <f t="shared" si="11"/>
        <v>16088056.709999999</v>
      </c>
      <c r="K95" s="3423" t="s">
        <v>2874</v>
      </c>
    </row>
    <row r="96" spans="1:11" s="3409" customFormat="1" ht="13.5" thickBot="1">
      <c r="A96" s="3379">
        <v>42.210999999999999</v>
      </c>
      <c r="B96" s="3391" t="s">
        <v>2877</v>
      </c>
      <c r="C96" s="3400">
        <v>0</v>
      </c>
      <c r="D96" s="3400">
        <v>0</v>
      </c>
      <c r="E96" s="3400">
        <v>0</v>
      </c>
      <c r="F96" s="3400">
        <v>0</v>
      </c>
      <c r="G96" s="3400">
        <f t="shared" si="9"/>
        <v>0</v>
      </c>
      <c r="H96" s="3400">
        <f t="shared" si="9"/>
        <v>0</v>
      </c>
      <c r="I96" s="3400">
        <f t="shared" si="10"/>
        <v>0</v>
      </c>
      <c r="J96" s="3421">
        <f t="shared" si="11"/>
        <v>0</v>
      </c>
    </row>
    <row r="97" spans="1:11" s="3409" customFormat="1" ht="13.5" thickBot="1">
      <c r="A97" s="3379">
        <v>42.213000000000001</v>
      </c>
      <c r="B97" s="3391" t="s">
        <v>2878</v>
      </c>
      <c r="C97" s="3400">
        <v>0</v>
      </c>
      <c r="D97" s="3400">
        <v>0</v>
      </c>
      <c r="E97" s="3400">
        <v>0</v>
      </c>
      <c r="F97" s="3400">
        <v>0</v>
      </c>
      <c r="G97" s="3400">
        <f t="shared" si="9"/>
        <v>0</v>
      </c>
      <c r="H97" s="3400">
        <f t="shared" si="9"/>
        <v>0</v>
      </c>
      <c r="I97" s="3400">
        <f t="shared" si="10"/>
        <v>0</v>
      </c>
      <c r="J97" s="3421">
        <f t="shared" si="11"/>
        <v>0</v>
      </c>
    </row>
    <row r="98" spans="1:11" s="3409" customFormat="1" ht="13.5" thickBot="1">
      <c r="A98" s="3379">
        <v>42.213999999999999</v>
      </c>
      <c r="B98" s="3391" t="s">
        <v>2879</v>
      </c>
      <c r="C98" s="3400">
        <v>0</v>
      </c>
      <c r="D98" s="3400">
        <v>0</v>
      </c>
      <c r="E98" s="3400">
        <v>0</v>
      </c>
      <c r="F98" s="3400">
        <v>0</v>
      </c>
      <c r="G98" s="3400">
        <f t="shared" si="9"/>
        <v>0</v>
      </c>
      <c r="H98" s="3400">
        <f t="shared" si="9"/>
        <v>0</v>
      </c>
      <c r="I98" s="3400">
        <f t="shared" si="10"/>
        <v>0</v>
      </c>
      <c r="J98" s="3421">
        <f t="shared" si="11"/>
        <v>0</v>
      </c>
    </row>
    <row r="99" spans="1:11" s="3409" customFormat="1" ht="13.5" thickBot="1">
      <c r="A99" s="3379">
        <v>42.215000000000003</v>
      </c>
      <c r="B99" s="3391" t="s">
        <v>2880</v>
      </c>
      <c r="C99" s="3400">
        <v>0</v>
      </c>
      <c r="D99" s="3400">
        <v>0</v>
      </c>
      <c r="E99" s="3400">
        <v>0</v>
      </c>
      <c r="F99" s="3400">
        <v>0</v>
      </c>
      <c r="G99" s="3400">
        <f t="shared" si="9"/>
        <v>0</v>
      </c>
      <c r="H99" s="3400">
        <f t="shared" si="9"/>
        <v>0</v>
      </c>
      <c r="I99" s="3400">
        <f t="shared" si="10"/>
        <v>0</v>
      </c>
      <c r="J99" s="3421">
        <f t="shared" si="11"/>
        <v>0</v>
      </c>
    </row>
    <row r="100" spans="1:11" s="3409" customFormat="1" ht="13.5" thickBot="1">
      <c r="A100" s="3379">
        <v>42.216000000000001</v>
      </c>
      <c r="B100" s="3391" t="s">
        <v>2881</v>
      </c>
      <c r="C100" s="3400">
        <v>0</v>
      </c>
      <c r="D100" s="3400">
        <v>0</v>
      </c>
      <c r="E100" s="3400">
        <v>0</v>
      </c>
      <c r="F100" s="3400">
        <v>0</v>
      </c>
      <c r="G100" s="3400">
        <f t="shared" si="9"/>
        <v>0</v>
      </c>
      <c r="H100" s="3400">
        <f t="shared" si="9"/>
        <v>0</v>
      </c>
      <c r="I100" s="3400">
        <f t="shared" si="10"/>
        <v>0</v>
      </c>
      <c r="J100" s="3421">
        <f t="shared" si="11"/>
        <v>0</v>
      </c>
    </row>
    <row r="101" spans="1:11" s="3409" customFormat="1" ht="13.5" thickBot="1">
      <c r="A101" s="3379">
        <v>42.216999999999999</v>
      </c>
      <c r="B101" s="3391" t="s">
        <v>2882</v>
      </c>
      <c r="C101" s="3400">
        <v>0</v>
      </c>
      <c r="D101" s="3400">
        <v>0</v>
      </c>
      <c r="E101" s="3400">
        <v>0</v>
      </c>
      <c r="F101" s="3400">
        <v>0</v>
      </c>
      <c r="G101" s="3400">
        <f t="shared" si="9"/>
        <v>0</v>
      </c>
      <c r="H101" s="3400">
        <f t="shared" si="9"/>
        <v>0</v>
      </c>
      <c r="I101" s="3400">
        <f t="shared" si="10"/>
        <v>0</v>
      </c>
      <c r="J101" s="3421">
        <f t="shared" si="11"/>
        <v>0</v>
      </c>
    </row>
    <row r="102" spans="1:11" s="3409" customFormat="1" ht="13.5" thickBot="1">
      <c r="A102" s="3379">
        <v>42.218000000000004</v>
      </c>
      <c r="B102" s="3391" t="s">
        <v>2883</v>
      </c>
      <c r="C102" s="3400">
        <v>0</v>
      </c>
      <c r="D102" s="3400">
        <v>0</v>
      </c>
      <c r="E102" s="3400">
        <v>0</v>
      </c>
      <c r="F102" s="3400">
        <v>0</v>
      </c>
      <c r="G102" s="3400">
        <f t="shared" si="9"/>
        <v>0</v>
      </c>
      <c r="H102" s="3400">
        <f t="shared" si="9"/>
        <v>0</v>
      </c>
      <c r="I102" s="3400">
        <f t="shared" si="10"/>
        <v>0</v>
      </c>
      <c r="J102" s="3421">
        <f t="shared" si="11"/>
        <v>0</v>
      </c>
    </row>
    <row r="103" spans="1:11" s="3409" customFormat="1" ht="13.5" thickBot="1">
      <c r="A103" s="3379">
        <v>42.219000000000001</v>
      </c>
      <c r="B103" s="3391" t="s">
        <v>2884</v>
      </c>
      <c r="C103" s="3400">
        <v>0</v>
      </c>
      <c r="D103" s="3400">
        <v>0</v>
      </c>
      <c r="E103" s="3400">
        <v>0</v>
      </c>
      <c r="F103" s="3400">
        <v>0</v>
      </c>
      <c r="G103" s="3400">
        <f t="shared" si="9"/>
        <v>0</v>
      </c>
      <c r="H103" s="3400">
        <f t="shared" si="9"/>
        <v>0</v>
      </c>
      <c r="I103" s="3400">
        <f t="shared" si="10"/>
        <v>0</v>
      </c>
      <c r="J103" s="3421">
        <f t="shared" si="11"/>
        <v>0</v>
      </c>
    </row>
    <row r="104" spans="1:11" s="3409" customFormat="1" ht="13.5" thickBot="1">
      <c r="A104" s="3380">
        <v>42.22</v>
      </c>
      <c r="B104" s="3391" t="s">
        <v>2885</v>
      </c>
      <c r="C104" s="3400">
        <v>0</v>
      </c>
      <c r="D104" s="3400">
        <v>0</v>
      </c>
      <c r="E104" s="3400">
        <v>0</v>
      </c>
      <c r="F104" s="3400">
        <v>0</v>
      </c>
      <c r="G104" s="3400">
        <f t="shared" si="9"/>
        <v>0</v>
      </c>
      <c r="H104" s="3400">
        <f t="shared" si="9"/>
        <v>0</v>
      </c>
      <c r="I104" s="3400">
        <f t="shared" si="10"/>
        <v>0</v>
      </c>
      <c r="J104" s="3421">
        <f t="shared" si="11"/>
        <v>0</v>
      </c>
    </row>
    <row r="105" spans="1:11" s="3409" customFormat="1" ht="13.5" thickBot="1">
      <c r="A105" s="3379">
        <v>42.222999999999999</v>
      </c>
      <c r="B105" s="3391" t="s">
        <v>2886</v>
      </c>
      <c r="C105" s="3400">
        <v>0</v>
      </c>
      <c r="D105" s="3400">
        <v>0</v>
      </c>
      <c r="E105" s="3400">
        <v>0</v>
      </c>
      <c r="F105" s="3400">
        <v>0</v>
      </c>
      <c r="G105" s="3400">
        <f t="shared" si="9"/>
        <v>0</v>
      </c>
      <c r="H105" s="3400">
        <f t="shared" si="9"/>
        <v>0</v>
      </c>
      <c r="I105" s="3400">
        <f t="shared" si="10"/>
        <v>0</v>
      </c>
      <c r="J105" s="3421">
        <f t="shared" si="11"/>
        <v>0</v>
      </c>
    </row>
    <row r="106" spans="1:11" s="3409" customFormat="1" ht="13.5" thickBot="1">
      <c r="A106" s="3379">
        <v>42.228999999999999</v>
      </c>
      <c r="B106" s="3391" t="s">
        <v>2887</v>
      </c>
      <c r="C106" s="3400">
        <v>0</v>
      </c>
      <c r="D106" s="3400">
        <v>0</v>
      </c>
      <c r="E106" s="3400">
        <v>0</v>
      </c>
      <c r="F106" s="3400">
        <v>0</v>
      </c>
      <c r="G106" s="3400">
        <f t="shared" si="9"/>
        <v>0</v>
      </c>
      <c r="H106" s="3400">
        <f t="shared" si="9"/>
        <v>0</v>
      </c>
      <c r="I106" s="3400">
        <f t="shared" si="10"/>
        <v>0</v>
      </c>
      <c r="J106" s="3421">
        <f t="shared" si="11"/>
        <v>0</v>
      </c>
    </row>
    <row r="107" spans="1:11" s="3409" customFormat="1" ht="13.5" thickBot="1">
      <c r="A107" s="3379"/>
      <c r="B107" s="3401" t="s">
        <v>2793</v>
      </c>
      <c r="C107" s="3400">
        <v>385717532.13</v>
      </c>
      <c r="D107" s="3400">
        <v>48564165.82</v>
      </c>
      <c r="E107" s="3400">
        <v>79670283</v>
      </c>
      <c r="F107" s="3400">
        <v>0</v>
      </c>
      <c r="G107" s="3400">
        <f>SUM(G93:G106)</f>
        <v>465387815.13</v>
      </c>
      <c r="H107" s="3400">
        <f>SUM(H93:H106)</f>
        <v>48564165.82</v>
      </c>
      <c r="I107" s="3400">
        <f>SUM(I93:I106)</f>
        <v>459387815.13</v>
      </c>
      <c r="J107" s="3419">
        <f>SUM(J93:J106)</f>
        <v>42564165.82</v>
      </c>
    </row>
    <row r="108" spans="1:11" s="3409" customFormat="1" ht="13.5" thickBot="1">
      <c r="A108" s="3394" t="s">
        <v>2852</v>
      </c>
      <c r="B108" s="3401" t="s">
        <v>2811</v>
      </c>
      <c r="C108" s="3402"/>
      <c r="D108" s="3402">
        <v>-337153366.31</v>
      </c>
      <c r="E108" s="3402"/>
      <c r="F108" s="3402">
        <v>-79670283</v>
      </c>
      <c r="G108" s="3402"/>
      <c r="H108" s="3402">
        <f>+H107-G107</f>
        <v>-416823649.31</v>
      </c>
      <c r="I108" s="3402"/>
      <c r="J108" s="3422">
        <f>J107-I107</f>
        <v>-416823649.31</v>
      </c>
    </row>
    <row r="109" spans="1:11" s="3409" customFormat="1" ht="13.5" thickBot="1">
      <c r="A109" s="3394" t="s">
        <v>2888</v>
      </c>
      <c r="B109" s="3399" t="s">
        <v>2889</v>
      </c>
      <c r="C109" s="3400"/>
      <c r="D109" s="3400"/>
      <c r="E109" s="3400"/>
      <c r="F109" s="3400"/>
      <c r="G109" s="3400"/>
      <c r="H109" s="3400"/>
      <c r="I109" s="3400"/>
      <c r="J109" s="3419"/>
    </row>
    <row r="110" spans="1:11" s="3409" customFormat="1" ht="13.5" thickBot="1">
      <c r="A110" s="3379">
        <v>42.301000000000002</v>
      </c>
      <c r="B110" s="3391" t="s">
        <v>2890</v>
      </c>
      <c r="C110" s="3400">
        <v>0</v>
      </c>
      <c r="D110" s="3400">
        <v>0</v>
      </c>
      <c r="E110" s="3400">
        <v>0</v>
      </c>
      <c r="F110" s="3400">
        <v>0</v>
      </c>
      <c r="G110" s="3400">
        <f t="shared" ref="G110:H112" si="12">C110+E110</f>
        <v>0</v>
      </c>
      <c r="H110" s="3400">
        <f t="shared" si="12"/>
        <v>0</v>
      </c>
      <c r="I110" s="3400">
        <f>IF(G110&gt;H110,G110-H110,0)</f>
        <v>0</v>
      </c>
      <c r="J110" s="3421">
        <f>IF(H110&gt;G110,H110-G110,0)</f>
        <v>0</v>
      </c>
    </row>
    <row r="111" spans="1:11" s="3409" customFormat="1" ht="13.5" thickBot="1">
      <c r="A111" s="3380">
        <v>42.31</v>
      </c>
      <c r="B111" s="3391" t="s">
        <v>2890</v>
      </c>
      <c r="C111" s="3400">
        <v>3672.7</v>
      </c>
      <c r="D111" s="3400">
        <v>0</v>
      </c>
      <c r="E111" s="3400">
        <v>0</v>
      </c>
      <c r="F111" s="3400">
        <v>0</v>
      </c>
      <c r="G111" s="3400">
        <f t="shared" si="12"/>
        <v>3672.7</v>
      </c>
      <c r="H111" s="3400">
        <f t="shared" si="12"/>
        <v>0</v>
      </c>
      <c r="I111" s="3400">
        <f>IF(G111&gt;H111,G111-H111,0)</f>
        <v>3672.7</v>
      </c>
      <c r="J111" s="3421">
        <f>IF(H111&gt;G111,H111-G111,0)</f>
        <v>0</v>
      </c>
    </row>
    <row r="112" spans="1:11" s="3409" customFormat="1" ht="13.5" thickBot="1">
      <c r="A112" s="3379">
        <v>42.399000000000001</v>
      </c>
      <c r="B112" s="3391" t="s">
        <v>2890</v>
      </c>
      <c r="C112" s="3400">
        <v>0</v>
      </c>
      <c r="D112" s="3400">
        <v>20845704.810000002</v>
      </c>
      <c r="E112" s="3400">
        <v>20845704.809999999</v>
      </c>
      <c r="F112" s="3400">
        <v>0</v>
      </c>
      <c r="G112" s="3400">
        <f t="shared" si="12"/>
        <v>20845704.809999999</v>
      </c>
      <c r="H112" s="3400">
        <f t="shared" si="12"/>
        <v>20845704.810000002</v>
      </c>
      <c r="I112" s="3400">
        <f>IF(G112&gt;H112,G112-H112,0)</f>
        <v>0</v>
      </c>
      <c r="J112" s="3421">
        <f>IF(H112&gt;G112,H112-G112,0)</f>
        <v>0</v>
      </c>
      <c r="K112" s="3409" t="s">
        <v>2891</v>
      </c>
    </row>
    <row r="113" spans="1:11" s="3409" customFormat="1" ht="13.5" thickBot="1">
      <c r="A113" s="3379"/>
      <c r="B113" s="3401" t="s">
        <v>2793</v>
      </c>
      <c r="C113" s="3400">
        <v>3672.7</v>
      </c>
      <c r="D113" s="3400">
        <v>20845704.810000002</v>
      </c>
      <c r="E113" s="3400">
        <v>20845704.809999999</v>
      </c>
      <c r="F113" s="3400">
        <v>0</v>
      </c>
      <c r="G113" s="3400">
        <f>SUM(G110:G112)</f>
        <v>20849377.509999998</v>
      </c>
      <c r="H113" s="3400">
        <f>SUM(H110:H112)</f>
        <v>20845704.810000002</v>
      </c>
      <c r="I113" s="3400">
        <f>SUM(I110:I112)</f>
        <v>3672.7</v>
      </c>
      <c r="J113" s="3421">
        <f>SUM(J110:J112)</f>
        <v>0</v>
      </c>
    </row>
    <row r="114" spans="1:11" s="3409" customFormat="1" ht="13.5" thickBot="1">
      <c r="A114" s="3394" t="s">
        <v>2852</v>
      </c>
      <c r="B114" s="3401" t="s">
        <v>2811</v>
      </c>
      <c r="C114" s="3402"/>
      <c r="D114" s="3402">
        <v>20842032.110000003</v>
      </c>
      <c r="E114" s="3402"/>
      <c r="F114" s="3402">
        <v>-20845704.809999999</v>
      </c>
      <c r="G114" s="3402"/>
      <c r="H114" s="3402">
        <f>H113-G113</f>
        <v>-3672.6999999955297</v>
      </c>
      <c r="I114" s="3402"/>
      <c r="J114" s="3422">
        <f>J113-I113</f>
        <v>-3672.7</v>
      </c>
    </row>
    <row r="115" spans="1:11" s="3409" customFormat="1" ht="13.5" thickBot="1">
      <c r="A115" s="3394" t="s">
        <v>2892</v>
      </c>
      <c r="B115" s="3399" t="s">
        <v>2893</v>
      </c>
      <c r="C115" s="3400"/>
      <c r="D115" s="3400"/>
      <c r="E115" s="3400"/>
      <c r="F115" s="3400"/>
      <c r="G115" s="3400"/>
      <c r="H115" s="3400"/>
      <c r="I115" s="3400"/>
      <c r="J115" s="3419"/>
    </row>
    <row r="116" spans="1:11" s="3409" customFormat="1" ht="13.5" thickBot="1">
      <c r="A116" s="3379">
        <v>42.401000000000003</v>
      </c>
      <c r="B116" s="3391" t="s">
        <v>2894</v>
      </c>
      <c r="C116" s="3400">
        <v>0</v>
      </c>
      <c r="D116" s="3400">
        <v>3947586</v>
      </c>
      <c r="E116" s="3400">
        <v>0</v>
      </c>
      <c r="F116" s="3400">
        <v>4492383</v>
      </c>
      <c r="G116" s="3400">
        <f>C116+E116</f>
        <v>0</v>
      </c>
      <c r="H116" s="3400">
        <f>D116+F116</f>
        <v>8439969</v>
      </c>
      <c r="I116" s="3400">
        <f>IF(G116&gt;H116,G116-H116,0)</f>
        <v>0</v>
      </c>
      <c r="J116" s="3421">
        <f>IF(H116&gt;G116,H116-G116,0)</f>
        <v>8439969</v>
      </c>
      <c r="K116" s="3409" t="s">
        <v>2891</v>
      </c>
    </row>
    <row r="117" spans="1:11" s="3409" customFormat="1" ht="13.5" thickBot="1">
      <c r="A117" s="3379"/>
      <c r="B117" s="3401" t="s">
        <v>2793</v>
      </c>
      <c r="C117" s="3400">
        <v>0</v>
      </c>
      <c r="D117" s="3400">
        <v>3947586</v>
      </c>
      <c r="E117" s="3400">
        <v>0</v>
      </c>
      <c r="F117" s="3400">
        <v>4492383</v>
      </c>
      <c r="G117" s="3400">
        <f>SUM(G116)</f>
        <v>0</v>
      </c>
      <c r="H117" s="3400">
        <f>SUM(H116)</f>
        <v>8439969</v>
      </c>
      <c r="I117" s="3400">
        <f>SUM(I116)</f>
        <v>0</v>
      </c>
      <c r="J117" s="3419">
        <f>SUM(J116)</f>
        <v>8439969</v>
      </c>
    </row>
    <row r="118" spans="1:11" s="3409" customFormat="1" ht="13.5" thickBot="1">
      <c r="A118" s="3394" t="s">
        <v>2852</v>
      </c>
      <c r="B118" s="3401" t="s">
        <v>2811</v>
      </c>
      <c r="C118" s="3402"/>
      <c r="D118" s="3402">
        <v>3947586</v>
      </c>
      <c r="E118" s="3402"/>
      <c r="F118" s="3402">
        <v>4492383</v>
      </c>
      <c r="G118" s="3402"/>
      <c r="H118" s="3402">
        <f>H117-G117</f>
        <v>8439969</v>
      </c>
      <c r="I118" s="3402"/>
      <c r="J118" s="3422">
        <f>J117-I117</f>
        <v>8439969</v>
      </c>
    </row>
    <row r="119" spans="1:11" s="3409" customFormat="1" ht="13.5" thickBot="1">
      <c r="A119" s="3394" t="s">
        <v>2895</v>
      </c>
      <c r="B119" s="3399" t="s">
        <v>2896</v>
      </c>
      <c r="C119" s="3400"/>
      <c r="D119" s="3400"/>
      <c r="E119" s="3400"/>
      <c r="F119" s="3400"/>
      <c r="G119" s="3400"/>
      <c r="H119" s="3400"/>
      <c r="I119" s="3400"/>
      <c r="J119" s="3419"/>
    </row>
    <row r="120" spans="1:11" s="3409" customFormat="1" ht="13.5" thickBot="1">
      <c r="A120" s="3379">
        <v>42.500999999999998</v>
      </c>
      <c r="B120" s="3391" t="s">
        <v>2897</v>
      </c>
      <c r="C120" s="3400">
        <v>0</v>
      </c>
      <c r="D120" s="3400">
        <v>596760</v>
      </c>
      <c r="E120" s="3400">
        <v>0</v>
      </c>
      <c r="F120" s="3400">
        <v>0</v>
      </c>
      <c r="G120" s="3400">
        <f>C120+E120</f>
        <v>0</v>
      </c>
      <c r="H120" s="3400">
        <f>D120+F120</f>
        <v>596760</v>
      </c>
      <c r="I120" s="3400">
        <f>IF(G120&gt;H120,G120-H120,0)</f>
        <v>0</v>
      </c>
      <c r="J120" s="3421">
        <f>IF(H120&gt;G120,H120-G120,0)</f>
        <v>596760</v>
      </c>
      <c r="K120" s="3409" t="s">
        <v>2891</v>
      </c>
    </row>
    <row r="121" spans="1:11" s="3409" customFormat="1" ht="13.5" thickBot="1">
      <c r="A121" s="3379"/>
      <c r="B121" s="3401" t="s">
        <v>2793</v>
      </c>
      <c r="C121" s="3400">
        <v>0</v>
      </c>
      <c r="D121" s="3400">
        <v>596760</v>
      </c>
      <c r="E121" s="3400">
        <v>0</v>
      </c>
      <c r="F121" s="3400">
        <v>0</v>
      </c>
      <c r="G121" s="3400">
        <f>SUM(G120)</f>
        <v>0</v>
      </c>
      <c r="H121" s="3400">
        <f>SUM(H120)</f>
        <v>596760</v>
      </c>
      <c r="I121" s="3400">
        <f>SUM(I120)</f>
        <v>0</v>
      </c>
      <c r="J121" s="3419">
        <f>SUM(J120)</f>
        <v>596760</v>
      </c>
    </row>
    <row r="122" spans="1:11" s="3409" customFormat="1" ht="13.5" thickBot="1">
      <c r="A122" s="3394" t="s">
        <v>2852</v>
      </c>
      <c r="B122" s="3401" t="s">
        <v>2811</v>
      </c>
      <c r="C122" s="3402"/>
      <c r="D122" s="3402">
        <v>596760</v>
      </c>
      <c r="E122" s="3402"/>
      <c r="F122" s="3402">
        <v>0</v>
      </c>
      <c r="G122" s="3402">
        <f>G121-F121</f>
        <v>0</v>
      </c>
      <c r="H122" s="3402">
        <f>H121-G121</f>
        <v>596760</v>
      </c>
      <c r="I122" s="3402"/>
      <c r="J122" s="3422">
        <f>J121-I121</f>
        <v>596760</v>
      </c>
    </row>
    <row r="123" spans="1:11" s="3409" customFormat="1" ht="13.5" thickBot="1">
      <c r="A123" s="3394" t="s">
        <v>2898</v>
      </c>
      <c r="B123" s="3399" t="s">
        <v>2899</v>
      </c>
      <c r="C123" s="3400"/>
      <c r="D123" s="3400"/>
      <c r="E123" s="3400"/>
      <c r="F123" s="3400"/>
      <c r="G123" s="3400"/>
      <c r="H123" s="3400"/>
      <c r="I123" s="3400"/>
      <c r="J123" s="3419"/>
    </row>
    <row r="124" spans="1:11" s="3409" customFormat="1" ht="13.5" thickBot="1">
      <c r="A124" s="3380">
        <v>43.11</v>
      </c>
      <c r="B124" s="3391" t="s">
        <v>2900</v>
      </c>
      <c r="C124" s="3400">
        <v>39086</v>
      </c>
      <c r="D124" s="3400">
        <v>0</v>
      </c>
      <c r="E124" s="3400">
        <v>0</v>
      </c>
      <c r="F124" s="3400">
        <v>0</v>
      </c>
      <c r="G124" s="3400">
        <f>C124+E124</f>
        <v>39086</v>
      </c>
      <c r="H124" s="3400">
        <f>D124+F124</f>
        <v>0</v>
      </c>
      <c r="I124" s="3400">
        <f>IF(G124&gt;H124,G124-H124,0)</f>
        <v>39086</v>
      </c>
      <c r="J124" s="3419">
        <f>IF(H124&gt;G124,H124-G124,0)</f>
        <v>0</v>
      </c>
    </row>
    <row r="125" spans="1:11" s="3409" customFormat="1" ht="13.5" thickBot="1">
      <c r="A125" s="3379"/>
      <c r="B125" s="3401" t="s">
        <v>2793</v>
      </c>
      <c r="C125" s="3400">
        <v>39086</v>
      </c>
      <c r="D125" s="3400">
        <v>0</v>
      </c>
      <c r="E125" s="3400">
        <v>0</v>
      </c>
      <c r="F125" s="3400">
        <v>0</v>
      </c>
      <c r="G125" s="3400">
        <f>SUM(G124)</f>
        <v>39086</v>
      </c>
      <c r="H125" s="3400">
        <f>SUM(H124)</f>
        <v>0</v>
      </c>
      <c r="I125" s="3400">
        <f>SUM(I124)</f>
        <v>39086</v>
      </c>
      <c r="J125" s="3419">
        <f>SUM(J124)</f>
        <v>0</v>
      </c>
    </row>
    <row r="126" spans="1:11" s="3409" customFormat="1" ht="13.5" thickBot="1">
      <c r="A126" s="3394" t="s">
        <v>2852</v>
      </c>
      <c r="B126" s="3401" t="s">
        <v>2811</v>
      </c>
      <c r="C126" s="3402"/>
      <c r="D126" s="3402">
        <v>-39086</v>
      </c>
      <c r="E126" s="3402"/>
      <c r="F126" s="3402">
        <v>0</v>
      </c>
      <c r="G126" s="3402"/>
      <c r="H126" s="3402">
        <f>H125-G125</f>
        <v>-39086</v>
      </c>
      <c r="I126" s="3402"/>
      <c r="J126" s="3426">
        <f>J125-I125</f>
        <v>-39086</v>
      </c>
    </row>
    <row r="127" spans="1:11" s="3409" customFormat="1" ht="13.5" thickBot="1">
      <c r="A127" s="3394" t="s">
        <v>2901</v>
      </c>
      <c r="B127" s="3399" t="s">
        <v>2902</v>
      </c>
      <c r="C127" s="3400"/>
      <c r="D127" s="3400"/>
      <c r="E127" s="3400"/>
      <c r="F127" s="3400"/>
      <c r="G127" s="3400"/>
      <c r="H127" s="3400"/>
      <c r="I127" s="3400"/>
      <c r="J127" s="3419"/>
    </row>
    <row r="128" spans="1:11" s="3409" customFormat="1" ht="13.5" thickBot="1">
      <c r="A128" s="3380">
        <v>43.21</v>
      </c>
      <c r="B128" s="3391" t="s">
        <v>2903</v>
      </c>
      <c r="C128" s="3400">
        <v>0</v>
      </c>
      <c r="D128" s="3400">
        <v>0</v>
      </c>
      <c r="E128" s="3400">
        <v>0</v>
      </c>
      <c r="F128" s="3400">
        <v>0</v>
      </c>
      <c r="G128" s="3400">
        <f>C128+E128</f>
        <v>0</v>
      </c>
      <c r="H128" s="3400">
        <f>D128+F128</f>
        <v>0</v>
      </c>
      <c r="I128" s="3400">
        <f>IF(G128&gt;H128,G128-H128,0)</f>
        <v>0</v>
      </c>
      <c r="J128" s="3419">
        <f>IF(H128&gt;G128,H128-G128,0)</f>
        <v>0</v>
      </c>
    </row>
    <row r="129" spans="1:11" s="3409" customFormat="1" ht="13.5" thickBot="1">
      <c r="A129" s="3379"/>
      <c r="B129" s="3401" t="s">
        <v>2793</v>
      </c>
      <c r="C129" s="3400">
        <v>0</v>
      </c>
      <c r="D129" s="3400">
        <v>0</v>
      </c>
      <c r="E129" s="3400">
        <v>0</v>
      </c>
      <c r="F129" s="3400">
        <v>0</v>
      </c>
      <c r="G129" s="3400">
        <f>SUM(G128)</f>
        <v>0</v>
      </c>
      <c r="H129" s="3400">
        <f>SUM(H128)</f>
        <v>0</v>
      </c>
      <c r="I129" s="3400">
        <f>SUM(I128)</f>
        <v>0</v>
      </c>
      <c r="J129" s="3419">
        <f>SUM(J128)</f>
        <v>0</v>
      </c>
    </row>
    <row r="130" spans="1:11" s="3409" customFormat="1" ht="13.5" thickBot="1">
      <c r="A130" s="3394" t="s">
        <v>2852</v>
      </c>
      <c r="B130" s="3401" t="s">
        <v>2811</v>
      </c>
      <c r="C130" s="3402"/>
      <c r="D130" s="3402">
        <v>0</v>
      </c>
      <c r="E130" s="3402"/>
      <c r="F130" s="3402">
        <v>0</v>
      </c>
      <c r="G130" s="3402"/>
      <c r="H130" s="3402">
        <f>H129-G129</f>
        <v>0</v>
      </c>
      <c r="I130" s="3402"/>
      <c r="J130" s="3422">
        <f>J129-I129</f>
        <v>0</v>
      </c>
    </row>
    <row r="131" spans="1:11" s="3409" customFormat="1" ht="13.5" thickBot="1">
      <c r="A131" s="3394" t="s">
        <v>2904</v>
      </c>
      <c r="B131" s="3399" t="s">
        <v>2905</v>
      </c>
      <c r="C131" s="3400"/>
      <c r="D131" s="3400"/>
      <c r="E131" s="3400"/>
      <c r="F131" s="3400"/>
      <c r="G131" s="3400"/>
      <c r="H131" s="3400"/>
      <c r="I131" s="3400"/>
      <c r="J131" s="3419"/>
    </row>
    <row r="132" spans="1:11" s="3409" customFormat="1" ht="13.5" thickBot="1">
      <c r="A132" s="3380">
        <v>43.301000000000002</v>
      </c>
      <c r="B132" s="3427" t="s">
        <v>2906</v>
      </c>
      <c r="C132" s="3400">
        <v>0</v>
      </c>
      <c r="D132" s="3400">
        <v>0</v>
      </c>
      <c r="E132" s="3400">
        <v>0</v>
      </c>
      <c r="F132" s="3400">
        <v>58440.69</v>
      </c>
      <c r="G132" s="3400">
        <f>C132+E132</f>
        <v>0</v>
      </c>
      <c r="H132" s="3400">
        <f>D132+F132</f>
        <v>58440.69</v>
      </c>
      <c r="I132" s="3400">
        <f>IF(G132&gt;H132,G132-H132,0)</f>
        <v>0</v>
      </c>
      <c r="J132" s="3419">
        <f>IF(H132&gt;G132,H132-G132,0)</f>
        <v>58440.69</v>
      </c>
    </row>
    <row r="133" spans="1:11" s="3409" customFormat="1" ht="13.5" thickBot="1">
      <c r="A133" s="3380">
        <v>43.31</v>
      </c>
      <c r="B133" s="3391" t="s">
        <v>2907</v>
      </c>
      <c r="C133" s="3400">
        <v>0</v>
      </c>
      <c r="D133" s="3400">
        <v>1576714</v>
      </c>
      <c r="E133" s="3400">
        <v>0</v>
      </c>
      <c r="F133" s="3400">
        <v>0</v>
      </c>
      <c r="G133" s="3400">
        <f>C133+E133</f>
        <v>0</v>
      </c>
      <c r="H133" s="3400">
        <f>D133+F133</f>
        <v>1576714</v>
      </c>
      <c r="I133" s="3400">
        <f>IF(G133&gt;H133,G133-H133,0)</f>
        <v>0</v>
      </c>
      <c r="J133" s="3419">
        <f>IF(H133&gt;G133,H133-G133,0)</f>
        <v>1576714</v>
      </c>
      <c r="K133" s="3409" t="s">
        <v>2891</v>
      </c>
    </row>
    <row r="134" spans="1:11" s="3409" customFormat="1" ht="13.5" thickBot="1">
      <c r="A134" s="3379"/>
      <c r="B134" s="3401" t="s">
        <v>2793</v>
      </c>
      <c r="C134" s="3400">
        <v>0</v>
      </c>
      <c r="D134" s="3400">
        <v>1576714</v>
      </c>
      <c r="E134" s="3400">
        <v>0</v>
      </c>
      <c r="F134" s="3400">
        <v>58440.69</v>
      </c>
      <c r="G134" s="3400">
        <f>SUM(G132:G133)</f>
        <v>0</v>
      </c>
      <c r="H134" s="3400">
        <f>SUM(H132:H133)</f>
        <v>1635154.69</v>
      </c>
      <c r="I134" s="3400">
        <f>SUM(I132:I133)</f>
        <v>0</v>
      </c>
      <c r="J134" s="3419">
        <f>SUM(J132:J133)</f>
        <v>1635154.69</v>
      </c>
    </row>
    <row r="135" spans="1:11" s="3409" customFormat="1" ht="13.5" thickBot="1">
      <c r="A135" s="3394" t="s">
        <v>2852</v>
      </c>
      <c r="B135" s="3401" t="s">
        <v>2811</v>
      </c>
      <c r="C135" s="3402"/>
      <c r="D135" s="3402">
        <v>1576714</v>
      </c>
      <c r="E135" s="3402"/>
      <c r="F135" s="3402">
        <v>58440.69</v>
      </c>
      <c r="G135" s="3402"/>
      <c r="H135" s="3402">
        <f>H134-G134</f>
        <v>1635154.69</v>
      </c>
      <c r="I135" s="3402"/>
      <c r="J135" s="3426">
        <f>J134-I134</f>
        <v>1635154.69</v>
      </c>
    </row>
    <row r="136" spans="1:11" s="3409" customFormat="1" ht="13.5" thickBot="1">
      <c r="A136" s="3394" t="s">
        <v>2908</v>
      </c>
      <c r="B136" s="3399" t="s">
        <v>2909</v>
      </c>
      <c r="C136" s="3400"/>
      <c r="D136" s="3400"/>
      <c r="E136" s="3400"/>
      <c r="F136" s="3400"/>
      <c r="G136" s="3400"/>
      <c r="H136" s="3400"/>
      <c r="I136" s="3400"/>
      <c r="J136" s="3419"/>
    </row>
    <row r="137" spans="1:11" s="3409" customFormat="1" ht="13.5" thickBot="1">
      <c r="A137" s="3380">
        <v>43.41</v>
      </c>
      <c r="B137" s="3391" t="s">
        <v>2910</v>
      </c>
      <c r="C137" s="3400">
        <v>0</v>
      </c>
      <c r="D137" s="3400">
        <v>6133627</v>
      </c>
      <c r="E137" s="3400">
        <v>0</v>
      </c>
      <c r="F137" s="3400">
        <v>4864417</v>
      </c>
      <c r="G137" s="3400">
        <f>C137+E137</f>
        <v>0</v>
      </c>
      <c r="H137" s="3400">
        <f>D137+F137</f>
        <v>10998044</v>
      </c>
      <c r="I137" s="3400">
        <f>IF(G137&gt;H137,G137-H137,0)</f>
        <v>0</v>
      </c>
      <c r="J137" s="3419">
        <f>IF(H137&gt;G137,H137-G137,0)</f>
        <v>10998044</v>
      </c>
      <c r="K137" s="3409" t="s">
        <v>2891</v>
      </c>
    </row>
    <row r="138" spans="1:11" s="3409" customFormat="1" ht="13.5" thickBot="1">
      <c r="A138" s="3379"/>
      <c r="B138" s="3401" t="s">
        <v>2793</v>
      </c>
      <c r="C138" s="3400">
        <v>0</v>
      </c>
      <c r="D138" s="3400">
        <v>6133627</v>
      </c>
      <c r="E138" s="3400">
        <v>0</v>
      </c>
      <c r="F138" s="3400">
        <v>4864417</v>
      </c>
      <c r="G138" s="3400">
        <f>SUM(G137)</f>
        <v>0</v>
      </c>
      <c r="H138" s="3400">
        <f>SUM(H137)</f>
        <v>10998044</v>
      </c>
      <c r="I138" s="3400">
        <f>SUM(I137)</f>
        <v>0</v>
      </c>
      <c r="J138" s="3419">
        <f>SUM(J137)</f>
        <v>10998044</v>
      </c>
    </row>
    <row r="139" spans="1:11" s="3409" customFormat="1" ht="13.5" thickBot="1">
      <c r="A139" s="3394" t="s">
        <v>2852</v>
      </c>
      <c r="B139" s="3401" t="s">
        <v>2811</v>
      </c>
      <c r="C139" s="3402"/>
      <c r="D139" s="3402">
        <v>6133627</v>
      </c>
      <c r="E139" s="3402"/>
      <c r="F139" s="3402">
        <v>4864417</v>
      </c>
      <c r="G139" s="3402"/>
      <c r="H139" s="3402">
        <f>H138-G138</f>
        <v>10998044</v>
      </c>
      <c r="I139" s="3402"/>
      <c r="J139" s="3426">
        <f>J138-I138</f>
        <v>10998044</v>
      </c>
    </row>
    <row r="140" spans="1:11" s="3409" customFormat="1" ht="13.5" thickBot="1">
      <c r="A140" s="3394" t="s">
        <v>2911</v>
      </c>
      <c r="B140" s="3399" t="s">
        <v>2912</v>
      </c>
      <c r="C140" s="3400"/>
      <c r="D140" s="3400"/>
      <c r="E140" s="3400"/>
      <c r="F140" s="3400"/>
      <c r="G140" s="3400"/>
      <c r="H140" s="3400"/>
      <c r="I140" s="3400"/>
      <c r="J140" s="3419"/>
    </row>
    <row r="141" spans="1:11" s="3409" customFormat="1" ht="13.5" thickBot="1">
      <c r="A141" s="3380">
        <v>43.51</v>
      </c>
      <c r="B141" s="3391" t="s">
        <v>2913</v>
      </c>
      <c r="C141" s="3400">
        <v>0</v>
      </c>
      <c r="D141" s="3400">
        <v>537791</v>
      </c>
      <c r="E141" s="3400">
        <v>0</v>
      </c>
      <c r="F141" s="3400">
        <v>0</v>
      </c>
      <c r="G141" s="3400">
        <f>C141+E141</f>
        <v>0</v>
      </c>
      <c r="H141" s="3400">
        <f>D141+F141</f>
        <v>537791</v>
      </c>
      <c r="I141" s="3400">
        <f>IF(G141&gt;H141,G141-H141,0)</f>
        <v>0</v>
      </c>
      <c r="J141" s="3419">
        <f>IF(H141&gt;G141,H141-G141,0)</f>
        <v>537791</v>
      </c>
      <c r="K141" s="3409" t="s">
        <v>2891</v>
      </c>
    </row>
    <row r="142" spans="1:11" s="3409" customFormat="1" ht="13.5" thickBot="1">
      <c r="A142" s="3379"/>
      <c r="B142" s="3401" t="s">
        <v>2793</v>
      </c>
      <c r="C142" s="3400">
        <v>0</v>
      </c>
      <c r="D142" s="3400">
        <v>537791</v>
      </c>
      <c r="E142" s="3400">
        <v>0</v>
      </c>
      <c r="F142" s="3400">
        <v>0</v>
      </c>
      <c r="G142" s="3400">
        <f>SUM(G141)</f>
        <v>0</v>
      </c>
      <c r="H142" s="3400">
        <f>SUM(H141)</f>
        <v>537791</v>
      </c>
      <c r="I142" s="3400">
        <f>SUM(I141)</f>
        <v>0</v>
      </c>
      <c r="J142" s="3419">
        <f>SUM(J141)</f>
        <v>537791</v>
      </c>
    </row>
    <row r="143" spans="1:11" s="3409" customFormat="1" ht="13.5" thickBot="1">
      <c r="A143" s="3394" t="s">
        <v>2852</v>
      </c>
      <c r="B143" s="3401" t="s">
        <v>2811</v>
      </c>
      <c r="C143" s="3402"/>
      <c r="D143" s="3402">
        <v>537791</v>
      </c>
      <c r="E143" s="3402"/>
      <c r="F143" s="3402">
        <v>0</v>
      </c>
      <c r="G143" s="3402"/>
      <c r="H143" s="3402">
        <f>H142-G142</f>
        <v>537791</v>
      </c>
      <c r="I143" s="3402"/>
      <c r="J143" s="3426">
        <f>J142-I142</f>
        <v>537791</v>
      </c>
    </row>
    <row r="144" spans="1:11" s="3409" customFormat="1" ht="13.5" thickBot="1">
      <c r="A144" s="3394">
        <v>11</v>
      </c>
      <c r="B144" s="3399" t="s">
        <v>2845</v>
      </c>
      <c r="C144" s="3400"/>
      <c r="D144" s="3400"/>
      <c r="E144" s="3400"/>
      <c r="F144" s="3400"/>
      <c r="G144" s="3400"/>
      <c r="H144" s="3400"/>
      <c r="I144" s="3400"/>
      <c r="J144" s="3419"/>
    </row>
    <row r="145" spans="1:11" s="3409" customFormat="1" ht="13.5" thickBot="1">
      <c r="A145" s="3394" t="s">
        <v>811</v>
      </c>
      <c r="B145" s="3399" t="s">
        <v>2914</v>
      </c>
      <c r="C145" s="3400"/>
      <c r="D145" s="3400"/>
      <c r="E145" s="3400"/>
      <c r="F145" s="3400"/>
      <c r="G145" s="3400"/>
      <c r="H145" s="3400"/>
      <c r="I145" s="3400"/>
      <c r="J145" s="3419"/>
    </row>
    <row r="146" spans="1:11" s="3409" customFormat="1" ht="13.5" thickBot="1">
      <c r="A146" s="3379">
        <v>46.100999999999999</v>
      </c>
      <c r="B146" s="3391" t="s">
        <v>2915</v>
      </c>
      <c r="C146" s="3400">
        <v>0</v>
      </c>
      <c r="D146" s="3400">
        <v>1281305.31</v>
      </c>
      <c r="E146" s="3400">
        <v>0</v>
      </c>
      <c r="F146" s="3400">
        <v>3904</v>
      </c>
      <c r="G146" s="3400">
        <f>C146+E146</f>
        <v>0</v>
      </c>
      <c r="H146" s="3400">
        <f>D146+F146</f>
        <v>1285209.31</v>
      </c>
      <c r="I146" s="3400">
        <f>IF(G146&gt;H146,G146-H146,0)</f>
        <v>0</v>
      </c>
      <c r="J146" s="3421">
        <f>IF(H146&gt;G146,H146-G146,0)</f>
        <v>1285209.31</v>
      </c>
      <c r="K146" s="3409" t="s">
        <v>2891</v>
      </c>
    </row>
    <row r="147" spans="1:11" s="3409" customFormat="1" ht="13.5" thickBot="1">
      <c r="A147" s="3379">
        <v>46.103000000000002</v>
      </c>
      <c r="B147" s="3391" t="s">
        <v>2916</v>
      </c>
      <c r="C147" s="3400">
        <v>0</v>
      </c>
      <c r="D147" s="3400">
        <v>1312703</v>
      </c>
      <c r="E147" s="3400">
        <v>0</v>
      </c>
      <c r="F147" s="3400">
        <v>7000</v>
      </c>
      <c r="G147" s="3400">
        <f>C147+E147</f>
        <v>0</v>
      </c>
      <c r="H147" s="3400">
        <f>D147+F147</f>
        <v>1319703</v>
      </c>
      <c r="I147" s="3400">
        <f>IF(G147&gt;H147,G147-H147,0)</f>
        <v>0</v>
      </c>
      <c r="J147" s="3421">
        <f>IF(H147&gt;G147,H147-G147,0)</f>
        <v>1319703</v>
      </c>
      <c r="K147" s="3409" t="s">
        <v>2891</v>
      </c>
    </row>
    <row r="148" spans="1:11" s="3409" customFormat="1" ht="13.5" thickBot="1">
      <c r="A148" s="3379"/>
      <c r="B148" s="3401" t="s">
        <v>2793</v>
      </c>
      <c r="C148" s="3400">
        <v>0</v>
      </c>
      <c r="D148" s="3400">
        <v>2594008.31</v>
      </c>
      <c r="E148" s="3400">
        <v>0</v>
      </c>
      <c r="F148" s="3400">
        <v>10904</v>
      </c>
      <c r="G148" s="3400">
        <f>SUM(G146:G147)</f>
        <v>0</v>
      </c>
      <c r="H148" s="3400">
        <f>SUM(H146:H147)</f>
        <v>2604912.31</v>
      </c>
      <c r="I148" s="3400">
        <f>SUM(I146:I147)</f>
        <v>0</v>
      </c>
      <c r="J148" s="3419">
        <f>SUM(J146:J147)</f>
        <v>2604912.31</v>
      </c>
    </row>
    <row r="149" spans="1:11" s="3409" customFormat="1" ht="13.5" thickBot="1">
      <c r="A149" s="3394" t="s">
        <v>2852</v>
      </c>
      <c r="B149" s="3401" t="s">
        <v>2811</v>
      </c>
      <c r="C149" s="3402"/>
      <c r="D149" s="3402">
        <v>2594008.31</v>
      </c>
      <c r="E149" s="3402"/>
      <c r="F149" s="3402">
        <v>10904</v>
      </c>
      <c r="G149" s="3402"/>
      <c r="H149" s="3402">
        <f>H148-G148</f>
        <v>2604912.31</v>
      </c>
      <c r="I149" s="3402"/>
      <c r="J149" s="3428">
        <f>J148-I148</f>
        <v>2604912.31</v>
      </c>
    </row>
    <row r="150" spans="1:11" s="3409" customFormat="1" ht="13.5" thickBot="1">
      <c r="A150" s="3394">
        <v>11</v>
      </c>
      <c r="B150" s="3399" t="s">
        <v>2845</v>
      </c>
      <c r="C150" s="3400"/>
      <c r="D150" s="3400"/>
      <c r="E150" s="3400"/>
      <c r="F150" s="3400"/>
      <c r="G150" s="3400"/>
      <c r="H150" s="3400"/>
      <c r="I150" s="3400"/>
      <c r="J150" s="3419"/>
    </row>
    <row r="151" spans="1:11" s="3409" customFormat="1" ht="13.5" thickBot="1">
      <c r="A151" s="3394" t="s">
        <v>809</v>
      </c>
      <c r="B151" s="3399" t="s">
        <v>2917</v>
      </c>
      <c r="C151" s="3400"/>
      <c r="D151" s="3400"/>
      <c r="E151" s="3400"/>
      <c r="F151" s="3400"/>
      <c r="G151" s="3400"/>
      <c r="H151" s="3400"/>
      <c r="I151" s="3400"/>
      <c r="J151" s="3419"/>
    </row>
    <row r="152" spans="1:11" s="3409" customFormat="1" ht="13.5" thickBot="1">
      <c r="A152" s="3379">
        <v>46.104999999999997</v>
      </c>
      <c r="B152" s="3391" t="s">
        <v>2918</v>
      </c>
      <c r="C152" s="3400">
        <v>0</v>
      </c>
      <c r="D152" s="3400">
        <v>419933</v>
      </c>
      <c r="E152" s="3400">
        <v>0</v>
      </c>
      <c r="F152" s="3400">
        <v>6991842</v>
      </c>
      <c r="G152" s="3400">
        <f>C152+E152</f>
        <v>0</v>
      </c>
      <c r="H152" s="3400">
        <f>D152+F152</f>
        <v>7411775</v>
      </c>
      <c r="I152" s="3400">
        <f>IF(G152&gt;H152,G152-H152,0)</f>
        <v>0</v>
      </c>
      <c r="J152" s="3421">
        <f>IF(H152&gt;G152,H152-G152,0)</f>
        <v>7411775</v>
      </c>
      <c r="K152" s="3409" t="s">
        <v>2891</v>
      </c>
    </row>
    <row r="153" spans="1:11" s="3409" customFormat="1" ht="13.5" thickBot="1">
      <c r="A153" s="3379">
        <v>46.106000000000002</v>
      </c>
      <c r="B153" s="3391" t="s">
        <v>2919</v>
      </c>
      <c r="C153" s="3400">
        <v>0</v>
      </c>
      <c r="D153" s="3400">
        <v>7051020</v>
      </c>
      <c r="E153" s="3400">
        <v>0</v>
      </c>
      <c r="F153" s="3400">
        <v>12332</v>
      </c>
      <c r="G153" s="3400">
        <f>C153+E153</f>
        <v>0</v>
      </c>
      <c r="H153" s="3400">
        <f>D153+F153</f>
        <v>7063352</v>
      </c>
      <c r="I153" s="3400">
        <f>IF(G153&gt;H153,G153-H153,0)</f>
        <v>0</v>
      </c>
      <c r="J153" s="3421">
        <f>IF(H153&gt;G153,H153-G153,0)</f>
        <v>7063352</v>
      </c>
      <c r="K153" s="3409" t="s">
        <v>2891</v>
      </c>
    </row>
    <row r="154" spans="1:11" s="3409" customFormat="1" ht="13.5" thickBot="1">
      <c r="A154" s="3379"/>
      <c r="B154" s="3401" t="s">
        <v>2793</v>
      </c>
      <c r="C154" s="3400">
        <v>0</v>
      </c>
      <c r="D154" s="3400">
        <v>7470953</v>
      </c>
      <c r="E154" s="3400">
        <v>0</v>
      </c>
      <c r="F154" s="3400">
        <v>7004174</v>
      </c>
      <c r="G154" s="3400">
        <f>SUM(G152:G153)</f>
        <v>0</v>
      </c>
      <c r="H154" s="3400">
        <f>SUM(H152:H153)</f>
        <v>14475127</v>
      </c>
      <c r="I154" s="3400">
        <f>SUM(I152:I153)</f>
        <v>0</v>
      </c>
      <c r="J154" s="3419">
        <f>SUM(J152:J153)</f>
        <v>14475127</v>
      </c>
    </row>
    <row r="155" spans="1:11" s="3409" customFormat="1" ht="13.5" thickBot="1">
      <c r="A155" s="3394" t="s">
        <v>2852</v>
      </c>
      <c r="B155" s="3401" t="s">
        <v>2811</v>
      </c>
      <c r="C155" s="3402"/>
      <c r="D155" s="3402">
        <v>7470953</v>
      </c>
      <c r="E155" s="3402"/>
      <c r="F155" s="3402">
        <v>7004174</v>
      </c>
      <c r="G155" s="3402"/>
      <c r="H155" s="3402">
        <f>H154-G154</f>
        <v>14475127</v>
      </c>
      <c r="I155" s="3402"/>
      <c r="J155" s="3428">
        <f>J154-I154</f>
        <v>14475127</v>
      </c>
    </row>
    <row r="156" spans="1:11" s="3409" customFormat="1" ht="13.5" thickBot="1">
      <c r="A156" s="3394">
        <v>11</v>
      </c>
      <c r="B156" s="3399" t="s">
        <v>2845</v>
      </c>
      <c r="C156" s="3400"/>
      <c r="D156" s="3400"/>
      <c r="E156" s="3400"/>
      <c r="F156" s="3400"/>
      <c r="G156" s="3400"/>
      <c r="H156" s="3400"/>
      <c r="I156" s="3400"/>
      <c r="J156" s="3419"/>
    </row>
    <row r="157" spans="1:11" s="3409" customFormat="1" ht="13.5" thickBot="1">
      <c r="A157" s="3394" t="s">
        <v>811</v>
      </c>
      <c r="B157" s="3399" t="s">
        <v>2914</v>
      </c>
      <c r="C157" s="3400"/>
      <c r="D157" s="3400"/>
      <c r="E157" s="3400"/>
      <c r="F157" s="3400"/>
      <c r="G157" s="3400"/>
      <c r="H157" s="3400"/>
      <c r="I157" s="3400"/>
      <c r="J157" s="3419"/>
    </row>
    <row r="158" spans="1:11" s="3409" customFormat="1" ht="13.5" thickBot="1">
      <c r="A158" s="3379">
        <v>46.121000000000002</v>
      </c>
      <c r="B158" s="3391" t="s">
        <v>2920</v>
      </c>
      <c r="C158" s="3400">
        <v>0</v>
      </c>
      <c r="D158" s="3400">
        <v>375265.38</v>
      </c>
      <c r="E158" s="3400">
        <v>57028</v>
      </c>
      <c r="F158" s="3400">
        <v>0</v>
      </c>
      <c r="G158" s="3400">
        <f t="shared" ref="G158:H160" si="13">C158+E158</f>
        <v>57028</v>
      </c>
      <c r="H158" s="3400">
        <f t="shared" si="13"/>
        <v>375265.38</v>
      </c>
      <c r="I158" s="3400">
        <f>IF(G158&gt;H158,G158-H158,0)</f>
        <v>0</v>
      </c>
      <c r="J158" s="3421">
        <f>IF(H158&gt;G158,H158-G158,0)</f>
        <v>318237.38</v>
      </c>
      <c r="K158" s="3409" t="s">
        <v>2891</v>
      </c>
    </row>
    <row r="159" spans="1:11" s="3409" customFormat="1" ht="13.5" thickBot="1">
      <c r="A159" s="3379">
        <v>46.122</v>
      </c>
      <c r="B159" s="3391" t="s">
        <v>2921</v>
      </c>
      <c r="C159" s="3400">
        <v>0</v>
      </c>
      <c r="D159" s="3400">
        <v>1002034</v>
      </c>
      <c r="E159" s="3400">
        <v>0</v>
      </c>
      <c r="F159" s="3400">
        <v>84477</v>
      </c>
      <c r="G159" s="3400">
        <f t="shared" si="13"/>
        <v>0</v>
      </c>
      <c r="H159" s="3400">
        <f t="shared" si="13"/>
        <v>1086511</v>
      </c>
      <c r="I159" s="3400">
        <f>IF(G159&gt;H159,G159-H159,0)</f>
        <v>0</v>
      </c>
      <c r="J159" s="3421">
        <f>IF(H159&gt;G159,H159-G159,0)</f>
        <v>1086511</v>
      </c>
      <c r="K159" s="3409" t="s">
        <v>2891</v>
      </c>
    </row>
    <row r="160" spans="1:11" s="3409" customFormat="1" ht="13.5" thickBot="1">
      <c r="A160" s="3379">
        <v>46.122999999999998</v>
      </c>
      <c r="B160" s="3391" t="s">
        <v>2922</v>
      </c>
      <c r="C160" s="3400">
        <v>0</v>
      </c>
      <c r="D160" s="3400">
        <v>2421371.89</v>
      </c>
      <c r="E160" s="3400">
        <v>0</v>
      </c>
      <c r="F160" s="3400">
        <v>64060</v>
      </c>
      <c r="G160" s="3400">
        <f t="shared" si="13"/>
        <v>0</v>
      </c>
      <c r="H160" s="3400">
        <f t="shared" si="13"/>
        <v>2485431.89</v>
      </c>
      <c r="I160" s="3400">
        <f>IF(G160&gt;H160,G160-H160,0)</f>
        <v>0</v>
      </c>
      <c r="J160" s="3421">
        <f>IF(H160&gt;G160,H160-G160,0)</f>
        <v>2485431.89</v>
      </c>
      <c r="K160" s="3409" t="s">
        <v>2891</v>
      </c>
    </row>
    <row r="161" spans="1:11" s="3409" customFormat="1" ht="13.5" thickBot="1">
      <c r="A161" s="3379"/>
      <c r="B161" s="3401" t="s">
        <v>2793</v>
      </c>
      <c r="C161" s="3400">
        <v>0</v>
      </c>
      <c r="D161" s="3400">
        <v>3798671.27</v>
      </c>
      <c r="E161" s="3400">
        <v>57028</v>
      </c>
      <c r="F161" s="3400">
        <v>148537</v>
      </c>
      <c r="G161" s="3400">
        <f>SUM(G158:G160)</f>
        <v>57028</v>
      </c>
      <c r="H161" s="3400">
        <f>SUM(H158:H160)</f>
        <v>3947208.27</v>
      </c>
      <c r="I161" s="3400">
        <f>SUM(I158:I160)</f>
        <v>0</v>
      </c>
      <c r="J161" s="3419">
        <f>SUM(J158:J160)</f>
        <v>3890180.27</v>
      </c>
    </row>
    <row r="162" spans="1:11" s="3409" customFormat="1" ht="13.5" thickBot="1">
      <c r="A162" s="3394" t="s">
        <v>2852</v>
      </c>
      <c r="B162" s="3401" t="s">
        <v>2811</v>
      </c>
      <c r="C162" s="3402"/>
      <c r="D162" s="3402">
        <v>3798671.27</v>
      </c>
      <c r="E162" s="3402"/>
      <c r="F162" s="3402">
        <v>91509</v>
      </c>
      <c r="G162" s="3402"/>
      <c r="H162" s="3402">
        <f>H161-G161</f>
        <v>3890180.27</v>
      </c>
      <c r="I162" s="3402"/>
      <c r="J162" s="3428">
        <f>J161-I161</f>
        <v>3890180.27</v>
      </c>
    </row>
    <row r="163" spans="1:11" s="3409" customFormat="1" ht="13.5" thickBot="1">
      <c r="A163" s="3394">
        <v>11</v>
      </c>
      <c r="B163" s="3399" t="s">
        <v>2845</v>
      </c>
      <c r="C163" s="3400"/>
      <c r="D163" s="3400"/>
      <c r="E163" s="3400"/>
      <c r="F163" s="3400"/>
      <c r="G163" s="3400"/>
      <c r="H163" s="3400"/>
      <c r="I163" s="3400"/>
      <c r="J163" s="3419"/>
    </row>
    <row r="164" spans="1:11" s="3409" customFormat="1" ht="13.5" thickBot="1">
      <c r="A164" s="3394" t="s">
        <v>809</v>
      </c>
      <c r="B164" s="3399" t="s">
        <v>2917</v>
      </c>
      <c r="C164" s="3400"/>
      <c r="D164" s="3400"/>
      <c r="E164" s="3400"/>
      <c r="F164" s="3400"/>
      <c r="G164" s="3400"/>
      <c r="H164" s="3400"/>
      <c r="I164" s="3400"/>
      <c r="J164" s="3419"/>
    </row>
    <row r="165" spans="1:11" s="3409" customFormat="1" ht="13.5" thickBot="1">
      <c r="A165" s="3379">
        <v>46.125</v>
      </c>
      <c r="B165" s="3391" t="s">
        <v>2923</v>
      </c>
      <c r="C165" s="3400">
        <v>32936</v>
      </c>
      <c r="D165" s="3400">
        <v>0</v>
      </c>
      <c r="E165" s="3400">
        <v>0</v>
      </c>
      <c r="F165" s="3400">
        <v>13668</v>
      </c>
      <c r="G165" s="3400">
        <f>C165+E165</f>
        <v>32936</v>
      </c>
      <c r="H165" s="3400">
        <f>D165+F165</f>
        <v>13668</v>
      </c>
      <c r="I165" s="3400">
        <f>IF(G165&gt;H165,G165-H165,0)</f>
        <v>19268</v>
      </c>
      <c r="J165" s="3421">
        <f>IF(H165&gt;G165,H165-G165,0)</f>
        <v>0</v>
      </c>
    </row>
    <row r="166" spans="1:11" s="3409" customFormat="1" ht="13.5" thickBot="1">
      <c r="A166" s="3379">
        <v>46.125999999999998</v>
      </c>
      <c r="B166" s="3391" t="s">
        <v>2924</v>
      </c>
      <c r="C166" s="3400">
        <v>0</v>
      </c>
      <c r="D166" s="3400">
        <v>1622380</v>
      </c>
      <c r="E166" s="3400">
        <v>0</v>
      </c>
      <c r="F166" s="3400">
        <v>47985</v>
      </c>
      <c r="G166" s="3400">
        <f>C166+E166</f>
        <v>0</v>
      </c>
      <c r="H166" s="3400">
        <f>D166+F166</f>
        <v>1670365</v>
      </c>
      <c r="I166" s="3400">
        <f>IF(G166&gt;H166,G166-H166,0)</f>
        <v>0</v>
      </c>
      <c r="J166" s="3421">
        <f>IF(H166&gt;G166,H166-G166,0)</f>
        <v>1670365</v>
      </c>
      <c r="K166" s="3409" t="s">
        <v>2891</v>
      </c>
    </row>
    <row r="167" spans="1:11" s="3409" customFormat="1" ht="13.5" thickBot="1">
      <c r="A167" s="3379"/>
      <c r="B167" s="3401" t="s">
        <v>2793</v>
      </c>
      <c r="C167" s="3400">
        <v>32936</v>
      </c>
      <c r="D167" s="3400">
        <v>1622380</v>
      </c>
      <c r="E167" s="3400">
        <v>0</v>
      </c>
      <c r="F167" s="3400">
        <v>61653</v>
      </c>
      <c r="G167" s="3400">
        <f>SUM(G165:G166)</f>
        <v>32936</v>
      </c>
      <c r="H167" s="3400">
        <f>SUM(H165:H166)</f>
        <v>1684033</v>
      </c>
      <c r="I167" s="3400">
        <f>SUM(I165:I166)</f>
        <v>19268</v>
      </c>
      <c r="J167" s="3419">
        <f>SUM(J165:J166)</f>
        <v>1670365</v>
      </c>
    </row>
    <row r="168" spans="1:11" s="3409" customFormat="1" ht="13.5" thickBot="1">
      <c r="A168" s="3394" t="s">
        <v>2852</v>
      </c>
      <c r="B168" s="3401" t="s">
        <v>2811</v>
      </c>
      <c r="C168" s="3402"/>
      <c r="D168" s="3402">
        <v>1589444</v>
      </c>
      <c r="E168" s="3402"/>
      <c r="F168" s="3402">
        <v>61653</v>
      </c>
      <c r="G168" s="3402"/>
      <c r="H168" s="3402"/>
      <c r="I168" s="3402"/>
      <c r="J168" s="3428">
        <f>J167-I167</f>
        <v>1651097</v>
      </c>
    </row>
    <row r="169" spans="1:11" s="3409" customFormat="1" ht="13.5" thickBot="1">
      <c r="A169" s="3394">
        <v>11</v>
      </c>
      <c r="B169" s="3399" t="s">
        <v>2845</v>
      </c>
      <c r="C169" s="3400"/>
      <c r="D169" s="3400"/>
      <c r="E169" s="3400"/>
      <c r="F169" s="3400"/>
      <c r="G169" s="3400"/>
      <c r="H169" s="3400"/>
      <c r="I169" s="3400"/>
      <c r="J169" s="3419"/>
    </row>
    <row r="170" spans="1:11" s="3409" customFormat="1" ht="13.5" thickBot="1">
      <c r="A170" s="3394" t="s">
        <v>807</v>
      </c>
      <c r="B170" s="3399" t="s">
        <v>2855</v>
      </c>
      <c r="C170" s="3400"/>
      <c r="D170" s="3400"/>
      <c r="E170" s="3400"/>
      <c r="F170" s="3400"/>
      <c r="G170" s="3400"/>
      <c r="H170" s="3400"/>
      <c r="I170" s="3400"/>
      <c r="J170" s="3419"/>
    </row>
    <row r="171" spans="1:11" s="3409" customFormat="1" ht="13.5" thickBot="1">
      <c r="A171" s="3394" t="s">
        <v>2925</v>
      </c>
      <c r="B171" s="3399" t="s">
        <v>2926</v>
      </c>
      <c r="C171" s="3400"/>
      <c r="D171" s="3400"/>
      <c r="E171" s="3400"/>
      <c r="F171" s="3400"/>
      <c r="G171" s="3400"/>
      <c r="H171" s="3400"/>
      <c r="I171" s="3400"/>
      <c r="J171" s="3419"/>
    </row>
    <row r="172" spans="1:11" s="3409" customFormat="1" ht="13.5" thickBot="1">
      <c r="A172" s="3380">
        <v>46.41</v>
      </c>
      <c r="B172" s="3391" t="s">
        <v>2927</v>
      </c>
      <c r="C172" s="3400">
        <v>0</v>
      </c>
      <c r="D172" s="3400">
        <v>5165133</v>
      </c>
      <c r="E172" s="3400">
        <v>0</v>
      </c>
      <c r="F172" s="3400">
        <v>46481932.409999996</v>
      </c>
      <c r="G172" s="3400">
        <f t="shared" ref="G172:H181" si="14">C172+E172</f>
        <v>0</v>
      </c>
      <c r="H172" s="3400">
        <f t="shared" si="14"/>
        <v>51647065.409999996</v>
      </c>
      <c r="I172" s="3400">
        <f t="shared" ref="I172:I181" si="15">IF(G172&gt;H172,G172-H172,0)</f>
        <v>0</v>
      </c>
      <c r="J172" s="3421">
        <f t="shared" ref="J172:J181" si="16">IF(H172&gt;G172,H172-G172,0)</f>
        <v>51647065.409999996</v>
      </c>
      <c r="K172" s="3409" t="s">
        <v>2891</v>
      </c>
    </row>
    <row r="173" spans="1:11" s="3409" customFormat="1" ht="13.5" thickBot="1">
      <c r="A173" s="3379">
        <v>46.411999999999999</v>
      </c>
      <c r="B173" s="3391" t="s">
        <v>2928</v>
      </c>
      <c r="C173" s="3400">
        <v>0</v>
      </c>
      <c r="D173" s="3400">
        <v>16405671.52</v>
      </c>
      <c r="E173" s="3400">
        <v>0</v>
      </c>
      <c r="F173" s="3400">
        <v>0</v>
      </c>
      <c r="G173" s="3400">
        <f t="shared" si="14"/>
        <v>0</v>
      </c>
      <c r="H173" s="3400">
        <f t="shared" si="14"/>
        <v>16405671.52</v>
      </c>
      <c r="I173" s="3400">
        <f t="shared" si="15"/>
        <v>0</v>
      </c>
      <c r="J173" s="3421">
        <f t="shared" si="16"/>
        <v>16405671.52</v>
      </c>
      <c r="K173" s="3409" t="s">
        <v>2891</v>
      </c>
    </row>
    <row r="174" spans="1:11" s="3409" customFormat="1" ht="13.5" thickBot="1">
      <c r="A174" s="3379">
        <v>46.412999999999997</v>
      </c>
      <c r="B174" s="3391" t="s">
        <v>2929</v>
      </c>
      <c r="C174" s="3400">
        <v>0</v>
      </c>
      <c r="D174" s="3400">
        <v>0</v>
      </c>
      <c r="E174" s="3400">
        <v>0</v>
      </c>
      <c r="F174" s="3400">
        <v>0</v>
      </c>
      <c r="G174" s="3400">
        <f t="shared" si="14"/>
        <v>0</v>
      </c>
      <c r="H174" s="3400">
        <f t="shared" si="14"/>
        <v>0</v>
      </c>
      <c r="I174" s="3400">
        <f t="shared" si="15"/>
        <v>0</v>
      </c>
      <c r="J174" s="3421">
        <f t="shared" si="16"/>
        <v>0</v>
      </c>
    </row>
    <row r="175" spans="1:11" s="3409" customFormat="1" ht="13.5" thickBot="1">
      <c r="A175" s="3380">
        <v>46.414000000000001</v>
      </c>
      <c r="B175" s="3427" t="s">
        <v>2930</v>
      </c>
      <c r="C175" s="3400">
        <v>0</v>
      </c>
      <c r="D175" s="3400">
        <v>1625225.25</v>
      </c>
      <c r="E175" s="3400">
        <v>0</v>
      </c>
      <c r="F175" s="3400">
        <v>0</v>
      </c>
      <c r="G175" s="3400">
        <f t="shared" si="14"/>
        <v>0</v>
      </c>
      <c r="H175" s="3400">
        <f t="shared" si="14"/>
        <v>1625225.25</v>
      </c>
      <c r="I175" s="3400">
        <f t="shared" si="15"/>
        <v>0</v>
      </c>
      <c r="J175" s="3421">
        <f t="shared" si="16"/>
        <v>1625225.25</v>
      </c>
      <c r="K175" s="3409" t="s">
        <v>2891</v>
      </c>
    </row>
    <row r="176" spans="1:11" s="3409" customFormat="1" ht="13.5" thickBot="1">
      <c r="A176" s="3380">
        <v>46.414999999999999</v>
      </c>
      <c r="B176" s="3427" t="s">
        <v>2931</v>
      </c>
      <c r="C176" s="3400">
        <v>0</v>
      </c>
      <c r="D176" s="3400">
        <v>73380.990000000005</v>
      </c>
      <c r="E176" s="3400">
        <v>0</v>
      </c>
      <c r="F176" s="3400">
        <v>0</v>
      </c>
      <c r="G176" s="3400">
        <f t="shared" si="14"/>
        <v>0</v>
      </c>
      <c r="H176" s="3400">
        <f t="shared" si="14"/>
        <v>73380.990000000005</v>
      </c>
      <c r="I176" s="3400">
        <f t="shared" si="15"/>
        <v>0</v>
      </c>
      <c r="J176" s="3421">
        <f t="shared" si="16"/>
        <v>73380.990000000005</v>
      </c>
      <c r="K176" s="3409" t="s">
        <v>2891</v>
      </c>
    </row>
    <row r="177" spans="1:11" s="3409" customFormat="1" ht="13.5" thickBot="1">
      <c r="A177" s="3380">
        <v>46.417000000000002</v>
      </c>
      <c r="B177" s="3427" t="s">
        <v>2932</v>
      </c>
      <c r="C177" s="3400">
        <v>0</v>
      </c>
      <c r="D177" s="3400">
        <v>13310812.710000001</v>
      </c>
      <c r="E177" s="3400">
        <v>0</v>
      </c>
      <c r="F177" s="3400">
        <v>0</v>
      </c>
      <c r="G177" s="3400">
        <f t="shared" si="14"/>
        <v>0</v>
      </c>
      <c r="H177" s="3400">
        <f t="shared" si="14"/>
        <v>13310812.710000001</v>
      </c>
      <c r="I177" s="3400">
        <f t="shared" si="15"/>
        <v>0</v>
      </c>
      <c r="J177" s="3421">
        <f t="shared" si="16"/>
        <v>13310812.710000001</v>
      </c>
      <c r="K177" s="3409" t="s">
        <v>2891</v>
      </c>
    </row>
    <row r="178" spans="1:11" s="3409" customFormat="1" ht="13.5" thickBot="1">
      <c r="A178" s="3380">
        <v>46.417999999999999</v>
      </c>
      <c r="B178" s="3427" t="s">
        <v>2933</v>
      </c>
      <c r="C178" s="3400">
        <v>0</v>
      </c>
      <c r="D178" s="3400">
        <v>4721716.01</v>
      </c>
      <c r="E178" s="3400">
        <v>0</v>
      </c>
      <c r="F178" s="3400">
        <v>0</v>
      </c>
      <c r="G178" s="3400">
        <f t="shared" si="14"/>
        <v>0</v>
      </c>
      <c r="H178" s="3400">
        <f t="shared" si="14"/>
        <v>4721716.01</v>
      </c>
      <c r="I178" s="3400">
        <f t="shared" si="15"/>
        <v>0</v>
      </c>
      <c r="J178" s="3421">
        <f t="shared" si="16"/>
        <v>4721716.01</v>
      </c>
      <c r="K178" s="3409" t="s">
        <v>2891</v>
      </c>
    </row>
    <row r="179" spans="1:11" s="3409" customFormat="1" ht="13.5" thickBot="1">
      <c r="A179" s="3380">
        <v>46.418999999999997</v>
      </c>
      <c r="B179" s="3427" t="s">
        <v>2934</v>
      </c>
      <c r="C179" s="3400">
        <v>0</v>
      </c>
      <c r="D179" s="3400">
        <v>943945</v>
      </c>
      <c r="E179" s="3400">
        <v>0</v>
      </c>
      <c r="F179" s="3400">
        <v>0</v>
      </c>
      <c r="G179" s="3400">
        <f t="shared" si="14"/>
        <v>0</v>
      </c>
      <c r="H179" s="3400">
        <f t="shared" si="14"/>
        <v>943945</v>
      </c>
      <c r="I179" s="3400">
        <f t="shared" si="15"/>
        <v>0</v>
      </c>
      <c r="J179" s="3421">
        <f t="shared" si="16"/>
        <v>943945</v>
      </c>
      <c r="K179" s="3409" t="s">
        <v>2891</v>
      </c>
    </row>
    <row r="180" spans="1:11" s="3409" customFormat="1" ht="13.5" thickBot="1">
      <c r="A180" s="3380">
        <v>46.43</v>
      </c>
      <c r="B180" s="3391" t="s">
        <v>2935</v>
      </c>
      <c r="C180" s="3400">
        <v>0</v>
      </c>
      <c r="D180" s="3400">
        <v>33047461.010000002</v>
      </c>
      <c r="E180" s="3400">
        <v>0</v>
      </c>
      <c r="F180" s="3400">
        <v>1588783.69</v>
      </c>
      <c r="G180" s="3400">
        <f t="shared" si="14"/>
        <v>0</v>
      </c>
      <c r="H180" s="3400">
        <f t="shared" si="14"/>
        <v>34636244.700000003</v>
      </c>
      <c r="I180" s="3400">
        <f t="shared" si="15"/>
        <v>0</v>
      </c>
      <c r="J180" s="3421">
        <f t="shared" si="16"/>
        <v>34636244.700000003</v>
      </c>
      <c r="K180" s="3409" t="s">
        <v>2891</v>
      </c>
    </row>
    <row r="181" spans="1:11" s="3409" customFormat="1" ht="13.5" thickBot="1">
      <c r="A181" s="3379">
        <v>46.438000000000002</v>
      </c>
      <c r="B181" s="3391">
        <v>0</v>
      </c>
      <c r="C181" s="3400">
        <v>0</v>
      </c>
      <c r="D181" s="3400">
        <v>0</v>
      </c>
      <c r="E181" s="3400">
        <v>0</v>
      </c>
      <c r="F181" s="3400">
        <v>0</v>
      </c>
      <c r="G181" s="3400">
        <f t="shared" si="14"/>
        <v>0</v>
      </c>
      <c r="H181" s="3400">
        <f t="shared" si="14"/>
        <v>0</v>
      </c>
      <c r="I181" s="3400">
        <f t="shared" si="15"/>
        <v>0</v>
      </c>
      <c r="J181" s="3419">
        <f t="shared" si="16"/>
        <v>0</v>
      </c>
    </row>
    <row r="182" spans="1:11" s="3409" customFormat="1" ht="13.5" thickBot="1">
      <c r="A182" s="3379"/>
      <c r="B182" s="3401" t="s">
        <v>2793</v>
      </c>
      <c r="C182" s="3400">
        <v>0</v>
      </c>
      <c r="D182" s="3400">
        <v>75293345.489999995</v>
      </c>
      <c r="E182" s="3400">
        <v>0</v>
      </c>
      <c r="F182" s="3400">
        <v>48070716.099999994</v>
      </c>
      <c r="G182" s="3400">
        <f>SUM(G172:G181)</f>
        <v>0</v>
      </c>
      <c r="H182" s="3400">
        <f>SUM(H172:H181)</f>
        <v>123364061.59</v>
      </c>
      <c r="I182" s="3400">
        <f>SUM(I172:I181)</f>
        <v>0</v>
      </c>
      <c r="J182" s="3419">
        <f>SUM(J172:J181)</f>
        <v>123364061.59</v>
      </c>
    </row>
    <row r="183" spans="1:11" s="3409" customFormat="1" ht="13.5" thickBot="1">
      <c r="A183" s="3394" t="s">
        <v>2852</v>
      </c>
      <c r="B183" s="3401" t="s">
        <v>2811</v>
      </c>
      <c r="C183" s="3402"/>
      <c r="D183" s="3402">
        <v>75293345.489999995</v>
      </c>
      <c r="E183" s="3402"/>
      <c r="F183" s="3402">
        <v>48070716.099999994</v>
      </c>
      <c r="G183" s="3402">
        <f>[41]Final!G1666</f>
        <v>0</v>
      </c>
      <c r="H183" s="3402">
        <f>[41]Final!H1666</f>
        <v>123364061.59</v>
      </c>
      <c r="I183" s="3402"/>
      <c r="J183" s="3426">
        <f>J182-I182</f>
        <v>123364061.59</v>
      </c>
    </row>
    <row r="184" spans="1:11" s="3409" customFormat="1" ht="13.5" thickBot="1">
      <c r="A184" s="3394" t="s">
        <v>2852</v>
      </c>
      <c r="B184" s="3401" t="s">
        <v>2936</v>
      </c>
      <c r="C184" s="3402"/>
      <c r="D184" s="3402">
        <v>793299814.9399997</v>
      </c>
      <c r="E184" s="3402"/>
      <c r="F184" s="3402">
        <v>281260563.09000015</v>
      </c>
      <c r="G184" s="3402">
        <f>[41]Final!G1667</f>
        <v>0</v>
      </c>
      <c r="H184" s="3402">
        <f>[41]Final!H1667</f>
        <v>1074560378.0299997</v>
      </c>
      <c r="I184" s="3402"/>
      <c r="J184" s="3403">
        <f>J74+J91+J108+J114+J118+J122+J126+J135+J139+J143+J149+J155+J162+J168+J183</f>
        <v>1073913967.0299997</v>
      </c>
    </row>
    <row r="185" spans="1:11" s="3409" customFormat="1" ht="13.5" thickBot="1">
      <c r="A185" s="3394"/>
      <c r="B185" s="3401"/>
      <c r="C185" s="3402"/>
      <c r="D185" s="3402"/>
      <c r="E185" s="3402"/>
      <c r="F185" s="3402"/>
      <c r="G185" s="3402"/>
      <c r="H185" s="3402"/>
      <c r="I185" s="3402"/>
      <c r="J185" s="3402"/>
    </row>
    <row r="186" spans="1:11" s="3414" customFormat="1" ht="13.5" thickBot="1">
      <c r="A186" s="3394" t="s">
        <v>2937</v>
      </c>
      <c r="B186" s="3395" t="s">
        <v>2938</v>
      </c>
      <c r="C186" s="3397"/>
      <c r="D186" s="3397"/>
      <c r="E186" s="3397"/>
      <c r="F186" s="3397"/>
      <c r="G186" s="3397"/>
      <c r="H186" s="3397"/>
      <c r="I186" s="3397"/>
      <c r="J186" s="3397"/>
    </row>
    <row r="187" spans="1:11" s="3409" customFormat="1" ht="13.5" thickBot="1">
      <c r="A187" s="3394"/>
      <c r="B187" s="3429" t="s">
        <v>2939</v>
      </c>
      <c r="C187" s="3402"/>
      <c r="D187" s="3402"/>
      <c r="E187" s="3402"/>
      <c r="F187" s="3402"/>
      <c r="G187" s="3402"/>
      <c r="H187" s="3402"/>
      <c r="I187" s="3402"/>
      <c r="J187" s="3402"/>
    </row>
    <row r="188" spans="1:11" s="3414" customFormat="1" ht="13.5" thickBot="1">
      <c r="A188" s="3394" t="s">
        <v>2940</v>
      </c>
      <c r="B188" s="3395" t="s">
        <v>2941</v>
      </c>
      <c r="C188" s="3397"/>
      <c r="D188" s="3397"/>
      <c r="E188" s="3397"/>
      <c r="F188" s="3397"/>
      <c r="G188" s="3397"/>
      <c r="H188" s="3397"/>
      <c r="I188" s="3397"/>
      <c r="J188" s="3397"/>
    </row>
    <row r="189" spans="1:11" s="3409" customFormat="1" ht="13.5" thickBot="1">
      <c r="A189" s="3394">
        <v>19</v>
      </c>
      <c r="B189" s="3405" t="s">
        <v>2942</v>
      </c>
      <c r="C189" s="3400"/>
      <c r="D189" s="3400"/>
      <c r="E189" s="3400"/>
      <c r="F189" s="3400"/>
      <c r="G189" s="3400"/>
      <c r="H189" s="3400"/>
      <c r="I189" s="3400"/>
      <c r="J189" s="3400"/>
    </row>
    <row r="190" spans="1:11" s="3409" customFormat="1" ht="13.5" thickBot="1">
      <c r="A190" s="3394" t="s">
        <v>2888</v>
      </c>
      <c r="B190" s="3405" t="s">
        <v>2943</v>
      </c>
      <c r="C190" s="3400"/>
      <c r="D190" s="3400"/>
      <c r="E190" s="3400"/>
      <c r="F190" s="3400"/>
      <c r="G190" s="3400"/>
      <c r="H190" s="3400"/>
      <c r="I190" s="3400"/>
      <c r="J190" s="3400"/>
    </row>
    <row r="191" spans="1:11" s="3409" customFormat="1" ht="13.5" thickBot="1">
      <c r="A191" s="3380">
        <v>53.701999999999998</v>
      </c>
      <c r="B191" s="3418" t="s">
        <v>2944</v>
      </c>
      <c r="C191" s="3400">
        <v>0</v>
      </c>
      <c r="D191" s="3400">
        <v>108000000</v>
      </c>
      <c r="E191" s="3400">
        <v>33930777.170000002</v>
      </c>
      <c r="F191" s="3400">
        <v>0</v>
      </c>
      <c r="G191" s="3400">
        <f>C191+E191</f>
        <v>33930777.170000002</v>
      </c>
      <c r="H191" s="3400">
        <f>D191+F191</f>
        <v>108000000</v>
      </c>
      <c r="I191" s="3400">
        <f>IF(G191&gt;H191,G191-H191,0)</f>
        <v>0</v>
      </c>
      <c r="J191" s="3430">
        <f>IF(H191&gt;G191,H191-G191,0)</f>
        <v>74069222.829999998</v>
      </c>
      <c r="K191" s="3409" t="s">
        <v>2891</v>
      </c>
    </row>
    <row r="192" spans="1:11" s="3409" customFormat="1" ht="13.5" thickBot="1">
      <c r="A192" s="3380">
        <v>53.703000000000003</v>
      </c>
      <c r="B192" s="3418" t="s">
        <v>2945</v>
      </c>
      <c r="C192" s="3400">
        <v>0</v>
      </c>
      <c r="D192" s="3400">
        <v>117959573</v>
      </c>
      <c r="E192" s="3400">
        <v>0</v>
      </c>
      <c r="F192" s="3400">
        <v>0</v>
      </c>
      <c r="G192" s="3400">
        <f>C192+E192</f>
        <v>0</v>
      </c>
      <c r="H192" s="3400">
        <f>D192+F192</f>
        <v>117959573</v>
      </c>
      <c r="I192" s="3400">
        <f>IF(G192&gt;H192,G192-H192,0)</f>
        <v>0</v>
      </c>
      <c r="J192" s="3430">
        <f>IF(H192&gt;G192,H192-G192,0)</f>
        <v>117959573</v>
      </c>
      <c r="K192" s="3409" t="s">
        <v>2891</v>
      </c>
    </row>
    <row r="193" spans="1:11" s="3409" customFormat="1" ht="13.5" thickBot="1">
      <c r="A193" s="3379"/>
      <c r="B193" s="3401" t="s">
        <v>2793</v>
      </c>
      <c r="C193" s="3400">
        <v>0</v>
      </c>
      <c r="D193" s="3400">
        <v>225959573</v>
      </c>
      <c r="E193" s="3400">
        <v>33930777.170000002</v>
      </c>
      <c r="F193" s="3400">
        <v>3035598.31</v>
      </c>
      <c r="G193" s="3400">
        <f>SUM(G191:G192)</f>
        <v>33930777.170000002</v>
      </c>
      <c r="H193" s="3400">
        <f>SUM(H191:H192)</f>
        <v>225959573</v>
      </c>
      <c r="I193" s="3400">
        <f>SUM(I191:I192)</f>
        <v>0</v>
      </c>
      <c r="J193" s="3400">
        <f>SUM(J191:J192)</f>
        <v>192028795.82999998</v>
      </c>
    </row>
    <row r="194" spans="1:11" s="3409" customFormat="1" ht="13.5" thickBot="1">
      <c r="A194" s="3394"/>
      <c r="B194" s="3401" t="s">
        <v>2946</v>
      </c>
      <c r="C194" s="3402">
        <v>0</v>
      </c>
      <c r="D194" s="3402">
        <v>225959573</v>
      </c>
      <c r="E194" s="3402">
        <v>33930777.170000002</v>
      </c>
      <c r="F194" s="3402">
        <v>3035598.31</v>
      </c>
      <c r="G194" s="3402">
        <f>SUM(G193)</f>
        <v>33930777.170000002</v>
      </c>
      <c r="H194" s="3402">
        <f>SUM(H193)</f>
        <v>225959573</v>
      </c>
      <c r="I194" s="3402">
        <f>SUM(I193)</f>
        <v>0</v>
      </c>
      <c r="J194" s="3402">
        <f>SUM(J193)</f>
        <v>192028795.82999998</v>
      </c>
    </row>
    <row r="195" spans="1:11" s="3409" customFormat="1" ht="13.5" customHeight="1" thickBot="1">
      <c r="A195" s="3394">
        <v>14</v>
      </c>
      <c r="B195" s="3431" t="s">
        <v>2947</v>
      </c>
      <c r="C195" s="3400"/>
      <c r="D195" s="3400"/>
      <c r="E195" s="3400"/>
      <c r="F195" s="3400"/>
      <c r="G195" s="3400"/>
      <c r="H195" s="3400"/>
      <c r="I195" s="3400"/>
      <c r="J195" s="3400"/>
    </row>
    <row r="196" spans="1:11" s="3409" customFormat="1" ht="13.5" thickBot="1">
      <c r="A196" s="3394" t="s">
        <v>2819</v>
      </c>
      <c r="B196" s="3399" t="s">
        <v>2948</v>
      </c>
      <c r="C196" s="3400"/>
      <c r="D196" s="3400"/>
      <c r="E196" s="3400"/>
      <c r="F196" s="3400"/>
      <c r="G196" s="3400"/>
      <c r="H196" s="3400"/>
      <c r="I196" s="3400"/>
      <c r="J196" s="3400"/>
    </row>
    <row r="197" spans="1:11" s="3409" customFormat="1" ht="13.5" thickBot="1">
      <c r="A197" s="3380">
        <v>47.11</v>
      </c>
      <c r="B197" s="3391" t="s">
        <v>2949</v>
      </c>
      <c r="C197" s="3400">
        <v>0</v>
      </c>
      <c r="D197" s="3400">
        <v>5502611.2699999986</v>
      </c>
      <c r="E197" s="3400">
        <v>0</v>
      </c>
      <c r="F197" s="3400">
        <v>0</v>
      </c>
      <c r="G197" s="3400">
        <f t="shared" ref="G197:H215" si="17">C197+E197</f>
        <v>0</v>
      </c>
      <c r="H197" s="3400">
        <f t="shared" si="17"/>
        <v>5502611.2699999986</v>
      </c>
      <c r="I197" s="3400">
        <f t="shared" ref="I197:I215" si="18">IF(G197&gt;H197,G197-H197,0)</f>
        <v>0</v>
      </c>
      <c r="J197" s="3421">
        <f t="shared" ref="J197:J215" si="19">IF(H197&gt;G197,H197-G197,0)</f>
        <v>5502611.2699999986</v>
      </c>
      <c r="K197" s="3409" t="s">
        <v>2950</v>
      </c>
    </row>
    <row r="198" spans="1:11" s="3409" customFormat="1" ht="13.5" thickBot="1">
      <c r="A198" s="3379">
        <v>47.110999999999997</v>
      </c>
      <c r="B198" s="3391" t="s">
        <v>2951</v>
      </c>
      <c r="C198" s="3400">
        <v>163519</v>
      </c>
      <c r="D198" s="3400">
        <v>0</v>
      </c>
      <c r="E198" s="3400">
        <v>896544.26</v>
      </c>
      <c r="F198" s="3400">
        <v>0</v>
      </c>
      <c r="G198" s="3400">
        <f t="shared" si="17"/>
        <v>1060063.26</v>
      </c>
      <c r="H198" s="3400">
        <f t="shared" si="17"/>
        <v>0</v>
      </c>
      <c r="I198" s="3400">
        <f t="shared" si="18"/>
        <v>1060063.26</v>
      </c>
      <c r="J198" s="3421">
        <f t="shared" si="19"/>
        <v>0</v>
      </c>
    </row>
    <row r="199" spans="1:11" s="3409" customFormat="1" ht="13.5" thickBot="1">
      <c r="A199" s="3379">
        <v>47.115000000000002</v>
      </c>
      <c r="B199" s="3391" t="s">
        <v>2952</v>
      </c>
      <c r="C199" s="3400">
        <v>0</v>
      </c>
      <c r="D199" s="3400">
        <v>3173842.63</v>
      </c>
      <c r="E199" s="3400">
        <v>338652</v>
      </c>
      <c r="F199" s="3400">
        <v>0</v>
      </c>
      <c r="G199" s="3400">
        <f t="shared" si="17"/>
        <v>338652</v>
      </c>
      <c r="H199" s="3400">
        <f t="shared" si="17"/>
        <v>3173842.63</v>
      </c>
      <c r="I199" s="3400">
        <f t="shared" si="18"/>
        <v>0</v>
      </c>
      <c r="J199" s="3421">
        <f t="shared" si="19"/>
        <v>2835190.63</v>
      </c>
      <c r="K199" s="3409" t="s">
        <v>2950</v>
      </c>
    </row>
    <row r="200" spans="1:11" s="3409" customFormat="1" ht="13.5" thickBot="1">
      <c r="A200" s="3379">
        <v>47.116</v>
      </c>
      <c r="B200" s="3391" t="s">
        <v>2953</v>
      </c>
      <c r="C200" s="3400">
        <v>0</v>
      </c>
      <c r="D200" s="3400">
        <v>0</v>
      </c>
      <c r="E200" s="3400">
        <v>0</v>
      </c>
      <c r="F200" s="3400">
        <v>0</v>
      </c>
      <c r="G200" s="3400">
        <f t="shared" si="17"/>
        <v>0</v>
      </c>
      <c r="H200" s="3400">
        <f t="shared" si="17"/>
        <v>0</v>
      </c>
      <c r="I200" s="3400">
        <f t="shared" si="18"/>
        <v>0</v>
      </c>
      <c r="J200" s="3421">
        <f t="shared" si="19"/>
        <v>0</v>
      </c>
    </row>
    <row r="201" spans="1:11" s="3409" customFormat="1" ht="13.5" thickBot="1">
      <c r="A201" s="3380">
        <v>47.12</v>
      </c>
      <c r="B201" s="3427" t="s">
        <v>2954</v>
      </c>
      <c r="C201" s="3400">
        <v>0</v>
      </c>
      <c r="D201" s="3400">
        <v>19595603.989999998</v>
      </c>
      <c r="E201" s="3400">
        <v>0</v>
      </c>
      <c r="F201" s="3400">
        <v>0</v>
      </c>
      <c r="G201" s="3400">
        <f t="shared" si="17"/>
        <v>0</v>
      </c>
      <c r="H201" s="3400">
        <f t="shared" si="17"/>
        <v>19595603.989999998</v>
      </c>
      <c r="I201" s="3400">
        <f t="shared" si="18"/>
        <v>0</v>
      </c>
      <c r="J201" s="3421">
        <f t="shared" si="19"/>
        <v>19595603.989999998</v>
      </c>
      <c r="K201" s="3409" t="s">
        <v>2950</v>
      </c>
    </row>
    <row r="202" spans="1:11" s="3409" customFormat="1" ht="13.5" thickBot="1">
      <c r="A202" s="3380">
        <v>47.121000000000002</v>
      </c>
      <c r="B202" s="3427" t="s">
        <v>2955</v>
      </c>
      <c r="C202" s="3400">
        <v>0</v>
      </c>
      <c r="D202" s="3400">
        <v>2000000</v>
      </c>
      <c r="E202" s="3400">
        <v>0</v>
      </c>
      <c r="F202" s="3400">
        <v>0</v>
      </c>
      <c r="G202" s="3400">
        <f t="shared" si="17"/>
        <v>0</v>
      </c>
      <c r="H202" s="3400">
        <f t="shared" si="17"/>
        <v>2000000</v>
      </c>
      <c r="I202" s="3400">
        <f t="shared" si="18"/>
        <v>0</v>
      </c>
      <c r="J202" s="3421">
        <f t="shared" si="19"/>
        <v>2000000</v>
      </c>
      <c r="K202" s="3409" t="s">
        <v>2950</v>
      </c>
    </row>
    <row r="203" spans="1:11" s="3409" customFormat="1" ht="13.5" thickBot="1">
      <c r="A203" s="3380">
        <v>47.13</v>
      </c>
      <c r="B203" s="3427" t="s">
        <v>2956</v>
      </c>
      <c r="C203" s="3400">
        <v>0</v>
      </c>
      <c r="D203" s="3400">
        <v>42134946.380000003</v>
      </c>
      <c r="E203" s="3400">
        <v>0</v>
      </c>
      <c r="F203" s="3400">
        <v>0</v>
      </c>
      <c r="G203" s="3400">
        <f t="shared" si="17"/>
        <v>0</v>
      </c>
      <c r="H203" s="3400">
        <f t="shared" si="17"/>
        <v>42134946.380000003</v>
      </c>
      <c r="I203" s="3400">
        <f t="shared" si="18"/>
        <v>0</v>
      </c>
      <c r="J203" s="3421">
        <f t="shared" si="19"/>
        <v>42134946.380000003</v>
      </c>
      <c r="K203" s="3409" t="s">
        <v>2950</v>
      </c>
    </row>
    <row r="204" spans="1:11" s="3409" customFormat="1" ht="13.5" thickBot="1">
      <c r="A204" s="3380">
        <v>47.131</v>
      </c>
      <c r="B204" s="3427" t="s">
        <v>2957</v>
      </c>
      <c r="C204" s="3400">
        <v>11707772.74</v>
      </c>
      <c r="D204" s="3400">
        <v>0</v>
      </c>
      <c r="E204" s="3400">
        <v>0</v>
      </c>
      <c r="F204" s="3400">
        <v>0</v>
      </c>
      <c r="G204" s="3400">
        <f t="shared" si="17"/>
        <v>11707772.74</v>
      </c>
      <c r="H204" s="3400">
        <f t="shared" si="17"/>
        <v>0</v>
      </c>
      <c r="I204" s="3400">
        <f t="shared" si="18"/>
        <v>11707772.74</v>
      </c>
      <c r="J204" s="3421">
        <f t="shared" si="19"/>
        <v>0</v>
      </c>
    </row>
    <row r="205" spans="1:11" s="3409" customFormat="1" ht="13.5" thickBot="1">
      <c r="A205" s="3380">
        <v>47.14</v>
      </c>
      <c r="B205" s="3427" t="s">
        <v>2958</v>
      </c>
      <c r="C205" s="3400">
        <v>0</v>
      </c>
      <c r="D205" s="3400">
        <v>18625981.280000001</v>
      </c>
      <c r="E205" s="3400">
        <v>0</v>
      </c>
      <c r="F205" s="3400">
        <v>3917700</v>
      </c>
      <c r="G205" s="3400">
        <f t="shared" si="17"/>
        <v>0</v>
      </c>
      <c r="H205" s="3400">
        <f t="shared" si="17"/>
        <v>22543681.280000001</v>
      </c>
      <c r="I205" s="3400">
        <f t="shared" si="18"/>
        <v>0</v>
      </c>
      <c r="J205" s="3421">
        <f t="shared" si="19"/>
        <v>22543681.280000001</v>
      </c>
      <c r="K205" s="3409" t="s">
        <v>2950</v>
      </c>
    </row>
    <row r="206" spans="1:11" s="3409" customFormat="1" ht="13.5" thickBot="1">
      <c r="A206" s="3380">
        <v>47.140999999999998</v>
      </c>
      <c r="B206" s="3427" t="s">
        <v>2959</v>
      </c>
      <c r="C206" s="3400">
        <v>165927.16</v>
      </c>
      <c r="D206" s="3400">
        <v>0</v>
      </c>
      <c r="E206" s="3400">
        <v>114898.22</v>
      </c>
      <c r="F206" s="3400">
        <v>0</v>
      </c>
      <c r="G206" s="3400">
        <f t="shared" si="17"/>
        <v>280825.38</v>
      </c>
      <c r="H206" s="3400">
        <f t="shared" si="17"/>
        <v>0</v>
      </c>
      <c r="I206" s="3400">
        <f t="shared" si="18"/>
        <v>280825.38</v>
      </c>
      <c r="J206" s="3421">
        <f t="shared" si="19"/>
        <v>0</v>
      </c>
    </row>
    <row r="207" spans="1:11" s="3409" customFormat="1" ht="13.5" thickBot="1">
      <c r="A207" s="3380">
        <v>47.15</v>
      </c>
      <c r="B207" s="3427" t="s">
        <v>2960</v>
      </c>
      <c r="C207" s="3400">
        <v>0</v>
      </c>
      <c r="D207" s="3400">
        <v>79280028</v>
      </c>
      <c r="E207" s="3400">
        <v>9165292</v>
      </c>
      <c r="F207" s="3400">
        <v>0</v>
      </c>
      <c r="G207" s="3400">
        <f t="shared" si="17"/>
        <v>9165292</v>
      </c>
      <c r="H207" s="3400">
        <f t="shared" si="17"/>
        <v>79280028</v>
      </c>
      <c r="I207" s="3400">
        <f t="shared" si="18"/>
        <v>0</v>
      </c>
      <c r="J207" s="3421">
        <f t="shared" si="19"/>
        <v>70114736</v>
      </c>
      <c r="K207" s="3409" t="s">
        <v>2950</v>
      </c>
    </row>
    <row r="208" spans="1:11" s="3409" customFormat="1" ht="13.5" thickBot="1">
      <c r="A208" s="3380">
        <v>47.151000000000003</v>
      </c>
      <c r="B208" s="3427" t="s">
        <v>2961</v>
      </c>
      <c r="C208" s="3400">
        <v>3543850.14</v>
      </c>
      <c r="D208" s="3400">
        <v>0</v>
      </c>
      <c r="E208" s="3400">
        <v>9444009.6899999995</v>
      </c>
      <c r="F208" s="3400">
        <v>0</v>
      </c>
      <c r="G208" s="3400">
        <f t="shared" si="17"/>
        <v>12987859.83</v>
      </c>
      <c r="H208" s="3400">
        <f t="shared" si="17"/>
        <v>0</v>
      </c>
      <c r="I208" s="3400">
        <f t="shared" si="18"/>
        <v>12987859.83</v>
      </c>
      <c r="J208" s="3421">
        <f t="shared" si="19"/>
        <v>0</v>
      </c>
    </row>
    <row r="209" spans="1:11" s="3409" customFormat="1" ht="13.5" thickBot="1">
      <c r="A209" s="3379">
        <v>47.301000000000002</v>
      </c>
      <c r="B209" s="3391" t="s">
        <v>2962</v>
      </c>
      <c r="C209" s="3400">
        <v>0</v>
      </c>
      <c r="D209" s="3400">
        <v>109833351.61</v>
      </c>
      <c r="E209" s="3400">
        <v>0</v>
      </c>
      <c r="F209" s="3400">
        <v>13187457.789999999</v>
      </c>
      <c r="G209" s="3400">
        <f t="shared" si="17"/>
        <v>0</v>
      </c>
      <c r="H209" s="3400">
        <f t="shared" si="17"/>
        <v>123020809.40000001</v>
      </c>
      <c r="I209" s="3400">
        <f t="shared" si="18"/>
        <v>0</v>
      </c>
      <c r="J209" s="3421">
        <f t="shared" si="19"/>
        <v>123020809.40000001</v>
      </c>
      <c r="K209" s="3409" t="s">
        <v>2950</v>
      </c>
    </row>
    <row r="210" spans="1:11" s="3409" customFormat="1" ht="13.5" thickBot="1">
      <c r="A210" s="3379">
        <v>47.302</v>
      </c>
      <c r="B210" s="3391" t="s">
        <v>2963</v>
      </c>
      <c r="C210" s="3400">
        <v>12802453.690000001</v>
      </c>
      <c r="D210" s="3400">
        <v>0</v>
      </c>
      <c r="E210" s="3400">
        <v>11429259.470000001</v>
      </c>
      <c r="F210" s="3400">
        <v>0</v>
      </c>
      <c r="G210" s="3400">
        <f t="shared" si="17"/>
        <v>24231713.160000004</v>
      </c>
      <c r="H210" s="3400">
        <f t="shared" si="17"/>
        <v>0</v>
      </c>
      <c r="I210" s="3400">
        <f t="shared" si="18"/>
        <v>24231713.160000004</v>
      </c>
      <c r="J210" s="3421">
        <f t="shared" si="19"/>
        <v>0</v>
      </c>
    </row>
    <row r="211" spans="1:11" s="3409" customFormat="1" ht="13.5" thickBot="1">
      <c r="A211" s="3379">
        <v>47.311</v>
      </c>
      <c r="B211" s="3391" t="s">
        <v>2964</v>
      </c>
      <c r="C211" s="3400">
        <v>0</v>
      </c>
      <c r="D211" s="3400">
        <v>7769614.7199999997</v>
      </c>
      <c r="E211" s="3400">
        <v>0</v>
      </c>
      <c r="F211" s="3400">
        <v>1014627</v>
      </c>
      <c r="G211" s="3400">
        <f t="shared" si="17"/>
        <v>0</v>
      </c>
      <c r="H211" s="3400">
        <f t="shared" si="17"/>
        <v>8784241.7199999988</v>
      </c>
      <c r="I211" s="3400">
        <f t="shared" si="18"/>
        <v>0</v>
      </c>
      <c r="J211" s="3421">
        <f t="shared" si="19"/>
        <v>8784241.7199999988</v>
      </c>
      <c r="K211" s="3409" t="s">
        <v>2950</v>
      </c>
    </row>
    <row r="212" spans="1:11" s="3409" customFormat="1" ht="13.5" thickBot="1">
      <c r="A212" s="3379">
        <v>47.311999999999998</v>
      </c>
      <c r="B212" s="3391" t="s">
        <v>2965</v>
      </c>
      <c r="C212" s="3400">
        <v>0</v>
      </c>
      <c r="D212" s="3400">
        <v>10042</v>
      </c>
      <c r="E212" s="3400">
        <v>6424.46</v>
      </c>
      <c r="F212" s="3400">
        <v>0</v>
      </c>
      <c r="G212" s="3400">
        <f t="shared" si="17"/>
        <v>6424.46</v>
      </c>
      <c r="H212" s="3400">
        <f t="shared" si="17"/>
        <v>10042</v>
      </c>
      <c r="I212" s="3400">
        <f t="shared" si="18"/>
        <v>0</v>
      </c>
      <c r="J212" s="3421">
        <f t="shared" si="19"/>
        <v>3617.54</v>
      </c>
      <c r="K212" s="3409" t="s">
        <v>2950</v>
      </c>
    </row>
    <row r="213" spans="1:11" s="3409" customFormat="1" ht="13.5" thickBot="1">
      <c r="A213" s="3379">
        <v>47.320999999999998</v>
      </c>
      <c r="B213" s="3391" t="s">
        <v>2966</v>
      </c>
      <c r="C213" s="3400">
        <v>0</v>
      </c>
      <c r="D213" s="3400">
        <v>2715889</v>
      </c>
      <c r="E213" s="3400">
        <v>0</v>
      </c>
      <c r="F213" s="3400">
        <v>856048.34</v>
      </c>
      <c r="G213" s="3400">
        <f t="shared" si="17"/>
        <v>0</v>
      </c>
      <c r="H213" s="3400">
        <f t="shared" si="17"/>
        <v>3571937.34</v>
      </c>
      <c r="I213" s="3400">
        <f t="shared" si="18"/>
        <v>0</v>
      </c>
      <c r="J213" s="3421">
        <f t="shared" si="19"/>
        <v>3571937.34</v>
      </c>
      <c r="K213" s="3409" t="s">
        <v>2950</v>
      </c>
    </row>
    <row r="214" spans="1:11" s="3409" customFormat="1" ht="13.5" thickBot="1">
      <c r="A214" s="3379">
        <v>47.331000000000003</v>
      </c>
      <c r="B214" s="3391" t="s">
        <v>2967</v>
      </c>
      <c r="C214" s="3400">
        <v>0</v>
      </c>
      <c r="D214" s="3400">
        <v>53245964.550000004</v>
      </c>
      <c r="E214" s="3400">
        <v>0</v>
      </c>
      <c r="F214" s="3400">
        <v>27465288.359999999</v>
      </c>
      <c r="G214" s="3400">
        <f t="shared" si="17"/>
        <v>0</v>
      </c>
      <c r="H214" s="3400">
        <f t="shared" si="17"/>
        <v>80711252.909999996</v>
      </c>
      <c r="I214" s="3400">
        <f t="shared" si="18"/>
        <v>0</v>
      </c>
      <c r="J214" s="3421">
        <f t="shared" si="19"/>
        <v>80711252.909999996</v>
      </c>
      <c r="K214" s="3409" t="s">
        <v>2950</v>
      </c>
    </row>
    <row r="215" spans="1:11" s="3409" customFormat="1" ht="13.5" thickBot="1">
      <c r="A215" s="3379">
        <v>47.332000000000001</v>
      </c>
      <c r="B215" s="3391" t="s">
        <v>2968</v>
      </c>
      <c r="C215" s="3400">
        <v>10429959.259999998</v>
      </c>
      <c r="D215" s="3400">
        <v>0</v>
      </c>
      <c r="E215" s="3400">
        <v>17321182.16</v>
      </c>
      <c r="F215" s="3400">
        <v>0</v>
      </c>
      <c r="G215" s="3400">
        <f t="shared" si="17"/>
        <v>27751141.419999998</v>
      </c>
      <c r="H215" s="3400">
        <f t="shared" si="17"/>
        <v>0</v>
      </c>
      <c r="I215" s="3400">
        <f t="shared" si="18"/>
        <v>27751141.419999998</v>
      </c>
      <c r="J215" s="3421">
        <f t="shared" si="19"/>
        <v>0</v>
      </c>
    </row>
    <row r="216" spans="1:11" s="3409" customFormat="1" ht="13.5" thickBot="1">
      <c r="A216" s="3379"/>
      <c r="B216" s="3401" t="s">
        <v>2793</v>
      </c>
      <c r="C216" s="3400">
        <v>38813481.990000002</v>
      </c>
      <c r="D216" s="3400">
        <v>343887875.43000007</v>
      </c>
      <c r="E216" s="3400">
        <v>48716262.260000005</v>
      </c>
      <c r="F216" s="3400">
        <v>46441121.489999995</v>
      </c>
      <c r="G216" s="3400">
        <f>SUM(G197:G215)</f>
        <v>87529744.25</v>
      </c>
      <c r="H216" s="3400">
        <f>SUM(H197:H215)</f>
        <v>390328996.92000008</v>
      </c>
      <c r="I216" s="3400">
        <f>SUM(I197:I215)</f>
        <v>78019375.790000007</v>
      </c>
      <c r="J216" s="3400">
        <f>SUM(J197:J215)</f>
        <v>380818628.46000004</v>
      </c>
    </row>
    <row r="217" spans="1:11" s="3409" customFormat="1" ht="13.5" thickBot="1">
      <c r="A217" s="3394" t="s">
        <v>2969</v>
      </c>
      <c r="B217" s="3401" t="s">
        <v>2811</v>
      </c>
      <c r="C217" s="3402"/>
      <c r="D217" s="3402">
        <v>305074393.44000006</v>
      </c>
      <c r="E217" s="3402"/>
      <c r="F217" s="3402">
        <v>-2275140.7700000107</v>
      </c>
      <c r="G217" s="3402">
        <f>[41]Final!G1752</f>
        <v>0</v>
      </c>
      <c r="H217" s="3402">
        <f>[41]Final!H1752</f>
        <v>302799252.67000008</v>
      </c>
      <c r="I217" s="3402"/>
      <c r="J217" s="3402">
        <f>J216-I216</f>
        <v>302799252.67000002</v>
      </c>
    </row>
    <row r="218" spans="1:11" s="3409" customFormat="1" ht="13.5" customHeight="1" thickBot="1">
      <c r="A218" s="3394">
        <v>14</v>
      </c>
      <c r="B218" s="3431" t="s">
        <v>2947</v>
      </c>
      <c r="C218" s="3400"/>
      <c r="D218" s="3400"/>
      <c r="E218" s="3400"/>
      <c r="F218" s="3400"/>
      <c r="G218" s="3400"/>
      <c r="H218" s="3400"/>
      <c r="I218" s="3400"/>
      <c r="J218" s="3400"/>
    </row>
    <row r="219" spans="1:11" s="3409" customFormat="1" ht="13.5" thickBot="1">
      <c r="A219" s="3394" t="s">
        <v>2827</v>
      </c>
      <c r="B219" s="3399" t="s">
        <v>2970</v>
      </c>
      <c r="C219" s="3400"/>
      <c r="D219" s="3400"/>
      <c r="E219" s="3400"/>
      <c r="F219" s="3400"/>
      <c r="G219" s="3400"/>
      <c r="H219" s="3400"/>
      <c r="I219" s="3400"/>
      <c r="J219" s="3400"/>
    </row>
    <row r="220" spans="1:11" s="3409" customFormat="1" ht="13.5" thickBot="1">
      <c r="A220" s="3379">
        <v>47.341000000000001</v>
      </c>
      <c r="B220" s="3379"/>
      <c r="C220" s="3400">
        <v>0</v>
      </c>
      <c r="D220" s="3400">
        <v>0</v>
      </c>
      <c r="E220" s="3400">
        <v>254488.76</v>
      </c>
      <c r="F220" s="3400">
        <v>0</v>
      </c>
      <c r="G220" s="3400">
        <f t="shared" ref="G220:H225" si="20">C220+E220</f>
        <v>254488.76</v>
      </c>
      <c r="H220" s="3400">
        <f t="shared" si="20"/>
        <v>0</v>
      </c>
      <c r="I220" s="3400">
        <f t="shared" ref="I220:I225" si="21">IF(G220&gt;H220,G220-H220,0)</f>
        <v>254488.76</v>
      </c>
      <c r="J220" s="3421">
        <f t="shared" ref="J220:J225" si="22">IF(H220&gt;G220,H220-G220,0)</f>
        <v>0</v>
      </c>
    </row>
    <row r="221" spans="1:11" s="3409" customFormat="1" ht="13.5" thickBot="1">
      <c r="A221" s="3379">
        <v>47.401000000000003</v>
      </c>
      <c r="B221" s="3379"/>
      <c r="C221" s="3400">
        <v>0</v>
      </c>
      <c r="D221" s="3400">
        <v>65237.2</v>
      </c>
      <c r="E221" s="3400">
        <v>0</v>
      </c>
      <c r="F221" s="3400">
        <v>2010</v>
      </c>
      <c r="G221" s="3400">
        <f t="shared" si="20"/>
        <v>0</v>
      </c>
      <c r="H221" s="3400">
        <f t="shared" si="20"/>
        <v>67247.199999999997</v>
      </c>
      <c r="I221" s="3400">
        <f t="shared" si="21"/>
        <v>0</v>
      </c>
      <c r="J221" s="3421">
        <f t="shared" si="22"/>
        <v>67247.199999999997</v>
      </c>
      <c r="K221" s="3410" t="s">
        <v>2950</v>
      </c>
    </row>
    <row r="222" spans="1:11" s="3409" customFormat="1" ht="13.5" thickBot="1">
      <c r="A222" s="3379">
        <v>47.600999999999999</v>
      </c>
      <c r="B222" s="3391" t="s">
        <v>2971</v>
      </c>
      <c r="C222" s="3400">
        <v>0</v>
      </c>
      <c r="D222" s="3400">
        <v>2910783</v>
      </c>
      <c r="E222" s="3400">
        <v>0</v>
      </c>
      <c r="F222" s="3400">
        <v>745038</v>
      </c>
      <c r="G222" s="3400">
        <f t="shared" si="20"/>
        <v>0</v>
      </c>
      <c r="H222" s="3400">
        <f t="shared" si="20"/>
        <v>3655821</v>
      </c>
      <c r="I222" s="3400">
        <f t="shared" si="21"/>
        <v>0</v>
      </c>
      <c r="J222" s="3421">
        <f t="shared" si="22"/>
        <v>3655821</v>
      </c>
      <c r="K222" s="3410" t="s">
        <v>2950</v>
      </c>
    </row>
    <row r="223" spans="1:11" s="3409" customFormat="1" ht="13.5" thickBot="1">
      <c r="A223" s="3379">
        <v>47.601999999999997</v>
      </c>
      <c r="B223" s="3391" t="s">
        <v>2972</v>
      </c>
      <c r="C223" s="3400">
        <v>0</v>
      </c>
      <c r="D223" s="3400">
        <v>1023104</v>
      </c>
      <c r="E223" s="3400">
        <v>0</v>
      </c>
      <c r="F223" s="3400">
        <v>3818</v>
      </c>
      <c r="G223" s="3400">
        <f t="shared" si="20"/>
        <v>0</v>
      </c>
      <c r="H223" s="3400">
        <f t="shared" si="20"/>
        <v>1026922</v>
      </c>
      <c r="I223" s="3400">
        <f t="shared" si="21"/>
        <v>0</v>
      </c>
      <c r="J223" s="3421">
        <f t="shared" si="22"/>
        <v>1026922</v>
      </c>
      <c r="K223" s="3410" t="s">
        <v>2950</v>
      </c>
    </row>
    <row r="224" spans="1:11" s="3409" customFormat="1" ht="13.5" thickBot="1">
      <c r="A224" s="3379">
        <v>47.603999999999999</v>
      </c>
      <c r="B224" s="3391" t="s">
        <v>2973</v>
      </c>
      <c r="C224" s="3400">
        <v>834991.05</v>
      </c>
      <c r="D224" s="3400">
        <v>0</v>
      </c>
      <c r="E224" s="3400">
        <v>0</v>
      </c>
      <c r="F224" s="3400">
        <v>37206284.200000003</v>
      </c>
      <c r="G224" s="3400">
        <f t="shared" si="20"/>
        <v>834991.05</v>
      </c>
      <c r="H224" s="3400">
        <f t="shared" si="20"/>
        <v>37206284.200000003</v>
      </c>
      <c r="I224" s="3400">
        <f t="shared" si="21"/>
        <v>0</v>
      </c>
      <c r="J224" s="3421">
        <f t="shared" si="22"/>
        <v>36371293.150000006</v>
      </c>
      <c r="K224" s="3432" t="s">
        <v>2974</v>
      </c>
    </row>
    <row r="225" spans="1:11" s="3409" customFormat="1" ht="13.5" thickBot="1">
      <c r="A225" s="3380">
        <v>47.69</v>
      </c>
      <c r="B225" s="3391" t="s">
        <v>2975</v>
      </c>
      <c r="C225" s="3400">
        <v>0</v>
      </c>
      <c r="D225" s="3400">
        <v>19570889.449999999</v>
      </c>
      <c r="E225" s="3400">
        <v>0</v>
      </c>
      <c r="F225" s="3400">
        <v>672179</v>
      </c>
      <c r="G225" s="3400">
        <f t="shared" si="20"/>
        <v>0</v>
      </c>
      <c r="H225" s="3400">
        <f t="shared" si="20"/>
        <v>20243068.449999999</v>
      </c>
      <c r="I225" s="3400">
        <f t="shared" si="21"/>
        <v>0</v>
      </c>
      <c r="J225" s="3421">
        <f t="shared" si="22"/>
        <v>20243068.449999999</v>
      </c>
      <c r="K225" s="3410" t="s">
        <v>2950</v>
      </c>
    </row>
    <row r="226" spans="1:11" s="3409" customFormat="1" ht="13.5" thickBot="1">
      <c r="A226" s="3379"/>
      <c r="B226" s="3401" t="s">
        <v>2793</v>
      </c>
      <c r="C226" s="3400">
        <v>834991.05</v>
      </c>
      <c r="D226" s="3400">
        <v>23570013.649999999</v>
      </c>
      <c r="E226" s="3400">
        <v>254488.76</v>
      </c>
      <c r="F226" s="3400">
        <v>38629329.200000003</v>
      </c>
      <c r="G226" s="3400">
        <f>SUM(G220:G225)</f>
        <v>1089479.81</v>
      </c>
      <c r="H226" s="3400">
        <f>SUM(H220:H225)</f>
        <v>62199342.850000009</v>
      </c>
      <c r="I226" s="3400">
        <f>SUM(I220:I225)</f>
        <v>254488.76</v>
      </c>
      <c r="J226" s="3421">
        <f>SUM(J220:J225)</f>
        <v>61364351.800000012</v>
      </c>
    </row>
    <row r="227" spans="1:11" s="3409" customFormat="1" ht="13.5" thickBot="1">
      <c r="A227" s="3394" t="s">
        <v>2969</v>
      </c>
      <c r="B227" s="3401" t="s">
        <v>2811</v>
      </c>
      <c r="C227" s="3402"/>
      <c r="D227" s="3402">
        <v>22735022.599999998</v>
      </c>
      <c r="E227" s="3402"/>
      <c r="F227" s="3402">
        <v>38374840.440000005</v>
      </c>
      <c r="G227" s="3402">
        <f>[41]Final!G1762</f>
        <v>0</v>
      </c>
      <c r="H227" s="3402">
        <f>[41]Final!H1762</f>
        <v>61109863.040000007</v>
      </c>
      <c r="I227" s="3402"/>
      <c r="J227" s="3402">
        <f>J226-I226</f>
        <v>61109863.040000014</v>
      </c>
    </row>
    <row r="228" spans="1:11" s="3409" customFormat="1" ht="13.5" customHeight="1" thickBot="1">
      <c r="A228" s="3394">
        <v>14</v>
      </c>
      <c r="B228" s="3431" t="s">
        <v>2947</v>
      </c>
      <c r="C228" s="3400"/>
      <c r="D228" s="3400"/>
      <c r="E228" s="3400"/>
      <c r="F228" s="3400"/>
      <c r="G228" s="3400"/>
      <c r="H228" s="3400"/>
      <c r="I228" s="3400"/>
      <c r="J228" s="3400"/>
    </row>
    <row r="229" spans="1:11" s="3409" customFormat="1" ht="13.5" thickBot="1">
      <c r="A229" s="3394" t="s">
        <v>2819</v>
      </c>
      <c r="B229" s="3399" t="s">
        <v>2948</v>
      </c>
      <c r="C229" s="3400"/>
      <c r="D229" s="3400"/>
      <c r="E229" s="3400"/>
      <c r="F229" s="3400"/>
      <c r="G229" s="3400"/>
      <c r="H229" s="3400"/>
      <c r="I229" s="3400"/>
      <c r="J229" s="3400"/>
    </row>
    <row r="230" spans="1:11" s="3409" customFormat="1" ht="13.5" thickBot="1">
      <c r="A230" s="3380">
        <v>47.75</v>
      </c>
      <c r="B230" s="3427" t="s">
        <v>2976</v>
      </c>
      <c r="C230" s="3400">
        <v>0</v>
      </c>
      <c r="D230" s="3400">
        <v>6400000</v>
      </c>
      <c r="E230" s="3400">
        <v>0</v>
      </c>
      <c r="F230" s="3400">
        <v>0</v>
      </c>
      <c r="G230" s="3400">
        <f>C230+E230</f>
        <v>0</v>
      </c>
      <c r="H230" s="3400">
        <f>D230+F230</f>
        <v>6400000</v>
      </c>
      <c r="I230" s="3400">
        <f>IF(G230&gt;H230,G230-H230,0)</f>
        <v>0</v>
      </c>
      <c r="J230" s="3421">
        <f>IF(H230&gt;G230,H230-G230,0)</f>
        <v>6400000</v>
      </c>
      <c r="K230" s="3432" t="s">
        <v>2974</v>
      </c>
    </row>
    <row r="231" spans="1:11" s="3409" customFormat="1" ht="13.5" thickBot="1">
      <c r="A231" s="3380">
        <v>47.750999999999998</v>
      </c>
      <c r="B231" s="3427" t="s">
        <v>2977</v>
      </c>
      <c r="C231" s="3400">
        <v>0</v>
      </c>
      <c r="D231" s="3400">
        <v>0</v>
      </c>
      <c r="E231" s="3400">
        <v>0</v>
      </c>
      <c r="F231" s="3400">
        <v>0</v>
      </c>
      <c r="G231" s="3400">
        <f>C231+E231</f>
        <v>0</v>
      </c>
      <c r="H231" s="3400">
        <f>D231+F231</f>
        <v>0</v>
      </c>
      <c r="I231" s="3400">
        <f>IF(G231&gt;H231,G231-H231,0)</f>
        <v>0</v>
      </c>
      <c r="J231" s="3421">
        <f>IF(H231&gt;G231,H231-G231,0)</f>
        <v>0</v>
      </c>
    </row>
    <row r="232" spans="1:11" s="3409" customFormat="1" ht="13.5" thickBot="1">
      <c r="A232" s="3379"/>
      <c r="B232" s="3401" t="s">
        <v>2793</v>
      </c>
      <c r="C232" s="3400">
        <v>0</v>
      </c>
      <c r="D232" s="3400">
        <v>6400000</v>
      </c>
      <c r="E232" s="3400">
        <v>0</v>
      </c>
      <c r="F232" s="3400">
        <v>0</v>
      </c>
      <c r="G232" s="3400">
        <f>SUM(G230:G231)</f>
        <v>0</v>
      </c>
      <c r="H232" s="3400">
        <f>SUM(H230:H231)</f>
        <v>6400000</v>
      </c>
      <c r="I232" s="3400">
        <f>SUM(I230:I231)</f>
        <v>0</v>
      </c>
      <c r="J232" s="3400">
        <f>SUM(J230:J231)</f>
        <v>6400000</v>
      </c>
    </row>
    <row r="233" spans="1:11" s="3409" customFormat="1" ht="13.5" thickBot="1">
      <c r="A233" s="3394" t="s">
        <v>2969</v>
      </c>
      <c r="B233" s="3401" t="s">
        <v>2811</v>
      </c>
      <c r="C233" s="3402"/>
      <c r="D233" s="3402">
        <v>6400000</v>
      </c>
      <c r="E233" s="3402"/>
      <c r="F233" s="3402">
        <v>0</v>
      </c>
      <c r="G233" s="3402">
        <f>[41]Final!G1768</f>
        <v>0</v>
      </c>
      <c r="H233" s="3402">
        <f>[41]Final!H1768</f>
        <v>6400000</v>
      </c>
      <c r="I233" s="3402"/>
      <c r="J233" s="3402">
        <f>J232-I232</f>
        <v>6400000</v>
      </c>
    </row>
    <row r="234" spans="1:11" s="3409" customFormat="1" ht="13.5" thickBot="1">
      <c r="A234" s="3394" t="s">
        <v>2969</v>
      </c>
      <c r="B234" s="3433" t="s">
        <v>2978</v>
      </c>
      <c r="C234" s="3402"/>
      <c r="D234" s="3402">
        <v>334209416.04000008</v>
      </c>
      <c r="E234" s="3402"/>
      <c r="F234" s="3402">
        <v>36099699.669999994</v>
      </c>
      <c r="G234" s="3402">
        <f>[41]Final!G1769</f>
        <v>0</v>
      </c>
      <c r="H234" s="3402">
        <f>[41]Final!H1769</f>
        <v>370309115.7100001</v>
      </c>
      <c r="I234" s="3402"/>
      <c r="J234" s="3403">
        <f>J217+J227+J233</f>
        <v>370309115.71000004</v>
      </c>
    </row>
    <row r="235" spans="1:11" s="3409" customFormat="1" ht="13.5" thickBot="1">
      <c r="A235" s="3394">
        <v>15</v>
      </c>
      <c r="B235" s="3401" t="s">
        <v>2979</v>
      </c>
      <c r="C235" s="3400"/>
      <c r="D235" s="3400"/>
      <c r="E235" s="3400"/>
      <c r="F235" s="3400"/>
      <c r="G235" s="3400"/>
      <c r="H235" s="3400"/>
      <c r="I235" s="3400"/>
      <c r="J235" s="3400"/>
    </row>
    <row r="236" spans="1:11" s="3409" customFormat="1" ht="13.5" thickBot="1">
      <c r="A236" s="3394" t="s">
        <v>2819</v>
      </c>
      <c r="B236" s="3399" t="s">
        <v>2980</v>
      </c>
      <c r="C236" s="3400"/>
      <c r="D236" s="3400"/>
      <c r="E236" s="3400"/>
      <c r="F236" s="3400"/>
      <c r="G236" s="3400"/>
      <c r="H236" s="3400"/>
      <c r="I236" s="3400"/>
      <c r="J236" s="3400"/>
    </row>
    <row r="237" spans="1:11" s="3409" customFormat="1" ht="13.5" thickBot="1">
      <c r="A237" s="3379">
        <v>48.100999999999999</v>
      </c>
      <c r="B237" s="3391" t="s">
        <v>995</v>
      </c>
      <c r="C237" s="3400">
        <v>0</v>
      </c>
      <c r="D237" s="3400">
        <v>247860563.78</v>
      </c>
      <c r="E237" s="3400">
        <v>0</v>
      </c>
      <c r="F237" s="3400">
        <v>42698479.689999998</v>
      </c>
      <c r="G237" s="3400">
        <f t="shared" ref="G237:H252" si="23">C237+E237</f>
        <v>0</v>
      </c>
      <c r="H237" s="3400">
        <f t="shared" si="23"/>
        <v>290559043.47000003</v>
      </c>
      <c r="I237" s="3400">
        <f t="shared" ref="I237:I252" si="24">IF(G237&gt;H237,G237-H237,0)</f>
        <v>0</v>
      </c>
      <c r="J237" s="3400">
        <f t="shared" ref="J237:J252" si="25">IF(H237&gt;G237,H237-G237,0)</f>
        <v>290559043.47000003</v>
      </c>
      <c r="K237" s="3410" t="s">
        <v>2950</v>
      </c>
    </row>
    <row r="238" spans="1:11" s="3409" customFormat="1" ht="13.5" thickBot="1">
      <c r="A238" s="3379">
        <v>48.101999999999997</v>
      </c>
      <c r="B238" s="3391" t="s">
        <v>2015</v>
      </c>
      <c r="C238" s="3400">
        <v>0</v>
      </c>
      <c r="D238" s="3400">
        <v>96688602.180000007</v>
      </c>
      <c r="E238" s="3400">
        <v>0</v>
      </c>
      <c r="F238" s="3400">
        <v>17051283.449999999</v>
      </c>
      <c r="G238" s="3400">
        <f t="shared" si="23"/>
        <v>0</v>
      </c>
      <c r="H238" s="3400">
        <f t="shared" si="23"/>
        <v>113739885.63000001</v>
      </c>
      <c r="I238" s="3400">
        <f t="shared" si="24"/>
        <v>0</v>
      </c>
      <c r="J238" s="3400">
        <f t="shared" si="25"/>
        <v>113739885.63000001</v>
      </c>
      <c r="K238" s="3410" t="s">
        <v>2950</v>
      </c>
    </row>
    <row r="239" spans="1:11" s="3409" customFormat="1" ht="13.5" thickBot="1">
      <c r="A239" s="3379">
        <v>48.103000000000002</v>
      </c>
      <c r="B239" s="3391" t="s">
        <v>2981</v>
      </c>
      <c r="C239" s="3400">
        <v>0</v>
      </c>
      <c r="D239" s="3400">
        <v>59671310.209999993</v>
      </c>
      <c r="E239" s="3400">
        <v>0</v>
      </c>
      <c r="F239" s="3400">
        <v>4606448.0199999996</v>
      </c>
      <c r="G239" s="3400">
        <f t="shared" si="23"/>
        <v>0</v>
      </c>
      <c r="H239" s="3400">
        <f t="shared" si="23"/>
        <v>64277758.229999989</v>
      </c>
      <c r="I239" s="3400">
        <f t="shared" si="24"/>
        <v>0</v>
      </c>
      <c r="J239" s="3400">
        <f t="shared" si="25"/>
        <v>64277758.229999989</v>
      </c>
      <c r="K239" s="3410" t="s">
        <v>2950</v>
      </c>
    </row>
    <row r="240" spans="1:11" s="3409" customFormat="1" ht="13.5" thickBot="1">
      <c r="A240" s="3379">
        <v>48.103999999999999</v>
      </c>
      <c r="B240" s="3391" t="s">
        <v>2982</v>
      </c>
      <c r="C240" s="3400">
        <v>0</v>
      </c>
      <c r="D240" s="3400">
        <v>47586239.319999993</v>
      </c>
      <c r="E240" s="3400">
        <v>0</v>
      </c>
      <c r="F240" s="3400">
        <v>1653497.16</v>
      </c>
      <c r="G240" s="3400">
        <f t="shared" si="23"/>
        <v>0</v>
      </c>
      <c r="H240" s="3400">
        <f t="shared" si="23"/>
        <v>49239736.479999989</v>
      </c>
      <c r="I240" s="3400">
        <f t="shared" si="24"/>
        <v>0</v>
      </c>
      <c r="J240" s="3400">
        <f t="shared" si="25"/>
        <v>49239736.479999989</v>
      </c>
      <c r="K240" s="3410" t="s">
        <v>2950</v>
      </c>
    </row>
    <row r="241" spans="1:11" s="3409" customFormat="1" ht="13.5" thickBot="1">
      <c r="A241" s="3379">
        <v>48.104999999999997</v>
      </c>
      <c r="B241" s="3391" t="s">
        <v>1344</v>
      </c>
      <c r="C241" s="3400">
        <v>0</v>
      </c>
      <c r="D241" s="3400">
        <v>155574573.91999999</v>
      </c>
      <c r="E241" s="3400">
        <v>0</v>
      </c>
      <c r="F241" s="3400">
        <v>4232226.0199999996</v>
      </c>
      <c r="G241" s="3400">
        <f t="shared" si="23"/>
        <v>0</v>
      </c>
      <c r="H241" s="3400">
        <f t="shared" si="23"/>
        <v>159806799.94</v>
      </c>
      <c r="I241" s="3400">
        <f t="shared" si="24"/>
        <v>0</v>
      </c>
      <c r="J241" s="3400">
        <f t="shared" si="25"/>
        <v>159806799.94</v>
      </c>
      <c r="K241" s="3410" t="s">
        <v>2950</v>
      </c>
    </row>
    <row r="242" spans="1:11" s="3409" customFormat="1" ht="13.5" thickBot="1">
      <c r="A242" s="3379">
        <v>48.106999999999999</v>
      </c>
      <c r="B242" s="3391" t="s">
        <v>1347</v>
      </c>
      <c r="C242" s="3400">
        <v>0</v>
      </c>
      <c r="D242" s="3400">
        <v>75272141</v>
      </c>
      <c r="E242" s="3400">
        <v>0</v>
      </c>
      <c r="F242" s="3400">
        <v>0</v>
      </c>
      <c r="G242" s="3400">
        <f t="shared" si="23"/>
        <v>0</v>
      </c>
      <c r="H242" s="3400">
        <f t="shared" si="23"/>
        <v>75272141</v>
      </c>
      <c r="I242" s="3400">
        <f t="shared" si="24"/>
        <v>0</v>
      </c>
      <c r="J242" s="3400">
        <f t="shared" si="25"/>
        <v>75272141</v>
      </c>
      <c r="K242" s="3410" t="s">
        <v>2950</v>
      </c>
    </row>
    <row r="243" spans="1:11" s="3409" customFormat="1" ht="13.5" thickBot="1">
      <c r="A243" s="3379">
        <v>48.107999999999997</v>
      </c>
      <c r="B243" s="3391" t="s">
        <v>800</v>
      </c>
      <c r="C243" s="3400">
        <v>0</v>
      </c>
      <c r="D243" s="3400">
        <v>1602295.69</v>
      </c>
      <c r="E243" s="3400">
        <v>0</v>
      </c>
      <c r="F243" s="3400">
        <v>131206.17000000001</v>
      </c>
      <c r="G243" s="3400">
        <f t="shared" si="23"/>
        <v>0</v>
      </c>
      <c r="H243" s="3400">
        <f t="shared" si="23"/>
        <v>1733501.8599999999</v>
      </c>
      <c r="I243" s="3400">
        <f t="shared" si="24"/>
        <v>0</v>
      </c>
      <c r="J243" s="3400">
        <f t="shared" si="25"/>
        <v>1733501.8599999999</v>
      </c>
      <c r="K243" s="3410" t="s">
        <v>2950</v>
      </c>
    </row>
    <row r="244" spans="1:11" s="3409" customFormat="1" ht="13.5" thickBot="1">
      <c r="A244" s="3379">
        <v>48.109000000000002</v>
      </c>
      <c r="B244" s="3391" t="s">
        <v>801</v>
      </c>
      <c r="C244" s="3400">
        <v>0</v>
      </c>
      <c r="D244" s="3400">
        <v>109996939.17</v>
      </c>
      <c r="E244" s="3400">
        <v>0</v>
      </c>
      <c r="F244" s="3400">
        <v>8151113</v>
      </c>
      <c r="G244" s="3400">
        <f t="shared" si="23"/>
        <v>0</v>
      </c>
      <c r="H244" s="3400">
        <f t="shared" si="23"/>
        <v>118148052.17</v>
      </c>
      <c r="I244" s="3400">
        <f t="shared" si="24"/>
        <v>0</v>
      </c>
      <c r="J244" s="3400">
        <f t="shared" si="25"/>
        <v>118148052.17</v>
      </c>
      <c r="K244" s="3410" t="s">
        <v>2950</v>
      </c>
    </row>
    <row r="245" spans="1:11" s="3409" customFormat="1" ht="13.5" thickBot="1">
      <c r="A245" s="3380">
        <v>48.11</v>
      </c>
      <c r="B245" s="3391" t="s">
        <v>2983</v>
      </c>
      <c r="C245" s="3400">
        <v>0</v>
      </c>
      <c r="D245" s="3400">
        <v>8553072.5700000003</v>
      </c>
      <c r="E245" s="3400">
        <v>0</v>
      </c>
      <c r="F245" s="3400">
        <v>2200536</v>
      </c>
      <c r="G245" s="3400">
        <f t="shared" si="23"/>
        <v>0</v>
      </c>
      <c r="H245" s="3400">
        <f t="shared" si="23"/>
        <v>10753608.57</v>
      </c>
      <c r="I245" s="3400">
        <f t="shared" si="24"/>
        <v>0</v>
      </c>
      <c r="J245" s="3400">
        <f t="shared" si="25"/>
        <v>10753608.57</v>
      </c>
      <c r="K245" s="3410" t="s">
        <v>2950</v>
      </c>
    </row>
    <row r="246" spans="1:11" s="3409" customFormat="1" ht="13.5" thickBot="1">
      <c r="A246" s="3379">
        <v>48.110999999999997</v>
      </c>
      <c r="B246" s="3391" t="s">
        <v>2984</v>
      </c>
      <c r="C246" s="3400">
        <v>0</v>
      </c>
      <c r="D246" s="3400">
        <v>22575444.640000001</v>
      </c>
      <c r="E246" s="3400">
        <v>0</v>
      </c>
      <c r="F246" s="3400">
        <v>6092641.959999999</v>
      </c>
      <c r="G246" s="3400">
        <f t="shared" si="23"/>
        <v>0</v>
      </c>
      <c r="H246" s="3400">
        <f t="shared" si="23"/>
        <v>28668086.600000001</v>
      </c>
      <c r="I246" s="3400">
        <f t="shared" si="24"/>
        <v>0</v>
      </c>
      <c r="J246" s="3400">
        <f t="shared" si="25"/>
        <v>28668086.600000001</v>
      </c>
      <c r="K246" s="3410" t="s">
        <v>2950</v>
      </c>
    </row>
    <row r="247" spans="1:11" s="3409" customFormat="1" ht="13.5" thickBot="1">
      <c r="A247" s="3379">
        <v>48.113</v>
      </c>
      <c r="B247" s="3391" t="s">
        <v>2115</v>
      </c>
      <c r="C247" s="3400">
        <v>0</v>
      </c>
      <c r="D247" s="3400">
        <v>31325694.789999999</v>
      </c>
      <c r="E247" s="3400">
        <v>0</v>
      </c>
      <c r="F247" s="3400">
        <v>2172451.7000000002</v>
      </c>
      <c r="G247" s="3400">
        <f t="shared" si="23"/>
        <v>0</v>
      </c>
      <c r="H247" s="3400">
        <f t="shared" si="23"/>
        <v>33498146.489999998</v>
      </c>
      <c r="I247" s="3400">
        <f t="shared" si="24"/>
        <v>0</v>
      </c>
      <c r="J247" s="3400">
        <f t="shared" si="25"/>
        <v>33498146.489999998</v>
      </c>
      <c r="K247" s="3410" t="s">
        <v>2950</v>
      </c>
    </row>
    <row r="248" spans="1:11" s="3409" customFormat="1" ht="13.5" thickBot="1">
      <c r="A248" s="3379">
        <v>48.113999999999997</v>
      </c>
      <c r="B248" s="3391" t="s">
        <v>2985</v>
      </c>
      <c r="C248" s="3400">
        <v>0</v>
      </c>
      <c r="D248" s="3400">
        <v>48080</v>
      </c>
      <c r="E248" s="3400">
        <v>0</v>
      </c>
      <c r="F248" s="3400">
        <v>0</v>
      </c>
      <c r="G248" s="3400">
        <f t="shared" si="23"/>
        <v>0</v>
      </c>
      <c r="H248" s="3400">
        <f t="shared" si="23"/>
        <v>48080</v>
      </c>
      <c r="I248" s="3400">
        <f t="shared" si="24"/>
        <v>0</v>
      </c>
      <c r="J248" s="3400">
        <f t="shared" si="25"/>
        <v>48080</v>
      </c>
      <c r="K248" s="3410" t="s">
        <v>2950</v>
      </c>
    </row>
    <row r="249" spans="1:11" s="3409" customFormat="1" ht="13.5" thickBot="1">
      <c r="A249" s="3379">
        <v>48.115000000000002</v>
      </c>
      <c r="B249" s="3391" t="s">
        <v>2986</v>
      </c>
      <c r="C249" s="3400">
        <v>0</v>
      </c>
      <c r="D249" s="3400">
        <v>15212154.960000001</v>
      </c>
      <c r="E249" s="3400">
        <v>0</v>
      </c>
      <c r="F249" s="3400">
        <v>1247632.6200000001</v>
      </c>
      <c r="G249" s="3400">
        <f t="shared" si="23"/>
        <v>0</v>
      </c>
      <c r="H249" s="3400">
        <f t="shared" si="23"/>
        <v>16459787.580000002</v>
      </c>
      <c r="I249" s="3400">
        <f t="shared" si="24"/>
        <v>0</v>
      </c>
      <c r="J249" s="3400">
        <f t="shared" si="25"/>
        <v>16459787.580000002</v>
      </c>
      <c r="K249" s="3410" t="s">
        <v>2950</v>
      </c>
    </row>
    <row r="250" spans="1:11" s="3409" customFormat="1" ht="13.5" thickBot="1">
      <c r="A250" s="3379">
        <v>48.116</v>
      </c>
      <c r="B250" s="3391" t="s">
        <v>630</v>
      </c>
      <c r="C250" s="3400">
        <v>0</v>
      </c>
      <c r="D250" s="3400">
        <v>1095115.28</v>
      </c>
      <c r="E250" s="3400">
        <v>0</v>
      </c>
      <c r="F250" s="3400">
        <v>3297.02</v>
      </c>
      <c r="G250" s="3400">
        <f t="shared" si="23"/>
        <v>0</v>
      </c>
      <c r="H250" s="3400">
        <f t="shared" si="23"/>
        <v>1098412.3</v>
      </c>
      <c r="I250" s="3400">
        <f t="shared" si="24"/>
        <v>0</v>
      </c>
      <c r="J250" s="3400">
        <f t="shared" si="25"/>
        <v>1098412.3</v>
      </c>
      <c r="K250" s="3410" t="s">
        <v>2950</v>
      </c>
    </row>
    <row r="251" spans="1:11" s="3409" customFormat="1" ht="13.5" thickBot="1">
      <c r="A251" s="3379">
        <v>48.116999999999997</v>
      </c>
      <c r="B251" s="3391" t="s">
        <v>2987</v>
      </c>
      <c r="C251" s="3400">
        <v>0</v>
      </c>
      <c r="D251" s="3400">
        <v>135911</v>
      </c>
      <c r="E251" s="3400">
        <v>0</v>
      </c>
      <c r="F251" s="3400">
        <v>420</v>
      </c>
      <c r="G251" s="3400">
        <f t="shared" si="23"/>
        <v>0</v>
      </c>
      <c r="H251" s="3400">
        <f t="shared" si="23"/>
        <v>136331</v>
      </c>
      <c r="I251" s="3400">
        <f t="shared" si="24"/>
        <v>0</v>
      </c>
      <c r="J251" s="3400">
        <f t="shared" si="25"/>
        <v>136331</v>
      </c>
      <c r="K251" s="3410" t="s">
        <v>2950</v>
      </c>
    </row>
    <row r="252" spans="1:11" s="3409" customFormat="1" ht="13.5" thickBot="1">
      <c r="A252" s="3379">
        <v>48.201000000000001</v>
      </c>
      <c r="B252" s="3391" t="s">
        <v>2988</v>
      </c>
      <c r="C252" s="3400">
        <v>0</v>
      </c>
      <c r="D252" s="3400">
        <v>1006090</v>
      </c>
      <c r="E252" s="3400">
        <v>0</v>
      </c>
      <c r="F252" s="3400">
        <v>117423</v>
      </c>
      <c r="G252" s="3400">
        <f t="shared" si="23"/>
        <v>0</v>
      </c>
      <c r="H252" s="3400">
        <f t="shared" si="23"/>
        <v>1123513</v>
      </c>
      <c r="I252" s="3400">
        <f t="shared" si="24"/>
        <v>0</v>
      </c>
      <c r="J252" s="3400">
        <f t="shared" si="25"/>
        <v>1123513</v>
      </c>
      <c r="K252" s="3410" t="s">
        <v>2950</v>
      </c>
    </row>
    <row r="253" spans="1:11" s="3409" customFormat="1" ht="13.5" thickBot="1">
      <c r="A253" s="3379"/>
      <c r="B253" s="3401" t="s">
        <v>2793</v>
      </c>
      <c r="C253" s="3400">
        <v>0</v>
      </c>
      <c r="D253" s="3400">
        <v>874204228.50999999</v>
      </c>
      <c r="E253" s="3400">
        <v>0</v>
      </c>
      <c r="F253" s="3400">
        <v>90358655.809999987</v>
      </c>
      <c r="G253" s="3400">
        <f>SUM(G237:G252)</f>
        <v>0</v>
      </c>
      <c r="H253" s="3400">
        <f>SUM(H237:H252)</f>
        <v>964562884.32000005</v>
      </c>
      <c r="I253" s="3400">
        <f>SUM(I237:I252)</f>
        <v>0</v>
      </c>
      <c r="J253" s="3400">
        <f>SUM(J237:J252)</f>
        <v>964562884.32000005</v>
      </c>
    </row>
    <row r="254" spans="1:11" s="3409" customFormat="1" ht="13.5" thickBot="1">
      <c r="A254" s="3394" t="s">
        <v>2969</v>
      </c>
      <c r="B254" s="3433" t="s">
        <v>2989</v>
      </c>
      <c r="C254" s="3402"/>
      <c r="D254" s="3402">
        <v>874204228.50999999</v>
      </c>
      <c r="E254" s="3402"/>
      <c r="F254" s="3402">
        <v>90358655.809999987</v>
      </c>
      <c r="G254" s="3402">
        <f>[41]Final!G1789</f>
        <v>0</v>
      </c>
      <c r="H254" s="3402">
        <f>[41]Final!H1789</f>
        <v>964562884.32000005</v>
      </c>
      <c r="I254" s="3402"/>
      <c r="J254" s="3403">
        <f>J253-I253</f>
        <v>964562884.32000005</v>
      </c>
    </row>
    <row r="255" spans="1:11" s="3415" customFormat="1" ht="13.5" thickBot="1">
      <c r="A255" s="3434" t="s">
        <v>807</v>
      </c>
      <c r="B255" s="3435" t="s">
        <v>2990</v>
      </c>
      <c r="C255" s="3402"/>
      <c r="D255" s="3402"/>
      <c r="E255" s="3402"/>
      <c r="F255" s="3402"/>
      <c r="G255" s="3402"/>
      <c r="H255" s="3402"/>
      <c r="I255" s="3402"/>
      <c r="J255" s="3402"/>
    </row>
    <row r="256" spans="1:11" s="3415" customFormat="1" ht="13.5" thickBot="1">
      <c r="A256" s="3434" t="s">
        <v>150</v>
      </c>
      <c r="B256" s="3435" t="s">
        <v>2991</v>
      </c>
      <c r="C256" s="3402"/>
      <c r="D256" s="3402"/>
      <c r="E256" s="3402"/>
      <c r="F256" s="3402"/>
      <c r="G256" s="3402"/>
      <c r="H256" s="3402"/>
      <c r="I256" s="3402"/>
      <c r="J256" s="3402"/>
    </row>
    <row r="257" spans="1:11" s="3409" customFormat="1" ht="13.5" thickBot="1">
      <c r="A257" s="3379">
        <v>50.106999999999999</v>
      </c>
      <c r="B257" s="3391" t="s">
        <v>2992</v>
      </c>
      <c r="C257" s="3400">
        <v>0</v>
      </c>
      <c r="D257" s="3400">
        <v>231184165.19999996</v>
      </c>
      <c r="E257" s="3400">
        <v>0</v>
      </c>
      <c r="F257" s="3400">
        <v>58711573.329999983</v>
      </c>
      <c r="G257" s="3400">
        <f>C257+E257</f>
        <v>0</v>
      </c>
      <c r="H257" s="3400">
        <f>D257+F257</f>
        <v>289895738.52999997</v>
      </c>
      <c r="I257" s="3400">
        <f>IF(G257&gt;H257,G257-H257,0)</f>
        <v>0</v>
      </c>
      <c r="J257" s="3400">
        <f>IF(H257&gt;G257,H257-G257,0)</f>
        <v>289895738.52999997</v>
      </c>
      <c r="K257" s="3410" t="s">
        <v>2950</v>
      </c>
    </row>
    <row r="258" spans="1:11" s="3409" customFormat="1" ht="13.5" thickBot="1">
      <c r="A258" s="3380"/>
      <c r="B258" s="3401" t="s">
        <v>2793</v>
      </c>
      <c r="C258" s="3402">
        <v>0</v>
      </c>
      <c r="D258" s="3402">
        <v>231184165.19999996</v>
      </c>
      <c r="E258" s="3402">
        <v>0</v>
      </c>
      <c r="F258" s="3402">
        <v>58711573.329999983</v>
      </c>
      <c r="G258" s="3402">
        <f>SUM(G257)</f>
        <v>0</v>
      </c>
      <c r="H258" s="3402">
        <f>SUM(H257)</f>
        <v>289895738.52999997</v>
      </c>
      <c r="I258" s="3402">
        <f>SUM(I257)</f>
        <v>0</v>
      </c>
      <c r="J258" s="3403">
        <f>SUM(J257)</f>
        <v>289895738.52999997</v>
      </c>
    </row>
    <row r="259" spans="1:11" s="3409" customFormat="1" ht="13.5" thickBot="1">
      <c r="A259" s="3380"/>
      <c r="B259" s="3401" t="s">
        <v>2993</v>
      </c>
      <c r="C259" s="3402">
        <v>0</v>
      </c>
      <c r="D259" s="3402">
        <v>1665557382.7500002</v>
      </c>
      <c r="E259" s="3402">
        <v>33930777.170000002</v>
      </c>
      <c r="F259" s="3402">
        <v>188205527.11999997</v>
      </c>
      <c r="G259" s="3402">
        <f>+G194+G234+G254+G258</f>
        <v>33930777.170000002</v>
      </c>
      <c r="H259" s="3402">
        <f>+H194+H234+H254+H258</f>
        <v>1850727311.5600002</v>
      </c>
      <c r="I259" s="3402">
        <f>+I194+I234+I254+I258</f>
        <v>0</v>
      </c>
      <c r="J259" s="3402">
        <f>+J194+J234+J254+J258</f>
        <v>1816796534.3900001</v>
      </c>
    </row>
    <row r="260" spans="1:11" s="3409" customFormat="1" ht="13.5" thickBot="1">
      <c r="A260" s="3380"/>
      <c r="B260" s="3401" t="s">
        <v>2811</v>
      </c>
      <c r="C260" s="3402"/>
      <c r="D260" s="3402">
        <v>1665557382.7500002</v>
      </c>
      <c r="E260" s="3402"/>
      <c r="F260" s="3402">
        <v>154274749.94999999</v>
      </c>
      <c r="G260" s="3402"/>
      <c r="H260" s="3402"/>
      <c r="I260" s="3402"/>
      <c r="J260" s="3402">
        <f>J259-I259</f>
        <v>1816796534.3900001</v>
      </c>
    </row>
    <row r="261" spans="1:11" s="3414" customFormat="1" ht="13.5" thickBot="1">
      <c r="A261" s="3394" t="s">
        <v>2994</v>
      </c>
      <c r="B261" s="3395" t="s">
        <v>2995</v>
      </c>
      <c r="C261" s="3397"/>
      <c r="D261" s="3397"/>
      <c r="E261" s="3397"/>
      <c r="F261" s="3397"/>
      <c r="G261" s="3397"/>
      <c r="H261" s="3397"/>
      <c r="I261" s="3397"/>
      <c r="J261" s="3397"/>
    </row>
    <row r="262" spans="1:11" s="3409" customFormat="1" ht="13.5" thickBot="1">
      <c r="A262" s="3394">
        <v>13</v>
      </c>
      <c r="B262" s="3399" t="s">
        <v>2996</v>
      </c>
      <c r="C262" s="3400"/>
      <c r="D262" s="3400"/>
      <c r="E262" s="3400"/>
      <c r="F262" s="3400"/>
      <c r="G262" s="3400"/>
      <c r="H262" s="3400"/>
      <c r="I262" s="3400"/>
      <c r="J262" s="3400"/>
    </row>
    <row r="263" spans="1:11" s="3409" customFormat="1" ht="13.5" thickBot="1">
      <c r="A263" s="3380">
        <v>46.713000000000001</v>
      </c>
      <c r="B263" s="3391" t="s">
        <v>2997</v>
      </c>
      <c r="C263" s="3400">
        <v>0</v>
      </c>
      <c r="D263" s="3400">
        <v>778564221.40999985</v>
      </c>
      <c r="E263" s="3400">
        <v>0</v>
      </c>
      <c r="F263" s="3400">
        <v>94372753.810000002</v>
      </c>
      <c r="G263" s="3400">
        <f t="shared" ref="G263:H269" si="26">C263+E263</f>
        <v>0</v>
      </c>
      <c r="H263" s="3400">
        <f t="shared" si="26"/>
        <v>872936975.21999979</v>
      </c>
      <c r="I263" s="3400">
        <f t="shared" ref="I263:I269" si="27">IF(G263&gt;H263,G263-H263,0)</f>
        <v>0</v>
      </c>
      <c r="J263" s="3421">
        <f t="shared" ref="J263:J269" si="28">IF(H263&gt;G263,H263-G263,0)</f>
        <v>872936975.21999979</v>
      </c>
      <c r="K263" s="3410" t="s">
        <v>2950</v>
      </c>
    </row>
    <row r="264" spans="1:11" s="3409" customFormat="1" ht="13.5" thickBot="1">
      <c r="A264" s="3380">
        <v>46.713999999999999</v>
      </c>
      <c r="B264" s="3391" t="s">
        <v>2998</v>
      </c>
      <c r="C264" s="3400">
        <v>0</v>
      </c>
      <c r="D264" s="3400">
        <v>0</v>
      </c>
      <c r="E264" s="3400">
        <v>0</v>
      </c>
      <c r="F264" s="3400">
        <v>0</v>
      </c>
      <c r="G264" s="3400">
        <f t="shared" si="26"/>
        <v>0</v>
      </c>
      <c r="H264" s="3400">
        <f t="shared" si="26"/>
        <v>0</v>
      </c>
      <c r="I264" s="3400">
        <f t="shared" si="27"/>
        <v>0</v>
      </c>
      <c r="J264" s="3421">
        <f t="shared" si="28"/>
        <v>0</v>
      </c>
    </row>
    <row r="265" spans="1:11" s="3413" customFormat="1" ht="13.5" thickBot="1">
      <c r="A265" s="3380">
        <v>46.716999999999999</v>
      </c>
      <c r="B265" s="3436" t="s">
        <v>2999</v>
      </c>
      <c r="C265" s="3412">
        <v>0</v>
      </c>
      <c r="D265" s="3412">
        <v>0</v>
      </c>
      <c r="E265" s="3412">
        <v>0</v>
      </c>
      <c r="F265" s="3412">
        <v>217103.47</v>
      </c>
      <c r="G265" s="3412">
        <f>C265+E265</f>
        <v>0</v>
      </c>
      <c r="H265" s="3412">
        <f>D265+F265</f>
        <v>217103.47</v>
      </c>
      <c r="I265" s="3412">
        <f>IF(G265&gt;H265,G265-H265,0)</f>
        <v>0</v>
      </c>
      <c r="J265" s="3421">
        <f>IF(H265&gt;G265,H265-G265,0)</f>
        <v>217103.47</v>
      </c>
    </row>
    <row r="266" spans="1:11" s="3409" customFormat="1" ht="13.5" thickBot="1">
      <c r="A266" s="3380">
        <v>46.720999999999997</v>
      </c>
      <c r="B266" s="3391" t="s">
        <v>3000</v>
      </c>
      <c r="C266" s="3400">
        <v>0</v>
      </c>
      <c r="D266" s="3400">
        <v>40742210.950000003</v>
      </c>
      <c r="E266" s="3400">
        <v>0</v>
      </c>
      <c r="F266" s="3400">
        <v>7950000</v>
      </c>
      <c r="G266" s="3400">
        <f t="shared" si="26"/>
        <v>0</v>
      </c>
      <c r="H266" s="3400">
        <f t="shared" si="26"/>
        <v>48692210.950000003</v>
      </c>
      <c r="I266" s="3400">
        <f t="shared" si="27"/>
        <v>0</v>
      </c>
      <c r="J266" s="3421">
        <f t="shared" si="28"/>
        <v>48692210.950000003</v>
      </c>
      <c r="K266" s="3410" t="s">
        <v>3001</v>
      </c>
    </row>
    <row r="267" spans="1:11" s="3409" customFormat="1" ht="13.5" thickBot="1">
      <c r="A267" s="3380">
        <v>46.722999999999999</v>
      </c>
      <c r="B267" s="3391" t="s">
        <v>3002</v>
      </c>
      <c r="C267" s="3400">
        <v>0</v>
      </c>
      <c r="D267" s="3400">
        <v>414271</v>
      </c>
      <c r="E267" s="3400">
        <v>0</v>
      </c>
      <c r="F267" s="3400">
        <v>0</v>
      </c>
      <c r="G267" s="3400">
        <f t="shared" si="26"/>
        <v>0</v>
      </c>
      <c r="H267" s="3400">
        <f t="shared" si="26"/>
        <v>414271</v>
      </c>
      <c r="I267" s="3400">
        <f t="shared" si="27"/>
        <v>0</v>
      </c>
      <c r="J267" s="3421">
        <f t="shared" si="28"/>
        <v>414271</v>
      </c>
      <c r="K267" s="3410" t="s">
        <v>3001</v>
      </c>
    </row>
    <row r="268" spans="1:11" s="3409" customFormat="1" ht="13.5" thickBot="1">
      <c r="A268" s="3380">
        <v>46.737000000000002</v>
      </c>
      <c r="B268" s="3391" t="s">
        <v>3003</v>
      </c>
      <c r="C268" s="3400">
        <v>0</v>
      </c>
      <c r="D268" s="3400">
        <v>0</v>
      </c>
      <c r="E268" s="3400">
        <v>0</v>
      </c>
      <c r="F268" s="3400">
        <v>0</v>
      </c>
      <c r="G268" s="3400">
        <f t="shared" si="26"/>
        <v>0</v>
      </c>
      <c r="H268" s="3400">
        <f t="shared" si="26"/>
        <v>0</v>
      </c>
      <c r="I268" s="3400">
        <f t="shared" si="27"/>
        <v>0</v>
      </c>
      <c r="J268" s="3421">
        <f t="shared" si="28"/>
        <v>0</v>
      </c>
    </row>
    <row r="269" spans="1:11" s="3409" customFormat="1" ht="13.5" thickBot="1">
      <c r="A269" s="3380">
        <v>46.738999999999997</v>
      </c>
      <c r="B269" s="3391" t="s">
        <v>3004</v>
      </c>
      <c r="C269" s="3400">
        <v>0</v>
      </c>
      <c r="D269" s="3400">
        <v>0</v>
      </c>
      <c r="E269" s="3400">
        <v>0</v>
      </c>
      <c r="F269" s="3400">
        <v>0</v>
      </c>
      <c r="G269" s="3400">
        <f t="shared" si="26"/>
        <v>0</v>
      </c>
      <c r="H269" s="3400">
        <f t="shared" si="26"/>
        <v>0</v>
      </c>
      <c r="I269" s="3400">
        <f t="shared" si="27"/>
        <v>0</v>
      </c>
      <c r="J269" s="3421">
        <f t="shared" si="28"/>
        <v>0</v>
      </c>
    </row>
    <row r="270" spans="1:11" s="3409" customFormat="1" ht="13.5" thickBot="1">
      <c r="A270" s="3379"/>
      <c r="B270" s="3401" t="s">
        <v>2793</v>
      </c>
      <c r="C270" s="3400">
        <v>0</v>
      </c>
      <c r="D270" s="3400">
        <v>819720703.3599999</v>
      </c>
      <c r="E270" s="3400">
        <v>0</v>
      </c>
      <c r="F270" s="3400">
        <v>102539857.28</v>
      </c>
      <c r="G270" s="3400">
        <f>SUM(G263:G269)</f>
        <v>0</v>
      </c>
      <c r="H270" s="3400">
        <f>SUM(H263:H269)</f>
        <v>922260560.63999987</v>
      </c>
      <c r="I270" s="3400">
        <f>SUM(I263:I269)</f>
        <v>0</v>
      </c>
      <c r="J270" s="3400">
        <f>SUM(J263:J269)</f>
        <v>922260560.63999987</v>
      </c>
    </row>
    <row r="271" spans="1:11" s="3409" customFormat="1" ht="13.5" thickBot="1">
      <c r="A271" s="3394" t="s">
        <v>3005</v>
      </c>
      <c r="B271" s="3433" t="s">
        <v>3006</v>
      </c>
      <c r="C271" s="3402"/>
      <c r="D271" s="3402">
        <v>819720703.3599999</v>
      </c>
      <c r="E271" s="3402"/>
      <c r="F271" s="3402">
        <v>102539857.28</v>
      </c>
      <c r="G271" s="3402"/>
      <c r="H271" s="3402"/>
      <c r="I271" s="3402"/>
      <c r="J271" s="3403">
        <f>J270-I270</f>
        <v>922260560.63999987</v>
      </c>
    </row>
    <row r="272" spans="1:11" s="3409" customFormat="1" ht="13.5" thickBot="1">
      <c r="A272" s="3379">
        <v>41.145000000000003</v>
      </c>
      <c r="B272" s="3391" t="s">
        <v>3007</v>
      </c>
      <c r="C272" s="3400">
        <v>0</v>
      </c>
      <c r="D272" s="3400">
        <v>2103256174.2199998</v>
      </c>
      <c r="E272" s="3400">
        <v>2103256174.2200003</v>
      </c>
      <c r="F272" s="3400">
        <v>0</v>
      </c>
      <c r="G272" s="3400">
        <f t="shared" ref="G272:H274" si="29">C272+E272</f>
        <v>2103256174.2200003</v>
      </c>
      <c r="H272" s="3400">
        <f t="shared" si="29"/>
        <v>2103256174.2199998</v>
      </c>
      <c r="I272" s="3400">
        <f>IF(G272&gt;H272,G272-H272,0)</f>
        <v>0</v>
      </c>
      <c r="J272" s="3421">
        <f>IF(H272&gt;G272,H272-G272,0)</f>
        <v>0</v>
      </c>
      <c r="K272" s="3410" t="s">
        <v>2950</v>
      </c>
    </row>
    <row r="273" spans="1:11" s="3413" customFormat="1" ht="13.5" thickBot="1">
      <c r="A273" s="3379">
        <v>46.610999999999997</v>
      </c>
      <c r="B273" s="3436" t="s">
        <v>3008</v>
      </c>
      <c r="C273" s="3412">
        <v>0</v>
      </c>
      <c r="D273" s="3412">
        <v>0</v>
      </c>
      <c r="E273" s="3412">
        <v>0</v>
      </c>
      <c r="F273" s="3412">
        <v>80366746.240000069</v>
      </c>
      <c r="G273" s="3412">
        <f t="shared" si="29"/>
        <v>0</v>
      </c>
      <c r="H273" s="3412">
        <f t="shared" si="29"/>
        <v>80366746.240000069</v>
      </c>
      <c r="I273" s="3412">
        <f>IF(G273&gt;H273,G273-H273,0)</f>
        <v>0</v>
      </c>
      <c r="J273" s="3421">
        <f>IF(H273&gt;G273,H273-G273,0)</f>
        <v>80366746.240000069</v>
      </c>
    </row>
    <row r="274" spans="1:11" s="3413" customFormat="1" ht="13.5" thickBot="1">
      <c r="A274" s="3379">
        <v>46.612000000000002</v>
      </c>
      <c r="B274" s="3436" t="s">
        <v>3009</v>
      </c>
      <c r="C274" s="3412">
        <v>0</v>
      </c>
      <c r="D274" s="3412">
        <v>0</v>
      </c>
      <c r="E274" s="3412">
        <v>0</v>
      </c>
      <c r="F274" s="3412">
        <v>1043812678.29</v>
      </c>
      <c r="G274" s="3412">
        <f t="shared" si="29"/>
        <v>0</v>
      </c>
      <c r="H274" s="3412">
        <f t="shared" si="29"/>
        <v>1043812678.29</v>
      </c>
      <c r="I274" s="3412">
        <f>IF(G274&gt;H274,G274-H274,0)</f>
        <v>0</v>
      </c>
      <c r="J274" s="3421">
        <f>IF(H274&gt;G274,H274-G274,0)</f>
        <v>1043812678.29</v>
      </c>
    </row>
    <row r="275" spans="1:11" s="3409" customFormat="1" ht="13.5" thickBot="1">
      <c r="A275" s="3379"/>
      <c r="B275" s="3401" t="s">
        <v>2793</v>
      </c>
      <c r="C275" s="3400">
        <v>0</v>
      </c>
      <c r="D275" s="3400">
        <v>2103256174.2199998</v>
      </c>
      <c r="E275" s="3400">
        <v>2103256174.2200003</v>
      </c>
      <c r="F275" s="3400">
        <v>1124179424.53</v>
      </c>
      <c r="G275" s="3400">
        <f>SUM(G272:G274)</f>
        <v>2103256174.2200003</v>
      </c>
      <c r="H275" s="3400">
        <f>SUM(H272:H274)</f>
        <v>3227435598.75</v>
      </c>
      <c r="I275" s="3400">
        <f>SUM(I272:I274)</f>
        <v>0</v>
      </c>
      <c r="J275" s="3400">
        <f>SUM(J272:J274)</f>
        <v>1124179424.53</v>
      </c>
    </row>
    <row r="276" spans="1:11" s="3409" customFormat="1" ht="13.5" thickBot="1">
      <c r="A276" s="3394" t="s">
        <v>3010</v>
      </c>
      <c r="B276" s="3433" t="s">
        <v>3011</v>
      </c>
      <c r="C276" s="3400"/>
      <c r="D276" s="3402">
        <v>2103256174.2199998</v>
      </c>
      <c r="E276" s="3400"/>
      <c r="F276" s="3402">
        <v>-979076749.6900003</v>
      </c>
      <c r="G276" s="3400"/>
      <c r="H276" s="3402"/>
      <c r="I276" s="3400"/>
      <c r="J276" s="3403">
        <f>J275-I275</f>
        <v>1124179424.53</v>
      </c>
    </row>
    <row r="277" spans="1:11" s="3409" customFormat="1" ht="13.5" thickBot="1">
      <c r="A277" s="3394" t="s">
        <v>807</v>
      </c>
      <c r="B277" s="3431" t="s">
        <v>3012</v>
      </c>
      <c r="C277" s="3400"/>
      <c r="D277" s="3400"/>
      <c r="E277" s="3400"/>
      <c r="F277" s="3400"/>
      <c r="G277" s="3400"/>
      <c r="H277" s="3400"/>
      <c r="I277" s="3400"/>
      <c r="J277" s="3400"/>
    </row>
    <row r="278" spans="1:11" s="3409" customFormat="1" ht="13.5" thickBot="1">
      <c r="A278" s="3394" t="s">
        <v>2819</v>
      </c>
      <c r="B278" s="3399" t="s">
        <v>3013</v>
      </c>
      <c r="C278" s="3400"/>
      <c r="D278" s="3400"/>
      <c r="E278" s="3400"/>
      <c r="F278" s="3400"/>
      <c r="G278" s="3400"/>
      <c r="H278" s="3400"/>
      <c r="I278" s="3400"/>
      <c r="J278" s="3400"/>
    </row>
    <row r="279" spans="1:11" s="3409" customFormat="1" ht="13.5" thickBot="1">
      <c r="A279" s="3380">
        <v>44.12</v>
      </c>
      <c r="B279" s="3391" t="s">
        <v>3014</v>
      </c>
      <c r="C279" s="3400">
        <v>0</v>
      </c>
      <c r="D279" s="3400">
        <v>5.5879354476928711E-9</v>
      </c>
      <c r="E279" s="3400">
        <v>0</v>
      </c>
      <c r="F279" s="3400">
        <v>12368373</v>
      </c>
      <c r="G279" s="3400">
        <f>C279+E279</f>
        <v>0</v>
      </c>
      <c r="H279" s="3400">
        <f>D279+F279</f>
        <v>12368373.000000006</v>
      </c>
      <c r="I279" s="3400">
        <f>IF(G279&gt;H279,G279-H279,0)</f>
        <v>0</v>
      </c>
      <c r="J279" s="3400">
        <f>IF(H279&gt;G279,H279-G279,0)</f>
        <v>12368373.000000006</v>
      </c>
    </row>
    <row r="280" spans="1:11" s="3409" customFormat="1" ht="13.5" thickBot="1">
      <c r="A280" s="3379"/>
      <c r="B280" s="3401" t="s">
        <v>2793</v>
      </c>
      <c r="C280" s="3400">
        <v>0</v>
      </c>
      <c r="D280" s="3400">
        <v>5.5879354476928711E-9</v>
      </c>
      <c r="E280" s="3400">
        <v>0</v>
      </c>
      <c r="F280" s="3400">
        <v>12368373</v>
      </c>
      <c r="G280" s="3400">
        <f>SUM(G279)</f>
        <v>0</v>
      </c>
      <c r="H280" s="3400">
        <f>SUM(H279)</f>
        <v>12368373.000000006</v>
      </c>
      <c r="I280" s="3400">
        <f>SUM(I279)</f>
        <v>0</v>
      </c>
      <c r="J280" s="3400">
        <f>SUM(J279)</f>
        <v>12368373.000000006</v>
      </c>
    </row>
    <row r="281" spans="1:11" s="3409" customFormat="1" ht="13.5" thickBot="1">
      <c r="A281" s="3394" t="s">
        <v>3015</v>
      </c>
      <c r="B281" s="3401" t="s">
        <v>2811</v>
      </c>
      <c r="C281" s="3402"/>
      <c r="D281" s="3402">
        <v>5.5879354476928711E-9</v>
      </c>
      <c r="E281" s="3402"/>
      <c r="F281" s="3402">
        <v>12368373</v>
      </c>
      <c r="G281" s="3402">
        <f>[41]Final!G1534</f>
        <v>0</v>
      </c>
      <c r="H281" s="3402">
        <f>[41]Final!H1534</f>
        <v>12368373.000000006</v>
      </c>
      <c r="I281" s="3402"/>
      <c r="J281" s="3426">
        <f>J280-I280</f>
        <v>12368373.000000006</v>
      </c>
    </row>
    <row r="282" spans="1:11" s="3409" customFormat="1" ht="13.5" thickBot="1">
      <c r="A282" s="3434" t="s">
        <v>2827</v>
      </c>
      <c r="B282" s="3399" t="s">
        <v>3016</v>
      </c>
      <c r="C282" s="3400"/>
      <c r="D282" s="3400"/>
      <c r="E282" s="3400"/>
      <c r="F282" s="3400"/>
      <c r="G282" s="3400"/>
      <c r="H282" s="3400"/>
      <c r="I282" s="3400"/>
      <c r="J282" s="3400"/>
    </row>
    <row r="283" spans="1:11" s="3409" customFormat="1" ht="13.5" thickBot="1">
      <c r="A283" s="3380">
        <v>44.13</v>
      </c>
      <c r="B283" s="3391" t="s">
        <v>3016</v>
      </c>
      <c r="C283" s="3400">
        <v>0</v>
      </c>
      <c r="D283" s="3400">
        <v>0</v>
      </c>
      <c r="E283" s="3400">
        <v>0</v>
      </c>
      <c r="F283" s="3400">
        <v>2825308.75</v>
      </c>
      <c r="G283" s="3400">
        <f>C283+E283</f>
        <v>0</v>
      </c>
      <c r="H283" s="3400">
        <f>D283+F283</f>
        <v>2825308.75</v>
      </c>
      <c r="I283" s="3400">
        <f>IF(G283&gt;H283,G283-H283,0)</f>
        <v>0</v>
      </c>
      <c r="J283" s="3400">
        <f>IF(H283&gt;G283,H283-G283,0)</f>
        <v>2825308.75</v>
      </c>
    </row>
    <row r="284" spans="1:11" s="3409" customFormat="1" ht="13.5" thickBot="1">
      <c r="A284" s="3379"/>
      <c r="B284" s="3401" t="s">
        <v>2793</v>
      </c>
      <c r="C284" s="3400">
        <v>0</v>
      </c>
      <c r="D284" s="3400">
        <v>0</v>
      </c>
      <c r="E284" s="3400">
        <v>0</v>
      </c>
      <c r="F284" s="3400">
        <v>2825308.75</v>
      </c>
      <c r="G284" s="3400">
        <f>SUM(G283)</f>
        <v>0</v>
      </c>
      <c r="H284" s="3400">
        <f>SUM(H283)</f>
        <v>2825308.75</v>
      </c>
      <c r="I284" s="3400">
        <f>SUM(I283)</f>
        <v>0</v>
      </c>
      <c r="J284" s="3400">
        <f>SUM(J283)</f>
        <v>2825308.75</v>
      </c>
    </row>
    <row r="285" spans="1:11" s="3409" customFormat="1" ht="13.5" thickBot="1">
      <c r="A285" s="3394" t="s">
        <v>3015</v>
      </c>
      <c r="B285" s="3401" t="s">
        <v>2811</v>
      </c>
      <c r="C285" s="3402"/>
      <c r="D285" s="3402">
        <v>0</v>
      </c>
      <c r="E285" s="3402"/>
      <c r="F285" s="3402">
        <v>2825308.75</v>
      </c>
      <c r="G285" s="3402">
        <f>[41]Final!G1538</f>
        <v>0</v>
      </c>
      <c r="H285" s="3402">
        <f>[41]Final!H1538</f>
        <v>2825308.75</v>
      </c>
      <c r="I285" s="3402"/>
      <c r="J285" s="3426">
        <f>J284-I284</f>
        <v>2825308.75</v>
      </c>
    </row>
    <row r="286" spans="1:11" s="3409" customFormat="1" ht="13.5" thickBot="1">
      <c r="A286" s="3434" t="s">
        <v>2888</v>
      </c>
      <c r="B286" s="3399" t="s">
        <v>3017</v>
      </c>
      <c r="C286" s="3400"/>
      <c r="D286" s="3400"/>
      <c r="E286" s="3400"/>
      <c r="F286" s="3400"/>
      <c r="G286" s="3400"/>
      <c r="H286" s="3400"/>
      <c r="I286" s="3400"/>
      <c r="J286" s="3400"/>
    </row>
    <row r="287" spans="1:11" s="3409" customFormat="1" ht="13.5" thickBot="1">
      <c r="A287" s="3380">
        <v>44.134999999999998</v>
      </c>
      <c r="B287" s="3391" t="s">
        <v>3017</v>
      </c>
      <c r="C287" s="3400">
        <v>0</v>
      </c>
      <c r="D287" s="3400">
        <v>19842941.150000002</v>
      </c>
      <c r="E287" s="3400">
        <v>0</v>
      </c>
      <c r="F287" s="3400">
        <v>917883.79999999888</v>
      </c>
      <c r="G287" s="3400">
        <f>C287+E287</f>
        <v>0</v>
      </c>
      <c r="H287" s="3400">
        <f>D287+F287</f>
        <v>20760824.950000003</v>
      </c>
      <c r="I287" s="3400">
        <f>IF(G287&gt;H287,G287-H287,0)</f>
        <v>0</v>
      </c>
      <c r="J287" s="3400">
        <f>IF(H287&gt;G287,H287-G287,0)</f>
        <v>20760824.950000003</v>
      </c>
      <c r="K287" s="3410" t="s">
        <v>3001</v>
      </c>
    </row>
    <row r="288" spans="1:11" s="3409" customFormat="1" ht="13.5" thickBot="1">
      <c r="A288" s="3379"/>
      <c r="B288" s="3401" t="s">
        <v>2793</v>
      </c>
      <c r="C288" s="3400">
        <v>0</v>
      </c>
      <c r="D288" s="3400">
        <v>19842941.150000002</v>
      </c>
      <c r="E288" s="3400">
        <v>0</v>
      </c>
      <c r="F288" s="3400">
        <v>917883.79999999888</v>
      </c>
      <c r="G288" s="3400">
        <f>SUM(G287)</f>
        <v>0</v>
      </c>
      <c r="H288" s="3400">
        <f>SUM(H287)</f>
        <v>20760824.950000003</v>
      </c>
      <c r="I288" s="3400">
        <f>SUM(I287)</f>
        <v>0</v>
      </c>
      <c r="J288" s="3400">
        <f>SUM(J287)</f>
        <v>20760824.950000003</v>
      </c>
      <c r="K288" s="3410" t="s">
        <v>3001</v>
      </c>
    </row>
    <row r="289" spans="1:11" s="3409" customFormat="1" ht="13.5" thickBot="1">
      <c r="A289" s="3394" t="s">
        <v>3015</v>
      </c>
      <c r="B289" s="3401" t="s">
        <v>2811</v>
      </c>
      <c r="C289" s="3402"/>
      <c r="D289" s="3402">
        <v>19842941.150000002</v>
      </c>
      <c r="E289" s="3402"/>
      <c r="F289" s="3402">
        <v>917883.79999999888</v>
      </c>
      <c r="G289" s="3402">
        <f>[41]Final!G1542</f>
        <v>0</v>
      </c>
      <c r="H289" s="3402">
        <f>[41]Final!H1542</f>
        <v>20760824.950000003</v>
      </c>
      <c r="I289" s="3402"/>
      <c r="J289" s="3426">
        <f>J288-I288</f>
        <v>20760824.950000003</v>
      </c>
    </row>
    <row r="290" spans="1:11" s="3409" customFormat="1" ht="15.75" thickBot="1">
      <c r="A290" s="3437"/>
      <c r="B290" s="3438" t="s">
        <v>3018</v>
      </c>
      <c r="C290" s="3400"/>
      <c r="D290" s="3400"/>
      <c r="E290" s="3400"/>
      <c r="F290" s="3400"/>
      <c r="G290" s="3400"/>
      <c r="H290" s="3400"/>
      <c r="I290" s="3400"/>
      <c r="J290" s="3400"/>
    </row>
    <row r="291" spans="1:11" s="3409" customFormat="1" ht="13.5" thickBot="1">
      <c r="A291" s="3380" t="s">
        <v>3019</v>
      </c>
      <c r="B291" s="3418" t="s">
        <v>3020</v>
      </c>
      <c r="C291" s="3400">
        <v>0</v>
      </c>
      <c r="D291" s="3400">
        <v>0</v>
      </c>
      <c r="E291" s="3400">
        <v>0</v>
      </c>
      <c r="F291" s="3400">
        <v>0</v>
      </c>
      <c r="G291" s="3400">
        <f>C291+E291</f>
        <v>0</v>
      </c>
      <c r="H291" s="3400">
        <f>D291+F291</f>
        <v>0</v>
      </c>
      <c r="I291" s="3400">
        <f>IF(G291&gt;H291,G291-H291,0)</f>
        <v>0</v>
      </c>
      <c r="J291" s="3400">
        <f>IF(H291&gt;G291,H291-G291,0)</f>
        <v>0</v>
      </c>
    </row>
    <row r="292" spans="1:11" s="3409" customFormat="1" ht="13.5" thickBot="1">
      <c r="A292" s="3380" t="s">
        <v>3021</v>
      </c>
      <c r="B292" s="3418" t="s">
        <v>3022</v>
      </c>
      <c r="C292" s="3400">
        <v>0</v>
      </c>
      <c r="D292" s="3400">
        <v>0</v>
      </c>
      <c r="E292" s="3400">
        <v>0</v>
      </c>
      <c r="F292" s="3400">
        <v>0</v>
      </c>
      <c r="G292" s="3400">
        <f>C292+E292</f>
        <v>0</v>
      </c>
      <c r="H292" s="3400">
        <f>D292+F292</f>
        <v>0</v>
      </c>
      <c r="I292" s="3400">
        <f>IF(G292&gt;H292,G292-H292,0)</f>
        <v>0</v>
      </c>
      <c r="J292" s="3400">
        <f>IF(H292&gt;G292,H292-G292,0)</f>
        <v>0</v>
      </c>
    </row>
    <row r="293" spans="1:11" s="3409" customFormat="1" ht="13.5" thickBot="1">
      <c r="A293" s="3379"/>
      <c r="B293" s="3401" t="s">
        <v>2793</v>
      </c>
      <c r="C293" s="3400">
        <v>0</v>
      </c>
      <c r="D293" s="3400">
        <v>0</v>
      </c>
      <c r="E293" s="3400">
        <v>0</v>
      </c>
      <c r="F293" s="3400">
        <v>0</v>
      </c>
      <c r="G293" s="3400">
        <f>SUM(G291:G292)</f>
        <v>0</v>
      </c>
      <c r="H293" s="3400">
        <f>SUM(H291:H292)</f>
        <v>0</v>
      </c>
      <c r="I293" s="3400">
        <f>SUM(I291:I292)</f>
        <v>0</v>
      </c>
      <c r="J293" s="3400">
        <f>SUM(J291:J292)</f>
        <v>0</v>
      </c>
    </row>
    <row r="294" spans="1:11" s="3409" customFormat="1" ht="13.5" thickBot="1">
      <c r="A294" s="3394" t="s">
        <v>3015</v>
      </c>
      <c r="B294" s="3401" t="s">
        <v>2811</v>
      </c>
      <c r="C294" s="3402"/>
      <c r="D294" s="3402">
        <v>0</v>
      </c>
      <c r="E294" s="3402"/>
      <c r="F294" s="3402">
        <v>0</v>
      </c>
      <c r="G294" s="3402"/>
      <c r="H294" s="3402"/>
      <c r="I294" s="3402"/>
      <c r="J294" s="3402">
        <f>J293-I293</f>
        <v>0</v>
      </c>
    </row>
    <row r="295" spans="1:11" s="3409" customFormat="1" ht="13.5" thickBot="1">
      <c r="A295" s="3394" t="s">
        <v>807</v>
      </c>
      <c r="B295" s="3431" t="s">
        <v>3012</v>
      </c>
      <c r="C295" s="3400"/>
      <c r="D295" s="3400"/>
      <c r="E295" s="3400"/>
      <c r="F295" s="3400"/>
      <c r="G295" s="3400"/>
      <c r="H295" s="3400"/>
      <c r="I295" s="3400"/>
      <c r="J295" s="3400"/>
    </row>
    <row r="296" spans="1:11" s="3409" customFormat="1" ht="13.5" thickBot="1">
      <c r="A296" s="3394" t="s">
        <v>2892</v>
      </c>
      <c r="B296" s="3399" t="s">
        <v>3023</v>
      </c>
      <c r="C296" s="3400"/>
      <c r="D296" s="3400"/>
      <c r="E296" s="3400"/>
      <c r="F296" s="3400"/>
      <c r="G296" s="3400"/>
      <c r="H296" s="3400"/>
      <c r="I296" s="3400"/>
      <c r="J296" s="3400"/>
    </row>
    <row r="297" spans="1:11" s="3409" customFormat="1" ht="13.5" thickBot="1">
      <c r="A297" s="3379">
        <v>44.140999999999998</v>
      </c>
      <c r="B297" s="3391" t="s">
        <v>3024</v>
      </c>
      <c r="C297" s="3400">
        <v>0</v>
      </c>
      <c r="D297" s="3400">
        <v>0</v>
      </c>
      <c r="E297" s="3400">
        <v>0</v>
      </c>
      <c r="F297" s="3400">
        <v>0</v>
      </c>
      <c r="G297" s="3400">
        <f>C297+E297</f>
        <v>0</v>
      </c>
      <c r="H297" s="3400">
        <f>D297+F297</f>
        <v>0</v>
      </c>
      <c r="I297" s="3400">
        <f>IF(G297&gt;H297,G297-H297,0)</f>
        <v>0</v>
      </c>
      <c r="J297" s="3400">
        <f>IF(H297&gt;G297,H297-G297,0)</f>
        <v>0</v>
      </c>
    </row>
    <row r="298" spans="1:11" s="3409" customFormat="1" ht="13.5" thickBot="1">
      <c r="A298" s="3379"/>
      <c r="B298" s="3401" t="s">
        <v>2793</v>
      </c>
      <c r="C298" s="3400">
        <v>0</v>
      </c>
      <c r="D298" s="3400">
        <v>0</v>
      </c>
      <c r="E298" s="3400">
        <v>0</v>
      </c>
      <c r="F298" s="3400">
        <v>0</v>
      </c>
      <c r="G298" s="3400">
        <f>SUM(G297)</f>
        <v>0</v>
      </c>
      <c r="H298" s="3400">
        <f>SUM(H297)</f>
        <v>0</v>
      </c>
      <c r="I298" s="3400">
        <f>SUM(I297)</f>
        <v>0</v>
      </c>
      <c r="J298" s="3400">
        <f>SUM(J297)</f>
        <v>0</v>
      </c>
    </row>
    <row r="299" spans="1:11" s="3409" customFormat="1" ht="13.5" thickBot="1">
      <c r="A299" s="3394" t="s">
        <v>3015</v>
      </c>
      <c r="B299" s="3401" t="s">
        <v>2811</v>
      </c>
      <c r="C299" s="3402"/>
      <c r="D299" s="3402">
        <v>0</v>
      </c>
      <c r="E299" s="3402"/>
      <c r="F299" s="3402">
        <v>0</v>
      </c>
      <c r="G299" s="3402"/>
      <c r="H299" s="3402"/>
      <c r="I299" s="3402"/>
      <c r="J299" s="3402">
        <f>J298-I298</f>
        <v>0</v>
      </c>
    </row>
    <row r="300" spans="1:11" s="3409" customFormat="1" ht="13.5" thickBot="1">
      <c r="A300" s="3394" t="s">
        <v>2895</v>
      </c>
      <c r="B300" s="3399" t="s">
        <v>3025</v>
      </c>
      <c r="C300" s="3400"/>
      <c r="D300" s="3400"/>
      <c r="E300" s="3400"/>
      <c r="F300" s="3400"/>
      <c r="G300" s="3400"/>
      <c r="H300" s="3400"/>
      <c r="I300" s="3400"/>
      <c r="J300" s="3400"/>
    </row>
    <row r="301" spans="1:11" s="3409" customFormat="1" ht="13.5" thickBot="1">
      <c r="A301" s="3380">
        <v>44.21</v>
      </c>
      <c r="B301" s="3391" t="s">
        <v>3026</v>
      </c>
      <c r="C301" s="3400">
        <v>0</v>
      </c>
      <c r="D301" s="3400">
        <v>1204545.73</v>
      </c>
      <c r="E301" s="3400">
        <v>0</v>
      </c>
      <c r="F301" s="3400">
        <v>114772.4</v>
      </c>
      <c r="G301" s="3400">
        <f t="shared" ref="G301:H303" si="30">C301+E301</f>
        <v>0</v>
      </c>
      <c r="H301" s="3400">
        <f t="shared" si="30"/>
        <v>1319318.1299999999</v>
      </c>
      <c r="I301" s="3400">
        <f>IF(G301&gt;H301,G301-H301,0)</f>
        <v>0</v>
      </c>
      <c r="J301" s="3400">
        <f>IF(H301&gt;G301,H301-G301,0)</f>
        <v>1319318.1299999999</v>
      </c>
      <c r="K301" s="3410" t="s">
        <v>3001</v>
      </c>
    </row>
    <row r="302" spans="1:11" s="3409" customFormat="1" ht="13.5" thickBot="1">
      <c r="A302" s="3380">
        <v>44.22</v>
      </c>
      <c r="B302" s="3391" t="s">
        <v>3027</v>
      </c>
      <c r="C302" s="3400">
        <v>0</v>
      </c>
      <c r="D302" s="3400">
        <v>33276.6</v>
      </c>
      <c r="E302" s="3400">
        <v>0</v>
      </c>
      <c r="F302" s="3400">
        <v>3537</v>
      </c>
      <c r="G302" s="3400">
        <f t="shared" si="30"/>
        <v>0</v>
      </c>
      <c r="H302" s="3400">
        <f t="shared" si="30"/>
        <v>36813.599999999999</v>
      </c>
      <c r="I302" s="3400">
        <f>IF(G302&gt;H302,G302-H302,0)</f>
        <v>0</v>
      </c>
      <c r="J302" s="3400">
        <f>IF(H302&gt;G302,H302-G302,0)</f>
        <v>36813.599999999999</v>
      </c>
      <c r="K302" s="3410" t="s">
        <v>3001</v>
      </c>
    </row>
    <row r="303" spans="1:11" s="3409" customFormat="1" ht="13.5" thickBot="1">
      <c r="A303" s="3380">
        <v>44.23</v>
      </c>
      <c r="B303" s="3391" t="s">
        <v>3028</v>
      </c>
      <c r="C303" s="3400">
        <v>0</v>
      </c>
      <c r="D303" s="3400">
        <v>354555.17</v>
      </c>
      <c r="E303" s="3400">
        <v>111358.7</v>
      </c>
      <c r="F303" s="3400">
        <v>0</v>
      </c>
      <c r="G303" s="3400">
        <f t="shared" si="30"/>
        <v>111358.7</v>
      </c>
      <c r="H303" s="3400">
        <f t="shared" si="30"/>
        <v>354555.17</v>
      </c>
      <c r="I303" s="3400">
        <f>IF(G303&gt;H303,G303-H303,0)</f>
        <v>0</v>
      </c>
      <c r="J303" s="3400">
        <f>IF(H303&gt;G303,H303-G303,0)</f>
        <v>243196.46999999997</v>
      </c>
      <c r="K303" s="3410" t="s">
        <v>3001</v>
      </c>
    </row>
    <row r="304" spans="1:11" s="3409" customFormat="1" ht="13.5" thickBot="1">
      <c r="A304" s="3379"/>
      <c r="B304" s="3401" t="s">
        <v>2793</v>
      </c>
      <c r="C304" s="3400">
        <v>0</v>
      </c>
      <c r="D304" s="3400">
        <v>1592377.5</v>
      </c>
      <c r="E304" s="3400">
        <v>111358.7</v>
      </c>
      <c r="F304" s="3400">
        <v>118309.4</v>
      </c>
      <c r="G304" s="3400">
        <f>SUM(G301:G303)</f>
        <v>111358.7</v>
      </c>
      <c r="H304" s="3400">
        <f>SUM(H301:H303)</f>
        <v>1710686.9</v>
      </c>
      <c r="I304" s="3400">
        <f>SUM(I301:I303)</f>
        <v>0</v>
      </c>
      <c r="J304" s="3400">
        <f>SUM(J301:J303)</f>
        <v>1599328.2</v>
      </c>
      <c r="K304" s="3410" t="s">
        <v>3001</v>
      </c>
    </row>
    <row r="305" spans="1:11" s="3409" customFormat="1" ht="13.5" thickBot="1">
      <c r="A305" s="3394" t="s">
        <v>3015</v>
      </c>
      <c r="B305" s="3401" t="s">
        <v>2811</v>
      </c>
      <c r="C305" s="3402"/>
      <c r="D305" s="3402">
        <v>1592377.5</v>
      </c>
      <c r="E305" s="3402"/>
      <c r="F305" s="3402">
        <v>6950.6999999998952</v>
      </c>
      <c r="G305" s="3402"/>
      <c r="H305" s="3402"/>
      <c r="I305" s="3402"/>
      <c r="J305" s="3426">
        <f>J304-I304</f>
        <v>1599328.2</v>
      </c>
    </row>
    <row r="306" spans="1:11" s="3409" customFormat="1" ht="13.5" thickBot="1">
      <c r="A306" s="3394" t="s">
        <v>2898</v>
      </c>
      <c r="B306" s="3399" t="s">
        <v>3029</v>
      </c>
      <c r="C306" s="3400"/>
      <c r="D306" s="3400"/>
      <c r="E306" s="3400"/>
      <c r="F306" s="3400"/>
      <c r="G306" s="3400"/>
      <c r="H306" s="3400"/>
      <c r="I306" s="3400"/>
      <c r="J306" s="3400"/>
    </row>
    <row r="307" spans="1:11" s="3409" customFormat="1" ht="13.5" thickBot="1">
      <c r="A307" s="3380">
        <v>44.31</v>
      </c>
      <c r="B307" s="3391" t="s">
        <v>3030</v>
      </c>
      <c r="C307" s="3400">
        <v>0</v>
      </c>
      <c r="D307" s="3400">
        <v>192638004.22000009</v>
      </c>
      <c r="E307" s="3400">
        <v>56742631.879999876</v>
      </c>
      <c r="F307" s="3400">
        <v>0</v>
      </c>
      <c r="G307" s="3400">
        <f t="shared" ref="G307:H311" si="31">C307+E307</f>
        <v>56742631.879999876</v>
      </c>
      <c r="H307" s="3400">
        <f t="shared" si="31"/>
        <v>192638004.22000009</v>
      </c>
      <c r="I307" s="3400">
        <f>IF(G307&gt;H307,G307-H307,0)</f>
        <v>0</v>
      </c>
      <c r="J307" s="3400">
        <f>IF(H307&gt;G307,H307-G307,0)</f>
        <v>135895372.34000021</v>
      </c>
      <c r="K307" s="3410" t="s">
        <v>3001</v>
      </c>
    </row>
    <row r="308" spans="1:11" s="3409" customFormat="1" ht="13.5" thickBot="1">
      <c r="A308" s="3380">
        <v>44.32</v>
      </c>
      <c r="B308" s="3391" t="s">
        <v>3031</v>
      </c>
      <c r="C308" s="3400">
        <v>444544.15</v>
      </c>
      <c r="D308" s="3400">
        <v>0</v>
      </c>
      <c r="E308" s="3400">
        <v>0</v>
      </c>
      <c r="F308" s="3400">
        <v>412595.8</v>
      </c>
      <c r="G308" s="3400">
        <f t="shared" si="31"/>
        <v>444544.15</v>
      </c>
      <c r="H308" s="3400">
        <f t="shared" si="31"/>
        <v>412595.8</v>
      </c>
      <c r="I308" s="3400">
        <f>IF(G308&gt;H308,G308-H308,0)</f>
        <v>31948.350000000035</v>
      </c>
      <c r="J308" s="3400">
        <f>IF(H308&gt;G308,H308-G308,0)</f>
        <v>0</v>
      </c>
    </row>
    <row r="309" spans="1:11" s="3409" customFormat="1" ht="13.5" thickBot="1">
      <c r="A309" s="3380">
        <v>44.33</v>
      </c>
      <c r="B309" s="3391" t="s">
        <v>3032</v>
      </c>
      <c r="C309" s="3400">
        <v>0</v>
      </c>
      <c r="D309" s="3400">
        <v>727421.78</v>
      </c>
      <c r="E309" s="3400">
        <v>322608.27</v>
      </c>
      <c r="F309" s="3400">
        <v>0</v>
      </c>
      <c r="G309" s="3400">
        <f t="shared" si="31"/>
        <v>322608.27</v>
      </c>
      <c r="H309" s="3400">
        <f t="shared" si="31"/>
        <v>727421.78</v>
      </c>
      <c r="I309" s="3400">
        <f>IF(G309&gt;H309,G309-H309,0)</f>
        <v>0</v>
      </c>
      <c r="J309" s="3400">
        <f>IF(H309&gt;G309,H309-G309,0)</f>
        <v>404813.51</v>
      </c>
      <c r="K309" s="3410" t="s">
        <v>3001</v>
      </c>
    </row>
    <row r="310" spans="1:11" s="3409" customFormat="1" ht="13.5" thickBot="1">
      <c r="A310" s="3380">
        <v>44.34</v>
      </c>
      <c r="B310" s="3391" t="s">
        <v>3033</v>
      </c>
      <c r="C310" s="3400">
        <v>288111.5</v>
      </c>
      <c r="D310" s="3400">
        <v>0</v>
      </c>
      <c r="E310" s="3400">
        <v>362922</v>
      </c>
      <c r="F310" s="3400">
        <v>0</v>
      </c>
      <c r="G310" s="3400">
        <f t="shared" si="31"/>
        <v>651033.5</v>
      </c>
      <c r="H310" s="3400">
        <f t="shared" si="31"/>
        <v>0</v>
      </c>
      <c r="I310" s="3400">
        <f>IF(G310&gt;H310,G310-H310,0)</f>
        <v>651033.5</v>
      </c>
      <c r="J310" s="3400">
        <f>IF(H310&gt;G310,H310-G310,0)</f>
        <v>0</v>
      </c>
    </row>
    <row r="311" spans="1:11" s="3409" customFormat="1" ht="13.5" thickBot="1">
      <c r="A311" s="3380">
        <v>44.35</v>
      </c>
      <c r="B311" s="3391" t="s">
        <v>3034</v>
      </c>
      <c r="C311" s="3400">
        <v>0</v>
      </c>
      <c r="D311" s="3400">
        <v>1594427.53</v>
      </c>
      <c r="E311" s="3400">
        <v>157717.5</v>
      </c>
      <c r="F311" s="3400">
        <v>0</v>
      </c>
      <c r="G311" s="3400">
        <f t="shared" si="31"/>
        <v>157717.5</v>
      </c>
      <c r="H311" s="3400">
        <f t="shared" si="31"/>
        <v>1594427.53</v>
      </c>
      <c r="I311" s="3400">
        <f>IF(G311&gt;H311,G311-H311,0)</f>
        <v>0</v>
      </c>
      <c r="J311" s="3400">
        <f>IF(H311&gt;G311,H311-G311,0)</f>
        <v>1436710.03</v>
      </c>
      <c r="K311" s="3410" t="s">
        <v>3001</v>
      </c>
    </row>
    <row r="312" spans="1:11" s="3409" customFormat="1" ht="13.5" thickBot="1">
      <c r="A312" s="3379"/>
      <c r="B312" s="3401" t="s">
        <v>2793</v>
      </c>
      <c r="C312" s="3400">
        <v>732655.65</v>
      </c>
      <c r="D312" s="3400">
        <v>194959853.53000009</v>
      </c>
      <c r="E312" s="3400">
        <v>57585879.649999879</v>
      </c>
      <c r="F312" s="3400">
        <v>412595.8</v>
      </c>
      <c r="G312" s="3400">
        <f>SUM(G307:G311)</f>
        <v>58318535.299999878</v>
      </c>
      <c r="H312" s="3400">
        <f>SUM(H307:H311)</f>
        <v>195372449.3300001</v>
      </c>
      <c r="I312" s="3400">
        <f>SUM(I307:I311)</f>
        <v>682981.85000000009</v>
      </c>
      <c r="J312" s="3400">
        <f>SUM(J307:J311)</f>
        <v>137736895.8800002</v>
      </c>
    </row>
    <row r="313" spans="1:11" s="3409" customFormat="1" ht="13.5" thickBot="1">
      <c r="A313" s="3394" t="s">
        <v>3015</v>
      </c>
      <c r="B313" s="3401" t="s">
        <v>2811</v>
      </c>
      <c r="C313" s="3402"/>
      <c r="D313" s="3402">
        <v>194227197.88000008</v>
      </c>
      <c r="E313" s="3402"/>
      <c r="F313" s="3402">
        <v>-57173283.849999882</v>
      </c>
      <c r="G313" s="3402">
        <f>[41]Final!G1572</f>
        <v>0</v>
      </c>
      <c r="H313" s="3402">
        <f>[41]Final!H1572</f>
        <v>137053914.03000021</v>
      </c>
      <c r="I313" s="3402"/>
      <c r="J313" s="3426">
        <f>J312-I312</f>
        <v>137053914.03000021</v>
      </c>
    </row>
    <row r="314" spans="1:11" s="3409" customFormat="1" ht="13.5" thickBot="1">
      <c r="A314" s="3394" t="s">
        <v>2901</v>
      </c>
      <c r="B314" s="3399" t="s">
        <v>3035</v>
      </c>
      <c r="C314" s="3400"/>
      <c r="D314" s="3400"/>
      <c r="E314" s="3400"/>
      <c r="F314" s="3400"/>
      <c r="G314" s="3400"/>
      <c r="H314" s="3400"/>
      <c r="I314" s="3400"/>
      <c r="J314" s="3400"/>
    </row>
    <row r="315" spans="1:11" s="3409" customFormat="1" ht="13.5" thickBot="1">
      <c r="A315" s="3379">
        <v>44.401000000000003</v>
      </c>
      <c r="B315" s="3391" t="s">
        <v>3036</v>
      </c>
      <c r="C315" s="3400">
        <v>0</v>
      </c>
      <c r="D315" s="3400">
        <v>1056022.3400000001</v>
      </c>
      <c r="E315" s="3400">
        <v>758597</v>
      </c>
      <c r="F315" s="3400">
        <v>0</v>
      </c>
      <c r="G315" s="3400">
        <f t="shared" ref="G315:H355" si="32">C315+E315</f>
        <v>758597</v>
      </c>
      <c r="H315" s="3400">
        <f t="shared" si="32"/>
        <v>1056022.3400000001</v>
      </c>
      <c r="I315" s="3400">
        <f t="shared" ref="I315:I355" si="33">IF(G315&gt;H315,G315-H315,0)</f>
        <v>0</v>
      </c>
      <c r="J315" s="3400">
        <f t="shared" ref="J315:J355" si="34">IF(H315&gt;G315,H315-G315,0)</f>
        <v>297425.34000000008</v>
      </c>
      <c r="K315" s="3410" t="s">
        <v>3001</v>
      </c>
    </row>
    <row r="316" spans="1:11" s="3409" customFormat="1" ht="13.5" thickBot="1">
      <c r="A316" s="3379">
        <v>44.402000000000001</v>
      </c>
      <c r="B316" s="3391" t="s">
        <v>3037</v>
      </c>
      <c r="C316" s="3400">
        <v>0</v>
      </c>
      <c r="D316" s="3400">
        <v>18858</v>
      </c>
      <c r="E316" s="3400">
        <v>12000</v>
      </c>
      <c r="F316" s="3400">
        <v>0</v>
      </c>
      <c r="G316" s="3400">
        <f t="shared" si="32"/>
        <v>12000</v>
      </c>
      <c r="H316" s="3400">
        <f t="shared" si="32"/>
        <v>18858</v>
      </c>
      <c r="I316" s="3400">
        <f t="shared" si="33"/>
        <v>0</v>
      </c>
      <c r="J316" s="3400">
        <f t="shared" si="34"/>
        <v>6858</v>
      </c>
      <c r="K316" s="3410" t="s">
        <v>3001</v>
      </c>
    </row>
    <row r="317" spans="1:11" s="3409" customFormat="1" ht="13.5" thickBot="1">
      <c r="A317" s="3379">
        <v>44.402999999999999</v>
      </c>
      <c r="B317" s="3391">
        <v>0</v>
      </c>
      <c r="C317" s="3400">
        <v>0</v>
      </c>
      <c r="D317" s="3400">
        <v>0</v>
      </c>
      <c r="E317" s="3400">
        <v>0</v>
      </c>
      <c r="F317" s="3400">
        <v>0</v>
      </c>
      <c r="G317" s="3400">
        <f t="shared" si="32"/>
        <v>0</v>
      </c>
      <c r="H317" s="3400">
        <f t="shared" si="32"/>
        <v>0</v>
      </c>
      <c r="I317" s="3400">
        <f t="shared" si="33"/>
        <v>0</v>
      </c>
      <c r="J317" s="3400">
        <f t="shared" si="34"/>
        <v>0</v>
      </c>
    </row>
    <row r="318" spans="1:11" s="3409" customFormat="1" ht="13.5" thickBot="1">
      <c r="A318" s="3379">
        <v>44.404000000000003</v>
      </c>
      <c r="B318" s="3391" t="s">
        <v>3038</v>
      </c>
      <c r="C318" s="3400">
        <v>0</v>
      </c>
      <c r="D318" s="3400">
        <v>0</v>
      </c>
      <c r="E318" s="3400">
        <v>0</v>
      </c>
      <c r="F318" s="3400">
        <v>0</v>
      </c>
      <c r="G318" s="3400">
        <f t="shared" si="32"/>
        <v>0</v>
      </c>
      <c r="H318" s="3400">
        <f t="shared" si="32"/>
        <v>0</v>
      </c>
      <c r="I318" s="3400">
        <f t="shared" si="33"/>
        <v>0</v>
      </c>
      <c r="J318" s="3400">
        <f t="shared" si="34"/>
        <v>0</v>
      </c>
    </row>
    <row r="319" spans="1:11" s="3409" customFormat="1" ht="13.5" thickBot="1">
      <c r="A319" s="3379">
        <v>44.405000000000001</v>
      </c>
      <c r="B319" s="3391" t="s">
        <v>3039</v>
      </c>
      <c r="C319" s="3400">
        <v>0</v>
      </c>
      <c r="D319" s="3400">
        <v>0</v>
      </c>
      <c r="E319" s="3400">
        <v>0</v>
      </c>
      <c r="F319" s="3400">
        <v>0</v>
      </c>
      <c r="G319" s="3400">
        <f t="shared" si="32"/>
        <v>0</v>
      </c>
      <c r="H319" s="3400">
        <f t="shared" si="32"/>
        <v>0</v>
      </c>
      <c r="I319" s="3400">
        <f t="shared" si="33"/>
        <v>0</v>
      </c>
      <c r="J319" s="3400">
        <f t="shared" si="34"/>
        <v>0</v>
      </c>
    </row>
    <row r="320" spans="1:11" s="3409" customFormat="1" ht="13.5" thickBot="1">
      <c r="A320" s="3379">
        <v>44.405999999999999</v>
      </c>
      <c r="B320" s="3391" t="s">
        <v>3040</v>
      </c>
      <c r="C320" s="3400">
        <v>0</v>
      </c>
      <c r="D320" s="3400">
        <v>0</v>
      </c>
      <c r="E320" s="3400">
        <v>0</v>
      </c>
      <c r="F320" s="3400">
        <v>0</v>
      </c>
      <c r="G320" s="3400">
        <f t="shared" si="32"/>
        <v>0</v>
      </c>
      <c r="H320" s="3400">
        <f t="shared" si="32"/>
        <v>0</v>
      </c>
      <c r="I320" s="3400">
        <f t="shared" si="33"/>
        <v>0</v>
      </c>
      <c r="J320" s="3400">
        <f t="shared" si="34"/>
        <v>0</v>
      </c>
    </row>
    <row r="321" spans="1:11" s="3409" customFormat="1" ht="13.5" thickBot="1">
      <c r="A321" s="3379">
        <v>44.406999999999996</v>
      </c>
      <c r="B321" s="3391" t="s">
        <v>3041</v>
      </c>
      <c r="C321" s="3400">
        <v>0</v>
      </c>
      <c r="D321" s="3400">
        <v>6229655.7499999991</v>
      </c>
      <c r="E321" s="3400">
        <v>1220901.43</v>
      </c>
      <c r="F321" s="3400">
        <v>0</v>
      </c>
      <c r="G321" s="3400">
        <f t="shared" si="32"/>
        <v>1220901.43</v>
      </c>
      <c r="H321" s="3400">
        <f t="shared" si="32"/>
        <v>6229655.7499999991</v>
      </c>
      <c r="I321" s="3400">
        <f t="shared" si="33"/>
        <v>0</v>
      </c>
      <c r="J321" s="3400">
        <f t="shared" si="34"/>
        <v>5008754.3199999994</v>
      </c>
      <c r="K321" s="3410" t="s">
        <v>3001</v>
      </c>
    </row>
    <row r="322" spans="1:11" s="3409" customFormat="1" ht="13.5" thickBot="1">
      <c r="A322" s="3379">
        <v>44.408000000000001</v>
      </c>
      <c r="B322" s="3391" t="s">
        <v>3042</v>
      </c>
      <c r="C322" s="3400">
        <v>0</v>
      </c>
      <c r="D322" s="3400">
        <v>531694.30000000005</v>
      </c>
      <c r="E322" s="3400">
        <v>517884.2</v>
      </c>
      <c r="F322" s="3400">
        <v>0</v>
      </c>
      <c r="G322" s="3400">
        <f t="shared" si="32"/>
        <v>517884.2</v>
      </c>
      <c r="H322" s="3400">
        <f t="shared" si="32"/>
        <v>531694.30000000005</v>
      </c>
      <c r="I322" s="3400">
        <f t="shared" si="33"/>
        <v>0</v>
      </c>
      <c r="J322" s="3400">
        <f t="shared" si="34"/>
        <v>13810.100000000035</v>
      </c>
      <c r="K322" s="3410" t="s">
        <v>3001</v>
      </c>
    </row>
    <row r="323" spans="1:11" s="3409" customFormat="1" ht="13.5" thickBot="1">
      <c r="A323" s="3380">
        <v>44.41</v>
      </c>
      <c r="B323" s="3393" t="s">
        <v>3043</v>
      </c>
      <c r="C323" s="3400">
        <v>45564.95</v>
      </c>
      <c r="D323" s="3400">
        <v>0</v>
      </c>
      <c r="E323" s="3400">
        <v>0</v>
      </c>
      <c r="F323" s="3400">
        <v>0</v>
      </c>
      <c r="G323" s="3400">
        <f t="shared" si="32"/>
        <v>45564.95</v>
      </c>
      <c r="H323" s="3400">
        <f t="shared" si="32"/>
        <v>0</v>
      </c>
      <c r="I323" s="3400">
        <f t="shared" si="33"/>
        <v>45564.95</v>
      </c>
      <c r="J323" s="3400">
        <f t="shared" si="34"/>
        <v>0</v>
      </c>
    </row>
    <row r="324" spans="1:11" s="3409" customFormat="1" ht="13.5" thickBot="1">
      <c r="A324" s="3379">
        <v>44.414999999999999</v>
      </c>
      <c r="B324" s="3393"/>
      <c r="C324" s="3400">
        <v>0</v>
      </c>
      <c r="D324" s="3400">
        <v>333829</v>
      </c>
      <c r="E324" s="3400">
        <v>0</v>
      </c>
      <c r="F324" s="3400">
        <v>0</v>
      </c>
      <c r="G324" s="3400">
        <f t="shared" si="32"/>
        <v>0</v>
      </c>
      <c r="H324" s="3400">
        <f t="shared" si="32"/>
        <v>333829</v>
      </c>
      <c r="I324" s="3400">
        <f t="shared" si="33"/>
        <v>0</v>
      </c>
      <c r="J324" s="3400">
        <f t="shared" si="34"/>
        <v>333829</v>
      </c>
      <c r="K324" s="3410" t="s">
        <v>3001</v>
      </c>
    </row>
    <row r="325" spans="1:11" s="3409" customFormat="1" ht="13.5" thickBot="1">
      <c r="A325" s="3379">
        <v>44.423000000000002</v>
      </c>
      <c r="B325" s="3391" t="s">
        <v>3044</v>
      </c>
      <c r="C325" s="3400">
        <v>32.680000000000064</v>
      </c>
      <c r="D325" s="3400">
        <v>0</v>
      </c>
      <c r="E325" s="3400">
        <v>495.78</v>
      </c>
      <c r="F325" s="3400">
        <v>0</v>
      </c>
      <c r="G325" s="3400">
        <f t="shared" si="32"/>
        <v>528.46</v>
      </c>
      <c r="H325" s="3400">
        <f t="shared" si="32"/>
        <v>0</v>
      </c>
      <c r="I325" s="3400">
        <f t="shared" si="33"/>
        <v>528.46</v>
      </c>
      <c r="J325" s="3400">
        <f t="shared" si="34"/>
        <v>0</v>
      </c>
    </row>
    <row r="326" spans="1:11" s="3409" customFormat="1" ht="13.5" thickBot="1">
      <c r="A326" s="3379">
        <v>44.430999999999997</v>
      </c>
      <c r="B326" s="3391" t="s">
        <v>3045</v>
      </c>
      <c r="C326" s="3400">
        <v>0</v>
      </c>
      <c r="D326" s="3400">
        <v>1112.02</v>
      </c>
      <c r="E326" s="3400">
        <v>0</v>
      </c>
      <c r="F326" s="3400">
        <v>3906.58</v>
      </c>
      <c r="G326" s="3400">
        <f t="shared" si="32"/>
        <v>0</v>
      </c>
      <c r="H326" s="3400">
        <f t="shared" si="32"/>
        <v>5018.6000000000004</v>
      </c>
      <c r="I326" s="3400">
        <f t="shared" si="33"/>
        <v>0</v>
      </c>
      <c r="J326" s="3400">
        <f t="shared" si="34"/>
        <v>5018.6000000000004</v>
      </c>
      <c r="K326" s="3410" t="s">
        <v>3001</v>
      </c>
    </row>
    <row r="327" spans="1:11" s="3409" customFormat="1" ht="13.5" thickBot="1">
      <c r="A327" s="3379">
        <v>44.432000000000002</v>
      </c>
      <c r="B327" s="3391" t="s">
        <v>3046</v>
      </c>
      <c r="C327" s="3400">
        <v>0</v>
      </c>
      <c r="D327" s="3400">
        <v>0</v>
      </c>
      <c r="E327" s="3400">
        <v>0</v>
      </c>
      <c r="F327" s="3400">
        <v>0</v>
      </c>
      <c r="G327" s="3400">
        <f t="shared" si="32"/>
        <v>0</v>
      </c>
      <c r="H327" s="3400">
        <f t="shared" si="32"/>
        <v>0</v>
      </c>
      <c r="I327" s="3400">
        <f t="shared" si="33"/>
        <v>0</v>
      </c>
      <c r="J327" s="3400">
        <f t="shared" si="34"/>
        <v>0</v>
      </c>
    </row>
    <row r="328" spans="1:11" s="3409" customFormat="1" ht="13.5" thickBot="1">
      <c r="A328" s="3379">
        <v>44.433</v>
      </c>
      <c r="B328" s="3391" t="s">
        <v>3047</v>
      </c>
      <c r="C328" s="3400">
        <v>0</v>
      </c>
      <c r="D328" s="3400">
        <v>17403</v>
      </c>
      <c r="E328" s="3400">
        <v>192</v>
      </c>
      <c r="F328" s="3400">
        <v>0</v>
      </c>
      <c r="G328" s="3400">
        <f t="shared" si="32"/>
        <v>192</v>
      </c>
      <c r="H328" s="3400">
        <f t="shared" si="32"/>
        <v>17403</v>
      </c>
      <c r="I328" s="3400">
        <f t="shared" si="33"/>
        <v>0</v>
      </c>
      <c r="J328" s="3400">
        <f t="shared" si="34"/>
        <v>17211</v>
      </c>
      <c r="K328" s="3410" t="s">
        <v>3001</v>
      </c>
    </row>
    <row r="329" spans="1:11" s="3409" customFormat="1" ht="13.5" thickBot="1">
      <c r="A329" s="3379">
        <v>44.441000000000003</v>
      </c>
      <c r="B329" s="3391" t="s">
        <v>3048</v>
      </c>
      <c r="C329" s="3400">
        <v>0</v>
      </c>
      <c r="D329" s="3400">
        <v>1091793</v>
      </c>
      <c r="E329" s="3400">
        <v>0</v>
      </c>
      <c r="F329" s="3400">
        <v>0</v>
      </c>
      <c r="G329" s="3400">
        <f t="shared" si="32"/>
        <v>0</v>
      </c>
      <c r="H329" s="3400">
        <f t="shared" si="32"/>
        <v>1091793</v>
      </c>
      <c r="I329" s="3400">
        <f t="shared" si="33"/>
        <v>0</v>
      </c>
      <c r="J329" s="3400">
        <f t="shared" si="34"/>
        <v>1091793</v>
      </c>
      <c r="K329" s="3410" t="s">
        <v>3001</v>
      </c>
    </row>
    <row r="330" spans="1:11" s="3409" customFormat="1" ht="13.5" thickBot="1">
      <c r="A330" s="3379">
        <v>44.442</v>
      </c>
      <c r="B330" s="3391" t="s">
        <v>3049</v>
      </c>
      <c r="C330" s="3400">
        <v>0</v>
      </c>
      <c r="D330" s="3400">
        <v>0</v>
      </c>
      <c r="E330" s="3400">
        <v>0</v>
      </c>
      <c r="F330" s="3400">
        <v>0</v>
      </c>
      <c r="G330" s="3400">
        <f t="shared" si="32"/>
        <v>0</v>
      </c>
      <c r="H330" s="3400">
        <f t="shared" si="32"/>
        <v>0</v>
      </c>
      <c r="I330" s="3400">
        <f t="shared" si="33"/>
        <v>0</v>
      </c>
      <c r="J330" s="3400">
        <f t="shared" si="34"/>
        <v>0</v>
      </c>
    </row>
    <row r="331" spans="1:11" s="3409" customFormat="1" ht="13.5" thickBot="1">
      <c r="A331" s="3379">
        <v>44.442999999999998</v>
      </c>
      <c r="B331" s="3391" t="s">
        <v>3050</v>
      </c>
      <c r="C331" s="3400">
        <v>0</v>
      </c>
      <c r="D331" s="3400">
        <v>2459</v>
      </c>
      <c r="E331" s="3400">
        <v>2459</v>
      </c>
      <c r="F331" s="3400">
        <v>0</v>
      </c>
      <c r="G331" s="3400">
        <f t="shared" si="32"/>
        <v>2459</v>
      </c>
      <c r="H331" s="3400">
        <f t="shared" si="32"/>
        <v>2459</v>
      </c>
      <c r="I331" s="3400">
        <f t="shared" si="33"/>
        <v>0</v>
      </c>
      <c r="J331" s="3400">
        <f t="shared" si="34"/>
        <v>0</v>
      </c>
      <c r="K331" s="3410" t="s">
        <v>3001</v>
      </c>
    </row>
    <row r="332" spans="1:11" s="3409" customFormat="1" ht="13.5" thickBot="1">
      <c r="A332" s="3379">
        <v>44.445</v>
      </c>
      <c r="B332" s="3391" t="s">
        <v>3051</v>
      </c>
      <c r="C332" s="3400">
        <v>0</v>
      </c>
      <c r="D332" s="3400">
        <v>0</v>
      </c>
      <c r="E332" s="3400">
        <v>0</v>
      </c>
      <c r="F332" s="3400">
        <v>22513</v>
      </c>
      <c r="G332" s="3400">
        <f t="shared" si="32"/>
        <v>0</v>
      </c>
      <c r="H332" s="3400">
        <f t="shared" si="32"/>
        <v>22513</v>
      </c>
      <c r="I332" s="3400">
        <f t="shared" si="33"/>
        <v>0</v>
      </c>
      <c r="J332" s="3400">
        <f t="shared" si="34"/>
        <v>22513</v>
      </c>
    </row>
    <row r="333" spans="1:11" s="3409" customFormat="1" ht="13.5" thickBot="1">
      <c r="A333" s="3379">
        <v>44.445999999999998</v>
      </c>
      <c r="B333" s="3391" t="s">
        <v>3052</v>
      </c>
      <c r="C333" s="3400">
        <v>0</v>
      </c>
      <c r="D333" s="3400">
        <v>3585715</v>
      </c>
      <c r="E333" s="3400">
        <v>70025</v>
      </c>
      <c r="F333" s="3400">
        <v>0</v>
      </c>
      <c r="G333" s="3400">
        <f t="shared" si="32"/>
        <v>70025</v>
      </c>
      <c r="H333" s="3400">
        <f t="shared" si="32"/>
        <v>3585715</v>
      </c>
      <c r="I333" s="3400">
        <f t="shared" si="33"/>
        <v>0</v>
      </c>
      <c r="J333" s="3400">
        <f t="shared" si="34"/>
        <v>3515690</v>
      </c>
      <c r="K333" s="3410" t="s">
        <v>3001</v>
      </c>
    </row>
    <row r="334" spans="1:11" s="3409" customFormat="1" ht="13.5" thickBot="1">
      <c r="A334" s="3379">
        <v>44.447000000000003</v>
      </c>
      <c r="B334" s="3393" t="s">
        <v>3053</v>
      </c>
      <c r="C334" s="3400">
        <v>483657</v>
      </c>
      <c r="D334" s="3400">
        <v>0</v>
      </c>
      <c r="E334" s="3400">
        <v>0</v>
      </c>
      <c r="F334" s="3400">
        <v>108489</v>
      </c>
      <c r="G334" s="3400">
        <f t="shared" si="32"/>
        <v>483657</v>
      </c>
      <c r="H334" s="3400">
        <f t="shared" si="32"/>
        <v>108489</v>
      </c>
      <c r="I334" s="3400">
        <f t="shared" si="33"/>
        <v>375168</v>
      </c>
      <c r="J334" s="3400">
        <f t="shared" si="34"/>
        <v>0</v>
      </c>
    </row>
    <row r="335" spans="1:11" s="3409" customFormat="1" ht="13.5" thickBot="1">
      <c r="A335" s="3379">
        <v>44.448</v>
      </c>
      <c r="B335" s="3391" t="s">
        <v>3054</v>
      </c>
      <c r="C335" s="3400">
        <v>0</v>
      </c>
      <c r="D335" s="3400">
        <v>3143800</v>
      </c>
      <c r="E335" s="3400">
        <v>615980</v>
      </c>
      <c r="F335" s="3400">
        <v>0</v>
      </c>
      <c r="G335" s="3400">
        <f t="shared" si="32"/>
        <v>615980</v>
      </c>
      <c r="H335" s="3400">
        <f t="shared" si="32"/>
        <v>3143800</v>
      </c>
      <c r="I335" s="3400">
        <f t="shared" si="33"/>
        <v>0</v>
      </c>
      <c r="J335" s="3400">
        <f t="shared" si="34"/>
        <v>2527820</v>
      </c>
      <c r="K335" s="3410" t="s">
        <v>3001</v>
      </c>
    </row>
    <row r="336" spans="1:11" s="3409" customFormat="1" ht="13.5" thickBot="1">
      <c r="A336" s="3379">
        <v>44.451000000000001</v>
      </c>
      <c r="B336" s="3391"/>
      <c r="C336" s="3400">
        <v>0</v>
      </c>
      <c r="D336" s="3400">
        <v>0</v>
      </c>
      <c r="E336" s="3400">
        <v>100000</v>
      </c>
      <c r="F336" s="3400">
        <v>0</v>
      </c>
      <c r="G336" s="3400">
        <f t="shared" si="32"/>
        <v>100000</v>
      </c>
      <c r="H336" s="3400">
        <f t="shared" si="32"/>
        <v>0</v>
      </c>
      <c r="I336" s="3400">
        <f t="shared" si="33"/>
        <v>100000</v>
      </c>
      <c r="J336" s="3400">
        <f t="shared" si="34"/>
        <v>0</v>
      </c>
    </row>
    <row r="337" spans="1:11" s="3409" customFormat="1" ht="13.5" thickBot="1">
      <c r="A337" s="3380">
        <v>44.46</v>
      </c>
      <c r="B337" s="3391" t="s">
        <v>3055</v>
      </c>
      <c r="C337" s="3400">
        <v>0</v>
      </c>
      <c r="D337" s="3400">
        <v>413514.3</v>
      </c>
      <c r="E337" s="3400">
        <v>293169</v>
      </c>
      <c r="F337" s="3400">
        <v>0</v>
      </c>
      <c r="G337" s="3400">
        <f t="shared" si="32"/>
        <v>293169</v>
      </c>
      <c r="H337" s="3400">
        <f t="shared" si="32"/>
        <v>413514.3</v>
      </c>
      <c r="I337" s="3400">
        <f t="shared" si="33"/>
        <v>0</v>
      </c>
      <c r="J337" s="3400">
        <f t="shared" si="34"/>
        <v>120345.29999999999</v>
      </c>
      <c r="K337" s="3410" t="s">
        <v>3001</v>
      </c>
    </row>
    <row r="338" spans="1:11" s="3409" customFormat="1" ht="13.5" thickBot="1">
      <c r="A338" s="3379">
        <v>44.460999999999999</v>
      </c>
      <c r="B338" s="3393" t="s">
        <v>3056</v>
      </c>
      <c r="C338" s="3400">
        <v>0</v>
      </c>
      <c r="D338" s="3400">
        <v>506904</v>
      </c>
      <c r="E338" s="3400">
        <v>0</v>
      </c>
      <c r="F338" s="3400">
        <v>135812</v>
      </c>
      <c r="G338" s="3400">
        <f t="shared" si="32"/>
        <v>0</v>
      </c>
      <c r="H338" s="3400">
        <f t="shared" si="32"/>
        <v>642716</v>
      </c>
      <c r="I338" s="3400">
        <f t="shared" si="33"/>
        <v>0</v>
      </c>
      <c r="J338" s="3400">
        <f t="shared" si="34"/>
        <v>642716</v>
      </c>
      <c r="K338" s="3410" t="s">
        <v>3001</v>
      </c>
    </row>
    <row r="339" spans="1:11" s="3409" customFormat="1" ht="13.5" thickBot="1">
      <c r="A339" s="3379">
        <v>44.463999999999999</v>
      </c>
      <c r="B339" s="3379"/>
      <c r="C339" s="3400">
        <v>0</v>
      </c>
      <c r="D339" s="3400">
        <v>0</v>
      </c>
      <c r="E339" s="3400">
        <v>0</v>
      </c>
      <c r="F339" s="3400">
        <v>0</v>
      </c>
      <c r="G339" s="3400">
        <f t="shared" si="32"/>
        <v>0</v>
      </c>
      <c r="H339" s="3400">
        <f t="shared" si="32"/>
        <v>0</v>
      </c>
      <c r="I339" s="3400">
        <f t="shared" si="33"/>
        <v>0</v>
      </c>
      <c r="J339" s="3400">
        <f t="shared" si="34"/>
        <v>0</v>
      </c>
    </row>
    <row r="340" spans="1:11" s="3409" customFormat="1" ht="13.5" thickBot="1">
      <c r="A340" s="3379">
        <v>44.465000000000003</v>
      </c>
      <c r="B340" s="3391" t="s">
        <v>3057</v>
      </c>
      <c r="C340" s="3400">
        <v>0</v>
      </c>
      <c r="D340" s="3400">
        <v>4894669.67</v>
      </c>
      <c r="E340" s="3400">
        <v>0</v>
      </c>
      <c r="F340" s="3400">
        <v>894467.90000000596</v>
      </c>
      <c r="G340" s="3400">
        <f t="shared" si="32"/>
        <v>0</v>
      </c>
      <c r="H340" s="3400">
        <f t="shared" si="32"/>
        <v>5789137.5700000059</v>
      </c>
      <c r="I340" s="3400">
        <f t="shared" si="33"/>
        <v>0</v>
      </c>
      <c r="J340" s="3400">
        <f t="shared" si="34"/>
        <v>5789137.5700000059</v>
      </c>
      <c r="K340" s="3410" t="s">
        <v>3001</v>
      </c>
    </row>
    <row r="341" spans="1:11" s="3409" customFormat="1" ht="13.5" thickBot="1">
      <c r="A341" s="3379">
        <v>44.466000000000001</v>
      </c>
      <c r="B341" s="3391"/>
      <c r="C341" s="3400">
        <v>0</v>
      </c>
      <c r="D341" s="3400">
        <v>1468</v>
      </c>
      <c r="E341" s="3400">
        <v>7910</v>
      </c>
      <c r="F341" s="3400">
        <v>0</v>
      </c>
      <c r="G341" s="3400">
        <f t="shared" si="32"/>
        <v>7910</v>
      </c>
      <c r="H341" s="3400">
        <f t="shared" si="32"/>
        <v>1468</v>
      </c>
      <c r="I341" s="3400">
        <f t="shared" si="33"/>
        <v>6442</v>
      </c>
      <c r="J341" s="3400">
        <f t="shared" si="34"/>
        <v>0</v>
      </c>
      <c r="K341" s="3410" t="s">
        <v>3001</v>
      </c>
    </row>
    <row r="342" spans="1:11" s="3409" customFormat="1" ht="13.5" thickBot="1">
      <c r="A342" s="3379">
        <v>44.470999999999997</v>
      </c>
      <c r="B342" s="3391" t="s">
        <v>3058</v>
      </c>
      <c r="C342" s="3400">
        <v>0</v>
      </c>
      <c r="D342" s="3400">
        <v>0</v>
      </c>
      <c r="E342" s="3400">
        <v>0</v>
      </c>
      <c r="F342" s="3400">
        <v>0</v>
      </c>
      <c r="G342" s="3400">
        <f t="shared" si="32"/>
        <v>0</v>
      </c>
      <c r="H342" s="3400">
        <f t="shared" si="32"/>
        <v>0</v>
      </c>
      <c r="I342" s="3400">
        <f t="shared" si="33"/>
        <v>0</v>
      </c>
      <c r="J342" s="3400">
        <f t="shared" si="34"/>
        <v>0</v>
      </c>
    </row>
    <row r="343" spans="1:11" s="3409" customFormat="1" ht="13.5" thickBot="1">
      <c r="A343" s="3379">
        <v>44.472000000000001</v>
      </c>
      <c r="B343" s="3391" t="s">
        <v>3059</v>
      </c>
      <c r="C343" s="3400">
        <v>0</v>
      </c>
      <c r="D343" s="3400">
        <v>0</v>
      </c>
      <c r="E343" s="3400">
        <v>0</v>
      </c>
      <c r="F343" s="3400">
        <v>0</v>
      </c>
      <c r="G343" s="3400">
        <f t="shared" si="32"/>
        <v>0</v>
      </c>
      <c r="H343" s="3400">
        <f t="shared" si="32"/>
        <v>0</v>
      </c>
      <c r="I343" s="3400">
        <f t="shared" si="33"/>
        <v>0</v>
      </c>
      <c r="J343" s="3400">
        <f t="shared" si="34"/>
        <v>0</v>
      </c>
    </row>
    <row r="344" spans="1:11" s="3409" customFormat="1" ht="13.5" thickBot="1">
      <c r="A344" s="3379">
        <v>44.472999999999999</v>
      </c>
      <c r="B344" s="3391" t="s">
        <v>3060</v>
      </c>
      <c r="C344" s="3400">
        <v>0</v>
      </c>
      <c r="D344" s="3400">
        <v>0</v>
      </c>
      <c r="E344" s="3400">
        <v>0</v>
      </c>
      <c r="F344" s="3400">
        <v>0</v>
      </c>
      <c r="G344" s="3400">
        <f t="shared" si="32"/>
        <v>0</v>
      </c>
      <c r="H344" s="3400">
        <f t="shared" si="32"/>
        <v>0</v>
      </c>
      <c r="I344" s="3400">
        <f t="shared" si="33"/>
        <v>0</v>
      </c>
      <c r="J344" s="3400">
        <f t="shared" si="34"/>
        <v>0</v>
      </c>
    </row>
    <row r="345" spans="1:11" s="3409" customFormat="1" ht="13.5" thickBot="1">
      <c r="A345" s="3379">
        <v>44.473999999999997</v>
      </c>
      <c r="B345" s="3391" t="s">
        <v>3061</v>
      </c>
      <c r="C345" s="3400">
        <v>0</v>
      </c>
      <c r="D345" s="3400">
        <v>0</v>
      </c>
      <c r="E345" s="3400">
        <v>0</v>
      </c>
      <c r="F345" s="3400">
        <v>0</v>
      </c>
      <c r="G345" s="3400">
        <f t="shared" si="32"/>
        <v>0</v>
      </c>
      <c r="H345" s="3400">
        <f t="shared" si="32"/>
        <v>0</v>
      </c>
      <c r="I345" s="3400">
        <f t="shared" si="33"/>
        <v>0</v>
      </c>
      <c r="J345" s="3400">
        <f t="shared" si="34"/>
        <v>0</v>
      </c>
    </row>
    <row r="346" spans="1:11" s="3409" customFormat="1" ht="13.5" thickBot="1">
      <c r="A346" s="3380">
        <v>44.48</v>
      </c>
      <c r="B346" s="3391" t="s">
        <v>3062</v>
      </c>
      <c r="C346" s="3400">
        <v>3690</v>
      </c>
      <c r="D346" s="3400">
        <v>0</v>
      </c>
      <c r="E346" s="3400">
        <v>0</v>
      </c>
      <c r="F346" s="3400">
        <v>0</v>
      </c>
      <c r="G346" s="3400">
        <f t="shared" si="32"/>
        <v>3690</v>
      </c>
      <c r="H346" s="3400">
        <f t="shared" si="32"/>
        <v>0</v>
      </c>
      <c r="I346" s="3400">
        <f t="shared" si="33"/>
        <v>3690</v>
      </c>
      <c r="J346" s="3400">
        <f t="shared" si="34"/>
        <v>0</v>
      </c>
    </row>
    <row r="347" spans="1:11" s="3409" customFormat="1" ht="13.5" thickBot="1">
      <c r="A347" s="3379">
        <v>44.484000000000002</v>
      </c>
      <c r="B347" s="3391" t="s">
        <v>3063</v>
      </c>
      <c r="C347" s="3400">
        <v>0</v>
      </c>
      <c r="D347" s="3400">
        <v>0</v>
      </c>
      <c r="E347" s="3400">
        <v>0</v>
      </c>
      <c r="F347" s="3400">
        <v>50</v>
      </c>
      <c r="G347" s="3400">
        <f t="shared" si="32"/>
        <v>0</v>
      </c>
      <c r="H347" s="3400">
        <f t="shared" si="32"/>
        <v>50</v>
      </c>
      <c r="I347" s="3400">
        <f t="shared" si="33"/>
        <v>0</v>
      </c>
      <c r="J347" s="3400">
        <f t="shared" si="34"/>
        <v>50</v>
      </c>
    </row>
    <row r="348" spans="1:11" s="3409" customFormat="1" ht="13.5" thickBot="1">
      <c r="A348" s="3379">
        <v>44.484999999999999</v>
      </c>
      <c r="B348" s="3391" t="s">
        <v>3064</v>
      </c>
      <c r="C348" s="3400">
        <v>0</v>
      </c>
      <c r="D348" s="3400">
        <v>0</v>
      </c>
      <c r="E348" s="3400">
        <v>209100</v>
      </c>
      <c r="F348" s="3400">
        <v>0</v>
      </c>
      <c r="G348" s="3400">
        <f t="shared" si="32"/>
        <v>209100</v>
      </c>
      <c r="H348" s="3400">
        <f t="shared" si="32"/>
        <v>0</v>
      </c>
      <c r="I348" s="3400">
        <f t="shared" si="33"/>
        <v>209100</v>
      </c>
      <c r="J348" s="3400">
        <f t="shared" si="34"/>
        <v>0</v>
      </c>
    </row>
    <row r="349" spans="1:11" s="3409" customFormat="1" ht="13.5" thickBot="1">
      <c r="A349" s="3379">
        <v>44.485999999999997</v>
      </c>
      <c r="B349" s="3391" t="s">
        <v>3065</v>
      </c>
      <c r="C349" s="3400">
        <v>0</v>
      </c>
      <c r="D349" s="3400">
        <v>49690</v>
      </c>
      <c r="E349" s="3400">
        <v>0</v>
      </c>
      <c r="F349" s="3400">
        <v>0</v>
      </c>
      <c r="G349" s="3400">
        <f t="shared" si="32"/>
        <v>0</v>
      </c>
      <c r="H349" s="3400">
        <f t="shared" si="32"/>
        <v>49690</v>
      </c>
      <c r="I349" s="3400">
        <f t="shared" si="33"/>
        <v>0</v>
      </c>
      <c r="J349" s="3400">
        <f t="shared" si="34"/>
        <v>49690</v>
      </c>
      <c r="K349" s="3410" t="s">
        <v>3001</v>
      </c>
    </row>
    <row r="350" spans="1:11" s="3409" customFormat="1" ht="13.5" thickBot="1">
      <c r="A350" s="3379">
        <v>44.487000000000002</v>
      </c>
      <c r="B350" s="3391" t="s">
        <v>3066</v>
      </c>
      <c r="C350" s="3400">
        <v>3801</v>
      </c>
      <c r="D350" s="3400">
        <v>0</v>
      </c>
      <c r="E350" s="3400">
        <v>0</v>
      </c>
      <c r="F350" s="3400">
        <v>0</v>
      </c>
      <c r="G350" s="3400">
        <f t="shared" si="32"/>
        <v>3801</v>
      </c>
      <c r="H350" s="3400">
        <f t="shared" si="32"/>
        <v>0</v>
      </c>
      <c r="I350" s="3400">
        <f t="shared" si="33"/>
        <v>3801</v>
      </c>
      <c r="J350" s="3400">
        <f t="shared" si="34"/>
        <v>0</v>
      </c>
    </row>
    <row r="351" spans="1:11" s="3409" customFormat="1" ht="13.5" thickBot="1">
      <c r="A351" s="3379">
        <v>44.488999999999997</v>
      </c>
      <c r="B351" s="3391" t="s">
        <v>3067</v>
      </c>
      <c r="C351" s="3400">
        <v>0</v>
      </c>
      <c r="D351" s="3400">
        <v>0</v>
      </c>
      <c r="E351" s="3400">
        <v>0</v>
      </c>
      <c r="F351" s="3400">
        <v>0</v>
      </c>
      <c r="G351" s="3400">
        <f t="shared" si="32"/>
        <v>0</v>
      </c>
      <c r="H351" s="3400">
        <f t="shared" si="32"/>
        <v>0</v>
      </c>
      <c r="I351" s="3400">
        <f t="shared" si="33"/>
        <v>0</v>
      </c>
      <c r="J351" s="3400">
        <f t="shared" si="34"/>
        <v>0</v>
      </c>
    </row>
    <row r="352" spans="1:11" s="3409" customFormat="1" ht="13.5" thickBot="1">
      <c r="A352" s="3379">
        <v>44.491999999999997</v>
      </c>
      <c r="B352" s="3391" t="s">
        <v>3068</v>
      </c>
      <c r="C352" s="3400">
        <v>0</v>
      </c>
      <c r="D352" s="3400">
        <v>2400</v>
      </c>
      <c r="E352" s="3400">
        <v>2400</v>
      </c>
      <c r="F352" s="3400">
        <v>0</v>
      </c>
      <c r="G352" s="3400">
        <f t="shared" si="32"/>
        <v>2400</v>
      </c>
      <c r="H352" s="3400">
        <f t="shared" si="32"/>
        <v>2400</v>
      </c>
      <c r="I352" s="3400">
        <f t="shared" si="33"/>
        <v>0</v>
      </c>
      <c r="J352" s="3400">
        <f t="shared" si="34"/>
        <v>0</v>
      </c>
      <c r="K352" s="3410" t="s">
        <v>3001</v>
      </c>
    </row>
    <row r="353" spans="1:11" s="3409" customFormat="1" ht="13.5" thickBot="1">
      <c r="A353" s="3379">
        <v>44.494</v>
      </c>
      <c r="B353" s="3391" t="s">
        <v>3069</v>
      </c>
      <c r="C353" s="3400">
        <v>0</v>
      </c>
      <c r="D353" s="3400">
        <v>900</v>
      </c>
      <c r="E353" s="3400">
        <v>900</v>
      </c>
      <c r="F353" s="3400">
        <v>0</v>
      </c>
      <c r="G353" s="3400">
        <f t="shared" si="32"/>
        <v>900</v>
      </c>
      <c r="H353" s="3400">
        <f t="shared" si="32"/>
        <v>900</v>
      </c>
      <c r="I353" s="3400">
        <f t="shared" si="33"/>
        <v>0</v>
      </c>
      <c r="J353" s="3400">
        <f t="shared" si="34"/>
        <v>0</v>
      </c>
      <c r="K353" s="3410" t="s">
        <v>3001</v>
      </c>
    </row>
    <row r="354" spans="1:11" s="3409" customFormat="1" ht="13.5" thickBot="1">
      <c r="A354" s="3379">
        <v>44.494999999999997</v>
      </c>
      <c r="B354" s="3391" t="s">
        <v>3070</v>
      </c>
      <c r="C354" s="3400">
        <v>0</v>
      </c>
      <c r="D354" s="3400">
        <v>0</v>
      </c>
      <c r="E354" s="3400">
        <v>0</v>
      </c>
      <c r="F354" s="3400">
        <v>0</v>
      </c>
      <c r="G354" s="3400">
        <f t="shared" si="32"/>
        <v>0</v>
      </c>
      <c r="H354" s="3400">
        <f t="shared" si="32"/>
        <v>0</v>
      </c>
      <c r="I354" s="3400">
        <f t="shared" si="33"/>
        <v>0</v>
      </c>
      <c r="J354" s="3400">
        <f t="shared" si="34"/>
        <v>0</v>
      </c>
    </row>
    <row r="355" spans="1:11" s="3409" customFormat="1" ht="13.5" thickBot="1">
      <c r="A355" s="3379">
        <v>44.496000000000002</v>
      </c>
      <c r="B355" s="3391" t="s">
        <v>3071</v>
      </c>
      <c r="C355" s="3400">
        <v>5320</v>
      </c>
      <c r="D355" s="3400">
        <v>0</v>
      </c>
      <c r="E355" s="3400">
        <v>0</v>
      </c>
      <c r="F355" s="3400">
        <v>5320</v>
      </c>
      <c r="G355" s="3400">
        <f t="shared" si="32"/>
        <v>5320</v>
      </c>
      <c r="H355" s="3400">
        <f t="shared" si="32"/>
        <v>5320</v>
      </c>
      <c r="I355" s="3400">
        <f t="shared" si="33"/>
        <v>0</v>
      </c>
      <c r="J355" s="3400">
        <f t="shared" si="34"/>
        <v>0</v>
      </c>
    </row>
    <row r="356" spans="1:11" s="3409" customFormat="1" ht="13.5" thickBot="1">
      <c r="A356" s="3379"/>
      <c r="B356" s="3401" t="s">
        <v>2793</v>
      </c>
      <c r="C356" s="3400">
        <v>542065.63</v>
      </c>
      <c r="D356" s="3400">
        <v>21881887.380000003</v>
      </c>
      <c r="E356" s="3400">
        <v>3812013.41</v>
      </c>
      <c r="F356" s="3400">
        <v>1170558.480000006</v>
      </c>
      <c r="G356" s="3400">
        <f>SUM(G315:G355)</f>
        <v>4354079.04</v>
      </c>
      <c r="H356" s="3400">
        <f>SUM(H315:H355)</f>
        <v>23052445.860000007</v>
      </c>
      <c r="I356" s="3400">
        <f>SUM(I315:I355)</f>
        <v>744294.40999999992</v>
      </c>
      <c r="J356" s="3400">
        <f>SUM(J315:J355)</f>
        <v>19442661.230000004</v>
      </c>
    </row>
    <row r="357" spans="1:11" s="3409" customFormat="1" ht="13.5" thickBot="1">
      <c r="A357" s="3394" t="s">
        <v>3015</v>
      </c>
      <c r="B357" s="3401" t="s">
        <v>2811</v>
      </c>
      <c r="C357" s="3402"/>
      <c r="D357" s="3402">
        <v>21339821.750000004</v>
      </c>
      <c r="E357" s="3402"/>
      <c r="F357" s="3402">
        <v>-2641454.9299999936</v>
      </c>
      <c r="G357" s="3402"/>
      <c r="H357" s="3402"/>
      <c r="I357" s="3402"/>
      <c r="J357" s="3426">
        <f>J356-I356</f>
        <v>18698366.820000004</v>
      </c>
    </row>
    <row r="358" spans="1:11" s="3409" customFormat="1" ht="13.5" thickBot="1">
      <c r="A358" s="3394">
        <v>12</v>
      </c>
      <c r="B358" s="3431" t="s">
        <v>3072</v>
      </c>
      <c r="C358" s="3400"/>
      <c r="D358" s="3400"/>
      <c r="E358" s="3400"/>
      <c r="F358" s="3400"/>
      <c r="G358" s="3400"/>
      <c r="H358" s="3400"/>
      <c r="I358" s="3400"/>
      <c r="J358" s="3400"/>
    </row>
    <row r="359" spans="1:11" s="3409" customFormat="1" ht="13.5" thickBot="1">
      <c r="A359" s="3394" t="s">
        <v>809</v>
      </c>
      <c r="B359" s="3399" t="s">
        <v>3073</v>
      </c>
      <c r="C359" s="3400"/>
      <c r="D359" s="3400"/>
      <c r="E359" s="3400"/>
      <c r="F359" s="3400"/>
      <c r="G359" s="3400"/>
      <c r="H359" s="3400"/>
      <c r="I359" s="3400"/>
      <c r="J359" s="3400"/>
    </row>
    <row r="360" spans="1:11" s="3409" customFormat="1" ht="13.5" thickBot="1">
      <c r="A360" s="3394" t="s">
        <v>2819</v>
      </c>
      <c r="B360" s="3399" t="s">
        <v>3074</v>
      </c>
      <c r="C360" s="3400"/>
      <c r="D360" s="3400"/>
      <c r="E360" s="3400"/>
      <c r="F360" s="3400"/>
      <c r="G360" s="3400"/>
      <c r="H360" s="3400"/>
      <c r="I360" s="3400"/>
      <c r="J360" s="3400"/>
    </row>
    <row r="361" spans="1:11" s="3409" customFormat="1" ht="13.5" thickBot="1">
      <c r="A361" s="3439">
        <v>46.301000000000002</v>
      </c>
      <c r="B361" s="3391" t="s">
        <v>3075</v>
      </c>
      <c r="C361" s="3400">
        <v>0</v>
      </c>
      <c r="D361" s="3400">
        <v>250191778.99999997</v>
      </c>
      <c r="E361" s="3400">
        <v>0</v>
      </c>
      <c r="F361" s="3400">
        <v>5265262.3099999726</v>
      </c>
      <c r="G361" s="3400">
        <f t="shared" ref="G361:H365" si="35">C361+E361</f>
        <v>0</v>
      </c>
      <c r="H361" s="3400">
        <f t="shared" si="35"/>
        <v>255457041.30999994</v>
      </c>
      <c r="I361" s="3400">
        <f>IF(G361&gt;H361,G361-H361,0)</f>
        <v>0</v>
      </c>
      <c r="J361" s="3421">
        <f>IF(H361&gt;G361,H361-G361,0)</f>
        <v>255457041.30999994</v>
      </c>
      <c r="K361" s="3432" t="s">
        <v>3076</v>
      </c>
    </row>
    <row r="362" spans="1:11" s="3409" customFormat="1" ht="13.5" thickBot="1">
      <c r="A362" s="3379">
        <v>46.302</v>
      </c>
      <c r="B362" s="3391" t="s">
        <v>3077</v>
      </c>
      <c r="C362" s="3400">
        <v>0</v>
      </c>
      <c r="D362" s="3400">
        <v>27809746.519999996</v>
      </c>
      <c r="E362" s="3400">
        <v>0</v>
      </c>
      <c r="F362" s="3400">
        <v>219583772.72000003</v>
      </c>
      <c r="G362" s="3400">
        <f t="shared" si="35"/>
        <v>0</v>
      </c>
      <c r="H362" s="3400">
        <f t="shared" si="35"/>
        <v>247393519.24000001</v>
      </c>
      <c r="I362" s="3400">
        <f>IF(G362&gt;H362,G362-H362,0)</f>
        <v>0</v>
      </c>
      <c r="J362" s="3421">
        <f>IF(H362&gt;G362,H362-G362,0)</f>
        <v>247393519.24000001</v>
      </c>
      <c r="K362" s="3410" t="s">
        <v>3001</v>
      </c>
    </row>
    <row r="363" spans="1:11" s="3409" customFormat="1" ht="13.5" thickBot="1">
      <c r="A363" s="3379">
        <v>46.302999999999997</v>
      </c>
      <c r="B363" s="3391" t="s">
        <v>3078</v>
      </c>
      <c r="C363" s="3400">
        <v>2512022.54</v>
      </c>
      <c r="D363" s="3400">
        <v>0</v>
      </c>
      <c r="E363" s="3400">
        <v>220945795</v>
      </c>
      <c r="F363" s="3400">
        <v>0</v>
      </c>
      <c r="G363" s="3400">
        <f t="shared" si="35"/>
        <v>223457817.53999999</v>
      </c>
      <c r="H363" s="3400">
        <f t="shared" si="35"/>
        <v>0</v>
      </c>
      <c r="I363" s="3400">
        <f>IF(G363&gt;H363,G363-H363,0)</f>
        <v>223457817.53999999</v>
      </c>
      <c r="J363" s="3421">
        <f>IF(H363&gt;G363,H363-G363,0)</f>
        <v>0</v>
      </c>
    </row>
    <row r="364" spans="1:11" s="3409" customFormat="1" ht="13.5" thickBot="1">
      <c r="A364" s="3380">
        <v>46.31</v>
      </c>
      <c r="B364" s="3391"/>
      <c r="C364" s="3400">
        <v>64600</v>
      </c>
      <c r="D364" s="3400">
        <v>0</v>
      </c>
      <c r="E364" s="3400">
        <v>0</v>
      </c>
      <c r="F364" s="3400">
        <v>0</v>
      </c>
      <c r="G364" s="3400">
        <f t="shared" si="35"/>
        <v>64600</v>
      </c>
      <c r="H364" s="3400">
        <f t="shared" si="35"/>
        <v>0</v>
      </c>
      <c r="I364" s="3400">
        <f>IF(G364&gt;H364,G364-H364,0)</f>
        <v>64600</v>
      </c>
      <c r="J364" s="3421">
        <f>IF(H364&gt;G364,H364-G364,0)</f>
        <v>0</v>
      </c>
    </row>
    <row r="365" spans="1:11" s="3409" customFormat="1" ht="13.5" thickBot="1">
      <c r="A365" s="3380">
        <v>46.331000000000003</v>
      </c>
      <c r="B365" s="3391"/>
      <c r="C365" s="3400">
        <v>0</v>
      </c>
      <c r="D365" s="3400">
        <v>0</v>
      </c>
      <c r="E365" s="3400">
        <v>0</v>
      </c>
      <c r="F365" s="3400">
        <v>0</v>
      </c>
      <c r="G365" s="3400">
        <f t="shared" si="35"/>
        <v>0</v>
      </c>
      <c r="H365" s="3400">
        <f t="shared" si="35"/>
        <v>0</v>
      </c>
      <c r="I365" s="3400">
        <f>IF(G365&gt;H365,G365-H365,0)</f>
        <v>0</v>
      </c>
      <c r="J365" s="3421">
        <f>IF(H365&gt;G365,H365-G365,0)</f>
        <v>0</v>
      </c>
    </row>
    <row r="366" spans="1:11" s="3409" customFormat="1" ht="13.5" thickBot="1">
      <c r="A366" s="3379"/>
      <c r="B366" s="3401" t="s">
        <v>2793</v>
      </c>
      <c r="C366" s="3400">
        <v>2576622.54</v>
      </c>
      <c r="D366" s="3400">
        <v>278001525.51999998</v>
      </c>
      <c r="E366" s="3400">
        <v>220945795</v>
      </c>
      <c r="F366" s="3400">
        <v>224849035.03</v>
      </c>
      <c r="G366" s="3400">
        <f>SUM(G361:G365)</f>
        <v>223522417.53999999</v>
      </c>
      <c r="H366" s="3400">
        <f>SUM(H361:H365)</f>
        <v>502850560.54999995</v>
      </c>
      <c r="I366" s="3400">
        <f>SUM(I361:I365)</f>
        <v>223522417.53999999</v>
      </c>
      <c r="J366" s="3400">
        <f>SUM(J361:J365)</f>
        <v>502850560.54999995</v>
      </c>
    </row>
    <row r="367" spans="1:11" s="3409" customFormat="1" ht="13.5" thickBot="1">
      <c r="A367" s="3394" t="s">
        <v>3015</v>
      </c>
      <c r="B367" s="3401" t="s">
        <v>2811</v>
      </c>
      <c r="C367" s="3402"/>
      <c r="D367" s="3402">
        <v>275424902.97999996</v>
      </c>
      <c r="E367" s="3402"/>
      <c r="F367" s="3402">
        <v>3903240.03</v>
      </c>
      <c r="G367" s="3402">
        <f>[41]Final!G1651</f>
        <v>0</v>
      </c>
      <c r="H367" s="3402">
        <f>[41]Final!H1651</f>
        <v>279328143.00999999</v>
      </c>
      <c r="I367" s="3402"/>
      <c r="J367" s="3440">
        <f>J366-I366</f>
        <v>279328143.00999999</v>
      </c>
    </row>
    <row r="368" spans="1:11" s="3409" customFormat="1" ht="13.5" thickBot="1">
      <c r="A368" s="3394">
        <v>12</v>
      </c>
      <c r="B368" s="3431" t="s">
        <v>3072</v>
      </c>
      <c r="C368" s="3400"/>
      <c r="D368" s="3400"/>
      <c r="E368" s="3400"/>
      <c r="F368" s="3400"/>
      <c r="G368" s="3400"/>
      <c r="H368" s="3400"/>
      <c r="I368" s="3400"/>
      <c r="J368" s="3400"/>
    </row>
    <row r="369" spans="1:11" s="3409" customFormat="1" ht="13.5" thickBot="1">
      <c r="A369" s="3394" t="s">
        <v>809</v>
      </c>
      <c r="B369" s="3399" t="s">
        <v>3073</v>
      </c>
      <c r="C369" s="3400"/>
      <c r="D369" s="3400"/>
      <c r="E369" s="3400"/>
      <c r="F369" s="3400"/>
      <c r="G369" s="3400"/>
      <c r="H369" s="3400"/>
      <c r="I369" s="3400"/>
      <c r="J369" s="3400"/>
    </row>
    <row r="370" spans="1:11" s="3409" customFormat="1" ht="13.5" thickBot="1">
      <c r="A370" s="3394" t="s">
        <v>2827</v>
      </c>
      <c r="B370" s="3399" t="s">
        <v>3079</v>
      </c>
      <c r="C370" s="3400"/>
      <c r="D370" s="3400"/>
      <c r="E370" s="3400"/>
      <c r="F370" s="3400"/>
      <c r="G370" s="3400"/>
      <c r="H370" s="3400"/>
      <c r="I370" s="3400"/>
      <c r="J370" s="3400"/>
    </row>
    <row r="371" spans="1:11" s="3409" customFormat="1" ht="13.5" thickBot="1">
      <c r="A371" s="3379">
        <v>46.500999999999998</v>
      </c>
      <c r="B371" s="3391" t="s">
        <v>3080</v>
      </c>
      <c r="C371" s="3400">
        <v>0</v>
      </c>
      <c r="D371" s="3400">
        <v>115071556.5</v>
      </c>
      <c r="E371" s="3400">
        <v>0</v>
      </c>
      <c r="F371" s="3400">
        <v>145828</v>
      </c>
      <c r="G371" s="3400">
        <f t="shared" ref="G371:H373" si="36">C371+E371</f>
        <v>0</v>
      </c>
      <c r="H371" s="3400">
        <f t="shared" si="36"/>
        <v>115217384.5</v>
      </c>
      <c r="I371" s="3400">
        <f>IF(G371&gt;H371,G371-H371,0)</f>
        <v>0</v>
      </c>
      <c r="J371" s="3400">
        <f>IF(H371&gt;G371,H371-G371,0)</f>
        <v>115217384.5</v>
      </c>
      <c r="K371" s="3432" t="s">
        <v>3081</v>
      </c>
    </row>
    <row r="372" spans="1:11" s="3409" customFormat="1" ht="13.5" thickBot="1">
      <c r="A372" s="3379">
        <v>46.548999999999999</v>
      </c>
      <c r="B372" s="3391" t="s">
        <v>3080</v>
      </c>
      <c r="C372" s="3400">
        <v>152550</v>
      </c>
      <c r="D372" s="3400">
        <v>0</v>
      </c>
      <c r="E372" s="3400">
        <v>0</v>
      </c>
      <c r="F372" s="3400">
        <v>0</v>
      </c>
      <c r="G372" s="3400">
        <f t="shared" si="36"/>
        <v>152550</v>
      </c>
      <c r="H372" s="3400">
        <f t="shared" si="36"/>
        <v>0</v>
      </c>
      <c r="I372" s="3400">
        <f>IF(G372&gt;H372,G372-H372,0)</f>
        <v>152550</v>
      </c>
      <c r="J372" s="3400">
        <f>IF(H372&gt;G372,H372-G372,0)</f>
        <v>0</v>
      </c>
    </row>
    <row r="373" spans="1:11" s="3409" customFormat="1" ht="13.5" thickBot="1">
      <c r="A373" s="3379">
        <v>46.551000000000002</v>
      </c>
      <c r="B373" s="3391" t="s">
        <v>3082</v>
      </c>
      <c r="C373" s="3400">
        <v>0</v>
      </c>
      <c r="D373" s="3400">
        <v>60346</v>
      </c>
      <c r="E373" s="3400">
        <v>0</v>
      </c>
      <c r="F373" s="3400">
        <v>0</v>
      </c>
      <c r="G373" s="3400">
        <f t="shared" si="36"/>
        <v>0</v>
      </c>
      <c r="H373" s="3400">
        <f t="shared" si="36"/>
        <v>60346</v>
      </c>
      <c r="I373" s="3400">
        <f>IF(G373&gt;H373,G373-H373,0)</f>
        <v>0</v>
      </c>
      <c r="J373" s="3400">
        <f>IF(H373&gt;G373,H373-G373,0)</f>
        <v>60346</v>
      </c>
      <c r="K373" s="3432" t="s">
        <v>3081</v>
      </c>
    </row>
    <row r="374" spans="1:11" s="3409" customFormat="1" ht="13.5" thickBot="1">
      <c r="A374" s="3379"/>
      <c r="B374" s="3401" t="s">
        <v>2793</v>
      </c>
      <c r="C374" s="3400">
        <v>152550</v>
      </c>
      <c r="D374" s="3400">
        <v>115131902.5</v>
      </c>
      <c r="E374" s="3400">
        <v>0</v>
      </c>
      <c r="F374" s="3400">
        <v>145828</v>
      </c>
      <c r="G374" s="3400">
        <f>SUM(G371:G373)</f>
        <v>152550</v>
      </c>
      <c r="H374" s="3400">
        <f>SUM(H371:H373)</f>
        <v>115277730.5</v>
      </c>
      <c r="I374" s="3400">
        <f>SUM(I371:I373)</f>
        <v>152550</v>
      </c>
      <c r="J374" s="3400">
        <f>SUM(J371:J373)</f>
        <v>115277730.5</v>
      </c>
    </row>
    <row r="375" spans="1:11" s="3409" customFormat="1" ht="13.5" thickBot="1">
      <c r="A375" s="3394" t="s">
        <v>3015</v>
      </c>
      <c r="B375" s="3401" t="s">
        <v>2811</v>
      </c>
      <c r="C375" s="3402"/>
      <c r="D375" s="3402">
        <v>114979352.5</v>
      </c>
      <c r="E375" s="3402"/>
      <c r="F375" s="3402">
        <v>145828</v>
      </c>
      <c r="G375" s="3402"/>
      <c r="H375" s="3402"/>
      <c r="I375" s="3402"/>
      <c r="J375" s="3426">
        <f>J374-I374</f>
        <v>115125180.5</v>
      </c>
    </row>
    <row r="376" spans="1:11" s="3409" customFormat="1" ht="13.5" thickBot="1">
      <c r="A376" s="3394">
        <v>12</v>
      </c>
      <c r="B376" s="3431" t="s">
        <v>3072</v>
      </c>
      <c r="C376" s="3400"/>
      <c r="D376" s="3400"/>
      <c r="E376" s="3400"/>
      <c r="F376" s="3400"/>
      <c r="G376" s="3400"/>
      <c r="H376" s="3400"/>
      <c r="I376" s="3400"/>
      <c r="J376" s="3400"/>
    </row>
    <row r="377" spans="1:11" s="3409" customFormat="1" ht="13.5" thickBot="1">
      <c r="A377" s="3394" t="s">
        <v>809</v>
      </c>
      <c r="B377" s="3399" t="s">
        <v>3073</v>
      </c>
      <c r="C377" s="3400"/>
      <c r="D377" s="3400"/>
      <c r="E377" s="3400"/>
      <c r="F377" s="3400"/>
      <c r="G377" s="3400"/>
      <c r="H377" s="3400"/>
      <c r="I377" s="3400"/>
      <c r="J377" s="3400"/>
    </row>
    <row r="378" spans="1:11" s="3409" customFormat="1" ht="13.5" thickBot="1">
      <c r="A378" s="3394" t="s">
        <v>2888</v>
      </c>
      <c r="B378" s="3399" t="s">
        <v>3083</v>
      </c>
      <c r="C378" s="3400"/>
      <c r="D378" s="3400"/>
      <c r="E378" s="3400"/>
      <c r="F378" s="3400"/>
      <c r="G378" s="3400"/>
      <c r="H378" s="3400"/>
      <c r="I378" s="3400"/>
      <c r="J378" s="3400"/>
    </row>
    <row r="379" spans="1:11" s="3409" customFormat="1" ht="13.5" thickBot="1">
      <c r="A379" s="3380">
        <v>46.61</v>
      </c>
      <c r="B379" s="3391" t="s">
        <v>3084</v>
      </c>
      <c r="C379" s="3400">
        <v>0</v>
      </c>
      <c r="D379" s="3400">
        <v>2458638</v>
      </c>
      <c r="E379" s="3400">
        <v>0</v>
      </c>
      <c r="F379" s="3400">
        <v>415386</v>
      </c>
      <c r="G379" s="3400">
        <f>C379+E379</f>
        <v>0</v>
      </c>
      <c r="H379" s="3400">
        <f>D379+F379</f>
        <v>2874024</v>
      </c>
      <c r="I379" s="3400">
        <f>IF(G379&gt;H379,G379-H379,0)</f>
        <v>0</v>
      </c>
      <c r="J379" s="3441">
        <f>IF(H379&gt;G379,H379-G379,0)</f>
        <v>2874024</v>
      </c>
      <c r="K379" s="3432" t="s">
        <v>3081</v>
      </c>
    </row>
    <row r="380" spans="1:11" s="3409" customFormat="1" ht="13.5" thickBot="1">
      <c r="A380" s="3379"/>
      <c r="B380" s="3401" t="s">
        <v>2793</v>
      </c>
      <c r="C380" s="3400">
        <v>0</v>
      </c>
      <c r="D380" s="3400">
        <v>2458638</v>
      </c>
      <c r="E380" s="3400">
        <v>0</v>
      </c>
      <c r="F380" s="3400">
        <v>415386</v>
      </c>
      <c r="G380" s="3400">
        <f>SUM(G379)</f>
        <v>0</v>
      </c>
      <c r="H380" s="3400">
        <f>SUM(H379)</f>
        <v>2874024</v>
      </c>
      <c r="I380" s="3400">
        <f>SUM(I379)</f>
        <v>0</v>
      </c>
      <c r="J380" s="3400">
        <f>SUM(J379)</f>
        <v>2874024</v>
      </c>
    </row>
    <row r="381" spans="1:11" s="3409" customFormat="1" ht="13.5" thickBot="1">
      <c r="A381" s="3394" t="s">
        <v>3015</v>
      </c>
      <c r="B381" s="3401" t="s">
        <v>2811</v>
      </c>
      <c r="C381" s="3402"/>
      <c r="D381" s="3402">
        <v>2458638</v>
      </c>
      <c r="E381" s="3402"/>
      <c r="F381" s="3402">
        <v>415386</v>
      </c>
      <c r="G381" s="3402"/>
      <c r="H381" s="3402"/>
      <c r="I381" s="3402"/>
      <c r="J381" s="3426">
        <f>J380-I380</f>
        <v>2874024</v>
      </c>
    </row>
    <row r="382" spans="1:11" s="3409" customFormat="1" ht="13.5" thickBot="1">
      <c r="A382" s="3394">
        <v>13</v>
      </c>
      <c r="B382" s="3399" t="s">
        <v>2996</v>
      </c>
      <c r="C382" s="3400"/>
      <c r="D382" s="3400"/>
      <c r="E382" s="3400"/>
      <c r="F382" s="3400"/>
      <c r="G382" s="3400"/>
      <c r="H382" s="3400"/>
      <c r="I382" s="3400"/>
      <c r="J382" s="3400"/>
    </row>
    <row r="383" spans="1:11" s="3409" customFormat="1" ht="13.5" thickBot="1">
      <c r="A383" s="3380">
        <v>46.704999999999998</v>
      </c>
      <c r="B383" s="3391" t="s">
        <v>3085</v>
      </c>
      <c r="C383" s="3400">
        <v>0</v>
      </c>
      <c r="D383" s="3400">
        <v>0</v>
      </c>
      <c r="E383" s="3400">
        <v>0</v>
      </c>
      <c r="F383" s="3400">
        <v>0</v>
      </c>
      <c r="G383" s="3400">
        <f>[41]Final!G1683</f>
        <v>0</v>
      </c>
      <c r="H383" s="3400">
        <f>[41]Final!H1683</f>
        <v>0</v>
      </c>
      <c r="I383" s="3400">
        <f>[41]Final!I1683</f>
        <v>0</v>
      </c>
      <c r="J383" s="3400">
        <f>[41]Final!J1683</f>
        <v>0</v>
      </c>
    </row>
    <row r="384" spans="1:11" s="3409" customFormat="1" ht="13.5" thickBot="1">
      <c r="A384" s="3379"/>
      <c r="B384" s="3401" t="s">
        <v>2793</v>
      </c>
      <c r="C384" s="3400">
        <v>0</v>
      </c>
      <c r="D384" s="3400">
        <v>0</v>
      </c>
      <c r="E384" s="3400">
        <v>0</v>
      </c>
      <c r="F384" s="3400">
        <v>0</v>
      </c>
      <c r="G384" s="3400">
        <f>SUM(G383)</f>
        <v>0</v>
      </c>
      <c r="H384" s="3400">
        <f>SUM(H383)</f>
        <v>0</v>
      </c>
      <c r="I384" s="3400">
        <f>SUM(I383)</f>
        <v>0</v>
      </c>
      <c r="J384" s="3400">
        <f>SUM(J383)</f>
        <v>0</v>
      </c>
    </row>
    <row r="385" spans="1:11" s="3409" customFormat="1" ht="13.5" thickBot="1">
      <c r="A385" s="3394" t="s">
        <v>3015</v>
      </c>
      <c r="B385" s="3401" t="s">
        <v>2811</v>
      </c>
      <c r="C385" s="3402"/>
      <c r="D385" s="3402">
        <v>0</v>
      </c>
      <c r="E385" s="3402"/>
      <c r="F385" s="3402">
        <v>0</v>
      </c>
      <c r="G385" s="3402"/>
      <c r="H385" s="3402"/>
      <c r="I385" s="3402"/>
      <c r="J385" s="3402">
        <f>J384-I384</f>
        <v>0</v>
      </c>
    </row>
    <row r="386" spans="1:11" s="3409" customFormat="1" ht="13.5" thickBot="1">
      <c r="A386" s="3394">
        <v>12</v>
      </c>
      <c r="B386" s="3431" t="s">
        <v>3072</v>
      </c>
      <c r="C386" s="3400"/>
      <c r="D386" s="3400"/>
      <c r="E386" s="3400"/>
      <c r="F386" s="3400"/>
      <c r="G386" s="3400"/>
      <c r="H386" s="3400"/>
      <c r="I386" s="3400"/>
      <c r="J386" s="3400"/>
    </row>
    <row r="387" spans="1:11" s="3409" customFormat="1" ht="13.5" thickBot="1">
      <c r="A387" s="3394" t="s">
        <v>809</v>
      </c>
      <c r="B387" s="3399" t="s">
        <v>3073</v>
      </c>
      <c r="C387" s="3400"/>
      <c r="D387" s="3400"/>
      <c r="E387" s="3400"/>
      <c r="F387" s="3400"/>
      <c r="G387" s="3400"/>
      <c r="H387" s="3400"/>
      <c r="I387" s="3400"/>
      <c r="J387" s="3400"/>
    </row>
    <row r="388" spans="1:11" s="3409" customFormat="1" ht="13.5" thickBot="1">
      <c r="A388" s="3394" t="s">
        <v>2888</v>
      </c>
      <c r="B388" s="3399" t="s">
        <v>3083</v>
      </c>
      <c r="C388" s="3400"/>
      <c r="D388" s="3400"/>
      <c r="E388" s="3400"/>
      <c r="F388" s="3400"/>
      <c r="G388" s="3400"/>
      <c r="H388" s="3400"/>
      <c r="I388" s="3400"/>
      <c r="J388" s="3400"/>
    </row>
    <row r="389" spans="1:11" s="3409" customFormat="1" ht="13.5" thickBot="1">
      <c r="A389" s="3380">
        <v>46.81</v>
      </c>
      <c r="B389" s="3391" t="s">
        <v>3086</v>
      </c>
      <c r="C389" s="3400">
        <v>0</v>
      </c>
      <c r="D389" s="3400">
        <v>124</v>
      </c>
      <c r="E389" s="3400">
        <v>0</v>
      </c>
      <c r="F389" s="3400">
        <v>0</v>
      </c>
      <c r="G389" s="3400">
        <f>C389+E389</f>
        <v>0</v>
      </c>
      <c r="H389" s="3400">
        <f>D389+F389</f>
        <v>124</v>
      </c>
      <c r="I389" s="3400">
        <f>IF(G389&gt;H389,G389-H389,0)</f>
        <v>0</v>
      </c>
      <c r="J389" s="3400">
        <f>IF(H389&gt;G389,H389-G389,0)</f>
        <v>124</v>
      </c>
      <c r="K389" s="3410" t="s">
        <v>3001</v>
      </c>
    </row>
    <row r="390" spans="1:11" s="3409" customFormat="1" ht="13.5" thickBot="1">
      <c r="A390" s="3379"/>
      <c r="B390" s="3401" t="s">
        <v>2793</v>
      </c>
      <c r="C390" s="3400">
        <v>0</v>
      </c>
      <c r="D390" s="3400">
        <v>124</v>
      </c>
      <c r="E390" s="3400">
        <v>0</v>
      </c>
      <c r="F390" s="3400">
        <v>0</v>
      </c>
      <c r="G390" s="3400">
        <f>SUM(G389)</f>
        <v>0</v>
      </c>
      <c r="H390" s="3400">
        <f>SUM(H389)</f>
        <v>124</v>
      </c>
      <c r="I390" s="3400">
        <f>SUM(I389)</f>
        <v>0</v>
      </c>
      <c r="J390" s="3400">
        <f>SUM(J389)</f>
        <v>124</v>
      </c>
    </row>
    <row r="391" spans="1:11" s="3409" customFormat="1" ht="13.5" thickBot="1">
      <c r="A391" s="3394" t="s">
        <v>3015</v>
      </c>
      <c r="B391" s="3401" t="s">
        <v>2811</v>
      </c>
      <c r="C391" s="3402"/>
      <c r="D391" s="3402">
        <v>124</v>
      </c>
      <c r="E391" s="3402"/>
      <c r="F391" s="3402">
        <v>0</v>
      </c>
      <c r="G391" s="3402"/>
      <c r="H391" s="3402"/>
      <c r="I391" s="3402"/>
      <c r="J391" s="3426">
        <f>J390-I390</f>
        <v>124</v>
      </c>
    </row>
    <row r="392" spans="1:11" s="3409" customFormat="1" ht="13.5" thickBot="1">
      <c r="A392" s="3394">
        <v>12</v>
      </c>
      <c r="B392" s="3431" t="s">
        <v>3072</v>
      </c>
      <c r="C392" s="3400"/>
      <c r="D392" s="3400"/>
      <c r="E392" s="3400"/>
      <c r="F392" s="3400"/>
      <c r="G392" s="3400"/>
      <c r="H392" s="3400"/>
      <c r="I392" s="3400"/>
      <c r="J392" s="3400"/>
    </row>
    <row r="393" spans="1:11" s="3409" customFormat="1" ht="13.5" thickBot="1">
      <c r="A393" s="3394" t="s">
        <v>809</v>
      </c>
      <c r="B393" s="3399" t="s">
        <v>3073</v>
      </c>
      <c r="C393" s="3400"/>
      <c r="D393" s="3400"/>
      <c r="E393" s="3400"/>
      <c r="F393" s="3400"/>
      <c r="G393" s="3400"/>
      <c r="H393" s="3400"/>
      <c r="I393" s="3400"/>
      <c r="J393" s="3400"/>
    </row>
    <row r="394" spans="1:11" s="3409" customFormat="1" ht="13.5" thickBot="1">
      <c r="A394" s="3394" t="s">
        <v>2892</v>
      </c>
      <c r="B394" s="3399" t="s">
        <v>3087</v>
      </c>
      <c r="C394" s="3400"/>
      <c r="D394" s="3400"/>
      <c r="E394" s="3400"/>
      <c r="F394" s="3400"/>
      <c r="G394" s="3400"/>
      <c r="H394" s="3400"/>
      <c r="I394" s="3400"/>
      <c r="J394" s="3400"/>
    </row>
    <row r="395" spans="1:11" s="3409" customFormat="1" ht="13.5" thickBot="1">
      <c r="A395" s="3379">
        <v>46.915999999999997</v>
      </c>
      <c r="B395" s="3391" t="s">
        <v>3088</v>
      </c>
      <c r="C395" s="3400">
        <v>0</v>
      </c>
      <c r="D395" s="3400">
        <v>458.2</v>
      </c>
      <c r="E395" s="3400">
        <v>0</v>
      </c>
      <c r="F395" s="3400">
        <v>0</v>
      </c>
      <c r="G395" s="3400">
        <f>C395+E395</f>
        <v>0</v>
      </c>
      <c r="H395" s="3400">
        <f>D395+F395</f>
        <v>458.2</v>
      </c>
      <c r="I395" s="3400">
        <f>IF(G395&gt;H395,G395-H395,0)</f>
        <v>0</v>
      </c>
      <c r="J395" s="3400">
        <f>IF(H395&gt;G395,H395-G395,0)</f>
        <v>458.2</v>
      </c>
      <c r="K395" s="3410" t="s">
        <v>3001</v>
      </c>
    </row>
    <row r="396" spans="1:11" s="3409" customFormat="1" ht="13.5" thickBot="1">
      <c r="A396" s="3379">
        <v>46.917000000000002</v>
      </c>
      <c r="B396" s="3391" t="s">
        <v>3089</v>
      </c>
      <c r="C396" s="3400">
        <v>0</v>
      </c>
      <c r="D396" s="3400">
        <v>648.44000000000005</v>
      </c>
      <c r="E396" s="3400">
        <v>0</v>
      </c>
      <c r="F396" s="3400">
        <v>0</v>
      </c>
      <c r="G396" s="3400">
        <f>C396+E396</f>
        <v>0</v>
      </c>
      <c r="H396" s="3400">
        <f>D396+F396</f>
        <v>648.44000000000005</v>
      </c>
      <c r="I396" s="3400">
        <f>IF(G396&gt;H396,G396-H396,0)</f>
        <v>0</v>
      </c>
      <c r="J396" s="3400">
        <f>IF(H396&gt;G396,H396-G396,0)</f>
        <v>648.44000000000005</v>
      </c>
      <c r="K396" s="3410" t="s">
        <v>3001</v>
      </c>
    </row>
    <row r="397" spans="1:11" s="3409" customFormat="1" ht="13.5" thickBot="1">
      <c r="A397" s="3379"/>
      <c r="B397" s="3401" t="s">
        <v>2793</v>
      </c>
      <c r="C397" s="3400">
        <v>0</v>
      </c>
      <c r="D397" s="3400">
        <v>1106.6400000000001</v>
      </c>
      <c r="E397" s="3400">
        <v>0</v>
      </c>
      <c r="F397" s="3400">
        <v>0</v>
      </c>
      <c r="G397" s="3400">
        <f>SUM(G395:G396)</f>
        <v>0</v>
      </c>
      <c r="H397" s="3400">
        <f>SUM(H395:H396)</f>
        <v>1106.6400000000001</v>
      </c>
      <c r="I397" s="3400">
        <f>SUM(I395:I396)</f>
        <v>0</v>
      </c>
      <c r="J397" s="3400">
        <f>SUM(J395:J396)</f>
        <v>1106.6400000000001</v>
      </c>
    </row>
    <row r="398" spans="1:11" s="3409" customFormat="1" ht="13.5" thickBot="1">
      <c r="A398" s="3394" t="s">
        <v>3015</v>
      </c>
      <c r="B398" s="3401" t="s">
        <v>2811</v>
      </c>
      <c r="C398" s="3402"/>
      <c r="D398" s="3402">
        <v>1106.6400000000001</v>
      </c>
      <c r="E398" s="3402"/>
      <c r="F398" s="3402">
        <v>0</v>
      </c>
      <c r="G398" s="3402"/>
      <c r="H398" s="3402"/>
      <c r="I398" s="3402"/>
      <c r="J398" s="3426">
        <f>J397-I397</f>
        <v>1106.6400000000001</v>
      </c>
    </row>
    <row r="399" spans="1:11" s="3409" customFormat="1" ht="13.5" thickBot="1">
      <c r="A399" s="3394">
        <v>12</v>
      </c>
      <c r="B399" s="3431" t="s">
        <v>3072</v>
      </c>
      <c r="C399" s="3400"/>
      <c r="D399" s="3400"/>
      <c r="E399" s="3400"/>
      <c r="F399" s="3400"/>
      <c r="G399" s="3400"/>
      <c r="H399" s="3400"/>
      <c r="I399" s="3400"/>
      <c r="J399" s="3400"/>
    </row>
    <row r="400" spans="1:11" s="3409" customFormat="1" ht="13.5" thickBot="1">
      <c r="A400" s="3394" t="s">
        <v>809</v>
      </c>
      <c r="B400" s="3399" t="s">
        <v>3073</v>
      </c>
      <c r="C400" s="3400"/>
      <c r="D400" s="3400"/>
      <c r="E400" s="3400"/>
      <c r="F400" s="3400"/>
      <c r="G400" s="3400"/>
      <c r="H400" s="3400"/>
      <c r="I400" s="3400"/>
      <c r="J400" s="3400"/>
    </row>
    <row r="401" spans="1:12" s="3409" customFormat="1" ht="13.5" thickBot="1">
      <c r="A401" s="3394" t="s">
        <v>2895</v>
      </c>
      <c r="B401" s="3399" t="s">
        <v>3090</v>
      </c>
      <c r="C401" s="3400"/>
      <c r="D401" s="3400"/>
      <c r="E401" s="3400"/>
      <c r="F401" s="3400"/>
      <c r="G401" s="3400"/>
      <c r="H401" s="3400"/>
      <c r="I401" s="3400"/>
      <c r="J401" s="3400"/>
    </row>
    <row r="402" spans="1:12" s="3409" customFormat="1" ht="13.5" thickBot="1">
      <c r="A402" s="3379">
        <v>46.920999999999999</v>
      </c>
      <c r="B402" s="3391" t="s">
        <v>3091</v>
      </c>
      <c r="C402" s="3400">
        <v>0</v>
      </c>
      <c r="D402" s="3400">
        <v>792963.4</v>
      </c>
      <c r="E402" s="3400">
        <v>0</v>
      </c>
      <c r="F402" s="3400">
        <v>20677</v>
      </c>
      <c r="G402" s="3400">
        <f t="shared" ref="G402:H412" si="37">C402+E402</f>
        <v>0</v>
      </c>
      <c r="H402" s="3400">
        <f t="shared" si="37"/>
        <v>813640.4</v>
      </c>
      <c r="I402" s="3400">
        <f t="shared" ref="I402:I412" si="38">IF(G402&gt;H402,G402-H402,0)</f>
        <v>0</v>
      </c>
      <c r="J402" s="3400">
        <f t="shared" ref="J402:J412" si="39">IF(H402&gt;G402,H402-G402,0)</f>
        <v>813640.4</v>
      </c>
      <c r="K402" s="3410" t="s">
        <v>3001</v>
      </c>
    </row>
    <row r="403" spans="1:12" s="3409" customFormat="1" ht="13.5" thickBot="1">
      <c r="A403" s="3379">
        <v>46.923000000000002</v>
      </c>
      <c r="B403" s="3393" t="s">
        <v>3092</v>
      </c>
      <c r="C403" s="3400">
        <v>0</v>
      </c>
      <c r="D403" s="3400">
        <v>0</v>
      </c>
      <c r="E403" s="3400">
        <v>0</v>
      </c>
      <c r="F403" s="3400">
        <v>0</v>
      </c>
      <c r="G403" s="3400">
        <f t="shared" si="37"/>
        <v>0</v>
      </c>
      <c r="H403" s="3400">
        <f t="shared" si="37"/>
        <v>0</v>
      </c>
      <c r="I403" s="3400">
        <f t="shared" si="38"/>
        <v>0</v>
      </c>
      <c r="J403" s="3400">
        <f t="shared" si="39"/>
        <v>0</v>
      </c>
    </row>
    <row r="404" spans="1:12" s="3409" customFormat="1" ht="13.5" thickBot="1">
      <c r="A404" s="3379">
        <v>46.923999999999999</v>
      </c>
      <c r="B404" s="3391" t="s">
        <v>3093</v>
      </c>
      <c r="C404" s="3400">
        <v>322837.96000000002</v>
      </c>
      <c r="D404" s="3400">
        <v>0</v>
      </c>
      <c r="E404" s="3400">
        <v>0</v>
      </c>
      <c r="F404" s="3400">
        <v>1332164.93</v>
      </c>
      <c r="G404" s="3400">
        <f t="shared" si="37"/>
        <v>322837.96000000002</v>
      </c>
      <c r="H404" s="3400">
        <f t="shared" si="37"/>
        <v>1332164.93</v>
      </c>
      <c r="I404" s="3400">
        <f t="shared" si="38"/>
        <v>0</v>
      </c>
      <c r="J404" s="3400">
        <f t="shared" si="39"/>
        <v>1009326.97</v>
      </c>
    </row>
    <row r="405" spans="1:12" s="3409" customFormat="1" ht="13.5" thickBot="1">
      <c r="A405" s="3379">
        <v>46.924999999999997</v>
      </c>
      <c r="B405" s="3391" t="s">
        <v>3094</v>
      </c>
      <c r="C405" s="3400">
        <v>0</v>
      </c>
      <c r="D405" s="3400">
        <v>2024432.84</v>
      </c>
      <c r="E405" s="3400">
        <v>0</v>
      </c>
      <c r="F405" s="3400">
        <f>769397.43+646411</f>
        <v>1415808.4300000002</v>
      </c>
      <c r="G405" s="3400">
        <f t="shared" si="37"/>
        <v>0</v>
      </c>
      <c r="H405" s="3400">
        <f t="shared" si="37"/>
        <v>3440241.2700000005</v>
      </c>
      <c r="I405" s="3400">
        <f t="shared" si="38"/>
        <v>0</v>
      </c>
      <c r="J405" s="3400">
        <f t="shared" si="39"/>
        <v>3440241.2700000005</v>
      </c>
      <c r="K405" s="3410" t="s">
        <v>3001</v>
      </c>
    </row>
    <row r="406" spans="1:12" s="3409" customFormat="1" ht="13.5" thickBot="1">
      <c r="A406" s="3379">
        <v>46.926000000000002</v>
      </c>
      <c r="B406" s="3391" t="s">
        <v>3095</v>
      </c>
      <c r="C406" s="3400">
        <v>0</v>
      </c>
      <c r="D406" s="3400">
        <v>413936.14</v>
      </c>
      <c r="E406" s="3400">
        <v>0</v>
      </c>
      <c r="F406" s="3400">
        <v>15861.819999999832</v>
      </c>
      <c r="G406" s="3400">
        <f t="shared" si="37"/>
        <v>0</v>
      </c>
      <c r="H406" s="3400">
        <f t="shared" si="37"/>
        <v>429797.95999999985</v>
      </c>
      <c r="I406" s="3400">
        <f t="shared" si="38"/>
        <v>0</v>
      </c>
      <c r="J406" s="3400">
        <f t="shared" si="39"/>
        <v>429797.95999999985</v>
      </c>
      <c r="K406" s="3410" t="s">
        <v>3001</v>
      </c>
    </row>
    <row r="407" spans="1:12" s="3409" customFormat="1" ht="13.5" thickBot="1">
      <c r="A407" s="3380">
        <v>46.93</v>
      </c>
      <c r="B407" s="3393" t="s">
        <v>3096</v>
      </c>
      <c r="C407" s="3400">
        <v>0</v>
      </c>
      <c r="D407" s="3400">
        <v>2726396</v>
      </c>
      <c r="E407" s="3400">
        <v>0</v>
      </c>
      <c r="F407" s="3400">
        <v>0</v>
      </c>
      <c r="G407" s="3400">
        <f t="shared" si="37"/>
        <v>0</v>
      </c>
      <c r="H407" s="3400">
        <f t="shared" si="37"/>
        <v>2726396</v>
      </c>
      <c r="I407" s="3400">
        <f t="shared" si="38"/>
        <v>0</v>
      </c>
      <c r="J407" s="3400">
        <f t="shared" si="39"/>
        <v>2726396</v>
      </c>
      <c r="K407" s="3410" t="s">
        <v>3001</v>
      </c>
    </row>
    <row r="408" spans="1:12" s="3409" customFormat="1" ht="13.5" thickBot="1">
      <c r="A408" s="3379">
        <v>46.938000000000002</v>
      </c>
      <c r="B408" s="3391" t="s">
        <v>3097</v>
      </c>
      <c r="C408" s="3400">
        <v>0</v>
      </c>
      <c r="D408" s="3400">
        <v>683898.03</v>
      </c>
      <c r="E408" s="3400">
        <v>701245.63</v>
      </c>
      <c r="F408" s="3400">
        <v>0</v>
      </c>
      <c r="G408" s="3400">
        <f t="shared" si="37"/>
        <v>701245.63</v>
      </c>
      <c r="H408" s="3400">
        <f t="shared" si="37"/>
        <v>683898.03</v>
      </c>
      <c r="I408" s="3400">
        <f t="shared" si="38"/>
        <v>17347.599999999977</v>
      </c>
      <c r="J408" s="3400">
        <f t="shared" si="39"/>
        <v>0</v>
      </c>
      <c r="K408" s="3410" t="s">
        <v>3001</v>
      </c>
    </row>
    <row r="409" spans="1:12" s="3409" customFormat="1" ht="13.5" thickBot="1">
      <c r="A409" s="3379">
        <v>46.939</v>
      </c>
      <c r="B409" s="3391" t="s">
        <v>3098</v>
      </c>
      <c r="C409" s="3400">
        <v>0</v>
      </c>
      <c r="D409" s="3400">
        <v>147964</v>
      </c>
      <c r="E409" s="3400">
        <v>0</v>
      </c>
      <c r="F409" s="3400">
        <v>102879</v>
      </c>
      <c r="G409" s="3400">
        <f t="shared" si="37"/>
        <v>0</v>
      </c>
      <c r="H409" s="3400">
        <f t="shared" si="37"/>
        <v>250843</v>
      </c>
      <c r="I409" s="3400">
        <f t="shared" si="38"/>
        <v>0</v>
      </c>
      <c r="J409" s="3400">
        <f t="shared" si="39"/>
        <v>250843</v>
      </c>
      <c r="K409" s="3410" t="s">
        <v>3001</v>
      </c>
    </row>
    <row r="410" spans="1:12" s="3409" customFormat="1" ht="13.5" thickBot="1">
      <c r="A410" s="3380">
        <v>46.94</v>
      </c>
      <c r="B410" s="3391" t="s">
        <v>3099</v>
      </c>
      <c r="C410" s="3400">
        <v>19936.61</v>
      </c>
      <c r="D410" s="3400">
        <v>0</v>
      </c>
      <c r="E410" s="3400">
        <v>5403.39</v>
      </c>
      <c r="F410" s="3400">
        <v>0</v>
      </c>
      <c r="G410" s="3400">
        <f t="shared" si="37"/>
        <v>25340</v>
      </c>
      <c r="H410" s="3400">
        <f t="shared" si="37"/>
        <v>0</v>
      </c>
      <c r="I410" s="3400">
        <f t="shared" si="38"/>
        <v>25340</v>
      </c>
      <c r="J410" s="3400">
        <f t="shared" si="39"/>
        <v>0</v>
      </c>
    </row>
    <row r="411" spans="1:12" s="3409" customFormat="1" ht="13.5" thickBot="1">
      <c r="A411" s="3380">
        <v>46.941000000000003</v>
      </c>
      <c r="B411" s="3391" t="s">
        <v>3100</v>
      </c>
      <c r="C411" s="3400">
        <v>0</v>
      </c>
      <c r="D411" s="3400">
        <v>32264</v>
      </c>
      <c r="E411" s="3400">
        <v>5971</v>
      </c>
      <c r="F411" s="3400">
        <v>0</v>
      </c>
      <c r="G411" s="3400">
        <f t="shared" si="37"/>
        <v>5971</v>
      </c>
      <c r="H411" s="3400">
        <f t="shared" si="37"/>
        <v>32264</v>
      </c>
      <c r="I411" s="3400">
        <f t="shared" si="38"/>
        <v>0</v>
      </c>
      <c r="J411" s="3400">
        <f t="shared" si="39"/>
        <v>26293</v>
      </c>
      <c r="K411" s="3410" t="s">
        <v>3001</v>
      </c>
    </row>
    <row r="412" spans="1:12" s="3409" customFormat="1" ht="13.5" thickBot="1">
      <c r="A412" s="3379">
        <v>46.963999999999999</v>
      </c>
      <c r="B412" s="3391" t="s">
        <v>3101</v>
      </c>
      <c r="C412" s="3400">
        <v>0</v>
      </c>
      <c r="D412" s="3400">
        <v>0</v>
      </c>
      <c r="E412" s="3400">
        <v>0</v>
      </c>
      <c r="F412" s="3400">
        <v>0</v>
      </c>
      <c r="G412" s="3400">
        <f t="shared" si="37"/>
        <v>0</v>
      </c>
      <c r="H412" s="3400">
        <f t="shared" si="37"/>
        <v>0</v>
      </c>
      <c r="I412" s="3400">
        <f t="shared" si="38"/>
        <v>0</v>
      </c>
      <c r="J412" s="3400">
        <f t="shared" si="39"/>
        <v>0</v>
      </c>
    </row>
    <row r="413" spans="1:12" s="3409" customFormat="1" ht="13.5" thickBot="1">
      <c r="A413" s="3379"/>
      <c r="B413" s="3401" t="s">
        <v>2793</v>
      </c>
      <c r="C413" s="3400">
        <v>342774.57</v>
      </c>
      <c r="D413" s="3400">
        <v>6821854.4100000011</v>
      </c>
      <c r="E413" s="3400">
        <f t="shared" ref="E413:J413" si="40">SUM(E402:E412)</f>
        <v>712620.02</v>
      </c>
      <c r="F413" s="3400">
        <f t="shared" si="40"/>
        <v>2887391.18</v>
      </c>
      <c r="G413" s="3400">
        <f t="shared" si="40"/>
        <v>1055394.5900000001</v>
      </c>
      <c r="H413" s="3400">
        <f t="shared" si="40"/>
        <v>9709245.5899999999</v>
      </c>
      <c r="I413" s="3400">
        <f t="shared" si="40"/>
        <v>42687.599999999977</v>
      </c>
      <c r="J413" s="3400">
        <f t="shared" si="40"/>
        <v>8696538.6000000015</v>
      </c>
      <c r="K413" s="3442">
        <f>J126+J134+J139+J143+J281+J285+J289+J305+J313+J357+J375+J381+J391+J398+J414</f>
        <v>333092305.58000016</v>
      </c>
      <c r="L413" s="3443"/>
    </row>
    <row r="414" spans="1:12" s="3409" customFormat="1" ht="13.5" thickBot="1">
      <c r="A414" s="3394" t="s">
        <v>3015</v>
      </c>
      <c r="B414" s="3401" t="s">
        <v>2811</v>
      </c>
      <c r="C414" s="3402"/>
      <c r="D414" s="3402">
        <v>6479079.8400000008</v>
      </c>
      <c r="E414" s="3402"/>
      <c r="F414" s="3402">
        <f>F413-E413</f>
        <v>2174771.16</v>
      </c>
      <c r="G414" s="3402"/>
      <c r="H414" s="3402"/>
      <c r="I414" s="3402"/>
      <c r="J414" s="3426">
        <f>J413-I413</f>
        <v>8653851.0000000019</v>
      </c>
      <c r="K414" s="3443"/>
      <c r="L414" s="3443"/>
    </row>
    <row r="415" spans="1:12" s="3409" customFormat="1" ht="13.5" thickBot="1">
      <c r="A415" s="3394" t="s">
        <v>3015</v>
      </c>
      <c r="B415" s="3401" t="s">
        <v>3102</v>
      </c>
      <c r="C415" s="3402"/>
      <c r="D415" s="3402">
        <v>636345542.24000001</v>
      </c>
      <c r="E415" s="3402"/>
      <c r="F415" s="3402">
        <v>-37366119.339999899</v>
      </c>
      <c r="G415" s="3402"/>
      <c r="H415" s="3402"/>
      <c r="I415" s="3402"/>
      <c r="J415" s="3403">
        <f>J281+J285+J289+J294+J299+J305+J313+J357+J367+J375+J381+J385+J391+J398+J414</f>
        <v>599288544.90000021</v>
      </c>
      <c r="K415" s="3443"/>
      <c r="L415" s="3443"/>
    </row>
    <row r="416" spans="1:12" s="3409" customFormat="1" ht="13.5" thickBot="1">
      <c r="A416" s="3380"/>
      <c r="B416" s="3401" t="s">
        <v>2430</v>
      </c>
      <c r="C416" s="3402">
        <v>0</v>
      </c>
      <c r="D416" s="3402">
        <v>3559322419.8199997</v>
      </c>
      <c r="E416" s="3402">
        <v>0</v>
      </c>
      <c r="F416" s="3402">
        <v>-913903011.75000024</v>
      </c>
      <c r="G416" s="3402">
        <f>+G271+G276+G415</f>
        <v>0</v>
      </c>
      <c r="H416" s="3402">
        <f>+H271+H276+H415</f>
        <v>0</v>
      </c>
      <c r="I416" s="3402">
        <f>+I271+I276+I415</f>
        <v>0</v>
      </c>
      <c r="J416" s="3402">
        <f>+J271+J276+J415</f>
        <v>2645728530.0700002</v>
      </c>
    </row>
    <row r="417" spans="1:11" s="3409" customFormat="1" ht="13.5" thickBot="1">
      <c r="A417" s="3380"/>
      <c r="B417" s="3401" t="s">
        <v>2811</v>
      </c>
      <c r="C417" s="3402"/>
      <c r="D417" s="3402">
        <v>3559322419.8199997</v>
      </c>
      <c r="E417" s="3402"/>
      <c r="F417" s="3402">
        <v>-913903011.75000024</v>
      </c>
      <c r="G417" s="3402"/>
      <c r="H417" s="3402"/>
      <c r="I417" s="3402"/>
      <c r="J417" s="3402">
        <f>+J416-I416</f>
        <v>2645728530.0700002</v>
      </c>
    </row>
    <row r="418" spans="1:11" s="3414" customFormat="1" ht="13.5" thickBot="1">
      <c r="A418" s="3434" t="s">
        <v>3103</v>
      </c>
      <c r="B418" s="3395" t="s">
        <v>3104</v>
      </c>
      <c r="C418" s="3397"/>
      <c r="D418" s="3397"/>
      <c r="E418" s="3397"/>
      <c r="F418" s="3397"/>
      <c r="G418" s="3397"/>
      <c r="H418" s="3397"/>
      <c r="I418" s="3397"/>
      <c r="J418" s="3397"/>
    </row>
    <row r="419" spans="1:11" s="3409" customFormat="1" ht="13.5" thickBot="1">
      <c r="A419" s="3394">
        <v>12</v>
      </c>
      <c r="B419" s="3431" t="s">
        <v>3072</v>
      </c>
      <c r="C419" s="3400"/>
      <c r="D419" s="3400"/>
      <c r="E419" s="3400"/>
      <c r="F419" s="3400"/>
      <c r="G419" s="3400"/>
      <c r="H419" s="3400"/>
      <c r="I419" s="3400"/>
      <c r="J419" s="3400"/>
    </row>
    <row r="420" spans="1:11" s="3409" customFormat="1" ht="13.5" thickBot="1">
      <c r="A420" s="3394" t="s">
        <v>1655</v>
      </c>
      <c r="B420" s="3431" t="s">
        <v>3105</v>
      </c>
      <c r="C420" s="3400"/>
      <c r="D420" s="3400"/>
      <c r="E420" s="3400"/>
      <c r="F420" s="3400"/>
      <c r="G420" s="3400"/>
      <c r="H420" s="3400"/>
      <c r="I420" s="3400"/>
      <c r="J420" s="3400"/>
    </row>
    <row r="421" spans="1:11" s="3409" customFormat="1" ht="13.5" thickBot="1">
      <c r="A421" s="3394" t="s">
        <v>2819</v>
      </c>
      <c r="B421" s="3399" t="s">
        <v>3106</v>
      </c>
      <c r="C421" s="3400"/>
      <c r="D421" s="3400"/>
      <c r="E421" s="3400"/>
      <c r="F421" s="3400"/>
      <c r="G421" s="3400"/>
      <c r="H421" s="3400"/>
      <c r="I421" s="3400"/>
      <c r="J421" s="3400"/>
    </row>
    <row r="422" spans="1:11" s="3409" customFormat="1" ht="13.5" thickBot="1">
      <c r="A422" s="3380">
        <v>44.11</v>
      </c>
      <c r="B422" s="3391" t="s">
        <v>3107</v>
      </c>
      <c r="C422" s="3400">
        <v>0</v>
      </c>
      <c r="D422" s="3400">
        <v>165461307.19</v>
      </c>
      <c r="E422" s="3400">
        <v>0</v>
      </c>
      <c r="F422" s="3400">
        <v>66363465</v>
      </c>
      <c r="G422" s="3400">
        <f>C422+E422</f>
        <v>0</v>
      </c>
      <c r="H422" s="3400">
        <f>D422+F422</f>
        <v>231824772.19</v>
      </c>
      <c r="I422" s="3400">
        <f>IF(G422&gt;H422,G422-H422,0)</f>
        <v>0</v>
      </c>
      <c r="J422" s="3421">
        <f>IF(H422&gt;G422,H422-G422,0)</f>
        <v>231824772.19</v>
      </c>
      <c r="K422" s="3410" t="s">
        <v>3001</v>
      </c>
    </row>
    <row r="423" spans="1:11" s="3409" customFormat="1" ht="13.5" thickBot="1">
      <c r="A423" s="3379"/>
      <c r="B423" s="3401" t="s">
        <v>2793</v>
      </c>
      <c r="C423" s="3400">
        <v>0</v>
      </c>
      <c r="D423" s="3400">
        <v>165461307.19</v>
      </c>
      <c r="E423" s="3400">
        <v>0</v>
      </c>
      <c r="F423" s="3400">
        <v>66363465</v>
      </c>
      <c r="G423" s="3400">
        <f>SUM(G422)</f>
        <v>0</v>
      </c>
      <c r="H423" s="3400">
        <f>SUM(H422)</f>
        <v>231824772.19</v>
      </c>
      <c r="I423" s="3400">
        <f>SUM(I422)</f>
        <v>0</v>
      </c>
      <c r="J423" s="3400">
        <f>SUM(J422)</f>
        <v>231824772.19</v>
      </c>
    </row>
    <row r="424" spans="1:11" s="3409" customFormat="1" ht="13.5" thickBot="1">
      <c r="A424" s="3394" t="s">
        <v>3108</v>
      </c>
      <c r="B424" s="3401" t="s">
        <v>2811</v>
      </c>
      <c r="C424" s="3402"/>
      <c r="D424" s="3402">
        <v>165461307.19</v>
      </c>
      <c r="E424" s="3402"/>
      <c r="F424" s="3402">
        <v>66363465</v>
      </c>
      <c r="G424" s="3402">
        <f>[41]Final!G1525</f>
        <v>0</v>
      </c>
      <c r="H424" s="3402">
        <f>[41]Final!H1525</f>
        <v>231824772.19</v>
      </c>
      <c r="I424" s="3402"/>
      <c r="J424" s="3402">
        <f>J423-I423</f>
        <v>231824772.19</v>
      </c>
    </row>
    <row r="425" spans="1:11" s="3409" customFormat="1" ht="13.5" thickBot="1">
      <c r="A425" s="3434" t="s">
        <v>2827</v>
      </c>
      <c r="B425" s="3399" t="s">
        <v>3109</v>
      </c>
      <c r="C425" s="3400"/>
      <c r="D425" s="3400"/>
      <c r="E425" s="3400"/>
      <c r="F425" s="3400"/>
      <c r="G425" s="3400"/>
      <c r="H425" s="3400"/>
      <c r="I425" s="3400"/>
      <c r="J425" s="3400"/>
    </row>
    <row r="426" spans="1:11" s="3409" customFormat="1" ht="13.5" thickBot="1">
      <c r="A426" s="3379">
        <v>44.115000000000002</v>
      </c>
      <c r="B426" s="3391" t="s">
        <v>3110</v>
      </c>
      <c r="C426" s="3400">
        <v>0</v>
      </c>
      <c r="D426" s="3400">
        <v>3516570176.4499998</v>
      </c>
      <c r="E426" s="3400">
        <v>30235108.440000057</v>
      </c>
      <c r="F426" s="3400">
        <v>0</v>
      </c>
      <c r="G426" s="3400">
        <f>C426+E426</f>
        <v>30235108.440000057</v>
      </c>
      <c r="H426" s="3400">
        <f>D426+F426</f>
        <v>3516570176.4499998</v>
      </c>
      <c r="I426" s="3400">
        <f>IF(G426&gt;H426,G426-H426,0)</f>
        <v>0</v>
      </c>
      <c r="J426" s="3421">
        <f>IF(H426&gt;G426,H426-G426,0)</f>
        <v>3486335068.0099998</v>
      </c>
      <c r="K426" s="3410" t="s">
        <v>3001</v>
      </c>
    </row>
    <row r="427" spans="1:11" s="3409" customFormat="1" ht="13.5" thickBot="1">
      <c r="A427" s="3379"/>
      <c r="B427" s="3401" t="s">
        <v>2793</v>
      </c>
      <c r="C427" s="3400">
        <v>0</v>
      </c>
      <c r="D427" s="3400">
        <v>3516570176.4499998</v>
      </c>
      <c r="E427" s="3400">
        <v>30235108.440000057</v>
      </c>
      <c r="F427" s="3400">
        <v>0</v>
      </c>
      <c r="G427" s="3400">
        <f>SUM(G426)</f>
        <v>30235108.440000057</v>
      </c>
      <c r="H427" s="3400">
        <f>SUM(H426)</f>
        <v>3516570176.4499998</v>
      </c>
      <c r="I427" s="3400">
        <f>SUM(I426)</f>
        <v>0</v>
      </c>
      <c r="J427" s="3400">
        <f>SUM(J426)</f>
        <v>3486335068.0099998</v>
      </c>
    </row>
    <row r="428" spans="1:11" s="3409" customFormat="1" ht="13.5" thickBot="1">
      <c r="A428" s="3394" t="s">
        <v>3108</v>
      </c>
      <c r="B428" s="3401" t="s">
        <v>2811</v>
      </c>
      <c r="C428" s="3402"/>
      <c r="D428" s="3402">
        <v>3516570176.4499998</v>
      </c>
      <c r="E428" s="3402"/>
      <c r="F428" s="3402">
        <v>-30235108.440000057</v>
      </c>
      <c r="G428" s="3402"/>
      <c r="H428" s="3402">
        <f>[41]Final!H1529</f>
        <v>3486335068.0099998</v>
      </c>
      <c r="I428" s="3402"/>
      <c r="J428" s="3402">
        <f>J427-I427</f>
        <v>3486335068.0099998</v>
      </c>
    </row>
    <row r="429" spans="1:11" s="3409" customFormat="1" ht="13.5" thickBot="1">
      <c r="A429" s="3394" t="s">
        <v>1655</v>
      </c>
      <c r="B429" s="3431" t="s">
        <v>3105</v>
      </c>
      <c r="C429" s="3400"/>
      <c r="D429" s="3400"/>
      <c r="E429" s="3400"/>
      <c r="F429" s="3400"/>
      <c r="G429" s="3400"/>
      <c r="H429" s="3400"/>
      <c r="I429" s="3400"/>
      <c r="J429" s="3400"/>
    </row>
    <row r="430" spans="1:11" s="3409" customFormat="1" ht="13.5" thickBot="1">
      <c r="A430" s="3394" t="s">
        <v>2888</v>
      </c>
      <c r="B430" s="3399" t="s">
        <v>3111</v>
      </c>
      <c r="C430" s="3400"/>
      <c r="D430" s="3400"/>
      <c r="E430" s="3400"/>
      <c r="F430" s="3400"/>
      <c r="G430" s="3400"/>
      <c r="H430" s="3400"/>
      <c r="I430" s="3400"/>
      <c r="J430" s="3400"/>
    </row>
    <row r="431" spans="1:11" s="3409" customFormat="1" ht="13.5" thickBot="1">
      <c r="A431" s="3380">
        <v>44.14</v>
      </c>
      <c r="B431" s="3391" t="s">
        <v>3112</v>
      </c>
      <c r="C431" s="3400">
        <v>0</v>
      </c>
      <c r="D431" s="3400">
        <v>316095195.39999998</v>
      </c>
      <c r="E431" s="3400">
        <v>0</v>
      </c>
      <c r="F431" s="3400">
        <v>15147244.599999994</v>
      </c>
      <c r="G431" s="3400">
        <f>C431+E431</f>
        <v>0</v>
      </c>
      <c r="H431" s="3400">
        <f>D431+F431</f>
        <v>331242440</v>
      </c>
      <c r="I431" s="3400">
        <f>IF(G431&gt;H431,G431-H431,0)</f>
        <v>0</v>
      </c>
      <c r="J431" s="3421">
        <f>IF(H431&gt;G431,H431-G431,0)</f>
        <v>331242440</v>
      </c>
      <c r="K431" s="3410" t="s">
        <v>3001</v>
      </c>
    </row>
    <row r="432" spans="1:11" s="3409" customFormat="1" ht="13.5" thickBot="1">
      <c r="A432" s="3379"/>
      <c r="B432" s="3401" t="s">
        <v>2793</v>
      </c>
      <c r="C432" s="3400">
        <v>0</v>
      </c>
      <c r="D432" s="3400">
        <v>316095195.39999998</v>
      </c>
      <c r="E432" s="3400">
        <v>0</v>
      </c>
      <c r="F432" s="3400">
        <v>15147244.599999994</v>
      </c>
      <c r="G432" s="3400">
        <f>SUM(G431)</f>
        <v>0</v>
      </c>
      <c r="H432" s="3400">
        <f>SUM(H431)</f>
        <v>331242440</v>
      </c>
      <c r="I432" s="3400">
        <f>SUM(I431)</f>
        <v>0</v>
      </c>
      <c r="J432" s="3400">
        <f>SUM(J431)</f>
        <v>331242440</v>
      </c>
    </row>
    <row r="433" spans="1:12" s="3409" customFormat="1" ht="13.5" thickBot="1">
      <c r="A433" s="3394" t="s">
        <v>3108</v>
      </c>
      <c r="B433" s="3401" t="s">
        <v>2811</v>
      </c>
      <c r="C433" s="3402">
        <v>0</v>
      </c>
      <c r="D433" s="3402">
        <v>316095195.39999998</v>
      </c>
      <c r="E433" s="3402">
        <v>0</v>
      </c>
      <c r="F433" s="3402">
        <v>15147244.599999994</v>
      </c>
      <c r="G433" s="3402">
        <f>[41]Final!G1552</f>
        <v>0</v>
      </c>
      <c r="H433" s="3402">
        <f>[41]Final!H1552</f>
        <v>331242440</v>
      </c>
      <c r="I433" s="3402">
        <f>[41]Final!I1552</f>
        <v>0</v>
      </c>
      <c r="J433" s="3402">
        <f>[41]Final!J1552</f>
        <v>331242440</v>
      </c>
    </row>
    <row r="434" spans="1:12" s="3409" customFormat="1" ht="13.5" thickBot="1">
      <c r="A434" s="3394" t="s">
        <v>3108</v>
      </c>
      <c r="B434" s="3433" t="s">
        <v>3113</v>
      </c>
      <c r="C434" s="3402"/>
      <c r="D434" s="3402">
        <v>3998126679.04</v>
      </c>
      <c r="E434" s="3402"/>
      <c r="F434" s="3402">
        <v>51275601.159999937</v>
      </c>
      <c r="G434" s="3402"/>
      <c r="H434" s="3402"/>
      <c r="I434" s="3402"/>
      <c r="J434" s="3403">
        <f>J424+J428+J433</f>
        <v>4049402280.1999998</v>
      </c>
    </row>
    <row r="435" spans="1:12" s="3409" customFormat="1" ht="13.5" thickBot="1">
      <c r="A435" s="3434" t="s">
        <v>809</v>
      </c>
      <c r="B435" s="3444" t="s">
        <v>3114</v>
      </c>
      <c r="C435" s="3402"/>
      <c r="D435" s="3402"/>
      <c r="E435" s="3402"/>
      <c r="F435" s="3402"/>
      <c r="G435" s="3402"/>
      <c r="H435" s="3402"/>
      <c r="I435" s="3402"/>
      <c r="J435" s="3402"/>
    </row>
    <row r="436" spans="1:12" s="3409" customFormat="1" ht="13.5" thickBot="1">
      <c r="A436" s="3380">
        <v>28.861999999999998</v>
      </c>
      <c r="B436" s="3427" t="s">
        <v>3115</v>
      </c>
      <c r="C436" s="3416">
        <v>1013463781.4400001</v>
      </c>
      <c r="D436" s="3416">
        <v>0</v>
      </c>
      <c r="E436" s="3416">
        <v>0</v>
      </c>
      <c r="F436" s="3416">
        <v>963750000</v>
      </c>
      <c r="G436" s="3400">
        <f>C436+E436</f>
        <v>1013463781.4400001</v>
      </c>
      <c r="H436" s="3400">
        <f>D436+F436</f>
        <v>963750000</v>
      </c>
      <c r="I436" s="3400">
        <f>IF(G436&gt;H436,G436-H436,0)</f>
        <v>49713781.440000057</v>
      </c>
      <c r="J436" s="3400">
        <f>IF(H436&gt;G436,H436-G436,0)</f>
        <v>0</v>
      </c>
    </row>
    <row r="437" spans="1:12" s="3409" customFormat="1" ht="13.5" thickBot="1">
      <c r="A437" s="3380"/>
      <c r="B437" s="3427"/>
      <c r="C437" s="3416">
        <v>1013463781.4400001</v>
      </c>
      <c r="D437" s="3416">
        <v>0</v>
      </c>
      <c r="E437" s="3416">
        <v>0</v>
      </c>
      <c r="F437" s="3416">
        <v>963750000</v>
      </c>
      <c r="G437" s="3416">
        <f>SUM(G436)</f>
        <v>1013463781.4400001</v>
      </c>
      <c r="H437" s="3416">
        <f>SUM(H436)</f>
        <v>963750000</v>
      </c>
      <c r="I437" s="3416">
        <f>SUM(I436)</f>
        <v>49713781.440000057</v>
      </c>
      <c r="J437" s="3416">
        <f>SUM(J436)</f>
        <v>0</v>
      </c>
    </row>
    <row r="438" spans="1:12" s="3409" customFormat="1" ht="13.5" thickBot="1">
      <c r="A438" s="3434"/>
      <c r="B438" s="3401"/>
      <c r="C438" s="3402">
        <v>1013463781.4400001</v>
      </c>
      <c r="D438" s="3402"/>
      <c r="E438" s="3402">
        <v>-963750000</v>
      </c>
      <c r="F438" s="3402"/>
      <c r="G438" s="3402">
        <f>G437-H437</f>
        <v>49713781.440000057</v>
      </c>
      <c r="H438" s="3402"/>
      <c r="I438" s="3445">
        <f>I437-J437</f>
        <v>49713781.440000057</v>
      </c>
      <c r="J438" s="3402"/>
    </row>
    <row r="439" spans="1:12" s="3409" customFormat="1" ht="13.5" thickBot="1">
      <c r="A439" s="3394" t="s">
        <v>3116</v>
      </c>
      <c r="B439" s="3405" t="s">
        <v>3117</v>
      </c>
      <c r="C439" s="3400"/>
      <c r="D439" s="3400"/>
      <c r="E439" s="3400"/>
      <c r="F439" s="3400"/>
      <c r="G439" s="3400"/>
      <c r="H439" s="3400"/>
      <c r="I439" s="3400"/>
      <c r="J439" s="3400"/>
      <c r="L439" s="3446">
        <f>J442+J433+J428+J424+J414+J398+J391+J381+J375+J367+J357+J313+J305+J289+J285+J281+J276+J271+J233+J227+J217+J183+J168+J162+J155+J149+J143+J139+J135+J126+J122+J118+J114+J108+J91+J74</f>
        <v>8505135234.6999998</v>
      </c>
    </row>
    <row r="440" spans="1:12" s="3409" customFormat="1" ht="13.5" thickBot="1">
      <c r="A440" s="3380">
        <v>46.71</v>
      </c>
      <c r="B440" s="3393" t="s">
        <v>3117</v>
      </c>
      <c r="C440" s="3400">
        <v>0</v>
      </c>
      <c r="D440" s="3400">
        <v>636410227</v>
      </c>
      <c r="E440" s="3400">
        <v>270628885.31</v>
      </c>
      <c r="F440" s="3400">
        <v>0</v>
      </c>
      <c r="G440" s="3400">
        <f>C440+E440</f>
        <v>270628885.31</v>
      </c>
      <c r="H440" s="3400">
        <f>D440+F440</f>
        <v>636410227</v>
      </c>
      <c r="I440" s="3400">
        <f>IF(G440&gt;H440,G440-H440,0)</f>
        <v>0</v>
      </c>
      <c r="J440" s="3421">
        <f>IF(H440&gt;G440,H440-G440,0)</f>
        <v>365781341.69</v>
      </c>
      <c r="K440" s="3410" t="s">
        <v>3001</v>
      </c>
    </row>
    <row r="441" spans="1:12" s="3409" customFormat="1" ht="13.5" thickBot="1">
      <c r="A441" s="3379"/>
      <c r="B441" s="3401" t="s">
        <v>2793</v>
      </c>
      <c r="C441" s="3400">
        <v>0</v>
      </c>
      <c r="D441" s="3400">
        <v>636410227</v>
      </c>
      <c r="E441" s="3400">
        <f t="shared" ref="E441:J441" si="41">SUM(E440)</f>
        <v>270628885.31</v>
      </c>
      <c r="F441" s="3400">
        <f t="shared" si="41"/>
        <v>0</v>
      </c>
      <c r="G441" s="3400">
        <f t="shared" si="41"/>
        <v>270628885.31</v>
      </c>
      <c r="H441" s="3400">
        <f t="shared" si="41"/>
        <v>636410227</v>
      </c>
      <c r="I441" s="3400">
        <f t="shared" si="41"/>
        <v>0</v>
      </c>
      <c r="J441" s="3400">
        <f t="shared" si="41"/>
        <v>365781341.69</v>
      </c>
    </row>
    <row r="442" spans="1:12" s="3409" customFormat="1" ht="13.5" thickBot="1">
      <c r="A442" s="3394" t="s">
        <v>3108</v>
      </c>
      <c r="B442" s="3433" t="s">
        <v>3118</v>
      </c>
      <c r="C442" s="3402"/>
      <c r="D442" s="3402">
        <v>636410227</v>
      </c>
      <c r="E442" s="3402"/>
      <c r="F442" s="3402">
        <f>+F441-E441</f>
        <v>-270628885.31</v>
      </c>
      <c r="G442" s="3402"/>
      <c r="H442" s="3402"/>
      <c r="I442" s="3402"/>
      <c r="J442" s="3403">
        <f>J441-I441</f>
        <v>365781341.69</v>
      </c>
    </row>
    <row r="443" spans="1:12" s="3409" customFormat="1" ht="13.5" thickBot="1">
      <c r="A443" s="3380"/>
      <c r="B443" s="3401" t="s">
        <v>2811</v>
      </c>
      <c r="C443" s="3402"/>
      <c r="D443" s="3402"/>
      <c r="E443" s="3402"/>
      <c r="F443" s="3402"/>
      <c r="G443" s="3402"/>
      <c r="H443" s="3402"/>
      <c r="I443" s="3402"/>
      <c r="J443" s="3403">
        <f>+J434-I438+J442+12213781.44</f>
        <v>4377683621.8899994</v>
      </c>
      <c r="K443" s="3425" t="s">
        <v>3119</v>
      </c>
    </row>
    <row r="444" spans="1:12" s="3398" customFormat="1" ht="39.75" customHeight="1" thickBot="1">
      <c r="A444" s="3394" t="s">
        <v>3120</v>
      </c>
      <c r="B444" s="3395" t="s">
        <v>3121</v>
      </c>
      <c r="C444" s="3397"/>
      <c r="D444" s="3397"/>
      <c r="E444" s="3397"/>
      <c r="F444" s="3397"/>
      <c r="G444" s="3397"/>
      <c r="H444" s="3397"/>
      <c r="I444" s="3397"/>
      <c r="J444" s="3397"/>
    </row>
    <row r="445" spans="1:12" s="3409" customFormat="1" ht="13.5" thickBot="1">
      <c r="A445" s="3394">
        <v>1</v>
      </c>
      <c r="B445" s="3401" t="s">
        <v>3122</v>
      </c>
      <c r="C445" s="3401"/>
      <c r="D445" s="3401"/>
      <c r="E445" s="3447"/>
      <c r="F445" s="3447"/>
      <c r="G445" s="3447"/>
      <c r="H445" s="3447"/>
      <c r="I445" s="3447"/>
      <c r="J445" s="3447"/>
    </row>
    <row r="446" spans="1:12" s="3409" customFormat="1" ht="13.5" thickBot="1">
      <c r="A446" s="3394" t="s">
        <v>1655</v>
      </c>
      <c r="B446" s="3399" t="s">
        <v>3123</v>
      </c>
      <c r="C446" s="3399"/>
      <c r="D446" s="3399"/>
      <c r="E446" s="3447"/>
      <c r="F446" s="3447"/>
      <c r="G446" s="3447"/>
      <c r="H446" s="3447"/>
      <c r="I446" s="3447"/>
      <c r="J446" s="3447"/>
    </row>
    <row r="447" spans="1:12" s="3409" customFormat="1" ht="13.5" thickBot="1">
      <c r="A447" s="3379">
        <v>10.101000000000001</v>
      </c>
      <c r="B447" s="3391" t="s">
        <v>3124</v>
      </c>
      <c r="C447" s="3430">
        <v>10901814.880000001</v>
      </c>
      <c r="D447" s="3400">
        <v>0</v>
      </c>
      <c r="E447" s="3400">
        <v>0</v>
      </c>
      <c r="F447" s="3400">
        <v>0</v>
      </c>
      <c r="G447" s="3400">
        <f t="shared" ref="G447:H450" si="42">C447+E447</f>
        <v>10901814.880000001</v>
      </c>
      <c r="H447" s="3400">
        <f t="shared" si="42"/>
        <v>0</v>
      </c>
      <c r="I447" s="3400">
        <f>IF(G447&gt;H447,G447-H447,0)</f>
        <v>10901814.880000001</v>
      </c>
      <c r="J447" s="3400">
        <f>IF(H447&gt;G447,H447-G447,0)</f>
        <v>0</v>
      </c>
    </row>
    <row r="448" spans="1:12" s="3409" customFormat="1" ht="13.5" thickBot="1">
      <c r="A448" s="3379">
        <v>10.102</v>
      </c>
      <c r="B448" s="3391" t="s">
        <v>3125</v>
      </c>
      <c r="C448" s="3400">
        <v>8127108.3499999996</v>
      </c>
      <c r="D448" s="3400">
        <v>0</v>
      </c>
      <c r="E448" s="3400">
        <v>0</v>
      </c>
      <c r="F448" s="3400">
        <v>0</v>
      </c>
      <c r="G448" s="3400">
        <f t="shared" si="42"/>
        <v>8127108.3499999996</v>
      </c>
      <c r="H448" s="3400">
        <f t="shared" si="42"/>
        <v>0</v>
      </c>
      <c r="I448" s="3400">
        <f>IF(G448&gt;H448,G448-H448,0)</f>
        <v>8127108.3499999996</v>
      </c>
      <c r="J448" s="3400">
        <f>IF(H448&gt;G448,H448-G448,0)</f>
        <v>0</v>
      </c>
    </row>
    <row r="449" spans="1:10" s="3409" customFormat="1" ht="13.5" thickBot="1">
      <c r="A449" s="3379">
        <v>10.103</v>
      </c>
      <c r="B449" s="3393" t="s">
        <v>3126</v>
      </c>
      <c r="C449" s="3400">
        <v>1137929</v>
      </c>
      <c r="D449" s="3400">
        <v>0</v>
      </c>
      <c r="E449" s="3400">
        <v>0</v>
      </c>
      <c r="F449" s="3400">
        <v>0</v>
      </c>
      <c r="G449" s="3400">
        <f t="shared" si="42"/>
        <v>1137929</v>
      </c>
      <c r="H449" s="3400">
        <f t="shared" si="42"/>
        <v>0</v>
      </c>
      <c r="I449" s="3400">
        <f>IF(G449&gt;H449,G449-H449,0)</f>
        <v>1137929</v>
      </c>
      <c r="J449" s="3400">
        <f>IF(H449&gt;G449,H449-G449,0)</f>
        <v>0</v>
      </c>
    </row>
    <row r="450" spans="1:10" s="3409" customFormat="1" ht="13.5" thickBot="1">
      <c r="A450" s="3379">
        <v>10.141</v>
      </c>
      <c r="B450" s="3391" t="s">
        <v>3127</v>
      </c>
      <c r="C450" s="3430">
        <v>71215.45</v>
      </c>
      <c r="D450" s="3400">
        <v>0</v>
      </c>
      <c r="E450" s="3400">
        <v>0</v>
      </c>
      <c r="F450" s="3400">
        <v>0</v>
      </c>
      <c r="G450" s="3400">
        <f t="shared" si="42"/>
        <v>71215.45</v>
      </c>
      <c r="H450" s="3400">
        <f t="shared" si="42"/>
        <v>0</v>
      </c>
      <c r="I450" s="3400">
        <f>IF(G450&gt;H450,G450-H450,0)</f>
        <v>71215.45</v>
      </c>
      <c r="J450" s="3400">
        <f>IF(H450&gt;G450,H450-G450,0)</f>
        <v>0</v>
      </c>
    </row>
    <row r="451" spans="1:10" s="3409" customFormat="1" ht="13.5" thickBot="1">
      <c r="A451" s="3379"/>
      <c r="B451" s="3401" t="s">
        <v>1124</v>
      </c>
      <c r="C451" s="3400">
        <v>20238067.68</v>
      </c>
      <c r="D451" s="3400">
        <v>0</v>
      </c>
      <c r="E451" s="3400">
        <v>0</v>
      </c>
      <c r="F451" s="3400">
        <v>0</v>
      </c>
      <c r="G451" s="3400">
        <f>SUM(G447:G450)</f>
        <v>20238067.68</v>
      </c>
      <c r="H451" s="3400">
        <f>SUM(H447:H450)</f>
        <v>0</v>
      </c>
      <c r="I451" s="3400">
        <f>SUM(I447:I450)</f>
        <v>20238067.68</v>
      </c>
      <c r="J451" s="3400">
        <f>SUM(J447:J450)</f>
        <v>0</v>
      </c>
    </row>
    <row r="452" spans="1:10" s="3409" customFormat="1" ht="13.5" thickBot="1">
      <c r="A452" s="3394" t="s">
        <v>807</v>
      </c>
      <c r="B452" s="3399" t="s">
        <v>1837</v>
      </c>
      <c r="C452" s="3400"/>
      <c r="D452" s="3400"/>
      <c r="E452" s="3400"/>
      <c r="F452" s="3400"/>
      <c r="G452" s="3400"/>
      <c r="H452" s="3400"/>
      <c r="I452" s="3400"/>
      <c r="J452" s="3400"/>
    </row>
    <row r="453" spans="1:10" s="3409" customFormat="1" ht="13.5" thickBot="1">
      <c r="A453" s="3394">
        <v>1</v>
      </c>
      <c r="B453" s="3399"/>
      <c r="C453" s="3400"/>
      <c r="D453" s="3400"/>
      <c r="E453" s="3400"/>
      <c r="F453" s="3400"/>
      <c r="G453" s="3400"/>
      <c r="H453" s="3400"/>
      <c r="I453" s="3400"/>
      <c r="J453" s="3400"/>
    </row>
    <row r="454" spans="1:10" s="3409" customFormat="1" ht="13.5" thickBot="1">
      <c r="A454" s="3379">
        <v>10.202</v>
      </c>
      <c r="B454" s="3391" t="s">
        <v>3128</v>
      </c>
      <c r="C454" s="3400">
        <v>58902.75</v>
      </c>
      <c r="D454" s="3400">
        <v>0</v>
      </c>
      <c r="E454" s="3400">
        <v>0</v>
      </c>
      <c r="F454" s="3400">
        <v>0</v>
      </c>
      <c r="G454" s="3400">
        <f t="shared" ref="G454:H462" si="43">C454+E454</f>
        <v>58902.75</v>
      </c>
      <c r="H454" s="3400">
        <f t="shared" si="43"/>
        <v>0</v>
      </c>
      <c r="I454" s="3400">
        <f t="shared" ref="I454:I462" si="44">IF(G454&gt;H454,G454-H454,0)</f>
        <v>58902.75</v>
      </c>
      <c r="J454" s="3400">
        <f t="shared" ref="J454:J462" si="45">IF(H454&gt;G454,H454-G454,0)</f>
        <v>0</v>
      </c>
    </row>
    <row r="455" spans="1:10" s="3409" customFormat="1" ht="13.5" thickBot="1">
      <c r="A455" s="3379">
        <v>10.202999999999999</v>
      </c>
      <c r="B455" s="3391" t="s">
        <v>3129</v>
      </c>
      <c r="C455" s="3400">
        <v>2538.2600000000002</v>
      </c>
      <c r="D455" s="3400">
        <v>0</v>
      </c>
      <c r="E455" s="3400">
        <v>0</v>
      </c>
      <c r="F455" s="3400">
        <v>0</v>
      </c>
      <c r="G455" s="3400">
        <f t="shared" si="43"/>
        <v>2538.2600000000002</v>
      </c>
      <c r="H455" s="3400">
        <f t="shared" si="43"/>
        <v>0</v>
      </c>
      <c r="I455" s="3400">
        <f t="shared" si="44"/>
        <v>2538.2600000000002</v>
      </c>
      <c r="J455" s="3400">
        <f t="shared" si="45"/>
        <v>0</v>
      </c>
    </row>
    <row r="456" spans="1:10" s="3409" customFormat="1" ht="13.5" thickBot="1">
      <c r="A456" s="3379">
        <v>10.208</v>
      </c>
      <c r="B456" s="3391" t="s">
        <v>3130</v>
      </c>
      <c r="C456" s="3400">
        <v>2204233.4</v>
      </c>
      <c r="D456" s="3400">
        <v>0</v>
      </c>
      <c r="E456" s="3400">
        <v>0</v>
      </c>
      <c r="F456" s="3400">
        <v>0</v>
      </c>
      <c r="G456" s="3400">
        <f t="shared" si="43"/>
        <v>2204233.4</v>
      </c>
      <c r="H456" s="3400">
        <f t="shared" si="43"/>
        <v>0</v>
      </c>
      <c r="I456" s="3400">
        <f t="shared" si="44"/>
        <v>2204233.4</v>
      </c>
      <c r="J456" s="3400">
        <f t="shared" si="45"/>
        <v>0</v>
      </c>
    </row>
    <row r="457" spans="1:10" s="3409" customFormat="1" ht="13.5" thickBot="1">
      <c r="A457" s="3379">
        <v>10.211</v>
      </c>
      <c r="B457" s="3391" t="s">
        <v>3131</v>
      </c>
      <c r="C457" s="3400">
        <v>41753300.990000002</v>
      </c>
      <c r="D457" s="3400">
        <v>0</v>
      </c>
      <c r="E457" s="3400">
        <v>0</v>
      </c>
      <c r="F457" s="3400">
        <v>0</v>
      </c>
      <c r="G457" s="3400">
        <f t="shared" si="43"/>
        <v>41753300.990000002</v>
      </c>
      <c r="H457" s="3400">
        <f t="shared" si="43"/>
        <v>0</v>
      </c>
      <c r="I457" s="3400">
        <f t="shared" si="44"/>
        <v>41753300.990000002</v>
      </c>
      <c r="J457" s="3400">
        <f t="shared" si="45"/>
        <v>0</v>
      </c>
    </row>
    <row r="458" spans="1:10" s="3409" customFormat="1" ht="13.5" thickBot="1">
      <c r="A458" s="3379">
        <v>10.222</v>
      </c>
      <c r="B458" s="3391" t="s">
        <v>3132</v>
      </c>
      <c r="C458" s="3400">
        <v>3143882.72</v>
      </c>
      <c r="D458" s="3400">
        <v>0</v>
      </c>
      <c r="E458" s="3400">
        <v>0</v>
      </c>
      <c r="F458" s="3400">
        <v>0</v>
      </c>
      <c r="G458" s="3400">
        <f t="shared" si="43"/>
        <v>3143882.72</v>
      </c>
      <c r="H458" s="3400">
        <f t="shared" si="43"/>
        <v>0</v>
      </c>
      <c r="I458" s="3400">
        <f t="shared" si="44"/>
        <v>3143882.72</v>
      </c>
      <c r="J458" s="3400">
        <f t="shared" si="45"/>
        <v>0</v>
      </c>
    </row>
    <row r="459" spans="1:10" s="3409" customFormat="1" ht="13.5" thickBot="1">
      <c r="A459" s="3379">
        <v>10.223000000000001</v>
      </c>
      <c r="B459" s="3391" t="s">
        <v>3133</v>
      </c>
      <c r="C459" s="3400">
        <v>45862.92</v>
      </c>
      <c r="D459" s="3400">
        <v>0</v>
      </c>
      <c r="E459" s="3400">
        <v>0</v>
      </c>
      <c r="F459" s="3400">
        <v>0</v>
      </c>
      <c r="G459" s="3400">
        <f t="shared" si="43"/>
        <v>45862.92</v>
      </c>
      <c r="H459" s="3400">
        <f t="shared" si="43"/>
        <v>0</v>
      </c>
      <c r="I459" s="3400">
        <f t="shared" si="44"/>
        <v>45862.92</v>
      </c>
      <c r="J459" s="3400">
        <f t="shared" si="45"/>
        <v>0</v>
      </c>
    </row>
    <row r="460" spans="1:10" s="3409" customFormat="1" ht="13.5" thickBot="1">
      <c r="A460" s="3379">
        <v>10.231999999999999</v>
      </c>
      <c r="B460" s="3391" t="s">
        <v>3134</v>
      </c>
      <c r="C460" s="3400">
        <v>42160.84</v>
      </c>
      <c r="D460" s="3400">
        <v>0</v>
      </c>
      <c r="E460" s="3400">
        <v>0</v>
      </c>
      <c r="F460" s="3400">
        <v>0</v>
      </c>
      <c r="G460" s="3400">
        <f t="shared" si="43"/>
        <v>42160.84</v>
      </c>
      <c r="H460" s="3400">
        <f t="shared" si="43"/>
        <v>0</v>
      </c>
      <c r="I460" s="3400">
        <f t="shared" si="44"/>
        <v>42160.84</v>
      </c>
      <c r="J460" s="3400">
        <f t="shared" si="45"/>
        <v>0</v>
      </c>
    </row>
    <row r="461" spans="1:10" s="3409" customFormat="1" ht="13.5" thickBot="1">
      <c r="A461" s="3379">
        <v>10.233000000000001</v>
      </c>
      <c r="B461" s="3391" t="s">
        <v>3135</v>
      </c>
      <c r="C461" s="3400">
        <v>4049122.69</v>
      </c>
      <c r="D461" s="3400">
        <v>0</v>
      </c>
      <c r="E461" s="3400">
        <v>155000</v>
      </c>
      <c r="F461" s="3400">
        <v>0</v>
      </c>
      <c r="G461" s="3400">
        <f t="shared" si="43"/>
        <v>4204122.6899999995</v>
      </c>
      <c r="H461" s="3400">
        <f t="shared" si="43"/>
        <v>0</v>
      </c>
      <c r="I461" s="3400">
        <f t="shared" si="44"/>
        <v>4204122.6899999995</v>
      </c>
      <c r="J461" s="3400">
        <f t="shared" si="45"/>
        <v>0</v>
      </c>
    </row>
    <row r="462" spans="1:10" s="3409" customFormat="1" ht="13.5" thickBot="1">
      <c r="A462" s="3379">
        <v>10.272</v>
      </c>
      <c r="B462" s="3391" t="s">
        <v>3134</v>
      </c>
      <c r="C462" s="3400">
        <v>355.58</v>
      </c>
      <c r="D462" s="3400">
        <v>0</v>
      </c>
      <c r="E462" s="3400">
        <v>0</v>
      </c>
      <c r="F462" s="3400">
        <v>0</v>
      </c>
      <c r="G462" s="3400">
        <f t="shared" si="43"/>
        <v>355.58</v>
      </c>
      <c r="H462" s="3400">
        <f t="shared" si="43"/>
        <v>0</v>
      </c>
      <c r="I462" s="3400">
        <f t="shared" si="44"/>
        <v>355.58</v>
      </c>
      <c r="J462" s="3400">
        <f t="shared" si="45"/>
        <v>0</v>
      </c>
    </row>
    <row r="463" spans="1:10" s="3409" customFormat="1" ht="13.5" thickBot="1">
      <c r="A463" s="3379"/>
      <c r="B463" s="3391"/>
      <c r="C463" s="3400">
        <v>51300360.149999999</v>
      </c>
      <c r="D463" s="3400">
        <v>0</v>
      </c>
      <c r="E463" s="3400">
        <v>155000</v>
      </c>
      <c r="F463" s="3400">
        <v>0</v>
      </c>
      <c r="G463" s="3400">
        <f>SUM(G454:G462)</f>
        <v>51455360.149999999</v>
      </c>
      <c r="H463" s="3400">
        <f>SUM(H454:H462)</f>
        <v>0</v>
      </c>
      <c r="I463" s="3400">
        <f>SUM(I454:I462)</f>
        <v>51455360.149999999</v>
      </c>
      <c r="J463" s="3400">
        <f>SUM(J454:J462)</f>
        <v>0</v>
      </c>
    </row>
    <row r="464" spans="1:10" s="3409" customFormat="1" ht="13.5" thickBot="1">
      <c r="A464" s="3379"/>
      <c r="B464" s="3401" t="s">
        <v>1124</v>
      </c>
      <c r="C464" s="3402">
        <v>51300360.149999999</v>
      </c>
      <c r="D464" s="3400"/>
      <c r="E464" s="3402">
        <v>155000</v>
      </c>
      <c r="F464" s="3400"/>
      <c r="G464" s="3402">
        <f>+G463-H463</f>
        <v>51455360.149999999</v>
      </c>
      <c r="H464" s="3400"/>
      <c r="I464" s="3402">
        <f>+I463-J463</f>
        <v>51455360.149999999</v>
      </c>
      <c r="J464" s="3400"/>
    </row>
    <row r="465" spans="1:10" s="3409" customFormat="1" ht="13.5" thickBot="1">
      <c r="A465" s="3394">
        <v>2</v>
      </c>
      <c r="B465" s="3399" t="s">
        <v>1381</v>
      </c>
      <c r="C465" s="3400"/>
      <c r="D465" s="3400"/>
      <c r="E465" s="3400"/>
      <c r="F465" s="3400"/>
      <c r="G465" s="3400"/>
      <c r="H465" s="3400"/>
      <c r="I465" s="3400"/>
      <c r="J465" s="3400"/>
    </row>
    <row r="466" spans="1:10" s="3409" customFormat="1" ht="13.5" thickBot="1">
      <c r="A466" s="3379">
        <v>10.401</v>
      </c>
      <c r="B466" s="3391" t="s">
        <v>3136</v>
      </c>
      <c r="C466" s="3400">
        <v>85437.08</v>
      </c>
      <c r="D466" s="3400">
        <v>0</v>
      </c>
      <c r="E466" s="3400">
        <v>194923</v>
      </c>
      <c r="F466" s="3400">
        <v>0</v>
      </c>
      <c r="G466" s="3400">
        <f t="shared" ref="G466:H468" si="46">C466+E466</f>
        <v>280360.08</v>
      </c>
      <c r="H466" s="3400">
        <f t="shared" si="46"/>
        <v>0</v>
      </c>
      <c r="I466" s="3400">
        <f>IF(G466&gt;H466,G466-H466,0)</f>
        <v>280360.08</v>
      </c>
      <c r="J466" s="3400">
        <f>IF(H466&gt;G466,H466-G466,0)</f>
        <v>0</v>
      </c>
    </row>
    <row r="467" spans="1:10" s="3409" customFormat="1" ht="13.5" thickBot="1">
      <c r="A467" s="3379">
        <v>10.401999999999999</v>
      </c>
      <c r="B467" s="3391" t="s">
        <v>3137</v>
      </c>
      <c r="C467" s="3400">
        <v>302499.64</v>
      </c>
      <c r="D467" s="3400">
        <v>0</v>
      </c>
      <c r="E467" s="3400">
        <v>0</v>
      </c>
      <c r="F467" s="3400">
        <v>0</v>
      </c>
      <c r="G467" s="3400">
        <f t="shared" si="46"/>
        <v>302499.64</v>
      </c>
      <c r="H467" s="3400">
        <f t="shared" si="46"/>
        <v>0</v>
      </c>
      <c r="I467" s="3400">
        <f>IF(G467&gt;H467,G467-H467,0)</f>
        <v>302499.64</v>
      </c>
      <c r="J467" s="3400">
        <f>IF(H467&gt;G467,H467-G467,0)</f>
        <v>0</v>
      </c>
    </row>
    <row r="468" spans="1:10" s="3409" customFormat="1" ht="13.5" thickBot="1">
      <c r="A468" s="3379">
        <v>10.413</v>
      </c>
      <c r="B468" s="3391" t="s">
        <v>3138</v>
      </c>
      <c r="C468" s="3400">
        <v>6338982.0899999999</v>
      </c>
      <c r="D468" s="3400">
        <v>0</v>
      </c>
      <c r="E468" s="3400">
        <v>0</v>
      </c>
      <c r="F468" s="3400">
        <v>0</v>
      </c>
      <c r="G468" s="3400">
        <f t="shared" si="46"/>
        <v>6338982.0899999999</v>
      </c>
      <c r="H468" s="3400">
        <f t="shared" si="46"/>
        <v>0</v>
      </c>
      <c r="I468" s="3400">
        <f>IF(G468&gt;H468,G468-H468,0)</f>
        <v>6338982.0899999999</v>
      </c>
      <c r="J468" s="3400">
        <f>IF(H468&gt;G468,H468-G468,0)</f>
        <v>0</v>
      </c>
    </row>
    <row r="469" spans="1:10" s="3409" customFormat="1" ht="13.5" thickBot="1">
      <c r="A469" s="3379"/>
      <c r="B469" s="3401" t="s">
        <v>1124</v>
      </c>
      <c r="C469" s="3400">
        <v>6726918.8099999996</v>
      </c>
      <c r="D469" s="3400">
        <v>0</v>
      </c>
      <c r="E469" s="3400">
        <v>194923</v>
      </c>
      <c r="F469" s="3400">
        <v>0</v>
      </c>
      <c r="G469" s="3400">
        <f>SUM(G466:G468)</f>
        <v>6921841.8099999996</v>
      </c>
      <c r="H469" s="3400">
        <f>SUM(H466:H468)</f>
        <v>0</v>
      </c>
      <c r="I469" s="3400">
        <f>SUM(I466:I468)</f>
        <v>6921841.8099999996</v>
      </c>
      <c r="J469" s="3400">
        <f>SUM(J466:J468)</f>
        <v>0</v>
      </c>
    </row>
    <row r="470" spans="1:10" s="3409" customFormat="1" ht="13.5" thickBot="1">
      <c r="A470" s="3379"/>
      <c r="B470" s="3401" t="s">
        <v>2811</v>
      </c>
      <c r="C470" s="3402">
        <v>6726918.8099999996</v>
      </c>
      <c r="D470" s="3402">
        <v>0</v>
      </c>
      <c r="E470" s="3402">
        <v>194923</v>
      </c>
      <c r="F470" s="3402">
        <v>0</v>
      </c>
      <c r="G470" s="3402">
        <f>SUM(G469)</f>
        <v>6921841.8099999996</v>
      </c>
      <c r="H470" s="3402">
        <f>SUM(H469)</f>
        <v>0</v>
      </c>
      <c r="I470" s="3402">
        <f>SUM(I469)</f>
        <v>6921841.8099999996</v>
      </c>
      <c r="J470" s="3402">
        <f>SUM(J469)</f>
        <v>0</v>
      </c>
    </row>
    <row r="471" spans="1:10" s="3409" customFormat="1" ht="13.5" thickBot="1">
      <c r="A471" s="3394"/>
      <c r="B471" s="3401" t="s">
        <v>3139</v>
      </c>
      <c r="C471" s="3402">
        <v>58027278.960000001</v>
      </c>
      <c r="D471" s="3402">
        <v>0</v>
      </c>
      <c r="E471" s="3402">
        <v>349923</v>
      </c>
      <c r="F471" s="3402">
        <v>0</v>
      </c>
      <c r="G471" s="3402">
        <f>+G464+G470</f>
        <v>58377201.960000001</v>
      </c>
      <c r="H471" s="3402">
        <f>+H464+H470</f>
        <v>0</v>
      </c>
      <c r="I471" s="3402">
        <f>+I464+I470</f>
        <v>58377201.960000001</v>
      </c>
      <c r="J471" s="3402">
        <f>+J464+J470</f>
        <v>0</v>
      </c>
    </row>
    <row r="472" spans="1:10" s="3409" customFormat="1" ht="13.5" thickBot="1">
      <c r="A472" s="3394" t="s">
        <v>809</v>
      </c>
      <c r="B472" s="3399" t="s">
        <v>3140</v>
      </c>
      <c r="C472" s="3400"/>
      <c r="D472" s="3400"/>
      <c r="E472" s="3400"/>
      <c r="F472" s="3400"/>
      <c r="G472" s="3400"/>
      <c r="H472" s="3400"/>
      <c r="I472" s="3400"/>
      <c r="J472" s="3400"/>
    </row>
    <row r="473" spans="1:10" s="3409" customFormat="1" ht="13.5" thickBot="1">
      <c r="A473" s="3394">
        <v>1</v>
      </c>
      <c r="B473" s="3399" t="s">
        <v>3141</v>
      </c>
      <c r="C473" s="3400"/>
      <c r="D473" s="3400"/>
      <c r="E473" s="3400"/>
      <c r="F473" s="3400"/>
      <c r="G473" s="3400"/>
      <c r="H473" s="3400"/>
      <c r="I473" s="3400"/>
      <c r="J473" s="3400"/>
    </row>
    <row r="474" spans="1:10" s="3409" customFormat="1" ht="13.5" thickBot="1">
      <c r="A474" s="3380">
        <v>10.32</v>
      </c>
      <c r="B474" s="3391" t="s">
        <v>3142</v>
      </c>
      <c r="C474" s="3400">
        <v>192699.17</v>
      </c>
      <c r="D474" s="3400">
        <v>0</v>
      </c>
      <c r="E474" s="3400">
        <v>0</v>
      </c>
      <c r="F474" s="3400">
        <v>0</v>
      </c>
      <c r="G474" s="3400">
        <f t="shared" ref="G474:H476" si="47">C474+E474</f>
        <v>192699.17</v>
      </c>
      <c r="H474" s="3400">
        <f t="shared" si="47"/>
        <v>0</v>
      </c>
      <c r="I474" s="3400">
        <f>IF(G474&gt;H474,G474-H474,0)</f>
        <v>192699.17</v>
      </c>
      <c r="J474" s="3400">
        <f>IF(H474&gt;G474,H474-G474,0)</f>
        <v>0</v>
      </c>
    </row>
    <row r="475" spans="1:10" s="3409" customFormat="1" ht="13.5" thickBot="1">
      <c r="A475" s="3379">
        <v>10.321999999999999</v>
      </c>
      <c r="B475" s="3391" t="s">
        <v>3143</v>
      </c>
      <c r="C475" s="3400">
        <v>96685.33</v>
      </c>
      <c r="D475" s="3400">
        <v>0</v>
      </c>
      <c r="E475" s="3400">
        <v>0</v>
      </c>
      <c r="F475" s="3400">
        <v>0</v>
      </c>
      <c r="G475" s="3400">
        <f t="shared" si="47"/>
        <v>96685.33</v>
      </c>
      <c r="H475" s="3400">
        <f t="shared" si="47"/>
        <v>0</v>
      </c>
      <c r="I475" s="3400">
        <f>IF(G475&gt;H475,G475-H475,0)</f>
        <v>96685.33</v>
      </c>
      <c r="J475" s="3400">
        <f>IF(H475&gt;G475,H475-G475,0)</f>
        <v>0</v>
      </c>
    </row>
    <row r="476" spans="1:10" s="3409" customFormat="1" ht="13.5" thickBot="1">
      <c r="A476" s="3379">
        <v>10.333</v>
      </c>
      <c r="B476" s="3391" t="s">
        <v>3144</v>
      </c>
      <c r="C476" s="3400">
        <v>146972.70000000001</v>
      </c>
      <c r="D476" s="3400">
        <v>0</v>
      </c>
      <c r="E476" s="3400">
        <v>0</v>
      </c>
      <c r="F476" s="3400">
        <v>0</v>
      </c>
      <c r="G476" s="3400">
        <f t="shared" si="47"/>
        <v>146972.70000000001</v>
      </c>
      <c r="H476" s="3400">
        <f t="shared" si="47"/>
        <v>0</v>
      </c>
      <c r="I476" s="3400">
        <f>IF(G476&gt;H476,G476-H476,0)</f>
        <v>146972.70000000001</v>
      </c>
      <c r="J476" s="3400">
        <f>IF(H476&gt;G476,H476-G476,0)</f>
        <v>0</v>
      </c>
    </row>
    <row r="477" spans="1:10" s="3409" customFormat="1" ht="13.5" thickBot="1">
      <c r="A477" s="3379"/>
      <c r="B477" s="3401" t="s">
        <v>2793</v>
      </c>
      <c r="C477" s="3400">
        <v>436357.2</v>
      </c>
      <c r="D477" s="3400">
        <v>0</v>
      </c>
      <c r="E477" s="3400">
        <v>0</v>
      </c>
      <c r="F477" s="3400">
        <v>0</v>
      </c>
      <c r="G477" s="3400">
        <f>SUM(G474:G476)</f>
        <v>436357.2</v>
      </c>
      <c r="H477" s="3400">
        <f>SUM(H474:H476)</f>
        <v>0</v>
      </c>
      <c r="I477" s="3400">
        <f>SUM(I474:I476)</f>
        <v>436357.2</v>
      </c>
      <c r="J477" s="3400">
        <f>SUM(J474:J476)</f>
        <v>0</v>
      </c>
    </row>
    <row r="478" spans="1:10" s="3409" customFormat="1" ht="13.5" thickBot="1">
      <c r="A478" s="3379"/>
      <c r="B478" s="3401" t="s">
        <v>2811</v>
      </c>
      <c r="C478" s="3402">
        <v>436357.2</v>
      </c>
      <c r="D478" s="3402">
        <v>0</v>
      </c>
      <c r="E478" s="3402">
        <v>0</v>
      </c>
      <c r="F478" s="3402">
        <v>0</v>
      </c>
      <c r="G478" s="3402">
        <f>SUM(G477)</f>
        <v>436357.2</v>
      </c>
      <c r="H478" s="3402">
        <f>SUM(H477)</f>
        <v>0</v>
      </c>
      <c r="I478" s="3402">
        <f>SUM(I477)</f>
        <v>436357.2</v>
      </c>
      <c r="J478" s="3402">
        <f>SUM(J477)</f>
        <v>0</v>
      </c>
    </row>
    <row r="479" spans="1:10" s="3409" customFormat="1" ht="13.5" thickBot="1">
      <c r="A479" s="3394">
        <v>2</v>
      </c>
      <c r="B479" s="3401" t="s">
        <v>3145</v>
      </c>
      <c r="C479" s="3402"/>
      <c r="D479" s="3400"/>
      <c r="E479" s="3402"/>
      <c r="F479" s="3400"/>
      <c r="G479" s="3402"/>
      <c r="H479" s="3400"/>
      <c r="I479" s="3402"/>
      <c r="J479" s="3400"/>
    </row>
    <row r="480" spans="1:10" s="3409" customFormat="1" ht="13.5" thickBot="1">
      <c r="A480" s="3379">
        <v>10.500999999999999</v>
      </c>
      <c r="B480" s="3391" t="s">
        <v>3146</v>
      </c>
      <c r="C480" s="3400">
        <v>91568.45</v>
      </c>
      <c r="D480" s="3400">
        <v>0</v>
      </c>
      <c r="E480" s="3400">
        <v>0</v>
      </c>
      <c r="F480" s="3400">
        <v>0</v>
      </c>
      <c r="G480" s="3400">
        <f t="shared" ref="G480:H512" si="48">C480+E480</f>
        <v>91568.45</v>
      </c>
      <c r="H480" s="3400">
        <f t="shared" si="48"/>
        <v>0</v>
      </c>
      <c r="I480" s="3400">
        <f t="shared" ref="I480:I512" si="49">IF(G480&gt;H480,G480-H480,0)</f>
        <v>91568.45</v>
      </c>
      <c r="J480" s="3400">
        <f t="shared" ref="J480:J512" si="50">IF(H480&gt;G480,H480-G480,0)</f>
        <v>0</v>
      </c>
    </row>
    <row r="481" spans="1:10" s="3409" customFormat="1" ht="13.5" thickBot="1">
      <c r="A481" s="3379">
        <v>10.503</v>
      </c>
      <c r="B481" s="3391" t="s">
        <v>3147</v>
      </c>
      <c r="C481" s="3400">
        <v>87403.43</v>
      </c>
      <c r="D481" s="3400">
        <v>0</v>
      </c>
      <c r="E481" s="3400">
        <v>0</v>
      </c>
      <c r="F481" s="3400">
        <v>0</v>
      </c>
      <c r="G481" s="3400">
        <f t="shared" si="48"/>
        <v>87403.43</v>
      </c>
      <c r="H481" s="3400">
        <f t="shared" si="48"/>
        <v>0</v>
      </c>
      <c r="I481" s="3400">
        <f t="shared" si="49"/>
        <v>87403.43</v>
      </c>
      <c r="J481" s="3400">
        <f t="shared" si="50"/>
        <v>0</v>
      </c>
    </row>
    <row r="482" spans="1:10" s="3409" customFormat="1" ht="13.5" thickBot="1">
      <c r="A482" s="3379">
        <v>10.504</v>
      </c>
      <c r="B482" s="3391" t="s">
        <v>3148</v>
      </c>
      <c r="C482" s="3400">
        <v>41822.36</v>
      </c>
      <c r="D482" s="3400">
        <v>0</v>
      </c>
      <c r="E482" s="3400">
        <v>0</v>
      </c>
      <c r="F482" s="3400">
        <v>0</v>
      </c>
      <c r="G482" s="3400">
        <f t="shared" si="48"/>
        <v>41822.36</v>
      </c>
      <c r="H482" s="3400">
        <f t="shared" si="48"/>
        <v>0</v>
      </c>
      <c r="I482" s="3400">
        <f t="shared" si="49"/>
        <v>41822.36</v>
      </c>
      <c r="J482" s="3400">
        <f t="shared" si="50"/>
        <v>0</v>
      </c>
    </row>
    <row r="483" spans="1:10" s="3409" customFormat="1" ht="13.5" thickBot="1">
      <c r="A483" s="3379">
        <v>10.513999999999999</v>
      </c>
      <c r="B483" s="3391" t="s">
        <v>3149</v>
      </c>
      <c r="C483" s="3400">
        <v>11943.66</v>
      </c>
      <c r="D483" s="3400">
        <v>0</v>
      </c>
      <c r="E483" s="3400">
        <v>0</v>
      </c>
      <c r="F483" s="3400">
        <v>0</v>
      </c>
      <c r="G483" s="3400">
        <f t="shared" si="48"/>
        <v>11943.66</v>
      </c>
      <c r="H483" s="3400">
        <f t="shared" si="48"/>
        <v>0</v>
      </c>
      <c r="I483" s="3400">
        <f t="shared" si="49"/>
        <v>11943.66</v>
      </c>
      <c r="J483" s="3400">
        <f t="shared" si="50"/>
        <v>0</v>
      </c>
    </row>
    <row r="484" spans="1:10" s="3409" customFormat="1" ht="13.5" thickBot="1">
      <c r="A484" s="3379">
        <v>10.516</v>
      </c>
      <c r="B484" s="3391" t="s">
        <v>3150</v>
      </c>
      <c r="C484" s="3400">
        <v>1652271.83</v>
      </c>
      <c r="D484" s="3400">
        <v>0</v>
      </c>
      <c r="E484" s="3400">
        <v>0</v>
      </c>
      <c r="F484" s="3400">
        <v>0</v>
      </c>
      <c r="G484" s="3400">
        <f t="shared" si="48"/>
        <v>1652271.83</v>
      </c>
      <c r="H484" s="3400">
        <f t="shared" si="48"/>
        <v>0</v>
      </c>
      <c r="I484" s="3400">
        <f t="shared" si="49"/>
        <v>1652271.83</v>
      </c>
      <c r="J484" s="3400">
        <f t="shared" si="50"/>
        <v>0</v>
      </c>
    </row>
    <row r="485" spans="1:10" s="3409" customFormat="1" ht="13.5" thickBot="1">
      <c r="A485" s="3379">
        <v>10.541</v>
      </c>
      <c r="B485" s="3391" t="s">
        <v>3151</v>
      </c>
      <c r="C485" s="3400">
        <v>387746904.05000001</v>
      </c>
      <c r="D485" s="3400">
        <v>0</v>
      </c>
      <c r="E485" s="3400">
        <v>27194834.18</v>
      </c>
      <c r="F485" s="3400">
        <v>0</v>
      </c>
      <c r="G485" s="3400">
        <f t="shared" si="48"/>
        <v>414941738.23000002</v>
      </c>
      <c r="H485" s="3400">
        <f t="shared" si="48"/>
        <v>0</v>
      </c>
      <c r="I485" s="3400">
        <f t="shared" si="49"/>
        <v>414941738.23000002</v>
      </c>
      <c r="J485" s="3400">
        <f t="shared" si="50"/>
        <v>0</v>
      </c>
    </row>
    <row r="486" spans="1:10" s="3409" customFormat="1" ht="13.5" thickBot="1">
      <c r="A486" s="3379">
        <v>10.542</v>
      </c>
      <c r="B486" s="3391" t="s">
        <v>3152</v>
      </c>
      <c r="C486" s="3400">
        <v>159853118.88999999</v>
      </c>
      <c r="D486" s="3400">
        <v>0</v>
      </c>
      <c r="E486" s="3400">
        <v>2075148.45</v>
      </c>
      <c r="F486" s="3400">
        <v>0</v>
      </c>
      <c r="G486" s="3400">
        <f t="shared" si="48"/>
        <v>161928267.33999997</v>
      </c>
      <c r="H486" s="3400">
        <f t="shared" si="48"/>
        <v>0</v>
      </c>
      <c r="I486" s="3400">
        <f t="shared" si="49"/>
        <v>161928267.33999997</v>
      </c>
      <c r="J486" s="3400">
        <f t="shared" si="50"/>
        <v>0</v>
      </c>
    </row>
    <row r="487" spans="1:10" s="3409" customFormat="1" ht="13.5" thickBot="1">
      <c r="A487" s="3379">
        <v>10.542999999999999</v>
      </c>
      <c r="B487" s="3391" t="s">
        <v>3153</v>
      </c>
      <c r="C487" s="3400">
        <v>145107832.17999998</v>
      </c>
      <c r="D487" s="3400">
        <v>0</v>
      </c>
      <c r="E487" s="3400">
        <v>11829685.289999999</v>
      </c>
      <c r="F487" s="3400">
        <v>0</v>
      </c>
      <c r="G487" s="3400">
        <f t="shared" si="48"/>
        <v>156937517.46999997</v>
      </c>
      <c r="H487" s="3400">
        <f t="shared" si="48"/>
        <v>0</v>
      </c>
      <c r="I487" s="3400">
        <f t="shared" si="49"/>
        <v>156937517.46999997</v>
      </c>
      <c r="J487" s="3400">
        <f t="shared" si="50"/>
        <v>0</v>
      </c>
    </row>
    <row r="488" spans="1:10" s="3409" customFormat="1" ht="13.5" thickBot="1">
      <c r="A488" s="3379">
        <v>10.551</v>
      </c>
      <c r="B488" s="3391" t="s">
        <v>3154</v>
      </c>
      <c r="C488" s="3400">
        <v>1152356.3899999999</v>
      </c>
      <c r="D488" s="3400">
        <v>0</v>
      </c>
      <c r="E488" s="3400">
        <v>0</v>
      </c>
      <c r="F488" s="3400">
        <v>0</v>
      </c>
      <c r="G488" s="3400">
        <f t="shared" si="48"/>
        <v>1152356.3899999999</v>
      </c>
      <c r="H488" s="3400">
        <f t="shared" si="48"/>
        <v>0</v>
      </c>
      <c r="I488" s="3400">
        <f t="shared" si="49"/>
        <v>1152356.3899999999</v>
      </c>
      <c r="J488" s="3400">
        <f t="shared" si="50"/>
        <v>0</v>
      </c>
    </row>
    <row r="489" spans="1:10" s="3409" customFormat="1" ht="13.5" thickBot="1">
      <c r="A489" s="3379">
        <v>10.553000000000001</v>
      </c>
      <c r="B489" s="3391" t="s">
        <v>3155</v>
      </c>
      <c r="C489" s="3400">
        <v>12064.82</v>
      </c>
      <c r="D489" s="3400">
        <v>0</v>
      </c>
      <c r="E489" s="3400">
        <v>0</v>
      </c>
      <c r="F489" s="3400">
        <v>0</v>
      </c>
      <c r="G489" s="3400">
        <f t="shared" si="48"/>
        <v>12064.82</v>
      </c>
      <c r="H489" s="3400">
        <f t="shared" si="48"/>
        <v>0</v>
      </c>
      <c r="I489" s="3400">
        <f t="shared" si="49"/>
        <v>12064.82</v>
      </c>
      <c r="J489" s="3400">
        <f t="shared" si="50"/>
        <v>0</v>
      </c>
    </row>
    <row r="490" spans="1:10" s="3409" customFormat="1" ht="13.5" thickBot="1">
      <c r="A490" s="3379">
        <v>10.555</v>
      </c>
      <c r="B490" s="3391" t="s">
        <v>3156</v>
      </c>
      <c r="C490" s="3400">
        <v>37574.769999999997</v>
      </c>
      <c r="D490" s="3400">
        <v>0</v>
      </c>
      <c r="E490" s="3400">
        <v>0</v>
      </c>
      <c r="F490" s="3400">
        <v>0</v>
      </c>
      <c r="G490" s="3400">
        <f t="shared" si="48"/>
        <v>37574.769999999997</v>
      </c>
      <c r="H490" s="3400">
        <f t="shared" si="48"/>
        <v>0</v>
      </c>
      <c r="I490" s="3400">
        <f t="shared" si="49"/>
        <v>37574.769999999997</v>
      </c>
      <c r="J490" s="3400">
        <f t="shared" si="50"/>
        <v>0</v>
      </c>
    </row>
    <row r="491" spans="1:10" s="3409" customFormat="1" ht="13.5" thickBot="1">
      <c r="A491" s="3379">
        <v>10.561</v>
      </c>
      <c r="B491" s="3391" t="s">
        <v>3157</v>
      </c>
      <c r="C491" s="3400">
        <v>1095784.1100000001</v>
      </c>
      <c r="D491" s="3400">
        <v>0</v>
      </c>
      <c r="E491" s="3400">
        <v>0</v>
      </c>
      <c r="F491" s="3400">
        <v>0</v>
      </c>
      <c r="G491" s="3400">
        <f t="shared" si="48"/>
        <v>1095784.1100000001</v>
      </c>
      <c r="H491" s="3400">
        <f t="shared" si="48"/>
        <v>0</v>
      </c>
      <c r="I491" s="3400">
        <f t="shared" si="49"/>
        <v>1095784.1100000001</v>
      </c>
      <c r="J491" s="3400">
        <f t="shared" si="50"/>
        <v>0</v>
      </c>
    </row>
    <row r="492" spans="1:10" s="3409" customFormat="1" ht="13.5" thickBot="1">
      <c r="A492" s="3379">
        <v>10.563000000000001</v>
      </c>
      <c r="B492" s="3391" t="s">
        <v>3158</v>
      </c>
      <c r="C492" s="3400">
        <v>211458.08</v>
      </c>
      <c r="D492" s="3400">
        <v>0</v>
      </c>
      <c r="E492" s="3400">
        <v>0</v>
      </c>
      <c r="F492" s="3400">
        <v>0</v>
      </c>
      <c r="G492" s="3400">
        <f t="shared" si="48"/>
        <v>211458.08</v>
      </c>
      <c r="H492" s="3400">
        <f t="shared" si="48"/>
        <v>0</v>
      </c>
      <c r="I492" s="3400">
        <f t="shared" si="49"/>
        <v>211458.08</v>
      </c>
      <c r="J492" s="3400">
        <f t="shared" si="50"/>
        <v>0</v>
      </c>
    </row>
    <row r="493" spans="1:10" s="3409" customFormat="1" ht="13.5" thickBot="1">
      <c r="A493" s="3379">
        <v>10.565</v>
      </c>
      <c r="B493" s="3391" t="s">
        <v>3159</v>
      </c>
      <c r="C493" s="3400">
        <v>88531</v>
      </c>
      <c r="D493" s="3400">
        <v>0</v>
      </c>
      <c r="E493" s="3400">
        <v>0</v>
      </c>
      <c r="F493" s="3400">
        <v>0</v>
      </c>
      <c r="G493" s="3400">
        <f t="shared" si="48"/>
        <v>88531</v>
      </c>
      <c r="H493" s="3400">
        <f t="shared" si="48"/>
        <v>0</v>
      </c>
      <c r="I493" s="3400">
        <f t="shared" si="49"/>
        <v>88531</v>
      </c>
      <c r="J493" s="3400">
        <f t="shared" si="50"/>
        <v>0</v>
      </c>
    </row>
    <row r="494" spans="1:10" s="3409" customFormat="1" ht="13.5" thickBot="1">
      <c r="A494" s="3379">
        <v>10.566000000000001</v>
      </c>
      <c r="B494" s="3391" t="s">
        <v>3149</v>
      </c>
      <c r="C494" s="3400">
        <v>7221.24</v>
      </c>
      <c r="D494" s="3400">
        <v>0</v>
      </c>
      <c r="E494" s="3400">
        <v>0</v>
      </c>
      <c r="F494" s="3400">
        <v>0</v>
      </c>
      <c r="G494" s="3400">
        <f t="shared" si="48"/>
        <v>7221.24</v>
      </c>
      <c r="H494" s="3400">
        <f t="shared" si="48"/>
        <v>0</v>
      </c>
      <c r="I494" s="3400">
        <f t="shared" si="49"/>
        <v>7221.24</v>
      </c>
      <c r="J494" s="3400">
        <f t="shared" si="50"/>
        <v>0</v>
      </c>
    </row>
    <row r="495" spans="1:10" s="3409" customFormat="1" ht="13.5" thickBot="1">
      <c r="A495" s="3379">
        <v>10.567</v>
      </c>
      <c r="B495" s="3391" t="s">
        <v>3160</v>
      </c>
      <c r="C495" s="3400">
        <v>2102393.09</v>
      </c>
      <c r="D495" s="3400">
        <v>0</v>
      </c>
      <c r="E495" s="3400">
        <v>2614.21</v>
      </c>
      <c r="F495" s="3400">
        <v>0</v>
      </c>
      <c r="G495" s="3400">
        <f t="shared" si="48"/>
        <v>2105007.2999999998</v>
      </c>
      <c r="H495" s="3400">
        <f t="shared" si="48"/>
        <v>0</v>
      </c>
      <c r="I495" s="3400">
        <f t="shared" si="49"/>
        <v>2105007.2999999998</v>
      </c>
      <c r="J495" s="3400">
        <f t="shared" si="50"/>
        <v>0</v>
      </c>
    </row>
    <row r="496" spans="1:10" s="3409" customFormat="1" ht="13.5" thickBot="1">
      <c r="A496" s="3379">
        <v>10.571</v>
      </c>
      <c r="B496" s="3391" t="s">
        <v>3161</v>
      </c>
      <c r="C496" s="3400">
        <v>3410331.77</v>
      </c>
      <c r="D496" s="3400">
        <v>0</v>
      </c>
      <c r="E496" s="3400">
        <v>0</v>
      </c>
      <c r="F496" s="3400">
        <v>0</v>
      </c>
      <c r="G496" s="3400">
        <f t="shared" si="48"/>
        <v>3410331.77</v>
      </c>
      <c r="H496" s="3400">
        <f t="shared" si="48"/>
        <v>0</v>
      </c>
      <c r="I496" s="3400">
        <f t="shared" si="49"/>
        <v>3410331.77</v>
      </c>
      <c r="J496" s="3400">
        <f t="shared" si="50"/>
        <v>0</v>
      </c>
    </row>
    <row r="497" spans="1:10" s="3409" customFormat="1" ht="13.5" thickBot="1">
      <c r="A497" s="3379">
        <v>10.571999999999999</v>
      </c>
      <c r="B497" s="3391" t="s">
        <v>3162</v>
      </c>
      <c r="C497" s="3400">
        <v>1577320.01</v>
      </c>
      <c r="D497" s="3400">
        <v>0</v>
      </c>
      <c r="E497" s="3400">
        <v>0</v>
      </c>
      <c r="F497" s="3400">
        <v>0</v>
      </c>
      <c r="G497" s="3400">
        <f t="shared" si="48"/>
        <v>1577320.01</v>
      </c>
      <c r="H497" s="3400">
        <f t="shared" si="48"/>
        <v>0</v>
      </c>
      <c r="I497" s="3400">
        <f t="shared" si="49"/>
        <v>1577320.01</v>
      </c>
      <c r="J497" s="3400">
        <f t="shared" si="50"/>
        <v>0</v>
      </c>
    </row>
    <row r="498" spans="1:10" s="3409" customFormat="1" ht="13.5" thickBot="1">
      <c r="A498" s="3379">
        <v>10.574</v>
      </c>
      <c r="B498" s="3391" t="s">
        <v>3163</v>
      </c>
      <c r="C498" s="3400">
        <v>132274.59</v>
      </c>
      <c r="D498" s="3400">
        <v>0</v>
      </c>
      <c r="E498" s="3400">
        <v>0</v>
      </c>
      <c r="F498" s="3400">
        <v>0</v>
      </c>
      <c r="G498" s="3400">
        <f t="shared" si="48"/>
        <v>132274.59</v>
      </c>
      <c r="H498" s="3400">
        <f t="shared" si="48"/>
        <v>0</v>
      </c>
      <c r="I498" s="3400">
        <f t="shared" si="49"/>
        <v>132274.59</v>
      </c>
      <c r="J498" s="3400">
        <f t="shared" si="50"/>
        <v>0</v>
      </c>
    </row>
    <row r="499" spans="1:10" s="3409" customFormat="1" ht="13.5" thickBot="1">
      <c r="A499" s="3379">
        <v>10.577</v>
      </c>
      <c r="B499" s="3393" t="s">
        <v>3164</v>
      </c>
      <c r="C499" s="3400">
        <v>950350</v>
      </c>
      <c r="D499" s="3400">
        <v>0</v>
      </c>
      <c r="E499" s="3400">
        <v>0</v>
      </c>
      <c r="F499" s="3400">
        <v>0</v>
      </c>
      <c r="G499" s="3400">
        <f t="shared" si="48"/>
        <v>950350</v>
      </c>
      <c r="H499" s="3400">
        <f t="shared" si="48"/>
        <v>0</v>
      </c>
      <c r="I499" s="3400">
        <f t="shared" si="49"/>
        <v>950350</v>
      </c>
      <c r="J499" s="3400">
        <f t="shared" si="50"/>
        <v>0</v>
      </c>
    </row>
    <row r="500" spans="1:10" s="3409" customFormat="1" ht="13.5" thickBot="1">
      <c r="A500" s="3379" t="s">
        <v>3165</v>
      </c>
      <c r="B500" s="3448" t="s">
        <v>3166</v>
      </c>
      <c r="C500" s="3400">
        <v>0</v>
      </c>
      <c r="D500" s="3400">
        <v>0</v>
      </c>
      <c r="E500" s="3400">
        <v>0</v>
      </c>
      <c r="F500" s="3400">
        <v>0</v>
      </c>
      <c r="G500" s="3400">
        <f t="shared" si="48"/>
        <v>0</v>
      </c>
      <c r="H500" s="3400">
        <f t="shared" si="48"/>
        <v>0</v>
      </c>
      <c r="I500" s="3400">
        <f t="shared" si="49"/>
        <v>0</v>
      </c>
      <c r="J500" s="3400">
        <f t="shared" si="50"/>
        <v>0</v>
      </c>
    </row>
    <row r="501" spans="1:10" s="3409" customFormat="1" ht="13.5" thickBot="1">
      <c r="A501" s="3379">
        <v>10.577999999999999</v>
      </c>
      <c r="B501" s="3448" t="s">
        <v>3167</v>
      </c>
      <c r="C501" s="3400">
        <v>452960</v>
      </c>
      <c r="D501" s="3400">
        <v>0</v>
      </c>
      <c r="E501" s="3400">
        <v>0</v>
      </c>
      <c r="F501" s="3400">
        <v>0</v>
      </c>
      <c r="G501" s="3400">
        <f t="shared" si="48"/>
        <v>452960</v>
      </c>
      <c r="H501" s="3400">
        <f t="shared" si="48"/>
        <v>0</v>
      </c>
      <c r="I501" s="3400">
        <f t="shared" si="49"/>
        <v>452960</v>
      </c>
      <c r="J501" s="3400">
        <f t="shared" si="50"/>
        <v>0</v>
      </c>
    </row>
    <row r="502" spans="1:10" s="3409" customFormat="1" ht="13.5" thickBot="1">
      <c r="A502" s="3380">
        <v>10.58</v>
      </c>
      <c r="B502" s="3391" t="s">
        <v>3168</v>
      </c>
      <c r="C502" s="3400">
        <v>63326.37</v>
      </c>
      <c r="D502" s="3400">
        <v>0</v>
      </c>
      <c r="E502" s="3400">
        <v>0</v>
      </c>
      <c r="F502" s="3400">
        <v>0</v>
      </c>
      <c r="G502" s="3400">
        <f t="shared" si="48"/>
        <v>63326.37</v>
      </c>
      <c r="H502" s="3400">
        <f t="shared" si="48"/>
        <v>0</v>
      </c>
      <c r="I502" s="3400">
        <f t="shared" si="49"/>
        <v>63326.37</v>
      </c>
      <c r="J502" s="3400">
        <f t="shared" si="50"/>
        <v>0</v>
      </c>
    </row>
    <row r="503" spans="1:10" s="3409" customFormat="1" ht="13.5" thickBot="1">
      <c r="A503" s="3380" t="s">
        <v>3169</v>
      </c>
      <c r="B503" s="3449" t="s">
        <v>3170</v>
      </c>
      <c r="C503" s="3400">
        <v>0</v>
      </c>
      <c r="D503" s="3400">
        <v>0</v>
      </c>
      <c r="E503" s="3400">
        <v>0</v>
      </c>
      <c r="F503" s="3400">
        <v>0</v>
      </c>
      <c r="G503" s="3400">
        <f t="shared" si="48"/>
        <v>0</v>
      </c>
      <c r="H503" s="3400">
        <f t="shared" si="48"/>
        <v>0</v>
      </c>
      <c r="I503" s="3400">
        <f t="shared" si="49"/>
        <v>0</v>
      </c>
      <c r="J503" s="3400">
        <f t="shared" si="50"/>
        <v>0</v>
      </c>
    </row>
    <row r="504" spans="1:10" s="3409" customFormat="1" ht="13.5" thickBot="1">
      <c r="A504" s="3379">
        <v>10.581</v>
      </c>
      <c r="B504" s="3391" t="s">
        <v>3171</v>
      </c>
      <c r="C504" s="3400">
        <v>9961311.0600000005</v>
      </c>
      <c r="D504" s="3400">
        <v>0</v>
      </c>
      <c r="E504" s="3400">
        <v>348290.29</v>
      </c>
      <c r="F504" s="3400">
        <v>0</v>
      </c>
      <c r="G504" s="3400">
        <f t="shared" si="48"/>
        <v>10309601.35</v>
      </c>
      <c r="H504" s="3400">
        <f t="shared" si="48"/>
        <v>0</v>
      </c>
      <c r="I504" s="3400">
        <f t="shared" si="49"/>
        <v>10309601.35</v>
      </c>
      <c r="J504" s="3400">
        <f t="shared" si="50"/>
        <v>0</v>
      </c>
    </row>
    <row r="505" spans="1:10" s="3409" customFormat="1" ht="13.5" thickBot="1">
      <c r="A505" s="3379">
        <v>10.582000000000001</v>
      </c>
      <c r="B505" s="3391" t="s">
        <v>3172</v>
      </c>
      <c r="C505" s="3400">
        <v>5650.61</v>
      </c>
      <c r="D505" s="3400">
        <v>0</v>
      </c>
      <c r="E505" s="3400">
        <v>0</v>
      </c>
      <c r="F505" s="3400">
        <v>0</v>
      </c>
      <c r="G505" s="3400">
        <f t="shared" si="48"/>
        <v>5650.61</v>
      </c>
      <c r="H505" s="3400">
        <f t="shared" si="48"/>
        <v>0</v>
      </c>
      <c r="I505" s="3400">
        <f t="shared" si="49"/>
        <v>5650.61</v>
      </c>
      <c r="J505" s="3400">
        <f t="shared" si="50"/>
        <v>0</v>
      </c>
    </row>
    <row r="506" spans="1:10" s="3409" customFormat="1" ht="13.5" thickBot="1">
      <c r="A506" s="3379">
        <v>10.583</v>
      </c>
      <c r="B506" s="3391" t="s">
        <v>3173</v>
      </c>
      <c r="C506" s="3400">
        <v>43475908.040000007</v>
      </c>
      <c r="D506" s="3400">
        <v>0</v>
      </c>
      <c r="E506" s="3400">
        <v>320847.93</v>
      </c>
      <c r="F506" s="3400">
        <v>0</v>
      </c>
      <c r="G506" s="3400">
        <f t="shared" si="48"/>
        <v>43796755.970000006</v>
      </c>
      <c r="H506" s="3400">
        <f t="shared" si="48"/>
        <v>0</v>
      </c>
      <c r="I506" s="3400">
        <f t="shared" si="49"/>
        <v>43796755.970000006</v>
      </c>
      <c r="J506" s="3400">
        <f t="shared" si="50"/>
        <v>0</v>
      </c>
    </row>
    <row r="507" spans="1:10" s="3409" customFormat="1" ht="13.5" thickBot="1">
      <c r="A507" s="3379">
        <v>10.585000000000001</v>
      </c>
      <c r="B507" s="3391" t="s">
        <v>3174</v>
      </c>
      <c r="C507" s="3400">
        <v>66020.95</v>
      </c>
      <c r="D507" s="3400">
        <v>0</v>
      </c>
      <c r="E507" s="3400">
        <v>0</v>
      </c>
      <c r="F507" s="3400">
        <v>0</v>
      </c>
      <c r="G507" s="3400">
        <f t="shared" si="48"/>
        <v>66020.95</v>
      </c>
      <c r="H507" s="3400">
        <f t="shared" si="48"/>
        <v>0</v>
      </c>
      <c r="I507" s="3400">
        <f t="shared" si="49"/>
        <v>66020.95</v>
      </c>
      <c r="J507" s="3400">
        <f t="shared" si="50"/>
        <v>0</v>
      </c>
    </row>
    <row r="508" spans="1:10" s="3409" customFormat="1" ht="13.5" thickBot="1">
      <c r="A508" s="3379">
        <v>10.586</v>
      </c>
      <c r="B508" s="3391" t="s">
        <v>3175</v>
      </c>
      <c r="C508" s="3400">
        <v>83226.11</v>
      </c>
      <c r="D508" s="3400">
        <v>0</v>
      </c>
      <c r="E508" s="3400">
        <v>5000</v>
      </c>
      <c r="F508" s="3400">
        <v>0</v>
      </c>
      <c r="G508" s="3400">
        <f t="shared" si="48"/>
        <v>88226.11</v>
      </c>
      <c r="H508" s="3400">
        <f t="shared" si="48"/>
        <v>0</v>
      </c>
      <c r="I508" s="3400">
        <f t="shared" si="49"/>
        <v>88226.11</v>
      </c>
      <c r="J508" s="3400">
        <f t="shared" si="50"/>
        <v>0</v>
      </c>
    </row>
    <row r="509" spans="1:10" s="3409" customFormat="1" ht="13.5" thickBot="1">
      <c r="A509" s="3379">
        <v>10.587</v>
      </c>
      <c r="B509" s="3391" t="s">
        <v>3176</v>
      </c>
      <c r="C509" s="3400">
        <v>68543.570000000007</v>
      </c>
      <c r="D509" s="3400">
        <v>0</v>
      </c>
      <c r="E509" s="3400">
        <v>0</v>
      </c>
      <c r="F509" s="3400">
        <v>0</v>
      </c>
      <c r="G509" s="3400">
        <f t="shared" si="48"/>
        <v>68543.570000000007</v>
      </c>
      <c r="H509" s="3400">
        <f t="shared" si="48"/>
        <v>0</v>
      </c>
      <c r="I509" s="3400">
        <f t="shared" si="49"/>
        <v>68543.570000000007</v>
      </c>
      <c r="J509" s="3400">
        <f t="shared" si="50"/>
        <v>0</v>
      </c>
    </row>
    <row r="510" spans="1:10" s="3409" customFormat="1" ht="13.5" thickBot="1">
      <c r="A510" s="3380">
        <v>10.59</v>
      </c>
      <c r="B510" s="3391" t="s">
        <v>3149</v>
      </c>
      <c r="C510" s="3400">
        <v>8180.36</v>
      </c>
      <c r="D510" s="3400">
        <v>0</v>
      </c>
      <c r="E510" s="3400">
        <v>19436</v>
      </c>
      <c r="F510" s="3400">
        <v>0</v>
      </c>
      <c r="G510" s="3400">
        <f t="shared" si="48"/>
        <v>27616.36</v>
      </c>
      <c r="H510" s="3400">
        <f t="shared" si="48"/>
        <v>0</v>
      </c>
      <c r="I510" s="3400">
        <f t="shared" si="49"/>
        <v>27616.36</v>
      </c>
      <c r="J510" s="3400">
        <f t="shared" si="50"/>
        <v>0</v>
      </c>
    </row>
    <row r="511" spans="1:10" s="3409" customFormat="1" ht="13.5" thickBot="1">
      <c r="A511" s="3379">
        <v>10.599</v>
      </c>
      <c r="B511" s="3391" t="s">
        <v>3177</v>
      </c>
      <c r="C511" s="3400">
        <v>2326086.98</v>
      </c>
      <c r="D511" s="3400">
        <v>0</v>
      </c>
      <c r="E511" s="3400">
        <v>536034.53</v>
      </c>
      <c r="F511" s="3400">
        <v>0</v>
      </c>
      <c r="G511" s="3400">
        <f t="shared" si="48"/>
        <v>2862121.51</v>
      </c>
      <c r="H511" s="3400">
        <f t="shared" si="48"/>
        <v>0</v>
      </c>
      <c r="I511" s="3400">
        <f t="shared" si="49"/>
        <v>2862121.51</v>
      </c>
      <c r="J511" s="3400">
        <f t="shared" si="50"/>
        <v>0</v>
      </c>
    </row>
    <row r="512" spans="1:10" s="3409" customFormat="1" ht="13.5" thickBot="1">
      <c r="A512" s="3379" t="s">
        <v>3178</v>
      </c>
      <c r="B512" s="3449" t="s">
        <v>3179</v>
      </c>
      <c r="C512" s="3400">
        <v>0</v>
      </c>
      <c r="D512" s="3400">
        <v>0</v>
      </c>
      <c r="E512" s="3400">
        <v>0</v>
      </c>
      <c r="F512" s="3400">
        <v>0</v>
      </c>
      <c r="G512" s="3400">
        <f t="shared" si="48"/>
        <v>0</v>
      </c>
      <c r="H512" s="3400">
        <f t="shared" si="48"/>
        <v>0</v>
      </c>
      <c r="I512" s="3400">
        <f t="shared" si="49"/>
        <v>0</v>
      </c>
      <c r="J512" s="3400">
        <f t="shared" si="50"/>
        <v>0</v>
      </c>
    </row>
    <row r="513" spans="1:10" s="3409" customFormat="1" ht="13.5" thickBot="1">
      <c r="A513" s="3379"/>
      <c r="B513" s="3401" t="s">
        <v>1124</v>
      </c>
      <c r="C513" s="3400">
        <v>761881738.77000022</v>
      </c>
      <c r="D513" s="3400">
        <v>0</v>
      </c>
      <c r="E513" s="3400">
        <v>42331890.880000003</v>
      </c>
      <c r="F513" s="3400">
        <v>0</v>
      </c>
      <c r="G513" s="3400">
        <f>SUM(G480:G512)</f>
        <v>804213629.65000021</v>
      </c>
      <c r="H513" s="3400">
        <f>SUM(H480:H512)</f>
        <v>0</v>
      </c>
      <c r="I513" s="3400">
        <f>SUM(I480:I512)</f>
        <v>804213629.65000021</v>
      </c>
      <c r="J513" s="3400">
        <f>SUM(J480:J512)</f>
        <v>0</v>
      </c>
    </row>
    <row r="514" spans="1:10" s="3409" customFormat="1" ht="13.5" thickBot="1">
      <c r="A514" s="3394"/>
      <c r="B514" s="3401" t="s">
        <v>2811</v>
      </c>
      <c r="C514" s="3402">
        <v>761881738.77000022</v>
      </c>
      <c r="D514" s="3402">
        <v>0</v>
      </c>
      <c r="E514" s="3402">
        <v>42331890.880000003</v>
      </c>
      <c r="F514" s="3402">
        <v>0</v>
      </c>
      <c r="G514" s="3402">
        <f>SUM(G513)</f>
        <v>804213629.65000021</v>
      </c>
      <c r="H514" s="3402">
        <f>SUM(H513)</f>
        <v>0</v>
      </c>
      <c r="I514" s="3402">
        <f>SUM(I513)</f>
        <v>804213629.65000021</v>
      </c>
      <c r="J514" s="3402">
        <f>SUM(J513)</f>
        <v>0</v>
      </c>
    </row>
    <row r="515" spans="1:10" s="3409" customFormat="1" ht="13.5" thickBot="1">
      <c r="A515" s="3394">
        <v>3</v>
      </c>
      <c r="B515" s="3399" t="s">
        <v>3180</v>
      </c>
      <c r="C515" s="3400"/>
      <c r="D515" s="3400"/>
      <c r="E515" s="3400"/>
      <c r="F515" s="3400"/>
      <c r="G515" s="3400"/>
      <c r="H515" s="3400"/>
      <c r="I515" s="3400"/>
      <c r="J515" s="3400"/>
    </row>
    <row r="516" spans="1:10" s="3409" customFormat="1" ht="13.5" thickBot="1">
      <c r="A516" s="3379">
        <v>10.602</v>
      </c>
      <c r="B516" s="3391" t="s">
        <v>3181</v>
      </c>
      <c r="C516" s="3400">
        <v>743478113.73000014</v>
      </c>
      <c r="D516" s="3400">
        <v>0</v>
      </c>
      <c r="E516" s="3400">
        <v>496279</v>
      </c>
      <c r="F516" s="3400">
        <v>0</v>
      </c>
      <c r="G516" s="3400">
        <f t="shared" ref="G516:H531" si="51">C516+E516</f>
        <v>743974392.73000014</v>
      </c>
      <c r="H516" s="3400">
        <f t="shared" si="51"/>
        <v>0</v>
      </c>
      <c r="I516" s="3400">
        <f t="shared" ref="I516:I531" si="52">IF(G516&gt;H516,G516-H516,0)</f>
        <v>743974392.73000014</v>
      </c>
      <c r="J516" s="3400">
        <f t="shared" ref="J516:J531" si="53">IF(H516&gt;G516,H516-G516,0)</f>
        <v>0</v>
      </c>
    </row>
    <row r="517" spans="1:10" s="3409" customFormat="1" ht="13.5" thickBot="1">
      <c r="A517" s="3379">
        <v>10.603</v>
      </c>
      <c r="B517" s="3391" t="s">
        <v>3182</v>
      </c>
      <c r="C517" s="3400">
        <v>1567375107.7200003</v>
      </c>
      <c r="D517" s="3400">
        <v>0</v>
      </c>
      <c r="E517" s="3400">
        <v>268940.03999999998</v>
      </c>
      <c r="F517" s="3400">
        <v>0</v>
      </c>
      <c r="G517" s="3400">
        <f t="shared" si="51"/>
        <v>1567644047.7600002</v>
      </c>
      <c r="H517" s="3400">
        <f t="shared" si="51"/>
        <v>0</v>
      </c>
      <c r="I517" s="3400">
        <f t="shared" si="52"/>
        <v>1567644047.7600002</v>
      </c>
      <c r="J517" s="3400">
        <f t="shared" si="53"/>
        <v>0</v>
      </c>
    </row>
    <row r="518" spans="1:10" s="3409" customFormat="1" ht="13.5" thickBot="1">
      <c r="A518" s="3379">
        <v>10.603999999999999</v>
      </c>
      <c r="B518" s="3391" t="s">
        <v>3183</v>
      </c>
      <c r="C518" s="3400">
        <v>432527436.11000001</v>
      </c>
      <c r="D518" s="3400">
        <v>0</v>
      </c>
      <c r="E518" s="3400">
        <v>983824.95</v>
      </c>
      <c r="F518" s="3400">
        <v>0</v>
      </c>
      <c r="G518" s="3400">
        <f t="shared" si="51"/>
        <v>433511261.06</v>
      </c>
      <c r="H518" s="3400">
        <f t="shared" si="51"/>
        <v>0</v>
      </c>
      <c r="I518" s="3400">
        <f t="shared" si="52"/>
        <v>433511261.06</v>
      </c>
      <c r="J518" s="3400">
        <f t="shared" si="53"/>
        <v>0</v>
      </c>
    </row>
    <row r="519" spans="1:10" s="3409" customFormat="1" ht="13.5" thickBot="1">
      <c r="A519" s="3379">
        <v>10.605</v>
      </c>
      <c r="B519" s="3391" t="s">
        <v>3184</v>
      </c>
      <c r="C519" s="3400">
        <v>1794.11</v>
      </c>
      <c r="D519" s="3400">
        <v>0</v>
      </c>
      <c r="E519" s="3400">
        <v>0</v>
      </c>
      <c r="F519" s="3400">
        <v>0</v>
      </c>
      <c r="G519" s="3400">
        <f t="shared" si="51"/>
        <v>1794.11</v>
      </c>
      <c r="H519" s="3400">
        <f t="shared" si="51"/>
        <v>0</v>
      </c>
      <c r="I519" s="3400">
        <f t="shared" si="52"/>
        <v>1794.11</v>
      </c>
      <c r="J519" s="3400">
        <f t="shared" si="53"/>
        <v>0</v>
      </c>
    </row>
    <row r="520" spans="1:10" s="3409" customFormat="1" ht="13.5" thickBot="1">
      <c r="A520" s="3379">
        <v>10.611000000000001</v>
      </c>
      <c r="B520" s="3391" t="s">
        <v>3185</v>
      </c>
      <c r="C520" s="3400">
        <v>3193147.88</v>
      </c>
      <c r="D520" s="3400">
        <v>0</v>
      </c>
      <c r="E520" s="3400">
        <v>0</v>
      </c>
      <c r="F520" s="3400">
        <v>0</v>
      </c>
      <c r="G520" s="3400">
        <f t="shared" si="51"/>
        <v>3193147.88</v>
      </c>
      <c r="H520" s="3400">
        <f t="shared" si="51"/>
        <v>0</v>
      </c>
      <c r="I520" s="3400">
        <f t="shared" si="52"/>
        <v>3193147.88</v>
      </c>
      <c r="J520" s="3400">
        <f t="shared" si="53"/>
        <v>0</v>
      </c>
    </row>
    <row r="521" spans="1:10" s="3409" customFormat="1" ht="13.5" thickBot="1">
      <c r="A521" s="3379">
        <v>10.612</v>
      </c>
      <c r="B521" s="3391" t="s">
        <v>3186</v>
      </c>
      <c r="C521" s="3400">
        <v>27289014.23</v>
      </c>
      <c r="D521" s="3400">
        <v>0</v>
      </c>
      <c r="E521" s="3400">
        <v>2438481.96</v>
      </c>
      <c r="F521" s="3400">
        <v>0</v>
      </c>
      <c r="G521" s="3400">
        <f t="shared" si="51"/>
        <v>29727496.190000001</v>
      </c>
      <c r="H521" s="3400">
        <f t="shared" si="51"/>
        <v>0</v>
      </c>
      <c r="I521" s="3400">
        <f t="shared" si="52"/>
        <v>29727496.190000001</v>
      </c>
      <c r="J521" s="3400">
        <f t="shared" si="53"/>
        <v>0</v>
      </c>
    </row>
    <row r="522" spans="1:10" s="3409" customFormat="1" ht="13.5" thickBot="1">
      <c r="A522" s="3379">
        <v>10.613</v>
      </c>
      <c r="B522" s="3391" t="s">
        <v>3187</v>
      </c>
      <c r="C522" s="3400">
        <v>66408</v>
      </c>
      <c r="D522" s="3400">
        <v>0</v>
      </c>
      <c r="E522" s="3400">
        <v>0</v>
      </c>
      <c r="F522" s="3400">
        <v>0</v>
      </c>
      <c r="G522" s="3400">
        <f t="shared" si="51"/>
        <v>66408</v>
      </c>
      <c r="H522" s="3400">
        <f t="shared" si="51"/>
        <v>0</v>
      </c>
      <c r="I522" s="3400">
        <f t="shared" si="52"/>
        <v>66408</v>
      </c>
      <c r="J522" s="3400">
        <f t="shared" si="53"/>
        <v>0</v>
      </c>
    </row>
    <row r="523" spans="1:10" s="3409" customFormat="1" ht="13.5" thickBot="1">
      <c r="A523" s="3379">
        <v>10.621</v>
      </c>
      <c r="B523" s="3391" t="s">
        <v>3188</v>
      </c>
      <c r="C523" s="3400">
        <v>50164671</v>
      </c>
      <c r="D523" s="3400">
        <v>0</v>
      </c>
      <c r="E523" s="3400">
        <v>0</v>
      </c>
      <c r="F523" s="3400">
        <v>0</v>
      </c>
      <c r="G523" s="3400">
        <f t="shared" si="51"/>
        <v>50164671</v>
      </c>
      <c r="H523" s="3400">
        <f t="shared" si="51"/>
        <v>0</v>
      </c>
      <c r="I523" s="3400">
        <f t="shared" si="52"/>
        <v>50164671</v>
      </c>
      <c r="J523" s="3400">
        <f t="shared" si="53"/>
        <v>0</v>
      </c>
    </row>
    <row r="524" spans="1:10" s="3409" customFormat="1" ht="13.5" thickBot="1">
      <c r="A524" s="3379">
        <v>10.622</v>
      </c>
      <c r="B524" s="3391" t="s">
        <v>3189</v>
      </c>
      <c r="C524" s="3400">
        <v>250769336.65000004</v>
      </c>
      <c r="D524" s="3400">
        <v>0</v>
      </c>
      <c r="E524" s="3400">
        <v>2943775.55</v>
      </c>
      <c r="F524" s="3400">
        <v>0</v>
      </c>
      <c r="G524" s="3400">
        <f t="shared" si="51"/>
        <v>253713112.20000005</v>
      </c>
      <c r="H524" s="3400">
        <f t="shared" si="51"/>
        <v>0</v>
      </c>
      <c r="I524" s="3400">
        <f t="shared" si="52"/>
        <v>253713112.20000005</v>
      </c>
      <c r="J524" s="3400">
        <f t="shared" si="53"/>
        <v>0</v>
      </c>
    </row>
    <row r="525" spans="1:10" s="3409" customFormat="1" ht="13.5" thickBot="1">
      <c r="A525" s="3379">
        <v>10.631</v>
      </c>
      <c r="B525" s="3391" t="s">
        <v>3190</v>
      </c>
      <c r="C525" s="3400">
        <v>573999813.19000006</v>
      </c>
      <c r="D525" s="3400">
        <v>0</v>
      </c>
      <c r="E525" s="3400">
        <v>10182625.529999999</v>
      </c>
      <c r="F525" s="3400">
        <v>0</v>
      </c>
      <c r="G525" s="3400">
        <f t="shared" si="51"/>
        <v>584182438.72000003</v>
      </c>
      <c r="H525" s="3400">
        <f t="shared" si="51"/>
        <v>0</v>
      </c>
      <c r="I525" s="3400">
        <f t="shared" si="52"/>
        <v>584182438.72000003</v>
      </c>
      <c r="J525" s="3400">
        <f t="shared" si="53"/>
        <v>0</v>
      </c>
    </row>
    <row r="526" spans="1:10" s="3409" customFormat="1" ht="13.5" thickBot="1">
      <c r="A526" s="3379">
        <v>10.641</v>
      </c>
      <c r="B526" s="3391" t="s">
        <v>3191</v>
      </c>
      <c r="C526" s="3400">
        <v>5873162.4299999997</v>
      </c>
      <c r="D526" s="3400">
        <v>0</v>
      </c>
      <c r="E526" s="3400">
        <v>0</v>
      </c>
      <c r="F526" s="3400">
        <v>0</v>
      </c>
      <c r="G526" s="3400">
        <f t="shared" si="51"/>
        <v>5873162.4299999997</v>
      </c>
      <c r="H526" s="3400">
        <f t="shared" si="51"/>
        <v>0</v>
      </c>
      <c r="I526" s="3400">
        <f t="shared" si="52"/>
        <v>5873162.4299999997</v>
      </c>
      <c r="J526" s="3400">
        <f t="shared" si="53"/>
        <v>0</v>
      </c>
    </row>
    <row r="527" spans="1:10" s="3409" customFormat="1" ht="13.5" thickBot="1">
      <c r="A527" s="3379">
        <v>10.641999999999999</v>
      </c>
      <c r="B527" s="3391" t="s">
        <v>3192</v>
      </c>
      <c r="C527" s="3400">
        <v>9571.01</v>
      </c>
      <c r="D527" s="3400">
        <v>0</v>
      </c>
      <c r="E527" s="3400">
        <v>0</v>
      </c>
      <c r="F527" s="3400">
        <v>0</v>
      </c>
      <c r="G527" s="3400">
        <f t="shared" si="51"/>
        <v>9571.01</v>
      </c>
      <c r="H527" s="3400">
        <f t="shared" si="51"/>
        <v>0</v>
      </c>
      <c r="I527" s="3400">
        <f t="shared" si="52"/>
        <v>9571.01</v>
      </c>
      <c r="J527" s="3400">
        <f t="shared" si="53"/>
        <v>0</v>
      </c>
    </row>
    <row r="528" spans="1:10" s="3409" customFormat="1" ht="13.5" thickBot="1">
      <c r="A528" s="3379">
        <v>10.667</v>
      </c>
      <c r="B528" s="3391" t="s">
        <v>3192</v>
      </c>
      <c r="C528" s="3400">
        <v>559.75</v>
      </c>
      <c r="D528" s="3400">
        <v>0</v>
      </c>
      <c r="E528" s="3400">
        <v>0</v>
      </c>
      <c r="F528" s="3400">
        <v>0</v>
      </c>
      <c r="G528" s="3400">
        <f t="shared" si="51"/>
        <v>559.75</v>
      </c>
      <c r="H528" s="3400">
        <f t="shared" si="51"/>
        <v>0</v>
      </c>
      <c r="I528" s="3400">
        <f t="shared" si="52"/>
        <v>559.75</v>
      </c>
      <c r="J528" s="3400">
        <f t="shared" si="53"/>
        <v>0</v>
      </c>
    </row>
    <row r="529" spans="1:10" s="3409" customFormat="1" ht="13.5" thickBot="1">
      <c r="A529" s="3380">
        <v>10.68</v>
      </c>
      <c r="B529" s="3391" t="s">
        <v>3192</v>
      </c>
      <c r="C529" s="3400">
        <v>13150</v>
      </c>
      <c r="D529" s="3400">
        <v>0</v>
      </c>
      <c r="E529" s="3400">
        <v>0</v>
      </c>
      <c r="F529" s="3400">
        <v>0</v>
      </c>
      <c r="G529" s="3400">
        <f t="shared" si="51"/>
        <v>13150</v>
      </c>
      <c r="H529" s="3400">
        <f t="shared" si="51"/>
        <v>0</v>
      </c>
      <c r="I529" s="3400">
        <f t="shared" si="52"/>
        <v>13150</v>
      </c>
      <c r="J529" s="3400">
        <f t="shared" si="53"/>
        <v>0</v>
      </c>
    </row>
    <row r="530" spans="1:10" s="3409" customFormat="1" ht="13.5" thickBot="1">
      <c r="A530" s="3379">
        <v>10.683</v>
      </c>
      <c r="B530" s="3391" t="s">
        <v>3192</v>
      </c>
      <c r="C530" s="3400">
        <v>37063.07</v>
      </c>
      <c r="D530" s="3400">
        <v>0</v>
      </c>
      <c r="E530" s="3400">
        <v>0</v>
      </c>
      <c r="F530" s="3400">
        <v>0</v>
      </c>
      <c r="G530" s="3400">
        <f t="shared" si="51"/>
        <v>37063.07</v>
      </c>
      <c r="H530" s="3400">
        <f t="shared" si="51"/>
        <v>0</v>
      </c>
      <c r="I530" s="3400">
        <f t="shared" si="52"/>
        <v>37063.07</v>
      </c>
      <c r="J530" s="3400">
        <f t="shared" si="53"/>
        <v>0</v>
      </c>
    </row>
    <row r="531" spans="1:10" s="3409" customFormat="1" ht="13.5" thickBot="1">
      <c r="A531" s="3379">
        <v>10.685</v>
      </c>
      <c r="B531" s="3391" t="s">
        <v>3193</v>
      </c>
      <c r="C531" s="3400">
        <v>6808936.4900000002</v>
      </c>
      <c r="D531" s="3400">
        <v>0</v>
      </c>
      <c r="E531" s="3400">
        <v>439947.37</v>
      </c>
      <c r="F531" s="3400">
        <v>0</v>
      </c>
      <c r="G531" s="3400">
        <f t="shared" si="51"/>
        <v>7248883.8600000003</v>
      </c>
      <c r="H531" s="3400">
        <f t="shared" si="51"/>
        <v>0</v>
      </c>
      <c r="I531" s="3400">
        <f t="shared" si="52"/>
        <v>7248883.8600000003</v>
      </c>
      <c r="J531" s="3400">
        <f t="shared" si="53"/>
        <v>0</v>
      </c>
    </row>
    <row r="532" spans="1:10" s="3409" customFormat="1" ht="13.5" thickBot="1">
      <c r="A532" s="3379"/>
      <c r="B532" s="3401" t="s">
        <v>1124</v>
      </c>
      <c r="C532" s="3400">
        <v>3661607285.3700008</v>
      </c>
      <c r="D532" s="3400">
        <v>0</v>
      </c>
      <c r="E532" s="3400">
        <v>17753874.400000002</v>
      </c>
      <c r="F532" s="3400">
        <v>0</v>
      </c>
      <c r="G532" s="3400">
        <f>SUM(G516:G531)</f>
        <v>3679361159.7700009</v>
      </c>
      <c r="H532" s="3400">
        <f>SUM(H516:H531)</f>
        <v>0</v>
      </c>
      <c r="I532" s="3400">
        <f>SUM(I516:I531)</f>
        <v>3679361159.7700009</v>
      </c>
      <c r="J532" s="3400">
        <f>SUM(J516:J531)</f>
        <v>0</v>
      </c>
    </row>
    <row r="533" spans="1:10" s="3409" customFormat="1" ht="13.5" thickBot="1">
      <c r="A533" s="3379"/>
      <c r="B533" s="3401" t="s">
        <v>2811</v>
      </c>
      <c r="C533" s="3402">
        <v>3661607285.3700008</v>
      </c>
      <c r="D533" s="3402">
        <v>0</v>
      </c>
      <c r="E533" s="3402">
        <v>17753874.400000002</v>
      </c>
      <c r="F533" s="3402">
        <v>0</v>
      </c>
      <c r="G533" s="3402">
        <f>SUM(G532)</f>
        <v>3679361159.7700009</v>
      </c>
      <c r="H533" s="3402">
        <f>SUM(H532)</f>
        <v>0</v>
      </c>
      <c r="I533" s="3402">
        <f>SUM(I532)</f>
        <v>3679361159.7700009</v>
      </c>
      <c r="J533" s="3402">
        <f>SUM(J532)</f>
        <v>0</v>
      </c>
    </row>
    <row r="534" spans="1:10" s="3409" customFormat="1" ht="13.5" thickBot="1">
      <c r="A534" s="3394"/>
      <c r="B534" s="3401" t="s">
        <v>3194</v>
      </c>
      <c r="C534" s="3402">
        <v>4423925381.3400011</v>
      </c>
      <c r="D534" s="3402">
        <v>0</v>
      </c>
      <c r="E534" s="3402">
        <v>60085765.280000001</v>
      </c>
      <c r="F534" s="3402">
        <v>0</v>
      </c>
      <c r="G534" s="3402">
        <f>+G478+G514+G533</f>
        <v>4484011146.6200008</v>
      </c>
      <c r="H534" s="3402">
        <f>+H478+H514+H533</f>
        <v>0</v>
      </c>
      <c r="I534" s="3402">
        <f>+I478+I514+I533</f>
        <v>4484011146.6200008</v>
      </c>
      <c r="J534" s="3402">
        <f>+J478+J514+J533</f>
        <v>0</v>
      </c>
    </row>
    <row r="535" spans="1:10" s="3409" customFormat="1" ht="13.5" thickBot="1">
      <c r="A535" s="3394" t="s">
        <v>811</v>
      </c>
      <c r="B535" s="3399" t="s">
        <v>1122</v>
      </c>
      <c r="C535" s="3400"/>
      <c r="D535" s="3400"/>
      <c r="E535" s="3400"/>
      <c r="F535" s="3400"/>
      <c r="G535" s="3400"/>
      <c r="H535" s="3400"/>
      <c r="I535" s="3400"/>
      <c r="J535" s="3400"/>
    </row>
    <row r="536" spans="1:10" s="3409" customFormat="1" ht="13.5" thickBot="1">
      <c r="A536" s="3380">
        <v>10.71</v>
      </c>
      <c r="B536" s="3391" t="s">
        <v>3195</v>
      </c>
      <c r="C536" s="3400">
        <v>6514</v>
      </c>
      <c r="D536" s="3400">
        <v>0</v>
      </c>
      <c r="E536" s="3400">
        <v>0</v>
      </c>
      <c r="F536" s="3400">
        <v>0</v>
      </c>
      <c r="G536" s="3400">
        <f t="shared" ref="G536:H542" si="54">C536+E536</f>
        <v>6514</v>
      </c>
      <c r="H536" s="3400">
        <f t="shared" si="54"/>
        <v>0</v>
      </c>
      <c r="I536" s="3400">
        <f t="shared" ref="I536:I542" si="55">IF(G536&gt;H536,G536-H536,0)</f>
        <v>6514</v>
      </c>
      <c r="J536" s="3400">
        <f t="shared" ref="J536:J542" si="56">IF(H536&gt;G536,H536-G536,0)</f>
        <v>0</v>
      </c>
    </row>
    <row r="537" spans="1:10" s="3409" customFormat="1" ht="13.5" thickBot="1">
      <c r="A537" s="3380">
        <v>10.715</v>
      </c>
      <c r="B537" s="3427" t="s">
        <v>3196</v>
      </c>
      <c r="C537" s="3400">
        <v>3105411</v>
      </c>
      <c r="D537" s="3400">
        <v>0</v>
      </c>
      <c r="E537" s="3400">
        <v>0</v>
      </c>
      <c r="F537" s="3400">
        <v>0</v>
      </c>
      <c r="G537" s="3400">
        <f t="shared" si="54"/>
        <v>3105411</v>
      </c>
      <c r="H537" s="3400">
        <f t="shared" si="54"/>
        <v>0</v>
      </c>
      <c r="I537" s="3400">
        <f t="shared" si="55"/>
        <v>3105411</v>
      </c>
      <c r="J537" s="3400">
        <f t="shared" si="56"/>
        <v>0</v>
      </c>
    </row>
    <row r="538" spans="1:10" s="3409" customFormat="1" ht="13.5" thickBot="1">
      <c r="A538" s="3380">
        <v>10.73</v>
      </c>
      <c r="B538" s="3391" t="s">
        <v>3197</v>
      </c>
      <c r="C538" s="3400">
        <v>2828694</v>
      </c>
      <c r="D538" s="3400">
        <v>0</v>
      </c>
      <c r="E538" s="3400">
        <v>1765200</v>
      </c>
      <c r="F538" s="3400">
        <v>0</v>
      </c>
      <c r="G538" s="3400">
        <f t="shared" si="54"/>
        <v>4593894</v>
      </c>
      <c r="H538" s="3400">
        <f t="shared" si="54"/>
        <v>0</v>
      </c>
      <c r="I538" s="3400">
        <f t="shared" si="55"/>
        <v>4593894</v>
      </c>
      <c r="J538" s="3400">
        <f t="shared" si="56"/>
        <v>0</v>
      </c>
    </row>
    <row r="539" spans="1:10" s="3409" customFormat="1" ht="13.5" thickBot="1">
      <c r="A539" s="3380">
        <v>10.74</v>
      </c>
      <c r="B539" s="3391" t="s">
        <v>3198</v>
      </c>
      <c r="C539" s="3400">
        <v>0</v>
      </c>
      <c r="D539" s="3400">
        <v>0</v>
      </c>
      <c r="E539" s="3400">
        <v>0</v>
      </c>
      <c r="F539" s="3400">
        <v>0</v>
      </c>
      <c r="G539" s="3400">
        <f t="shared" si="54"/>
        <v>0</v>
      </c>
      <c r="H539" s="3400">
        <f t="shared" si="54"/>
        <v>0</v>
      </c>
      <c r="I539" s="3400">
        <f t="shared" si="55"/>
        <v>0</v>
      </c>
      <c r="J539" s="3400">
        <f t="shared" si="56"/>
        <v>0</v>
      </c>
    </row>
    <row r="540" spans="1:10" s="3409" customFormat="1" ht="13.5" thickBot="1">
      <c r="A540" s="3380">
        <v>10.744999999999999</v>
      </c>
      <c r="B540" s="3391" t="s">
        <v>3199</v>
      </c>
      <c r="C540" s="3400">
        <v>1942</v>
      </c>
      <c r="D540" s="3400">
        <v>0</v>
      </c>
      <c r="E540" s="3400">
        <v>0</v>
      </c>
      <c r="F540" s="3400">
        <v>0</v>
      </c>
      <c r="G540" s="3400">
        <f t="shared" si="54"/>
        <v>1942</v>
      </c>
      <c r="H540" s="3400">
        <f t="shared" si="54"/>
        <v>0</v>
      </c>
      <c r="I540" s="3400">
        <f t="shared" si="55"/>
        <v>1942</v>
      </c>
      <c r="J540" s="3400">
        <f t="shared" si="56"/>
        <v>0</v>
      </c>
    </row>
    <row r="541" spans="1:10" s="3409" customFormat="1" ht="13.5" thickBot="1">
      <c r="A541" s="3380">
        <v>10.75</v>
      </c>
      <c r="B541" s="3391" t="s">
        <v>179</v>
      </c>
      <c r="C541" s="3400">
        <v>0</v>
      </c>
      <c r="D541" s="3400">
        <v>0</v>
      </c>
      <c r="E541" s="3400">
        <v>0</v>
      </c>
      <c r="F541" s="3400">
        <v>0</v>
      </c>
      <c r="G541" s="3400">
        <f t="shared" si="54"/>
        <v>0</v>
      </c>
      <c r="H541" s="3400">
        <f t="shared" si="54"/>
        <v>0</v>
      </c>
      <c r="I541" s="3400">
        <f t="shared" si="55"/>
        <v>0</v>
      </c>
      <c r="J541" s="3400">
        <f t="shared" si="56"/>
        <v>0</v>
      </c>
    </row>
    <row r="542" spans="1:10" s="3409" customFormat="1" ht="13.5" thickBot="1">
      <c r="A542" s="3379">
        <v>10.781000000000001</v>
      </c>
      <c r="B542" s="3391" t="s">
        <v>3200</v>
      </c>
      <c r="C542" s="3400">
        <v>15955.42</v>
      </c>
      <c r="D542" s="3400">
        <v>0</v>
      </c>
      <c r="E542" s="3400">
        <v>0</v>
      </c>
      <c r="F542" s="3400">
        <v>0</v>
      </c>
      <c r="G542" s="3400">
        <f t="shared" si="54"/>
        <v>15955.42</v>
      </c>
      <c r="H542" s="3400">
        <f t="shared" si="54"/>
        <v>0</v>
      </c>
      <c r="I542" s="3400">
        <f t="shared" si="55"/>
        <v>15955.42</v>
      </c>
      <c r="J542" s="3400">
        <f t="shared" si="56"/>
        <v>0</v>
      </c>
    </row>
    <row r="543" spans="1:10" s="3409" customFormat="1" ht="13.5" thickBot="1">
      <c r="A543" s="3379"/>
      <c r="B543" s="3401" t="s">
        <v>1124</v>
      </c>
      <c r="C543" s="3400">
        <v>5958516.4199999999</v>
      </c>
      <c r="D543" s="3400">
        <v>0</v>
      </c>
      <c r="E543" s="3400">
        <v>1765200</v>
      </c>
      <c r="F543" s="3400">
        <v>0</v>
      </c>
      <c r="G543" s="3400">
        <f>SUM(G536:G542)</f>
        <v>7723716.4199999999</v>
      </c>
      <c r="H543" s="3400">
        <f>SUM(H536:H542)</f>
        <v>0</v>
      </c>
      <c r="I543" s="3400">
        <f>SUM(I536:I542)</f>
        <v>7723716.4199999999</v>
      </c>
      <c r="J543" s="3400">
        <f>SUM(J536:J542)</f>
        <v>0</v>
      </c>
    </row>
    <row r="544" spans="1:10" s="3409" customFormat="1" ht="13.5" thickBot="1">
      <c r="A544" s="3379"/>
      <c r="B544" s="3401" t="s">
        <v>2811</v>
      </c>
      <c r="C544" s="3400">
        <v>5958516.4199999999</v>
      </c>
      <c r="D544" s="3400">
        <v>0</v>
      </c>
      <c r="E544" s="3400">
        <v>1765200</v>
      </c>
      <c r="F544" s="3400">
        <v>0</v>
      </c>
      <c r="G544" s="3400">
        <f t="shared" ref="G544:J545" si="57">SUM(G543)</f>
        <v>7723716.4199999999</v>
      </c>
      <c r="H544" s="3400">
        <f t="shared" si="57"/>
        <v>0</v>
      </c>
      <c r="I544" s="3400">
        <f t="shared" si="57"/>
        <v>7723716.4199999999</v>
      </c>
      <c r="J544" s="3400">
        <f t="shared" si="57"/>
        <v>0</v>
      </c>
    </row>
    <row r="545" spans="1:10" s="3409" customFormat="1" ht="13.5" thickBot="1">
      <c r="A545" s="3394"/>
      <c r="B545" s="3401" t="s">
        <v>3201</v>
      </c>
      <c r="C545" s="3402">
        <v>5958516.4199999999</v>
      </c>
      <c r="D545" s="3402">
        <v>0</v>
      </c>
      <c r="E545" s="3402">
        <v>1765200</v>
      </c>
      <c r="F545" s="3402">
        <v>0</v>
      </c>
      <c r="G545" s="3402">
        <f t="shared" si="57"/>
        <v>7723716.4199999999</v>
      </c>
      <c r="H545" s="3402">
        <f t="shared" si="57"/>
        <v>0</v>
      </c>
      <c r="I545" s="3402">
        <f t="shared" si="57"/>
        <v>7723716.4199999999</v>
      </c>
      <c r="J545" s="3402">
        <f t="shared" si="57"/>
        <v>0</v>
      </c>
    </row>
    <row r="546" spans="1:10" s="3409" customFormat="1" ht="13.5" thickBot="1">
      <c r="A546" s="3394" t="s">
        <v>2131</v>
      </c>
      <c r="B546" s="3399" t="s">
        <v>3202</v>
      </c>
      <c r="C546" s="3400"/>
      <c r="D546" s="3400"/>
      <c r="E546" s="3400"/>
      <c r="F546" s="3400"/>
      <c r="G546" s="3400"/>
      <c r="H546" s="3400"/>
      <c r="I546" s="3400"/>
      <c r="J546" s="3400"/>
    </row>
    <row r="547" spans="1:10" s="3409" customFormat="1" ht="13.5" thickBot="1">
      <c r="A547" s="3380">
        <v>10.802</v>
      </c>
      <c r="B547" s="3391" t="s">
        <v>3203</v>
      </c>
      <c r="C547" s="3400">
        <v>32783</v>
      </c>
      <c r="D547" s="3400">
        <v>0</v>
      </c>
      <c r="E547" s="3400">
        <v>29070</v>
      </c>
      <c r="F547" s="3400">
        <v>0</v>
      </c>
      <c r="G547" s="3400">
        <f t="shared" ref="G547:H560" si="58">C547+E547</f>
        <v>61853</v>
      </c>
      <c r="H547" s="3400">
        <f t="shared" si="58"/>
        <v>0</v>
      </c>
      <c r="I547" s="3400">
        <f t="shared" ref="I547:I560" si="59">IF(G547&gt;H547,G547-H547,0)</f>
        <v>61853</v>
      </c>
      <c r="J547" s="3400">
        <f t="shared" ref="J547:J560" si="60">IF(H547&gt;G547,H547-G547,0)</f>
        <v>0</v>
      </c>
    </row>
    <row r="548" spans="1:10" s="3409" customFormat="1" ht="13.5" thickBot="1">
      <c r="A548" s="3380">
        <v>10.81</v>
      </c>
      <c r="B548" s="3391" t="s">
        <v>3204</v>
      </c>
      <c r="C548" s="3400">
        <v>457094.1</v>
      </c>
      <c r="D548" s="3400">
        <v>0</v>
      </c>
      <c r="E548" s="3400">
        <v>0</v>
      </c>
      <c r="F548" s="3400">
        <v>0</v>
      </c>
      <c r="G548" s="3400">
        <f t="shared" si="58"/>
        <v>457094.1</v>
      </c>
      <c r="H548" s="3400">
        <f t="shared" si="58"/>
        <v>0</v>
      </c>
      <c r="I548" s="3400">
        <f t="shared" si="59"/>
        <v>457094.1</v>
      </c>
      <c r="J548" s="3400">
        <f t="shared" si="60"/>
        <v>0</v>
      </c>
    </row>
    <row r="549" spans="1:10" s="3409" customFormat="1" ht="13.5" thickBot="1">
      <c r="A549" s="3380">
        <v>10.82</v>
      </c>
      <c r="B549" s="3391" t="s">
        <v>3205</v>
      </c>
      <c r="C549" s="3400">
        <v>6583782.9899999993</v>
      </c>
      <c r="D549" s="3400">
        <v>0</v>
      </c>
      <c r="E549" s="3400">
        <v>710259</v>
      </c>
      <c r="F549" s="3400">
        <v>0</v>
      </c>
      <c r="G549" s="3400">
        <f t="shared" si="58"/>
        <v>7294041.9899999993</v>
      </c>
      <c r="H549" s="3400">
        <f t="shared" si="58"/>
        <v>0</v>
      </c>
      <c r="I549" s="3400">
        <f t="shared" si="59"/>
        <v>7294041.9899999993</v>
      </c>
      <c r="J549" s="3400">
        <f t="shared" si="60"/>
        <v>0</v>
      </c>
    </row>
    <row r="550" spans="1:10" s="3409" customFormat="1" ht="13.5" thickBot="1">
      <c r="A550" s="3380">
        <v>10.826000000000001</v>
      </c>
      <c r="B550" s="3391" t="s">
        <v>3206</v>
      </c>
      <c r="C550" s="3400">
        <v>9319</v>
      </c>
      <c r="D550" s="3400">
        <v>0</v>
      </c>
      <c r="E550" s="3400">
        <v>0</v>
      </c>
      <c r="F550" s="3400">
        <v>0</v>
      </c>
      <c r="G550" s="3400">
        <f t="shared" si="58"/>
        <v>9319</v>
      </c>
      <c r="H550" s="3400">
        <f t="shared" si="58"/>
        <v>0</v>
      </c>
      <c r="I550" s="3400">
        <f t="shared" si="59"/>
        <v>9319</v>
      </c>
      <c r="J550" s="3400">
        <f t="shared" si="60"/>
        <v>0</v>
      </c>
    </row>
    <row r="551" spans="1:10" s="3409" customFormat="1" ht="13.5" thickBot="1">
      <c r="A551" s="3380">
        <v>10.83</v>
      </c>
      <c r="B551" s="3391" t="s">
        <v>3207</v>
      </c>
      <c r="C551" s="3400">
        <v>146910</v>
      </c>
      <c r="D551" s="3400">
        <v>0</v>
      </c>
      <c r="E551" s="3400">
        <v>0</v>
      </c>
      <c r="F551" s="3400">
        <v>0</v>
      </c>
      <c r="G551" s="3400">
        <f t="shared" si="58"/>
        <v>146910</v>
      </c>
      <c r="H551" s="3400">
        <f t="shared" si="58"/>
        <v>0</v>
      </c>
      <c r="I551" s="3400">
        <f t="shared" si="59"/>
        <v>146910</v>
      </c>
      <c r="J551" s="3400">
        <f t="shared" si="60"/>
        <v>0</v>
      </c>
    </row>
    <row r="552" spans="1:10" s="3409" customFormat="1" ht="13.5" thickBot="1">
      <c r="A552" s="3380">
        <v>10.84</v>
      </c>
      <c r="B552" s="3391" t="s">
        <v>3208</v>
      </c>
      <c r="C552" s="3400">
        <v>167132.35</v>
      </c>
      <c r="D552" s="3400">
        <v>0</v>
      </c>
      <c r="E552" s="3400">
        <v>0</v>
      </c>
      <c r="F552" s="3400">
        <v>0</v>
      </c>
      <c r="G552" s="3400">
        <f t="shared" si="58"/>
        <v>167132.35</v>
      </c>
      <c r="H552" s="3400">
        <f t="shared" si="58"/>
        <v>0</v>
      </c>
      <c r="I552" s="3400">
        <f t="shared" si="59"/>
        <v>167132.35</v>
      </c>
      <c r="J552" s="3400">
        <f t="shared" si="60"/>
        <v>0</v>
      </c>
    </row>
    <row r="553" spans="1:10" s="3409" customFormat="1" ht="13.5" thickBot="1">
      <c r="A553" s="3380" t="s">
        <v>3209</v>
      </c>
      <c r="B553" s="3449" t="s">
        <v>3210</v>
      </c>
      <c r="C553" s="3400">
        <v>0</v>
      </c>
      <c r="D553" s="3400">
        <v>0</v>
      </c>
      <c r="E553" s="3400">
        <v>0</v>
      </c>
      <c r="F553" s="3400">
        <v>0</v>
      </c>
      <c r="G553" s="3400">
        <f t="shared" si="58"/>
        <v>0</v>
      </c>
      <c r="H553" s="3400">
        <f t="shared" si="58"/>
        <v>0</v>
      </c>
      <c r="I553" s="3400">
        <f t="shared" si="59"/>
        <v>0</v>
      </c>
      <c r="J553" s="3400">
        <f t="shared" si="60"/>
        <v>0</v>
      </c>
    </row>
    <row r="554" spans="1:10" s="3409" customFormat="1" ht="13.5" thickBot="1">
      <c r="A554" s="3380">
        <v>10.85</v>
      </c>
      <c r="B554" s="3391" t="s">
        <v>3211</v>
      </c>
      <c r="C554" s="3400">
        <v>151425.19</v>
      </c>
      <c r="D554" s="3400">
        <v>0</v>
      </c>
      <c r="E554" s="3400">
        <v>0</v>
      </c>
      <c r="F554" s="3400">
        <v>0</v>
      </c>
      <c r="G554" s="3400">
        <f t="shared" si="58"/>
        <v>151425.19</v>
      </c>
      <c r="H554" s="3400">
        <f t="shared" si="58"/>
        <v>0</v>
      </c>
      <c r="I554" s="3400">
        <f t="shared" si="59"/>
        <v>151425.19</v>
      </c>
      <c r="J554" s="3400">
        <f t="shared" si="60"/>
        <v>0</v>
      </c>
    </row>
    <row r="555" spans="1:10" s="3409" customFormat="1" ht="13.5" thickBot="1">
      <c r="A555" s="3380">
        <v>10.86</v>
      </c>
      <c r="B555" s="3391" t="s">
        <v>3212</v>
      </c>
      <c r="C555" s="3400">
        <v>804303.3</v>
      </c>
      <c r="D555" s="3400">
        <v>0</v>
      </c>
      <c r="E555" s="3400">
        <v>434170</v>
      </c>
      <c r="F555" s="3400">
        <v>0</v>
      </c>
      <c r="G555" s="3400">
        <f t="shared" si="58"/>
        <v>1238473.3</v>
      </c>
      <c r="H555" s="3400">
        <f t="shared" si="58"/>
        <v>0</v>
      </c>
      <c r="I555" s="3400">
        <f t="shared" si="59"/>
        <v>1238473.3</v>
      </c>
      <c r="J555" s="3400">
        <f t="shared" si="60"/>
        <v>0</v>
      </c>
    </row>
    <row r="556" spans="1:10" s="3409" customFormat="1" ht="13.5" thickBot="1">
      <c r="A556" s="3380">
        <v>10.862</v>
      </c>
      <c r="B556" s="3391" t="s">
        <v>3203</v>
      </c>
      <c r="C556" s="3400">
        <v>381388.52</v>
      </c>
      <c r="D556" s="3400">
        <v>0</v>
      </c>
      <c r="E556" s="3400">
        <v>0</v>
      </c>
      <c r="F556" s="3400">
        <v>0</v>
      </c>
      <c r="G556" s="3400">
        <f t="shared" si="58"/>
        <v>381388.52</v>
      </c>
      <c r="H556" s="3400">
        <f t="shared" si="58"/>
        <v>0</v>
      </c>
      <c r="I556" s="3400">
        <f t="shared" si="59"/>
        <v>381388.52</v>
      </c>
      <c r="J556" s="3400">
        <f t="shared" si="60"/>
        <v>0</v>
      </c>
    </row>
    <row r="557" spans="1:10" s="3409" customFormat="1" ht="13.5" thickBot="1">
      <c r="A557" s="3380">
        <v>10.87</v>
      </c>
      <c r="B557" s="3391" t="s">
        <v>3213</v>
      </c>
      <c r="C557" s="3400">
        <v>71602.06</v>
      </c>
      <c r="D557" s="3400">
        <v>0</v>
      </c>
      <c r="E557" s="3400">
        <v>0</v>
      </c>
      <c r="F557" s="3400">
        <v>0</v>
      </c>
      <c r="G557" s="3400">
        <f t="shared" si="58"/>
        <v>71602.06</v>
      </c>
      <c r="H557" s="3400">
        <f t="shared" si="58"/>
        <v>0</v>
      </c>
      <c r="I557" s="3400">
        <f t="shared" si="59"/>
        <v>71602.06</v>
      </c>
      <c r="J557" s="3400">
        <f t="shared" si="60"/>
        <v>0</v>
      </c>
    </row>
    <row r="558" spans="1:10" s="3409" customFormat="1" ht="13.5" thickBot="1">
      <c r="A558" s="3380">
        <v>10.88</v>
      </c>
      <c r="B558" s="3391" t="s">
        <v>3208</v>
      </c>
      <c r="C558" s="3400">
        <v>53973.74</v>
      </c>
      <c r="D558" s="3400">
        <v>0</v>
      </c>
      <c r="E558" s="3400">
        <v>0</v>
      </c>
      <c r="F558" s="3400">
        <v>0</v>
      </c>
      <c r="G558" s="3400">
        <f t="shared" si="58"/>
        <v>53973.74</v>
      </c>
      <c r="H558" s="3400">
        <f t="shared" si="58"/>
        <v>0</v>
      </c>
      <c r="I558" s="3400">
        <f t="shared" si="59"/>
        <v>53973.74</v>
      </c>
      <c r="J558" s="3400">
        <f t="shared" si="60"/>
        <v>0</v>
      </c>
    </row>
    <row r="559" spans="1:10" s="3409" customFormat="1" ht="13.5" thickBot="1">
      <c r="A559" s="3379">
        <v>10.882999999999999</v>
      </c>
      <c r="B559" s="3391" t="s">
        <v>3214</v>
      </c>
      <c r="C559" s="3400">
        <v>1702.18</v>
      </c>
      <c r="D559" s="3400">
        <v>0</v>
      </c>
      <c r="E559" s="3400">
        <v>0</v>
      </c>
      <c r="F559" s="3400">
        <v>0</v>
      </c>
      <c r="G559" s="3400">
        <f t="shared" si="58"/>
        <v>1702.18</v>
      </c>
      <c r="H559" s="3400">
        <f t="shared" si="58"/>
        <v>0</v>
      </c>
      <c r="I559" s="3400">
        <f t="shared" si="59"/>
        <v>1702.18</v>
      </c>
      <c r="J559" s="3400">
        <f t="shared" si="60"/>
        <v>0</v>
      </c>
    </row>
    <row r="560" spans="1:10" s="3409" customFormat="1" ht="13.5" thickBot="1">
      <c r="A560" s="3379">
        <v>10.897</v>
      </c>
      <c r="B560" s="3391" t="s">
        <v>3214</v>
      </c>
      <c r="C560" s="3400">
        <v>352.62</v>
      </c>
      <c r="D560" s="3400">
        <v>0</v>
      </c>
      <c r="E560" s="3400">
        <v>0</v>
      </c>
      <c r="F560" s="3400">
        <v>0</v>
      </c>
      <c r="G560" s="3400">
        <f t="shared" si="58"/>
        <v>352.62</v>
      </c>
      <c r="H560" s="3400">
        <f t="shared" si="58"/>
        <v>0</v>
      </c>
      <c r="I560" s="3400">
        <f t="shared" si="59"/>
        <v>352.62</v>
      </c>
      <c r="J560" s="3400">
        <f t="shared" si="60"/>
        <v>0</v>
      </c>
    </row>
    <row r="561" spans="1:10" s="3409" customFormat="1" ht="13.5" thickBot="1">
      <c r="A561" s="3379"/>
      <c r="B561" s="3401" t="s">
        <v>1124</v>
      </c>
      <c r="C561" s="3400">
        <v>8861769.0499999989</v>
      </c>
      <c r="D561" s="3400">
        <v>0</v>
      </c>
      <c r="E561" s="3400">
        <v>1173499</v>
      </c>
      <c r="F561" s="3400">
        <v>0</v>
      </c>
      <c r="G561" s="3400">
        <f>SUM(G547:G560)</f>
        <v>10035268.049999999</v>
      </c>
      <c r="H561" s="3400">
        <f>SUM(H547:H560)</f>
        <v>0</v>
      </c>
      <c r="I561" s="3400">
        <f>SUM(I547:I560)</f>
        <v>10035268.049999999</v>
      </c>
      <c r="J561" s="3400">
        <f>SUM(J547:J560)</f>
        <v>0</v>
      </c>
    </row>
    <row r="562" spans="1:10" s="3409" customFormat="1" ht="13.5" thickBot="1">
      <c r="A562" s="3379"/>
      <c r="B562" s="3401" t="s">
        <v>2811</v>
      </c>
      <c r="C562" s="3400">
        <v>8861769.0499999989</v>
      </c>
      <c r="D562" s="3400">
        <v>0</v>
      </c>
      <c r="E562" s="3400">
        <v>1173499</v>
      </c>
      <c r="F562" s="3400">
        <v>0</v>
      </c>
      <c r="G562" s="3400">
        <f t="shared" ref="G562:J563" si="61">SUM(G561)</f>
        <v>10035268.049999999</v>
      </c>
      <c r="H562" s="3400">
        <f t="shared" si="61"/>
        <v>0</v>
      </c>
      <c r="I562" s="3400">
        <f t="shared" si="61"/>
        <v>10035268.049999999</v>
      </c>
      <c r="J562" s="3400">
        <f t="shared" si="61"/>
        <v>0</v>
      </c>
    </row>
    <row r="563" spans="1:10" s="3409" customFormat="1" ht="13.5" thickBot="1">
      <c r="A563" s="3394"/>
      <c r="B563" s="3401" t="s">
        <v>3215</v>
      </c>
      <c r="C563" s="3402">
        <v>8861769.0499999989</v>
      </c>
      <c r="D563" s="3402">
        <v>0</v>
      </c>
      <c r="E563" s="3402">
        <v>1173499</v>
      </c>
      <c r="F563" s="3402">
        <v>0</v>
      </c>
      <c r="G563" s="3402">
        <f t="shared" si="61"/>
        <v>10035268.049999999</v>
      </c>
      <c r="H563" s="3402">
        <f t="shared" si="61"/>
        <v>0</v>
      </c>
      <c r="I563" s="3402">
        <f t="shared" si="61"/>
        <v>10035268.049999999</v>
      </c>
      <c r="J563" s="3402">
        <f t="shared" si="61"/>
        <v>0</v>
      </c>
    </row>
    <row r="564" spans="1:10" s="3409" customFormat="1" ht="13.5" thickBot="1">
      <c r="A564" s="3394" t="s">
        <v>2133</v>
      </c>
      <c r="B564" s="3399" t="s">
        <v>3216</v>
      </c>
      <c r="C564" s="3400"/>
      <c r="D564" s="3400"/>
      <c r="E564" s="3400"/>
      <c r="F564" s="3400"/>
      <c r="G564" s="3400"/>
      <c r="H564" s="3400"/>
      <c r="I564" s="3400"/>
      <c r="J564" s="3400"/>
    </row>
    <row r="565" spans="1:10" s="3409" customFormat="1" ht="13.5" thickBot="1">
      <c r="A565" s="3379">
        <v>10.901</v>
      </c>
      <c r="B565" s="3391" t="s">
        <v>3217</v>
      </c>
      <c r="C565" s="3400">
        <v>1152891</v>
      </c>
      <c r="D565" s="3400">
        <v>0</v>
      </c>
      <c r="E565" s="3400">
        <v>10755</v>
      </c>
      <c r="F565" s="3400">
        <v>0</v>
      </c>
      <c r="G565" s="3400">
        <f t="shared" ref="G565:H577" si="62">C565+E565</f>
        <v>1163646</v>
      </c>
      <c r="H565" s="3400">
        <f t="shared" si="62"/>
        <v>0</v>
      </c>
      <c r="I565" s="3400">
        <f t="shared" ref="I565:I577" si="63">IF(G565&gt;H565,G565-H565,0)</f>
        <v>1163646</v>
      </c>
      <c r="J565" s="3400">
        <f t="shared" ref="J565:J577" si="64">IF(H565&gt;G565,H565-G565,0)</f>
        <v>0</v>
      </c>
    </row>
    <row r="566" spans="1:10" s="3409" customFormat="1" ht="13.5" thickBot="1">
      <c r="A566" s="3379">
        <v>10.901999999999999</v>
      </c>
      <c r="B566" s="3391" t="s">
        <v>3218</v>
      </c>
      <c r="C566" s="3400">
        <v>66750.27</v>
      </c>
      <c r="D566" s="3400">
        <v>0</v>
      </c>
      <c r="E566" s="3400">
        <v>0</v>
      </c>
      <c r="F566" s="3400">
        <v>0</v>
      </c>
      <c r="G566" s="3400">
        <f t="shared" si="62"/>
        <v>66750.27</v>
      </c>
      <c r="H566" s="3400">
        <f t="shared" si="62"/>
        <v>0</v>
      </c>
      <c r="I566" s="3400">
        <f t="shared" si="63"/>
        <v>66750.27</v>
      </c>
      <c r="J566" s="3400">
        <f t="shared" si="64"/>
        <v>0</v>
      </c>
    </row>
    <row r="567" spans="1:10" s="3409" customFormat="1" ht="13.5" thickBot="1">
      <c r="A567" s="3379">
        <v>10.903</v>
      </c>
      <c r="B567" s="3391" t="s">
        <v>3219</v>
      </c>
      <c r="C567" s="3400">
        <v>239475.68</v>
      </c>
      <c r="D567" s="3400">
        <v>0</v>
      </c>
      <c r="E567" s="3400">
        <v>0</v>
      </c>
      <c r="F567" s="3400">
        <v>0</v>
      </c>
      <c r="G567" s="3400">
        <f t="shared" si="62"/>
        <v>239475.68</v>
      </c>
      <c r="H567" s="3400">
        <f t="shared" si="62"/>
        <v>0</v>
      </c>
      <c r="I567" s="3400">
        <f t="shared" si="63"/>
        <v>239475.68</v>
      </c>
      <c r="J567" s="3400">
        <f t="shared" si="64"/>
        <v>0</v>
      </c>
    </row>
    <row r="568" spans="1:10" s="3409" customFormat="1" ht="13.5" thickBot="1">
      <c r="A568" s="3379">
        <v>10.904</v>
      </c>
      <c r="B568" s="3391" t="s">
        <v>3220</v>
      </c>
      <c r="C568" s="3400">
        <v>13557659.059999999</v>
      </c>
      <c r="D568" s="3400">
        <v>0</v>
      </c>
      <c r="E568" s="3400">
        <v>8851786.4699999988</v>
      </c>
      <c r="F568" s="3400">
        <v>0</v>
      </c>
      <c r="G568" s="3400">
        <f t="shared" si="62"/>
        <v>22409445.529999997</v>
      </c>
      <c r="H568" s="3400">
        <f t="shared" si="62"/>
        <v>0</v>
      </c>
      <c r="I568" s="3400">
        <f t="shared" si="63"/>
        <v>22409445.529999997</v>
      </c>
      <c r="J568" s="3400">
        <f t="shared" si="64"/>
        <v>0</v>
      </c>
    </row>
    <row r="569" spans="1:10" s="3409" customFormat="1" ht="13.5" thickBot="1">
      <c r="A569" s="3379">
        <v>10.904999999999999</v>
      </c>
      <c r="B569" s="3391" t="s">
        <v>3221</v>
      </c>
      <c r="C569" s="3400">
        <v>34596.660000000003</v>
      </c>
      <c r="D569" s="3400">
        <v>0</v>
      </c>
      <c r="E569" s="3400">
        <v>280000</v>
      </c>
      <c r="F569" s="3400">
        <v>0</v>
      </c>
      <c r="G569" s="3400">
        <f t="shared" si="62"/>
        <v>314596.66000000003</v>
      </c>
      <c r="H569" s="3400">
        <f t="shared" si="62"/>
        <v>0</v>
      </c>
      <c r="I569" s="3400">
        <f t="shared" si="63"/>
        <v>314596.66000000003</v>
      </c>
      <c r="J569" s="3400">
        <f t="shared" si="64"/>
        <v>0</v>
      </c>
    </row>
    <row r="570" spans="1:10" s="3409" customFormat="1" ht="13.5" thickBot="1">
      <c r="A570" s="3379">
        <v>10.906000000000001</v>
      </c>
      <c r="B570" s="3391" t="s">
        <v>3222</v>
      </c>
      <c r="C570" s="3400">
        <v>77053</v>
      </c>
      <c r="D570" s="3400">
        <v>0</v>
      </c>
      <c r="E570" s="3400">
        <v>0</v>
      </c>
      <c r="F570" s="3400">
        <v>0</v>
      </c>
      <c r="G570" s="3400">
        <f t="shared" si="62"/>
        <v>77053</v>
      </c>
      <c r="H570" s="3400">
        <f t="shared" si="62"/>
        <v>0</v>
      </c>
      <c r="I570" s="3400">
        <f t="shared" si="63"/>
        <v>77053</v>
      </c>
      <c r="J570" s="3400">
        <f t="shared" si="64"/>
        <v>0</v>
      </c>
    </row>
    <row r="571" spans="1:10" s="3409" customFormat="1" ht="13.5" thickBot="1">
      <c r="A571" s="3379">
        <v>10.907</v>
      </c>
      <c r="B571" s="3391" t="s">
        <v>3223</v>
      </c>
      <c r="C571" s="3400">
        <v>283311.21000000002</v>
      </c>
      <c r="D571" s="3400">
        <v>0</v>
      </c>
      <c r="E571" s="3400">
        <v>0</v>
      </c>
      <c r="F571" s="3400">
        <v>0</v>
      </c>
      <c r="G571" s="3400">
        <f t="shared" si="62"/>
        <v>283311.21000000002</v>
      </c>
      <c r="H571" s="3400">
        <f t="shared" si="62"/>
        <v>0</v>
      </c>
      <c r="I571" s="3400">
        <f t="shared" si="63"/>
        <v>283311.21000000002</v>
      </c>
      <c r="J571" s="3400">
        <f t="shared" si="64"/>
        <v>0</v>
      </c>
    </row>
    <row r="572" spans="1:10" s="3409" customFormat="1" ht="13.5" thickBot="1">
      <c r="A572" s="3379">
        <v>10.907999999999999</v>
      </c>
      <c r="B572" s="3391" t="s">
        <v>3224</v>
      </c>
      <c r="C572" s="3400">
        <v>526595.01</v>
      </c>
      <c r="D572" s="3400">
        <v>0</v>
      </c>
      <c r="E572" s="3400">
        <v>299936.40000000002</v>
      </c>
      <c r="F572" s="3400">
        <v>0</v>
      </c>
      <c r="G572" s="3400">
        <f t="shared" si="62"/>
        <v>826531.41</v>
      </c>
      <c r="H572" s="3400">
        <f t="shared" si="62"/>
        <v>0</v>
      </c>
      <c r="I572" s="3400">
        <f t="shared" si="63"/>
        <v>826531.41</v>
      </c>
      <c r="J572" s="3400">
        <f t="shared" si="64"/>
        <v>0</v>
      </c>
    </row>
    <row r="573" spans="1:10" s="3409" customFormat="1" ht="13.5" thickBot="1">
      <c r="A573" s="3379">
        <v>10.909000000000001</v>
      </c>
      <c r="B573" s="3391" t="s">
        <v>3225</v>
      </c>
      <c r="C573" s="3400">
        <v>196900.11</v>
      </c>
      <c r="D573" s="3400">
        <v>0</v>
      </c>
      <c r="E573" s="3400">
        <v>0</v>
      </c>
      <c r="F573" s="3400">
        <v>0</v>
      </c>
      <c r="G573" s="3400">
        <f t="shared" si="62"/>
        <v>196900.11</v>
      </c>
      <c r="H573" s="3400">
        <f t="shared" si="62"/>
        <v>0</v>
      </c>
      <c r="I573" s="3400">
        <f t="shared" si="63"/>
        <v>196900.11</v>
      </c>
      <c r="J573" s="3400">
        <f t="shared" si="64"/>
        <v>0</v>
      </c>
    </row>
    <row r="574" spans="1:10" s="3409" customFormat="1" ht="13.5" thickBot="1">
      <c r="A574" s="3380">
        <v>10.91</v>
      </c>
      <c r="B574" s="3391" t="s">
        <v>3226</v>
      </c>
      <c r="C574" s="3400">
        <v>103.99</v>
      </c>
      <c r="D574" s="3400">
        <v>0</v>
      </c>
      <c r="E574" s="3400">
        <v>0</v>
      </c>
      <c r="F574" s="3400">
        <v>0</v>
      </c>
      <c r="G574" s="3400">
        <f t="shared" si="62"/>
        <v>103.99</v>
      </c>
      <c r="H574" s="3400">
        <f t="shared" si="62"/>
        <v>0</v>
      </c>
      <c r="I574" s="3400">
        <f t="shared" si="63"/>
        <v>103.99</v>
      </c>
      <c r="J574" s="3400">
        <f t="shared" si="64"/>
        <v>0</v>
      </c>
    </row>
    <row r="575" spans="1:10" s="3409" customFormat="1" ht="13.5" thickBot="1">
      <c r="A575" s="3380">
        <v>10.92</v>
      </c>
      <c r="B575" s="3391" t="s">
        <v>3226</v>
      </c>
      <c r="C575" s="3400">
        <v>2241.0500000000002</v>
      </c>
      <c r="D575" s="3400">
        <v>0</v>
      </c>
      <c r="E575" s="3400">
        <v>0</v>
      </c>
      <c r="F575" s="3400">
        <v>0</v>
      </c>
      <c r="G575" s="3400">
        <f t="shared" si="62"/>
        <v>2241.0500000000002</v>
      </c>
      <c r="H575" s="3400">
        <f t="shared" si="62"/>
        <v>0</v>
      </c>
      <c r="I575" s="3400">
        <f t="shared" si="63"/>
        <v>2241.0500000000002</v>
      </c>
      <c r="J575" s="3400">
        <f t="shared" si="64"/>
        <v>0</v>
      </c>
    </row>
    <row r="576" spans="1:10" s="3409" customFormat="1" ht="13.5" thickBot="1">
      <c r="A576" s="3379">
        <v>10.945</v>
      </c>
      <c r="B576" s="3391" t="s">
        <v>3226</v>
      </c>
      <c r="C576" s="3400">
        <v>180.41</v>
      </c>
      <c r="D576" s="3400">
        <v>0</v>
      </c>
      <c r="E576" s="3400">
        <v>0</v>
      </c>
      <c r="F576" s="3400">
        <v>0</v>
      </c>
      <c r="G576" s="3400">
        <f t="shared" si="62"/>
        <v>180.41</v>
      </c>
      <c r="H576" s="3400">
        <f t="shared" si="62"/>
        <v>0</v>
      </c>
      <c r="I576" s="3400">
        <f t="shared" si="63"/>
        <v>180.41</v>
      </c>
      <c r="J576" s="3400">
        <f t="shared" si="64"/>
        <v>0</v>
      </c>
    </row>
    <row r="577" spans="1:10" s="3409" customFormat="1" ht="13.5" thickBot="1">
      <c r="A577" s="3380">
        <v>10.99</v>
      </c>
      <c r="B577" s="3391" t="s">
        <v>3227</v>
      </c>
      <c r="C577" s="3400">
        <v>2021910.82</v>
      </c>
      <c r="D577" s="3400">
        <v>0</v>
      </c>
      <c r="E577" s="3400">
        <v>369830</v>
      </c>
      <c r="F577" s="3400">
        <v>0</v>
      </c>
      <c r="G577" s="3400">
        <f t="shared" si="62"/>
        <v>2391740.8200000003</v>
      </c>
      <c r="H577" s="3400">
        <f t="shared" si="62"/>
        <v>0</v>
      </c>
      <c r="I577" s="3400">
        <f t="shared" si="63"/>
        <v>2391740.8200000003</v>
      </c>
      <c r="J577" s="3400">
        <f t="shared" si="64"/>
        <v>0</v>
      </c>
    </row>
    <row r="578" spans="1:10" s="3409" customFormat="1" ht="13.5" thickBot="1">
      <c r="A578" s="3379"/>
      <c r="B578" s="3401" t="s">
        <v>1124</v>
      </c>
      <c r="C578" s="3400">
        <v>18159668.27</v>
      </c>
      <c r="D578" s="3400">
        <v>0</v>
      </c>
      <c r="E578" s="3400">
        <v>9812307.8699999992</v>
      </c>
      <c r="F578" s="3400">
        <v>0</v>
      </c>
      <c r="G578" s="3400">
        <f>SUM(G565:G577)</f>
        <v>27971976.139999997</v>
      </c>
      <c r="H578" s="3400">
        <f>SUM(H565:H577)</f>
        <v>0</v>
      </c>
      <c r="I578" s="3400">
        <f>SUM(I565:I577)</f>
        <v>27971976.139999997</v>
      </c>
      <c r="J578" s="3400">
        <f>SUM(J565:J577)</f>
        <v>0</v>
      </c>
    </row>
    <row r="579" spans="1:10" s="3409" customFormat="1" ht="13.5" thickBot="1">
      <c r="A579" s="3379"/>
      <c r="B579" s="3401" t="s">
        <v>2811</v>
      </c>
      <c r="C579" s="3400">
        <v>18159668.27</v>
      </c>
      <c r="D579" s="3400">
        <v>0</v>
      </c>
      <c r="E579" s="3400">
        <v>9812307.8699999992</v>
      </c>
      <c r="F579" s="3400">
        <v>0</v>
      </c>
      <c r="G579" s="3400">
        <f>SUM(G578)</f>
        <v>27971976.139999997</v>
      </c>
      <c r="H579" s="3400">
        <f>SUM(H578)</f>
        <v>0</v>
      </c>
      <c r="I579" s="3400">
        <f>SUM(I578)</f>
        <v>27971976.139999997</v>
      </c>
      <c r="J579" s="3400">
        <f>SUM(J578)</f>
        <v>0</v>
      </c>
    </row>
    <row r="580" spans="1:10" s="3409" customFormat="1" ht="13.5" thickBot="1">
      <c r="A580" s="3394"/>
      <c r="B580" s="3401" t="s">
        <v>3228</v>
      </c>
      <c r="C580" s="3402">
        <v>18159668.27</v>
      </c>
      <c r="D580" s="3402">
        <v>0</v>
      </c>
      <c r="E580" s="3402">
        <v>9812307.8699999992</v>
      </c>
      <c r="F580" s="3402">
        <v>0</v>
      </c>
      <c r="G580" s="3402">
        <f>+G579</f>
        <v>27971976.139999997</v>
      </c>
      <c r="H580" s="3402">
        <f>+H579</f>
        <v>0</v>
      </c>
      <c r="I580" s="3402">
        <f>+I579</f>
        <v>27971976.139999997</v>
      </c>
      <c r="J580" s="3402">
        <f>+J579</f>
        <v>0</v>
      </c>
    </row>
    <row r="581" spans="1:10" s="3409" customFormat="1" ht="13.5" thickBot="1">
      <c r="A581" s="3394"/>
      <c r="B581" s="3401" t="s">
        <v>3229</v>
      </c>
      <c r="C581" s="3402">
        <v>4535170681.7200022</v>
      </c>
      <c r="D581" s="3402">
        <v>0</v>
      </c>
      <c r="E581" s="3402">
        <v>73186695.150000006</v>
      </c>
      <c r="F581" s="3402">
        <v>0</v>
      </c>
      <c r="G581" s="3402">
        <f>+G451+G471+G534+G545+G563+G580</f>
        <v>4608357376.8700018</v>
      </c>
      <c r="H581" s="3402">
        <f>+H451+H471+H534+H545+H563+H580</f>
        <v>0</v>
      </c>
      <c r="I581" s="3402">
        <f>+I451+I471+I534+I545+I563+I580</f>
        <v>4608357376.8700018</v>
      </c>
      <c r="J581" s="3402">
        <f>+J451+J471+J534+J545+J563+J580</f>
        <v>0</v>
      </c>
    </row>
    <row r="582" spans="1:10" s="3409" customFormat="1" ht="13.5" thickBot="1">
      <c r="A582" s="3394">
        <v>2</v>
      </c>
      <c r="B582" s="3401" t="s">
        <v>3230</v>
      </c>
      <c r="C582" s="3400"/>
      <c r="D582" s="3400"/>
      <c r="E582" s="3400"/>
      <c r="F582" s="3400"/>
      <c r="G582" s="3400"/>
      <c r="H582" s="3400"/>
      <c r="I582" s="3400"/>
      <c r="J582" s="3400"/>
    </row>
    <row r="583" spans="1:10" s="3409" customFormat="1" ht="13.5" thickBot="1">
      <c r="A583" s="3394" t="s">
        <v>1655</v>
      </c>
      <c r="B583" s="3399" t="s">
        <v>3231</v>
      </c>
      <c r="C583" s="3400"/>
      <c r="D583" s="3400"/>
      <c r="E583" s="3400"/>
      <c r="F583" s="3400"/>
      <c r="G583" s="3400"/>
      <c r="H583" s="3400"/>
      <c r="I583" s="3400"/>
      <c r="J583" s="3400"/>
    </row>
    <row r="584" spans="1:10" s="3409" customFormat="1" ht="13.5" thickBot="1">
      <c r="A584" s="3380">
        <v>12.21</v>
      </c>
      <c r="B584" s="3391" t="s">
        <v>3232</v>
      </c>
      <c r="C584" s="3400">
        <v>0</v>
      </c>
      <c r="D584" s="3400">
        <v>15035153.369999999</v>
      </c>
      <c r="E584" s="3400">
        <v>0</v>
      </c>
      <c r="F584" s="3400">
        <v>946268.67</v>
      </c>
      <c r="G584" s="3400">
        <f>C584+E584</f>
        <v>0</v>
      </c>
      <c r="H584" s="3400">
        <f>D584+F584</f>
        <v>15981422.039999999</v>
      </c>
      <c r="I584" s="3400">
        <f>IF(G584&gt;H584,G584-H584,0)</f>
        <v>0</v>
      </c>
      <c r="J584" s="3400">
        <f>IF(H584&gt;G584,H584-G584,0)</f>
        <v>15981422.039999999</v>
      </c>
    </row>
    <row r="585" spans="1:10" s="3409" customFormat="1" ht="13.5" thickBot="1">
      <c r="A585" s="3380"/>
      <c r="B585" s="3401" t="s">
        <v>1124</v>
      </c>
      <c r="C585" s="3400">
        <v>0</v>
      </c>
      <c r="D585" s="3400">
        <v>15035153.369999999</v>
      </c>
      <c r="E585" s="3400">
        <v>0</v>
      </c>
      <c r="F585" s="3400">
        <v>946268.67</v>
      </c>
      <c r="G585" s="3400">
        <f>SUM(G584)</f>
        <v>0</v>
      </c>
      <c r="H585" s="3400">
        <f>SUM(H584)</f>
        <v>15981422.039999999</v>
      </c>
      <c r="I585" s="3400">
        <f>SUM(I584)</f>
        <v>0</v>
      </c>
      <c r="J585" s="3400">
        <f>SUM(J584)</f>
        <v>15981422.039999999</v>
      </c>
    </row>
    <row r="586" spans="1:10" s="3409" customFormat="1" ht="13.5" thickBot="1">
      <c r="A586" s="3394" t="s">
        <v>807</v>
      </c>
      <c r="B586" s="3399" t="s">
        <v>3233</v>
      </c>
      <c r="C586" s="3400"/>
      <c r="D586" s="3400"/>
      <c r="E586" s="3400"/>
      <c r="F586" s="3400"/>
      <c r="G586" s="3400"/>
      <c r="H586" s="3400"/>
      <c r="I586" s="3400"/>
      <c r="J586" s="3400"/>
    </row>
    <row r="587" spans="1:10" s="3409" customFormat="1" ht="13.5" thickBot="1">
      <c r="A587" s="3380">
        <v>12.61</v>
      </c>
      <c r="B587" s="3391" t="s">
        <v>3234</v>
      </c>
      <c r="C587" s="3400">
        <v>0</v>
      </c>
      <c r="D587" s="3400">
        <v>2051388658.4399998</v>
      </c>
      <c r="E587" s="3400">
        <v>0</v>
      </c>
      <c r="F587" s="3400">
        <v>170140585.75</v>
      </c>
      <c r="G587" s="3400">
        <f>C587+E587</f>
        <v>0</v>
      </c>
      <c r="H587" s="3400">
        <f>D587+F587</f>
        <v>2221529244.1899996</v>
      </c>
      <c r="I587" s="3400">
        <f>IF(G587&gt;H587,G587-H587,0)</f>
        <v>0</v>
      </c>
      <c r="J587" s="3400">
        <f>IF(H587&gt;G587,H587-G587,0)</f>
        <v>2221529244.1899996</v>
      </c>
    </row>
    <row r="588" spans="1:10" s="3409" customFormat="1" ht="13.5" thickBot="1">
      <c r="A588" s="3380"/>
      <c r="B588" s="3401" t="s">
        <v>1124</v>
      </c>
      <c r="C588" s="3400">
        <v>0</v>
      </c>
      <c r="D588" s="3400">
        <v>2051388658.4399998</v>
      </c>
      <c r="E588" s="3400">
        <v>0</v>
      </c>
      <c r="F588" s="3400">
        <v>170140585.75</v>
      </c>
      <c r="G588" s="3400">
        <f>SUM(G587)</f>
        <v>0</v>
      </c>
      <c r="H588" s="3400">
        <f>SUM(H587)</f>
        <v>2221529244.1899996</v>
      </c>
      <c r="I588" s="3400">
        <f>SUM(I587)</f>
        <v>0</v>
      </c>
      <c r="J588" s="3400">
        <f>SUM(J587)</f>
        <v>2221529244.1899996</v>
      </c>
    </row>
    <row r="589" spans="1:10" s="3409" customFormat="1" ht="13.5" thickBot="1">
      <c r="A589" s="3394" t="s">
        <v>809</v>
      </c>
      <c r="B589" s="3399" t="s">
        <v>3235</v>
      </c>
      <c r="C589" s="3400"/>
      <c r="D589" s="3400"/>
      <c r="E589" s="3400"/>
      <c r="F589" s="3400"/>
      <c r="G589" s="3400"/>
      <c r="H589" s="3400"/>
      <c r="I589" s="3400"/>
      <c r="J589" s="3400"/>
    </row>
    <row r="590" spans="1:10" s="3409" customFormat="1" ht="13.5" thickBot="1">
      <c r="A590" s="3380">
        <v>12.71</v>
      </c>
      <c r="B590" s="3391" t="s">
        <v>3236</v>
      </c>
      <c r="C590" s="3400">
        <v>0</v>
      </c>
      <c r="D590" s="3400">
        <v>2803964.25</v>
      </c>
      <c r="E590" s="3400">
        <v>0</v>
      </c>
      <c r="F590" s="3400">
        <v>673408.36</v>
      </c>
      <c r="G590" s="3400">
        <f>C590+E590</f>
        <v>0</v>
      </c>
      <c r="H590" s="3400">
        <f>D590+F590</f>
        <v>3477372.61</v>
      </c>
      <c r="I590" s="3400">
        <f>IF(G590&gt;H590,G590-H590,0)</f>
        <v>0</v>
      </c>
      <c r="J590" s="3400">
        <f>IF(H590&gt;G590,H590-G590,0)</f>
        <v>3477372.61</v>
      </c>
    </row>
    <row r="591" spans="1:10" s="3409" customFormat="1" ht="13.5" thickBot="1">
      <c r="A591" s="3380"/>
      <c r="B591" s="3401" t="s">
        <v>1124</v>
      </c>
      <c r="C591" s="3400">
        <v>0</v>
      </c>
      <c r="D591" s="3400">
        <v>2803964.25</v>
      </c>
      <c r="E591" s="3400">
        <v>0</v>
      </c>
      <c r="F591" s="3400">
        <v>673408.36</v>
      </c>
      <c r="G591" s="3400">
        <f>SUM(G590)</f>
        <v>0</v>
      </c>
      <c r="H591" s="3400">
        <f>SUM(H590)</f>
        <v>3477372.61</v>
      </c>
      <c r="I591" s="3400">
        <f>SUM(I590)</f>
        <v>0</v>
      </c>
      <c r="J591" s="3400">
        <f>SUM(J590)</f>
        <v>3477372.61</v>
      </c>
    </row>
    <row r="592" spans="1:10" s="3409" customFormat="1" ht="13.5" thickBot="1">
      <c r="A592" s="3394" t="s">
        <v>811</v>
      </c>
      <c r="B592" s="3399" t="s">
        <v>3237</v>
      </c>
      <c r="C592" s="3400"/>
      <c r="D592" s="3400"/>
      <c r="E592" s="3400"/>
      <c r="F592" s="3400"/>
      <c r="G592" s="3400"/>
      <c r="H592" s="3400"/>
      <c r="I592" s="3400"/>
      <c r="J592" s="3400"/>
    </row>
    <row r="593" spans="1:10" s="3409" customFormat="1" ht="13.5" thickBot="1">
      <c r="A593" s="3380">
        <v>12.81</v>
      </c>
      <c r="B593" s="3391" t="s">
        <v>3238</v>
      </c>
      <c r="C593" s="3400">
        <v>0</v>
      </c>
      <c r="D593" s="3400">
        <v>5493738.79</v>
      </c>
      <c r="E593" s="3400">
        <v>0</v>
      </c>
      <c r="F593" s="3400">
        <v>1082094.47</v>
      </c>
      <c r="G593" s="3400">
        <f>C593+E593</f>
        <v>0</v>
      </c>
      <c r="H593" s="3400">
        <f>D593+F593</f>
        <v>6575833.2599999998</v>
      </c>
      <c r="I593" s="3400">
        <f>IF(G593&gt;H593,G593-H593,0)</f>
        <v>0</v>
      </c>
      <c r="J593" s="3400">
        <f>IF(H593&gt;G593,H593-G593,0)</f>
        <v>6575833.2599999998</v>
      </c>
    </row>
    <row r="594" spans="1:10" s="3409" customFormat="1" ht="13.5" thickBot="1">
      <c r="A594" s="3380"/>
      <c r="B594" s="3401" t="s">
        <v>1124</v>
      </c>
      <c r="C594" s="3400">
        <v>0</v>
      </c>
      <c r="D594" s="3400">
        <v>5493738.79</v>
      </c>
      <c r="E594" s="3400">
        <v>0</v>
      </c>
      <c r="F594" s="3400">
        <v>1082094.47</v>
      </c>
      <c r="G594" s="3400">
        <f>SUM(G593)</f>
        <v>0</v>
      </c>
      <c r="H594" s="3400">
        <f>SUM(H593)</f>
        <v>6575833.2599999998</v>
      </c>
      <c r="I594" s="3400">
        <f>SUM(I593)</f>
        <v>0</v>
      </c>
      <c r="J594" s="3400">
        <f>SUM(J593)</f>
        <v>6575833.2599999998</v>
      </c>
    </row>
    <row r="595" spans="1:10" s="3409" customFormat="1" ht="13.5" thickBot="1">
      <c r="A595" s="3394" t="s">
        <v>2131</v>
      </c>
      <c r="B595" s="3399" t="s">
        <v>3239</v>
      </c>
      <c r="C595" s="3400"/>
      <c r="D595" s="3400"/>
      <c r="E595" s="3400"/>
      <c r="F595" s="3400"/>
      <c r="G595" s="3400"/>
      <c r="H595" s="3400"/>
      <c r="I595" s="3400"/>
      <c r="J595" s="3400"/>
    </row>
    <row r="596" spans="1:10" s="3409" customFormat="1" ht="13.5" thickBot="1">
      <c r="A596" s="3380">
        <v>12.91</v>
      </c>
      <c r="B596" s="3391" t="s">
        <v>3240</v>
      </c>
      <c r="C596" s="3400">
        <v>0</v>
      </c>
      <c r="D596" s="3400">
        <v>16613525.800000001</v>
      </c>
      <c r="E596" s="3400">
        <v>0</v>
      </c>
      <c r="F596" s="3400">
        <v>2982564.59</v>
      </c>
      <c r="G596" s="3400">
        <f>C596+E596</f>
        <v>0</v>
      </c>
      <c r="H596" s="3400">
        <f>D596+F596</f>
        <v>19596090.390000001</v>
      </c>
      <c r="I596" s="3400">
        <f>IF(G596&gt;H596,G596-H596,0)</f>
        <v>0</v>
      </c>
      <c r="J596" s="3400">
        <f>IF(H596&gt;G596,H596-G596,0)</f>
        <v>19596090.390000001</v>
      </c>
    </row>
    <row r="597" spans="1:10" s="3409" customFormat="1" ht="13.5" thickBot="1">
      <c r="A597" s="3380"/>
      <c r="B597" s="3401" t="s">
        <v>1124</v>
      </c>
      <c r="C597" s="3400">
        <v>0</v>
      </c>
      <c r="D597" s="3400">
        <v>16613525.800000001</v>
      </c>
      <c r="E597" s="3400">
        <v>0</v>
      </c>
      <c r="F597" s="3400">
        <v>2982564.59</v>
      </c>
      <c r="G597" s="3400">
        <f>[41]Final!G156</f>
        <v>0</v>
      </c>
      <c r="H597" s="3400">
        <f>[41]Final!H156</f>
        <v>19596090.390000001</v>
      </c>
      <c r="I597" s="3400">
        <f>[41]Final!I156</f>
        <v>0</v>
      </c>
      <c r="J597" s="3400">
        <f>[41]Final!J156</f>
        <v>19596090.390000001</v>
      </c>
    </row>
    <row r="598" spans="1:10" s="3409" customFormat="1" ht="13.5" thickBot="1">
      <c r="A598" s="3380"/>
      <c r="B598" s="3401" t="s">
        <v>3241</v>
      </c>
      <c r="C598" s="3402">
        <v>0</v>
      </c>
      <c r="D598" s="3402">
        <v>2091335040.6499996</v>
      </c>
      <c r="E598" s="3402">
        <v>0</v>
      </c>
      <c r="F598" s="3402">
        <v>175824921.84</v>
      </c>
      <c r="G598" s="3402">
        <f>G585+G588+G591+G594+G597</f>
        <v>0</v>
      </c>
      <c r="H598" s="3402">
        <f>H585+H588+H591+H594+H597</f>
        <v>2267159962.4899998</v>
      </c>
      <c r="I598" s="3402">
        <f>I585+I588+I591+I594+I597</f>
        <v>0</v>
      </c>
      <c r="J598" s="3402">
        <f>J585+J588+J591+J594+J597</f>
        <v>2267159962.4899998</v>
      </c>
    </row>
    <row r="599" spans="1:10" s="3409" customFormat="1" ht="13.5" thickBot="1">
      <c r="A599" s="3394"/>
      <c r="B599" s="3401" t="s">
        <v>3242</v>
      </c>
      <c r="C599" s="3402">
        <v>0</v>
      </c>
      <c r="D599" s="3402">
        <v>2091335040.6499996</v>
      </c>
      <c r="E599" s="3402">
        <v>0</v>
      </c>
      <c r="F599" s="3402">
        <v>175824921.84</v>
      </c>
      <c r="G599" s="3402">
        <f>SUM(G598)</f>
        <v>0</v>
      </c>
      <c r="H599" s="3402">
        <f>SUM(H598)</f>
        <v>2267159962.4899998</v>
      </c>
      <c r="I599" s="3402">
        <f>SUM(I598)</f>
        <v>0</v>
      </c>
      <c r="J599" s="3402">
        <f>SUM(J598)</f>
        <v>2267159962.4899998</v>
      </c>
    </row>
    <row r="600" spans="1:10" ht="13.5" thickBot="1">
      <c r="A600" s="3405" t="s">
        <v>3243</v>
      </c>
      <c r="B600" s="3391"/>
      <c r="C600" s="3391"/>
      <c r="D600" s="3391"/>
      <c r="E600" s="3391"/>
      <c r="F600" s="3391"/>
      <c r="G600" s="3391"/>
      <c r="H600" s="3391"/>
      <c r="I600" s="3391"/>
      <c r="J600" s="3391"/>
    </row>
    <row r="601" spans="1:10" s="3409" customFormat="1" ht="13.5" thickBot="1">
      <c r="A601" s="3394">
        <v>3</v>
      </c>
      <c r="B601" s="3401" t="s">
        <v>3244</v>
      </c>
      <c r="C601" s="3400"/>
      <c r="D601" s="3400"/>
      <c r="E601" s="3400"/>
      <c r="F601" s="3400"/>
      <c r="G601" s="3400"/>
      <c r="H601" s="3400"/>
      <c r="I601" s="3400"/>
      <c r="J601" s="3400"/>
    </row>
    <row r="602" spans="1:10" s="3409" customFormat="1" ht="13.5" thickBot="1">
      <c r="A602" s="3394" t="s">
        <v>1655</v>
      </c>
      <c r="B602" s="3399" t="s">
        <v>3245</v>
      </c>
      <c r="C602" s="3400"/>
      <c r="D602" s="3400"/>
      <c r="E602" s="3400"/>
      <c r="F602" s="3400"/>
      <c r="G602" s="3400"/>
      <c r="H602" s="3400"/>
      <c r="I602" s="3400"/>
      <c r="J602" s="3400"/>
    </row>
    <row r="603" spans="1:10" s="3409" customFormat="1" ht="13.5" thickBot="1">
      <c r="A603" s="3379" t="s">
        <v>3246</v>
      </c>
      <c r="B603" s="3391" t="s">
        <v>3247</v>
      </c>
      <c r="C603" s="3400">
        <v>0</v>
      </c>
      <c r="D603" s="3400">
        <v>0</v>
      </c>
      <c r="E603" s="3400">
        <v>0</v>
      </c>
      <c r="F603" s="3400">
        <v>0</v>
      </c>
      <c r="G603" s="3400">
        <f t="shared" ref="G603:H627" si="65">C603+E603</f>
        <v>0</v>
      </c>
      <c r="H603" s="3400">
        <f t="shared" si="65"/>
        <v>0</v>
      </c>
      <c r="I603" s="3400">
        <f t="shared" ref="I603:I627" si="66">IF(G603&gt;H603,G603-H603,0)</f>
        <v>0</v>
      </c>
      <c r="J603" s="3400">
        <f t="shared" ref="J603:J627" si="67">IF(H603&gt;G603,H603-G603,0)</f>
        <v>0</v>
      </c>
    </row>
    <row r="604" spans="1:10" s="3409" customFormat="1" ht="13.5" thickBot="1">
      <c r="A604" s="3379" t="s">
        <v>3248</v>
      </c>
      <c r="B604" s="3391" t="s">
        <v>3249</v>
      </c>
      <c r="C604" s="3400">
        <v>0</v>
      </c>
      <c r="D604" s="3400">
        <v>0</v>
      </c>
      <c r="E604" s="3400">
        <v>0</v>
      </c>
      <c r="F604" s="3400">
        <v>0</v>
      </c>
      <c r="G604" s="3400">
        <f t="shared" si="65"/>
        <v>0</v>
      </c>
      <c r="H604" s="3400">
        <f t="shared" si="65"/>
        <v>0</v>
      </c>
      <c r="I604" s="3400">
        <f t="shared" si="66"/>
        <v>0</v>
      </c>
      <c r="J604" s="3400">
        <f t="shared" si="67"/>
        <v>0</v>
      </c>
    </row>
    <row r="605" spans="1:10" s="3409" customFormat="1" ht="13.5" thickBot="1">
      <c r="A605" s="3379" t="s">
        <v>3250</v>
      </c>
      <c r="B605" s="3391" t="s">
        <v>3251</v>
      </c>
      <c r="C605" s="3400">
        <v>0</v>
      </c>
      <c r="D605" s="3400">
        <v>0</v>
      </c>
      <c r="E605" s="3400">
        <v>0</v>
      </c>
      <c r="F605" s="3400">
        <v>0</v>
      </c>
      <c r="G605" s="3400">
        <f t="shared" si="65"/>
        <v>0</v>
      </c>
      <c r="H605" s="3400">
        <f t="shared" si="65"/>
        <v>0</v>
      </c>
      <c r="I605" s="3400">
        <f t="shared" si="66"/>
        <v>0</v>
      </c>
      <c r="J605" s="3400">
        <f t="shared" si="67"/>
        <v>0</v>
      </c>
    </row>
    <row r="606" spans="1:10" s="3409" customFormat="1" ht="13.5" thickBot="1">
      <c r="A606" s="3379" t="s">
        <v>3252</v>
      </c>
      <c r="B606" s="3391" t="s">
        <v>3253</v>
      </c>
      <c r="C606" s="3400">
        <v>0</v>
      </c>
      <c r="D606" s="3400">
        <v>0</v>
      </c>
      <c r="E606" s="3400">
        <v>0</v>
      </c>
      <c r="F606" s="3400">
        <v>0</v>
      </c>
      <c r="G606" s="3400">
        <f t="shared" si="65"/>
        <v>0</v>
      </c>
      <c r="H606" s="3400">
        <f t="shared" si="65"/>
        <v>0</v>
      </c>
      <c r="I606" s="3400">
        <f t="shared" si="66"/>
        <v>0</v>
      </c>
      <c r="J606" s="3400">
        <f t="shared" si="67"/>
        <v>0</v>
      </c>
    </row>
    <row r="607" spans="1:10" s="3409" customFormat="1" ht="13.5" thickBot="1">
      <c r="A607" s="3379" t="s">
        <v>3254</v>
      </c>
      <c r="B607" s="3391" t="s">
        <v>3255</v>
      </c>
      <c r="C607" s="3400">
        <v>0</v>
      </c>
      <c r="D607" s="3400">
        <v>0</v>
      </c>
      <c r="E607" s="3400">
        <v>0</v>
      </c>
      <c r="F607" s="3400">
        <v>0</v>
      </c>
      <c r="G607" s="3400">
        <f t="shared" si="65"/>
        <v>0</v>
      </c>
      <c r="H607" s="3400">
        <f t="shared" si="65"/>
        <v>0</v>
      </c>
      <c r="I607" s="3400">
        <f t="shared" si="66"/>
        <v>0</v>
      </c>
      <c r="J607" s="3400">
        <f t="shared" si="67"/>
        <v>0</v>
      </c>
    </row>
    <row r="608" spans="1:10" s="3409" customFormat="1" ht="13.5" thickBot="1">
      <c r="A608" s="3379" t="s">
        <v>3256</v>
      </c>
      <c r="B608" s="3391" t="s">
        <v>3257</v>
      </c>
      <c r="C608" s="3400">
        <v>0</v>
      </c>
      <c r="D608" s="3400">
        <v>0</v>
      </c>
      <c r="E608" s="3400">
        <v>200508.67</v>
      </c>
      <c r="F608" s="3400">
        <v>0</v>
      </c>
      <c r="G608" s="3400">
        <f t="shared" si="65"/>
        <v>200508.67</v>
      </c>
      <c r="H608" s="3400">
        <f t="shared" si="65"/>
        <v>0</v>
      </c>
      <c r="I608" s="3400">
        <f t="shared" si="66"/>
        <v>200508.67</v>
      </c>
      <c r="J608" s="3400">
        <f t="shared" si="67"/>
        <v>0</v>
      </c>
    </row>
    <row r="609" spans="1:10" s="3409" customFormat="1" ht="13.5" thickBot="1">
      <c r="A609" s="3379" t="s">
        <v>3258</v>
      </c>
      <c r="B609" s="3391" t="s">
        <v>3259</v>
      </c>
      <c r="C609" s="3400">
        <v>0</v>
      </c>
      <c r="D609" s="3400">
        <v>0</v>
      </c>
      <c r="E609" s="3400">
        <v>0</v>
      </c>
      <c r="F609" s="3400">
        <v>0</v>
      </c>
      <c r="G609" s="3400">
        <f t="shared" si="65"/>
        <v>0</v>
      </c>
      <c r="H609" s="3400">
        <f t="shared" si="65"/>
        <v>0</v>
      </c>
      <c r="I609" s="3400">
        <f t="shared" si="66"/>
        <v>0</v>
      </c>
      <c r="J609" s="3400">
        <f t="shared" si="67"/>
        <v>0</v>
      </c>
    </row>
    <row r="610" spans="1:10" s="3409" customFormat="1" ht="13.5" thickBot="1">
      <c r="A610" s="3379" t="s">
        <v>3260</v>
      </c>
      <c r="B610" s="3391" t="s">
        <v>3261</v>
      </c>
      <c r="C610" s="3400">
        <v>0</v>
      </c>
      <c r="D610" s="3400">
        <v>0</v>
      </c>
      <c r="E610" s="3400">
        <v>0</v>
      </c>
      <c r="F610" s="3400">
        <v>0</v>
      </c>
      <c r="G610" s="3400">
        <f t="shared" si="65"/>
        <v>0</v>
      </c>
      <c r="H610" s="3400">
        <f t="shared" si="65"/>
        <v>0</v>
      </c>
      <c r="I610" s="3400">
        <f t="shared" si="66"/>
        <v>0</v>
      </c>
      <c r="J610" s="3400">
        <f t="shared" si="67"/>
        <v>0</v>
      </c>
    </row>
    <row r="611" spans="1:10" s="3409" customFormat="1" ht="13.5" thickBot="1">
      <c r="A611" s="3379" t="s">
        <v>3262</v>
      </c>
      <c r="B611" s="3391" t="s">
        <v>3263</v>
      </c>
      <c r="C611" s="3400">
        <v>0</v>
      </c>
      <c r="D611" s="3400">
        <v>0</v>
      </c>
      <c r="E611" s="3400">
        <v>0</v>
      </c>
      <c r="F611" s="3400">
        <v>0</v>
      </c>
      <c r="G611" s="3400">
        <f t="shared" si="65"/>
        <v>0</v>
      </c>
      <c r="H611" s="3400">
        <f t="shared" si="65"/>
        <v>0</v>
      </c>
      <c r="I611" s="3400">
        <f t="shared" si="66"/>
        <v>0</v>
      </c>
      <c r="J611" s="3400">
        <f t="shared" si="67"/>
        <v>0</v>
      </c>
    </row>
    <row r="612" spans="1:10" s="3409" customFormat="1" ht="13.5" thickBot="1">
      <c r="A612" s="3379" t="s">
        <v>3264</v>
      </c>
      <c r="B612" s="3391" t="s">
        <v>3265</v>
      </c>
      <c r="C612" s="3400">
        <v>0</v>
      </c>
      <c r="D612" s="3400">
        <v>0</v>
      </c>
      <c r="E612" s="3400">
        <v>0</v>
      </c>
      <c r="F612" s="3400">
        <v>0</v>
      </c>
      <c r="G612" s="3400">
        <f t="shared" si="65"/>
        <v>0</v>
      </c>
      <c r="H612" s="3400">
        <f t="shared" si="65"/>
        <v>0</v>
      </c>
      <c r="I612" s="3400">
        <f t="shared" si="66"/>
        <v>0</v>
      </c>
      <c r="J612" s="3400">
        <f t="shared" si="67"/>
        <v>0</v>
      </c>
    </row>
    <row r="613" spans="1:10" s="3409" customFormat="1" ht="13.5" thickBot="1">
      <c r="A613" s="3379" t="s">
        <v>3266</v>
      </c>
      <c r="B613" s="3391" t="s">
        <v>3267</v>
      </c>
      <c r="C613" s="3400">
        <v>0</v>
      </c>
      <c r="D613" s="3400">
        <v>0</v>
      </c>
      <c r="E613" s="3400">
        <v>0</v>
      </c>
      <c r="F613" s="3400">
        <v>0</v>
      </c>
      <c r="G613" s="3400">
        <f t="shared" si="65"/>
        <v>0</v>
      </c>
      <c r="H613" s="3400">
        <f t="shared" si="65"/>
        <v>0</v>
      </c>
      <c r="I613" s="3400">
        <f t="shared" si="66"/>
        <v>0</v>
      </c>
      <c r="J613" s="3400">
        <f t="shared" si="67"/>
        <v>0</v>
      </c>
    </row>
    <row r="614" spans="1:10" s="3409" customFormat="1" ht="13.5" thickBot="1">
      <c r="A614" s="3379" t="s">
        <v>3268</v>
      </c>
      <c r="B614" s="3391" t="s">
        <v>3269</v>
      </c>
      <c r="C614" s="3400">
        <v>0</v>
      </c>
      <c r="D614" s="3400">
        <v>0</v>
      </c>
      <c r="E614" s="3400">
        <v>0</v>
      </c>
      <c r="F614" s="3400">
        <v>0</v>
      </c>
      <c r="G614" s="3400">
        <f t="shared" si="65"/>
        <v>0</v>
      </c>
      <c r="H614" s="3400">
        <f t="shared" si="65"/>
        <v>0</v>
      </c>
      <c r="I614" s="3400">
        <f t="shared" si="66"/>
        <v>0</v>
      </c>
      <c r="J614" s="3400">
        <f t="shared" si="67"/>
        <v>0</v>
      </c>
    </row>
    <row r="615" spans="1:10" s="3409" customFormat="1" ht="13.5" thickBot="1">
      <c r="A615" s="3379" t="s">
        <v>3270</v>
      </c>
      <c r="B615" s="3391" t="s">
        <v>3271</v>
      </c>
      <c r="C615" s="3400">
        <v>0</v>
      </c>
      <c r="D615" s="3400">
        <v>0</v>
      </c>
      <c r="E615" s="3400">
        <v>0</v>
      </c>
      <c r="F615" s="3400">
        <v>0</v>
      </c>
      <c r="G615" s="3400">
        <f t="shared" si="65"/>
        <v>0</v>
      </c>
      <c r="H615" s="3400">
        <f t="shared" si="65"/>
        <v>0</v>
      </c>
      <c r="I615" s="3400">
        <f t="shared" si="66"/>
        <v>0</v>
      </c>
      <c r="J615" s="3400">
        <f t="shared" si="67"/>
        <v>0</v>
      </c>
    </row>
    <row r="616" spans="1:10" s="3409" customFormat="1" ht="13.5" thickBot="1">
      <c r="A616" s="3379" t="s">
        <v>3272</v>
      </c>
      <c r="B616" s="3391" t="s">
        <v>3273</v>
      </c>
      <c r="C616" s="3400">
        <v>0</v>
      </c>
      <c r="D616" s="3400">
        <v>0</v>
      </c>
      <c r="E616" s="3400">
        <v>0</v>
      </c>
      <c r="F616" s="3400">
        <v>0</v>
      </c>
      <c r="G616" s="3400">
        <f t="shared" si="65"/>
        <v>0</v>
      </c>
      <c r="H616" s="3400">
        <f t="shared" si="65"/>
        <v>0</v>
      </c>
      <c r="I616" s="3400">
        <f t="shared" si="66"/>
        <v>0</v>
      </c>
      <c r="J616" s="3400">
        <f t="shared" si="67"/>
        <v>0</v>
      </c>
    </row>
    <row r="617" spans="1:10" s="3409" customFormat="1" ht="13.5" thickBot="1">
      <c r="A617" s="3379" t="s">
        <v>3274</v>
      </c>
      <c r="B617" s="3391" t="s">
        <v>3275</v>
      </c>
      <c r="C617" s="3400">
        <v>0</v>
      </c>
      <c r="D617" s="3400">
        <v>0</v>
      </c>
      <c r="E617" s="3400">
        <v>0</v>
      </c>
      <c r="F617" s="3400">
        <v>0</v>
      </c>
      <c r="G617" s="3400">
        <f t="shared" si="65"/>
        <v>0</v>
      </c>
      <c r="H617" s="3400">
        <f t="shared" si="65"/>
        <v>0</v>
      </c>
      <c r="I617" s="3400">
        <f t="shared" si="66"/>
        <v>0</v>
      </c>
      <c r="J617" s="3400">
        <f t="shared" si="67"/>
        <v>0</v>
      </c>
    </row>
    <row r="618" spans="1:10" s="3409" customFormat="1" ht="13.5" thickBot="1">
      <c r="A618" s="3379" t="s">
        <v>3276</v>
      </c>
      <c r="B618" s="3391" t="s">
        <v>3277</v>
      </c>
      <c r="C618" s="3400">
        <v>0</v>
      </c>
      <c r="D618" s="3400">
        <v>0</v>
      </c>
      <c r="E618" s="3400">
        <v>0</v>
      </c>
      <c r="F618" s="3400">
        <v>0</v>
      </c>
      <c r="G618" s="3400">
        <f t="shared" si="65"/>
        <v>0</v>
      </c>
      <c r="H618" s="3400">
        <f t="shared" si="65"/>
        <v>0</v>
      </c>
      <c r="I618" s="3400">
        <f t="shared" si="66"/>
        <v>0</v>
      </c>
      <c r="J618" s="3400">
        <f t="shared" si="67"/>
        <v>0</v>
      </c>
    </row>
    <row r="619" spans="1:10" s="3409" customFormat="1" ht="13.5" thickBot="1">
      <c r="A619" s="3379" t="s">
        <v>3278</v>
      </c>
      <c r="B619" s="3391" t="s">
        <v>3279</v>
      </c>
      <c r="C619" s="3400">
        <v>0</v>
      </c>
      <c r="D619" s="3400">
        <v>0</v>
      </c>
      <c r="E619" s="3400">
        <v>0</v>
      </c>
      <c r="F619" s="3400">
        <v>0</v>
      </c>
      <c r="G619" s="3400">
        <f t="shared" si="65"/>
        <v>0</v>
      </c>
      <c r="H619" s="3400">
        <f t="shared" si="65"/>
        <v>0</v>
      </c>
      <c r="I619" s="3400">
        <f t="shared" si="66"/>
        <v>0</v>
      </c>
      <c r="J619" s="3400">
        <f t="shared" si="67"/>
        <v>0</v>
      </c>
    </row>
    <row r="620" spans="1:10" s="3409" customFormat="1" ht="13.5" thickBot="1">
      <c r="A620" s="3379" t="s">
        <v>3280</v>
      </c>
      <c r="B620" s="3391" t="s">
        <v>3281</v>
      </c>
      <c r="C620" s="3400">
        <v>0</v>
      </c>
      <c r="D620" s="3400">
        <v>0</v>
      </c>
      <c r="E620" s="3400">
        <v>0</v>
      </c>
      <c r="F620" s="3400">
        <v>0</v>
      </c>
      <c r="G620" s="3400">
        <f t="shared" si="65"/>
        <v>0</v>
      </c>
      <c r="H620" s="3400">
        <f t="shared" si="65"/>
        <v>0</v>
      </c>
      <c r="I620" s="3400">
        <f t="shared" si="66"/>
        <v>0</v>
      </c>
      <c r="J620" s="3400">
        <f t="shared" si="67"/>
        <v>0</v>
      </c>
    </row>
    <row r="621" spans="1:10" s="3409" customFormat="1" ht="13.5" thickBot="1">
      <c r="A621" s="3379" t="s">
        <v>3282</v>
      </c>
      <c r="B621" s="3391" t="s">
        <v>3283</v>
      </c>
      <c r="C621" s="3400">
        <v>0</v>
      </c>
      <c r="D621" s="3400">
        <v>0</v>
      </c>
      <c r="E621" s="3400">
        <v>0</v>
      </c>
      <c r="F621" s="3400">
        <v>0</v>
      </c>
      <c r="G621" s="3400">
        <f t="shared" si="65"/>
        <v>0</v>
      </c>
      <c r="H621" s="3400">
        <f t="shared" si="65"/>
        <v>0</v>
      </c>
      <c r="I621" s="3400">
        <f t="shared" si="66"/>
        <v>0</v>
      </c>
      <c r="J621" s="3400">
        <f t="shared" si="67"/>
        <v>0</v>
      </c>
    </row>
    <row r="622" spans="1:10" s="3409" customFormat="1" ht="13.5" thickBot="1">
      <c r="A622" s="3379" t="s">
        <v>3284</v>
      </c>
      <c r="B622" s="3391" t="s">
        <v>3285</v>
      </c>
      <c r="C622" s="3400">
        <v>0</v>
      </c>
      <c r="D622" s="3400">
        <v>0</v>
      </c>
      <c r="E622" s="3400">
        <v>0</v>
      </c>
      <c r="F622" s="3400">
        <v>0</v>
      </c>
      <c r="G622" s="3400">
        <f t="shared" si="65"/>
        <v>0</v>
      </c>
      <c r="H622" s="3400">
        <f t="shared" si="65"/>
        <v>0</v>
      </c>
      <c r="I622" s="3400">
        <f t="shared" si="66"/>
        <v>0</v>
      </c>
      <c r="J622" s="3400">
        <f t="shared" si="67"/>
        <v>0</v>
      </c>
    </row>
    <row r="623" spans="1:10" s="3409" customFormat="1" ht="13.5" thickBot="1">
      <c r="A623" s="3379" t="s">
        <v>3286</v>
      </c>
      <c r="B623" s="3391" t="s">
        <v>3287</v>
      </c>
      <c r="C623" s="3400">
        <v>0</v>
      </c>
      <c r="D623" s="3400">
        <v>0</v>
      </c>
      <c r="E623" s="3400">
        <v>0</v>
      </c>
      <c r="F623" s="3400">
        <v>0</v>
      </c>
      <c r="G623" s="3400">
        <f t="shared" si="65"/>
        <v>0</v>
      </c>
      <c r="H623" s="3400">
        <f t="shared" si="65"/>
        <v>0</v>
      </c>
      <c r="I623" s="3400">
        <f t="shared" si="66"/>
        <v>0</v>
      </c>
      <c r="J623" s="3400">
        <f t="shared" si="67"/>
        <v>0</v>
      </c>
    </row>
    <row r="624" spans="1:10" s="3409" customFormat="1" ht="13.5" thickBot="1">
      <c r="A624" s="3379" t="s">
        <v>3288</v>
      </c>
      <c r="B624" s="3391" t="s">
        <v>3289</v>
      </c>
      <c r="C624" s="3400">
        <v>0</v>
      </c>
      <c r="D624" s="3400">
        <v>0</v>
      </c>
      <c r="E624" s="3400">
        <v>0</v>
      </c>
      <c r="F624" s="3400">
        <v>0</v>
      </c>
      <c r="G624" s="3400">
        <f t="shared" si="65"/>
        <v>0</v>
      </c>
      <c r="H624" s="3400">
        <f t="shared" si="65"/>
        <v>0</v>
      </c>
      <c r="I624" s="3400">
        <f t="shared" si="66"/>
        <v>0</v>
      </c>
      <c r="J624" s="3400">
        <f t="shared" si="67"/>
        <v>0</v>
      </c>
    </row>
    <row r="625" spans="1:10" s="3409" customFormat="1" ht="13.5" thickBot="1">
      <c r="A625" s="3379" t="s">
        <v>3290</v>
      </c>
      <c r="B625" s="3391" t="s">
        <v>3291</v>
      </c>
      <c r="C625" s="3400">
        <v>0</v>
      </c>
      <c r="D625" s="3400">
        <v>0</v>
      </c>
      <c r="E625" s="3400">
        <v>0</v>
      </c>
      <c r="F625" s="3400">
        <v>0</v>
      </c>
      <c r="G625" s="3400">
        <f t="shared" si="65"/>
        <v>0</v>
      </c>
      <c r="H625" s="3400">
        <f t="shared" si="65"/>
        <v>0</v>
      </c>
      <c r="I625" s="3400">
        <f t="shared" si="66"/>
        <v>0</v>
      </c>
      <c r="J625" s="3400">
        <f t="shared" si="67"/>
        <v>0</v>
      </c>
    </row>
    <row r="626" spans="1:10" s="3409" customFormat="1" ht="13.5" thickBot="1">
      <c r="A626" s="3379" t="s">
        <v>3292</v>
      </c>
      <c r="B626" s="3391" t="s">
        <v>3293</v>
      </c>
      <c r="C626" s="3400">
        <v>0</v>
      </c>
      <c r="D626" s="3400">
        <v>0</v>
      </c>
      <c r="E626" s="3400">
        <v>0</v>
      </c>
      <c r="F626" s="3400">
        <v>0</v>
      </c>
      <c r="G626" s="3400">
        <f t="shared" si="65"/>
        <v>0</v>
      </c>
      <c r="H626" s="3400">
        <f t="shared" si="65"/>
        <v>0</v>
      </c>
      <c r="I626" s="3400">
        <f t="shared" si="66"/>
        <v>0</v>
      </c>
      <c r="J626" s="3400">
        <f t="shared" si="67"/>
        <v>0</v>
      </c>
    </row>
    <row r="627" spans="1:10" s="3409" customFormat="1" ht="13.5" thickBot="1">
      <c r="A627" s="3379" t="s">
        <v>3294</v>
      </c>
      <c r="B627" s="3391" t="s">
        <v>3295</v>
      </c>
      <c r="C627" s="3400">
        <v>0</v>
      </c>
      <c r="D627" s="3400">
        <v>0</v>
      </c>
      <c r="E627" s="3400">
        <v>0</v>
      </c>
      <c r="F627" s="3400">
        <v>0</v>
      </c>
      <c r="G627" s="3400">
        <f t="shared" si="65"/>
        <v>0</v>
      </c>
      <c r="H627" s="3400">
        <f t="shared" si="65"/>
        <v>0</v>
      </c>
      <c r="I627" s="3400">
        <f t="shared" si="66"/>
        <v>0</v>
      </c>
      <c r="J627" s="3400">
        <f t="shared" si="67"/>
        <v>0</v>
      </c>
    </row>
    <row r="628" spans="1:10" s="3409" customFormat="1" ht="13.5" thickBot="1">
      <c r="A628" s="3379"/>
      <c r="B628" s="3401" t="s">
        <v>1124</v>
      </c>
      <c r="C628" s="3400">
        <v>0</v>
      </c>
      <c r="D628" s="3400">
        <v>0</v>
      </c>
      <c r="E628" s="3400">
        <v>200508.67</v>
      </c>
      <c r="F628" s="3400">
        <v>0</v>
      </c>
      <c r="G628" s="3400">
        <f>SUM(G603:G627)</f>
        <v>200508.67</v>
      </c>
      <c r="H628" s="3400">
        <f>SUM(H603:H627)</f>
        <v>0</v>
      </c>
      <c r="I628" s="3400">
        <f>SUM(I603:I627)</f>
        <v>200508.67</v>
      </c>
      <c r="J628" s="3400">
        <f>SUM(J603:J627)</f>
        <v>0</v>
      </c>
    </row>
    <row r="629" spans="1:10" s="3409" customFormat="1" ht="13.5" thickBot="1">
      <c r="A629" s="3379"/>
      <c r="B629" s="3401" t="s">
        <v>2811</v>
      </c>
      <c r="C629" s="3400">
        <v>0</v>
      </c>
      <c r="D629" s="3400"/>
      <c r="E629" s="3400">
        <v>200508.67</v>
      </c>
      <c r="F629" s="3400"/>
      <c r="G629" s="3400"/>
      <c r="H629" s="3400"/>
      <c r="I629" s="3400">
        <f>I628-J628</f>
        <v>200508.67</v>
      </c>
      <c r="J629" s="3400"/>
    </row>
    <row r="630" spans="1:10" s="3409" customFormat="1" ht="13.5" thickBot="1">
      <c r="A630" s="3394" t="s">
        <v>807</v>
      </c>
      <c r="B630" s="3405" t="s">
        <v>3296</v>
      </c>
      <c r="C630" s="3400"/>
      <c r="D630" s="3400"/>
      <c r="E630" s="3400"/>
      <c r="F630" s="3400"/>
      <c r="G630" s="3400"/>
      <c r="H630" s="3400"/>
      <c r="I630" s="3400"/>
      <c r="J630" s="3400"/>
    </row>
    <row r="631" spans="1:10" s="3409" customFormat="1" ht="13.5" thickBot="1">
      <c r="A631" s="3379" t="s">
        <v>3297</v>
      </c>
      <c r="B631" s="3393" t="s">
        <v>3298</v>
      </c>
      <c r="C631" s="3400">
        <v>0</v>
      </c>
      <c r="D631" s="3400">
        <v>0</v>
      </c>
      <c r="E631" s="3400">
        <v>150732</v>
      </c>
      <c r="F631" s="3400">
        <v>0</v>
      </c>
      <c r="G631" s="3400">
        <f t="shared" ref="G631:H674" si="68">C631+E631</f>
        <v>150732</v>
      </c>
      <c r="H631" s="3400">
        <f t="shared" si="68"/>
        <v>0</v>
      </c>
      <c r="I631" s="3400">
        <f t="shared" ref="I631:I674" si="69">IF(G631&gt;H631,G631-H631,0)</f>
        <v>150732</v>
      </c>
      <c r="J631" s="3400">
        <f t="shared" ref="J631:J674" si="70">IF(H631&gt;G631,H631-G631,0)</f>
        <v>0</v>
      </c>
    </row>
    <row r="632" spans="1:10" s="3409" customFormat="1" ht="13.5" thickBot="1">
      <c r="A632" s="3379" t="s">
        <v>3299</v>
      </c>
      <c r="B632" s="3393" t="s">
        <v>3300</v>
      </c>
      <c r="C632" s="3400">
        <v>0</v>
      </c>
      <c r="D632" s="3400">
        <v>0</v>
      </c>
      <c r="E632" s="3400">
        <v>0</v>
      </c>
      <c r="F632" s="3400">
        <v>0</v>
      </c>
      <c r="G632" s="3400">
        <f t="shared" si="68"/>
        <v>0</v>
      </c>
      <c r="H632" s="3400">
        <f t="shared" si="68"/>
        <v>0</v>
      </c>
      <c r="I632" s="3400">
        <f t="shared" si="69"/>
        <v>0</v>
      </c>
      <c r="J632" s="3400">
        <f t="shared" si="70"/>
        <v>0</v>
      </c>
    </row>
    <row r="633" spans="1:10" s="3409" customFormat="1" ht="13.5" thickBot="1">
      <c r="A633" s="3379" t="s">
        <v>3301</v>
      </c>
      <c r="B633" s="3391" t="s">
        <v>3302</v>
      </c>
      <c r="C633" s="3400">
        <v>0</v>
      </c>
      <c r="D633" s="3400">
        <v>0</v>
      </c>
      <c r="E633" s="3400">
        <v>0</v>
      </c>
      <c r="F633" s="3400">
        <v>0</v>
      </c>
      <c r="G633" s="3400">
        <f t="shared" si="68"/>
        <v>0</v>
      </c>
      <c r="H633" s="3400">
        <f t="shared" si="68"/>
        <v>0</v>
      </c>
      <c r="I633" s="3400">
        <f t="shared" si="69"/>
        <v>0</v>
      </c>
      <c r="J633" s="3400">
        <f t="shared" si="70"/>
        <v>0</v>
      </c>
    </row>
    <row r="634" spans="1:10" s="3409" customFormat="1" ht="13.5" thickBot="1">
      <c r="A634" s="3379" t="s">
        <v>3303</v>
      </c>
      <c r="B634" s="3391" t="s">
        <v>3304</v>
      </c>
      <c r="C634" s="3400">
        <v>0</v>
      </c>
      <c r="D634" s="3400">
        <v>0</v>
      </c>
      <c r="E634" s="3400">
        <v>0</v>
      </c>
      <c r="F634" s="3400">
        <v>0</v>
      </c>
      <c r="G634" s="3400">
        <f t="shared" si="68"/>
        <v>0</v>
      </c>
      <c r="H634" s="3400">
        <f t="shared" si="68"/>
        <v>0</v>
      </c>
      <c r="I634" s="3400">
        <f t="shared" si="69"/>
        <v>0</v>
      </c>
      <c r="J634" s="3400">
        <f t="shared" si="70"/>
        <v>0</v>
      </c>
    </row>
    <row r="635" spans="1:10" s="3409" customFormat="1" ht="13.5" thickBot="1">
      <c r="A635" s="3379" t="s">
        <v>3305</v>
      </c>
      <c r="B635" s="3391" t="s">
        <v>3306</v>
      </c>
      <c r="C635" s="3400">
        <v>0</v>
      </c>
      <c r="D635" s="3400">
        <v>0</v>
      </c>
      <c r="E635" s="3400">
        <v>0</v>
      </c>
      <c r="F635" s="3400">
        <v>0</v>
      </c>
      <c r="G635" s="3400">
        <f t="shared" si="68"/>
        <v>0</v>
      </c>
      <c r="H635" s="3400">
        <f t="shared" si="68"/>
        <v>0</v>
      </c>
      <c r="I635" s="3400">
        <f t="shared" si="69"/>
        <v>0</v>
      </c>
      <c r="J635" s="3400">
        <f t="shared" si="70"/>
        <v>0</v>
      </c>
    </row>
    <row r="636" spans="1:10" s="3409" customFormat="1" ht="13.5" thickBot="1">
      <c r="A636" s="3379" t="s">
        <v>3307</v>
      </c>
      <c r="B636" s="3391" t="s">
        <v>3308</v>
      </c>
      <c r="C636" s="3400">
        <v>0</v>
      </c>
      <c r="D636" s="3400">
        <v>0</v>
      </c>
      <c r="E636" s="3400">
        <v>0</v>
      </c>
      <c r="F636" s="3400">
        <v>1611</v>
      </c>
      <c r="G636" s="3400">
        <f t="shared" si="68"/>
        <v>0</v>
      </c>
      <c r="H636" s="3400">
        <f t="shared" si="68"/>
        <v>1611</v>
      </c>
      <c r="I636" s="3400">
        <f t="shared" si="69"/>
        <v>0</v>
      </c>
      <c r="J636" s="3400">
        <f t="shared" si="70"/>
        <v>1611</v>
      </c>
    </row>
    <row r="637" spans="1:10" s="3409" customFormat="1" ht="13.5" thickBot="1">
      <c r="A637" s="3379" t="s">
        <v>3309</v>
      </c>
      <c r="B637" s="3391" t="s">
        <v>3310</v>
      </c>
      <c r="C637" s="3400">
        <v>0</v>
      </c>
      <c r="D637" s="3400">
        <v>0</v>
      </c>
      <c r="E637" s="3400">
        <v>0</v>
      </c>
      <c r="F637" s="3400">
        <v>0</v>
      </c>
      <c r="G637" s="3400">
        <f t="shared" si="68"/>
        <v>0</v>
      </c>
      <c r="H637" s="3400">
        <f t="shared" si="68"/>
        <v>0</v>
      </c>
      <c r="I637" s="3400">
        <f t="shared" si="69"/>
        <v>0</v>
      </c>
      <c r="J637" s="3400">
        <f t="shared" si="70"/>
        <v>0</v>
      </c>
    </row>
    <row r="638" spans="1:10" s="3409" customFormat="1" ht="13.5" thickBot="1">
      <c r="A638" s="3379" t="s">
        <v>3311</v>
      </c>
      <c r="B638" s="3391" t="s">
        <v>3247</v>
      </c>
      <c r="C638" s="3400">
        <v>289601.8</v>
      </c>
      <c r="D638" s="3400">
        <v>0</v>
      </c>
      <c r="E638" s="3400">
        <v>0</v>
      </c>
      <c r="F638" s="3400">
        <v>0</v>
      </c>
      <c r="G638" s="3400">
        <f t="shared" si="68"/>
        <v>289601.8</v>
      </c>
      <c r="H638" s="3400">
        <f t="shared" si="68"/>
        <v>0</v>
      </c>
      <c r="I638" s="3400">
        <f t="shared" si="69"/>
        <v>289601.8</v>
      </c>
      <c r="J638" s="3400">
        <f t="shared" si="70"/>
        <v>0</v>
      </c>
    </row>
    <row r="639" spans="1:10" s="3409" customFormat="1" ht="13.5" thickBot="1">
      <c r="A639" s="3379" t="s">
        <v>3312</v>
      </c>
      <c r="B639" s="3391" t="s">
        <v>3313</v>
      </c>
      <c r="C639" s="3400">
        <v>17239330.27</v>
      </c>
      <c r="D639" s="3400">
        <v>0</v>
      </c>
      <c r="E639" s="3400">
        <v>0</v>
      </c>
      <c r="F639" s="3400">
        <v>17582276.09</v>
      </c>
      <c r="G639" s="3400">
        <f t="shared" si="68"/>
        <v>17239330.27</v>
      </c>
      <c r="H639" s="3400">
        <f t="shared" si="68"/>
        <v>17582276.09</v>
      </c>
      <c r="I639" s="3400">
        <f t="shared" si="69"/>
        <v>0</v>
      </c>
      <c r="J639" s="3400">
        <f t="shared" si="70"/>
        <v>342945.8200000003</v>
      </c>
    </row>
    <row r="640" spans="1:10" s="3409" customFormat="1" ht="13.5" thickBot="1">
      <c r="A640" s="3379" t="s">
        <v>3314</v>
      </c>
      <c r="B640" s="3391" t="s">
        <v>3315</v>
      </c>
      <c r="C640" s="3400">
        <v>37174</v>
      </c>
      <c r="D640" s="3400">
        <v>0</v>
      </c>
      <c r="E640" s="3400">
        <v>0</v>
      </c>
      <c r="F640" s="3400">
        <v>0</v>
      </c>
      <c r="G640" s="3400">
        <f t="shared" si="68"/>
        <v>37174</v>
      </c>
      <c r="H640" s="3400">
        <f t="shared" si="68"/>
        <v>0</v>
      </c>
      <c r="I640" s="3400">
        <f t="shared" si="69"/>
        <v>37174</v>
      </c>
      <c r="J640" s="3400">
        <f t="shared" si="70"/>
        <v>0</v>
      </c>
    </row>
    <row r="641" spans="1:10" s="3409" customFormat="1" ht="13.5" thickBot="1">
      <c r="A641" s="3379" t="s">
        <v>3316</v>
      </c>
      <c r="B641" s="3391" t="s">
        <v>3317</v>
      </c>
      <c r="C641" s="3400">
        <v>128561</v>
      </c>
      <c r="D641" s="3400">
        <v>0</v>
      </c>
      <c r="E641" s="3400">
        <v>174837</v>
      </c>
      <c r="F641" s="3400">
        <v>0</v>
      </c>
      <c r="G641" s="3400">
        <f t="shared" si="68"/>
        <v>303398</v>
      </c>
      <c r="H641" s="3400">
        <f t="shared" si="68"/>
        <v>0</v>
      </c>
      <c r="I641" s="3400">
        <f t="shared" si="69"/>
        <v>303398</v>
      </c>
      <c r="J641" s="3400">
        <f t="shared" si="70"/>
        <v>0</v>
      </c>
    </row>
    <row r="642" spans="1:10" s="3409" customFormat="1" ht="13.5" thickBot="1">
      <c r="A642" s="3379" t="s">
        <v>3318</v>
      </c>
      <c r="B642" s="3391" t="s">
        <v>3319</v>
      </c>
      <c r="C642" s="3400">
        <v>0</v>
      </c>
      <c r="D642" s="3400">
        <v>0</v>
      </c>
      <c r="E642" s="3400">
        <v>0</v>
      </c>
      <c r="F642" s="3400">
        <v>0</v>
      </c>
      <c r="G642" s="3400">
        <f t="shared" si="68"/>
        <v>0</v>
      </c>
      <c r="H642" s="3400">
        <f t="shared" si="68"/>
        <v>0</v>
      </c>
      <c r="I642" s="3400">
        <f t="shared" si="69"/>
        <v>0</v>
      </c>
      <c r="J642" s="3400">
        <f t="shared" si="70"/>
        <v>0</v>
      </c>
    </row>
    <row r="643" spans="1:10" s="3409" customFormat="1" ht="13.5" thickBot="1">
      <c r="A643" s="3379" t="s">
        <v>3320</v>
      </c>
      <c r="B643" s="3391" t="s">
        <v>3321</v>
      </c>
      <c r="C643" s="3400">
        <v>1582922.73</v>
      </c>
      <c r="D643" s="3400">
        <v>0</v>
      </c>
      <c r="E643" s="3400">
        <v>0</v>
      </c>
      <c r="F643" s="3400">
        <v>502459.32</v>
      </c>
      <c r="G643" s="3400">
        <f t="shared" si="68"/>
        <v>1582922.73</v>
      </c>
      <c r="H643" s="3400">
        <f t="shared" si="68"/>
        <v>502459.32</v>
      </c>
      <c r="I643" s="3400">
        <f t="shared" si="69"/>
        <v>1080463.4099999999</v>
      </c>
      <c r="J643" s="3400">
        <f t="shared" si="70"/>
        <v>0</v>
      </c>
    </row>
    <row r="644" spans="1:10" s="3409" customFormat="1" ht="13.5" thickBot="1">
      <c r="A644" s="3379" t="s">
        <v>3322</v>
      </c>
      <c r="B644" s="3391" t="s">
        <v>3323</v>
      </c>
      <c r="C644" s="3400">
        <v>57780</v>
      </c>
      <c r="D644" s="3400">
        <v>0</v>
      </c>
      <c r="E644" s="3400">
        <v>0</v>
      </c>
      <c r="F644" s="3400">
        <v>0</v>
      </c>
      <c r="G644" s="3400">
        <f t="shared" si="68"/>
        <v>57780</v>
      </c>
      <c r="H644" s="3400">
        <f t="shared" si="68"/>
        <v>0</v>
      </c>
      <c r="I644" s="3400">
        <f t="shared" si="69"/>
        <v>57780</v>
      </c>
      <c r="J644" s="3400">
        <f t="shared" si="70"/>
        <v>0</v>
      </c>
    </row>
    <row r="645" spans="1:10" s="3409" customFormat="1" ht="13.5" thickBot="1">
      <c r="A645" s="3379" t="s">
        <v>3324</v>
      </c>
      <c r="B645" s="3391" t="s">
        <v>3325</v>
      </c>
      <c r="C645" s="3400">
        <v>0</v>
      </c>
      <c r="D645" s="3400">
        <v>0</v>
      </c>
      <c r="E645" s="3400">
        <v>0</v>
      </c>
      <c r="F645" s="3400">
        <v>0</v>
      </c>
      <c r="G645" s="3400">
        <f t="shared" si="68"/>
        <v>0</v>
      </c>
      <c r="H645" s="3400">
        <f t="shared" si="68"/>
        <v>0</v>
      </c>
      <c r="I645" s="3400">
        <f t="shared" si="69"/>
        <v>0</v>
      </c>
      <c r="J645" s="3400">
        <f t="shared" si="70"/>
        <v>0</v>
      </c>
    </row>
    <row r="646" spans="1:10" s="3409" customFormat="1" ht="13.5" thickBot="1">
      <c r="A646" s="3379" t="s">
        <v>3326</v>
      </c>
      <c r="B646" s="3391" t="s">
        <v>3263</v>
      </c>
      <c r="C646" s="3400">
        <v>0</v>
      </c>
      <c r="D646" s="3400">
        <v>0</v>
      </c>
      <c r="E646" s="3400">
        <v>29774.52</v>
      </c>
      <c r="F646" s="3400">
        <v>0</v>
      </c>
      <c r="G646" s="3400">
        <f t="shared" si="68"/>
        <v>29774.52</v>
      </c>
      <c r="H646" s="3400">
        <f t="shared" si="68"/>
        <v>0</v>
      </c>
      <c r="I646" s="3400">
        <f t="shared" si="69"/>
        <v>29774.52</v>
      </c>
      <c r="J646" s="3400">
        <f t="shared" si="70"/>
        <v>0</v>
      </c>
    </row>
    <row r="647" spans="1:10" s="3409" customFormat="1" ht="13.5" thickBot="1">
      <c r="A647" s="3379" t="s">
        <v>3327</v>
      </c>
      <c r="B647" s="3391" t="s">
        <v>3265</v>
      </c>
      <c r="C647" s="3400">
        <v>5742655.7700000023</v>
      </c>
      <c r="D647" s="3400">
        <v>0</v>
      </c>
      <c r="E647" s="3400">
        <v>0</v>
      </c>
      <c r="F647" s="3400">
        <v>5209736.6500000004</v>
      </c>
      <c r="G647" s="3400">
        <f t="shared" si="68"/>
        <v>5742655.7700000023</v>
      </c>
      <c r="H647" s="3400">
        <f t="shared" si="68"/>
        <v>5209736.6500000004</v>
      </c>
      <c r="I647" s="3400">
        <f t="shared" si="69"/>
        <v>532919.12000000197</v>
      </c>
      <c r="J647" s="3400">
        <f t="shared" si="70"/>
        <v>0</v>
      </c>
    </row>
    <row r="648" spans="1:10" s="3409" customFormat="1" ht="13.5" thickBot="1">
      <c r="A648" s="3379" t="s">
        <v>3328</v>
      </c>
      <c r="B648" s="3391" t="s">
        <v>3267</v>
      </c>
      <c r="C648" s="3400">
        <v>0</v>
      </c>
      <c r="D648" s="3400">
        <v>0</v>
      </c>
      <c r="E648" s="3400">
        <v>24318</v>
      </c>
      <c r="F648" s="3400">
        <v>0</v>
      </c>
      <c r="G648" s="3400">
        <f t="shared" si="68"/>
        <v>24318</v>
      </c>
      <c r="H648" s="3400">
        <f t="shared" si="68"/>
        <v>0</v>
      </c>
      <c r="I648" s="3400">
        <f t="shared" si="69"/>
        <v>24318</v>
      </c>
      <c r="J648" s="3400">
        <f t="shared" si="70"/>
        <v>0</v>
      </c>
    </row>
    <row r="649" spans="1:10" s="3409" customFormat="1" ht="13.5" thickBot="1">
      <c r="A649" s="3379" t="s">
        <v>3329</v>
      </c>
      <c r="B649" s="3391" t="s">
        <v>3330</v>
      </c>
      <c r="C649" s="3400">
        <v>95976</v>
      </c>
      <c r="D649" s="3400">
        <v>0</v>
      </c>
      <c r="E649" s="3400">
        <v>0</v>
      </c>
      <c r="F649" s="3400">
        <v>0</v>
      </c>
      <c r="G649" s="3400">
        <f t="shared" si="68"/>
        <v>95976</v>
      </c>
      <c r="H649" s="3400">
        <f t="shared" si="68"/>
        <v>0</v>
      </c>
      <c r="I649" s="3400">
        <f t="shared" si="69"/>
        <v>95976</v>
      </c>
      <c r="J649" s="3400">
        <f t="shared" si="70"/>
        <v>0</v>
      </c>
    </row>
    <row r="650" spans="1:10" s="3409" customFormat="1" ht="13.5" thickBot="1">
      <c r="A650" s="3379" t="s">
        <v>3331</v>
      </c>
      <c r="B650" s="3391" t="s">
        <v>3332</v>
      </c>
      <c r="C650" s="3400">
        <v>0</v>
      </c>
      <c r="D650" s="3400">
        <v>0</v>
      </c>
      <c r="E650" s="3400">
        <v>12758.35</v>
      </c>
      <c r="F650" s="3400">
        <v>0</v>
      </c>
      <c r="G650" s="3400">
        <f t="shared" si="68"/>
        <v>12758.35</v>
      </c>
      <c r="H650" s="3400">
        <f t="shared" si="68"/>
        <v>0</v>
      </c>
      <c r="I650" s="3400">
        <f t="shared" si="69"/>
        <v>12758.35</v>
      </c>
      <c r="J650" s="3400">
        <f t="shared" si="70"/>
        <v>0</v>
      </c>
    </row>
    <row r="651" spans="1:10" s="3409" customFormat="1" ht="13.5" thickBot="1">
      <c r="A651" s="3379" t="s">
        <v>3333</v>
      </c>
      <c r="B651" s="3391" t="s">
        <v>3334</v>
      </c>
      <c r="C651" s="3400">
        <v>0</v>
      </c>
      <c r="D651" s="3400">
        <v>0</v>
      </c>
      <c r="E651" s="3400">
        <v>0</v>
      </c>
      <c r="F651" s="3400">
        <v>0</v>
      </c>
      <c r="G651" s="3400">
        <f t="shared" si="68"/>
        <v>0</v>
      </c>
      <c r="H651" s="3400">
        <f t="shared" si="68"/>
        <v>0</v>
      </c>
      <c r="I651" s="3400">
        <f t="shared" si="69"/>
        <v>0</v>
      </c>
      <c r="J651" s="3400">
        <f t="shared" si="70"/>
        <v>0</v>
      </c>
    </row>
    <row r="652" spans="1:10" s="3409" customFormat="1" ht="13.5" thickBot="1">
      <c r="A652" s="3379" t="s">
        <v>3335</v>
      </c>
      <c r="B652" s="3391" t="s">
        <v>3336</v>
      </c>
      <c r="C652" s="3400">
        <v>276794.11</v>
      </c>
      <c r="D652" s="3400">
        <v>0</v>
      </c>
      <c r="E652" s="3400">
        <v>0</v>
      </c>
      <c r="F652" s="3400">
        <v>442899.82</v>
      </c>
      <c r="G652" s="3400">
        <f t="shared" si="68"/>
        <v>276794.11</v>
      </c>
      <c r="H652" s="3400">
        <f t="shared" si="68"/>
        <v>442899.82</v>
      </c>
      <c r="I652" s="3400">
        <f t="shared" si="69"/>
        <v>0</v>
      </c>
      <c r="J652" s="3400">
        <f t="shared" si="70"/>
        <v>166105.71000000002</v>
      </c>
    </row>
    <row r="653" spans="1:10" s="3409" customFormat="1" ht="13.5" thickBot="1">
      <c r="A653" s="3379" t="s">
        <v>3337</v>
      </c>
      <c r="B653" s="3391" t="s">
        <v>3273</v>
      </c>
      <c r="C653" s="3400">
        <v>0</v>
      </c>
      <c r="D653" s="3400">
        <v>0</v>
      </c>
      <c r="E653" s="3400">
        <v>0</v>
      </c>
      <c r="F653" s="3400">
        <v>0</v>
      </c>
      <c r="G653" s="3400">
        <f t="shared" si="68"/>
        <v>0</v>
      </c>
      <c r="H653" s="3400">
        <f t="shared" si="68"/>
        <v>0</v>
      </c>
      <c r="I653" s="3400">
        <f t="shared" si="69"/>
        <v>0</v>
      </c>
      <c r="J653" s="3400">
        <f t="shared" si="70"/>
        <v>0</v>
      </c>
    </row>
    <row r="654" spans="1:10" s="3409" customFormat="1" ht="13.5" thickBot="1">
      <c r="A654" s="3379" t="s">
        <v>3338</v>
      </c>
      <c r="B654" s="3391" t="s">
        <v>3339</v>
      </c>
      <c r="C654" s="3400">
        <v>0</v>
      </c>
      <c r="D654" s="3400">
        <v>0</v>
      </c>
      <c r="E654" s="3400">
        <v>0</v>
      </c>
      <c r="F654" s="3400">
        <v>0</v>
      </c>
      <c r="G654" s="3400">
        <f t="shared" si="68"/>
        <v>0</v>
      </c>
      <c r="H654" s="3400">
        <f t="shared" si="68"/>
        <v>0</v>
      </c>
      <c r="I654" s="3400">
        <f t="shared" si="69"/>
        <v>0</v>
      </c>
      <c r="J654" s="3400">
        <f t="shared" si="70"/>
        <v>0</v>
      </c>
    </row>
    <row r="655" spans="1:10" s="3409" customFormat="1" ht="13.5" thickBot="1">
      <c r="A655" s="3379" t="s">
        <v>3340</v>
      </c>
      <c r="B655" s="3391" t="s">
        <v>3275</v>
      </c>
      <c r="C655" s="3400">
        <v>0</v>
      </c>
      <c r="D655" s="3400">
        <v>0</v>
      </c>
      <c r="E655" s="3400">
        <v>0</v>
      </c>
      <c r="F655" s="3400">
        <v>0</v>
      </c>
      <c r="G655" s="3400">
        <f t="shared" si="68"/>
        <v>0</v>
      </c>
      <c r="H655" s="3400">
        <f t="shared" si="68"/>
        <v>0</v>
      </c>
      <c r="I655" s="3400">
        <f t="shared" si="69"/>
        <v>0</v>
      </c>
      <c r="J655" s="3400">
        <f t="shared" si="70"/>
        <v>0</v>
      </c>
    </row>
    <row r="656" spans="1:10" s="3409" customFormat="1" ht="13.5" thickBot="1">
      <c r="A656" s="3379" t="s">
        <v>3341</v>
      </c>
      <c r="B656" s="3391" t="s">
        <v>3277</v>
      </c>
      <c r="C656" s="3400">
        <v>0</v>
      </c>
      <c r="D656" s="3400">
        <v>0</v>
      </c>
      <c r="E656" s="3400">
        <v>0</v>
      </c>
      <c r="F656" s="3400">
        <v>0</v>
      </c>
      <c r="G656" s="3400">
        <f t="shared" si="68"/>
        <v>0</v>
      </c>
      <c r="H656" s="3400">
        <f t="shared" si="68"/>
        <v>0</v>
      </c>
      <c r="I656" s="3400">
        <f t="shared" si="69"/>
        <v>0</v>
      </c>
      <c r="J656" s="3400">
        <f t="shared" si="70"/>
        <v>0</v>
      </c>
    </row>
    <row r="657" spans="1:10" s="3409" customFormat="1" ht="13.5" thickBot="1">
      <c r="A657" s="3379" t="s">
        <v>3342</v>
      </c>
      <c r="B657" s="3391" t="s">
        <v>3279</v>
      </c>
      <c r="C657" s="3400">
        <v>0</v>
      </c>
      <c r="D657" s="3400">
        <v>0</v>
      </c>
      <c r="E657" s="3400">
        <v>0</v>
      </c>
      <c r="F657" s="3400">
        <v>0</v>
      </c>
      <c r="G657" s="3400">
        <f t="shared" si="68"/>
        <v>0</v>
      </c>
      <c r="H657" s="3400">
        <f t="shared" si="68"/>
        <v>0</v>
      </c>
      <c r="I657" s="3400">
        <f t="shared" si="69"/>
        <v>0</v>
      </c>
      <c r="J657" s="3400">
        <f t="shared" si="70"/>
        <v>0</v>
      </c>
    </row>
    <row r="658" spans="1:10" s="3409" customFormat="1" ht="13.5" thickBot="1">
      <c r="A658" s="3379" t="s">
        <v>3343</v>
      </c>
      <c r="B658" s="3391" t="s">
        <v>3281</v>
      </c>
      <c r="C658" s="3400">
        <v>0</v>
      </c>
      <c r="D658" s="3400">
        <v>0</v>
      </c>
      <c r="E658" s="3400">
        <v>1288551.58</v>
      </c>
      <c r="F658" s="3400">
        <v>0</v>
      </c>
      <c r="G658" s="3400">
        <f t="shared" si="68"/>
        <v>1288551.58</v>
      </c>
      <c r="H658" s="3400">
        <f t="shared" si="68"/>
        <v>0</v>
      </c>
      <c r="I658" s="3400">
        <f t="shared" si="69"/>
        <v>1288551.58</v>
      </c>
      <c r="J658" s="3400">
        <f t="shared" si="70"/>
        <v>0</v>
      </c>
    </row>
    <row r="659" spans="1:10" s="3409" customFormat="1" ht="13.5" thickBot="1">
      <c r="A659" s="3379" t="s">
        <v>3344</v>
      </c>
      <c r="B659" s="3391" t="s">
        <v>3283</v>
      </c>
      <c r="C659" s="3400">
        <v>0</v>
      </c>
      <c r="D659" s="3400">
        <v>0</v>
      </c>
      <c r="E659" s="3400">
        <v>0</v>
      </c>
      <c r="F659" s="3400">
        <v>0</v>
      </c>
      <c r="G659" s="3400">
        <f t="shared" si="68"/>
        <v>0</v>
      </c>
      <c r="H659" s="3400">
        <f t="shared" si="68"/>
        <v>0</v>
      </c>
      <c r="I659" s="3400">
        <f t="shared" si="69"/>
        <v>0</v>
      </c>
      <c r="J659" s="3400">
        <f t="shared" si="70"/>
        <v>0</v>
      </c>
    </row>
    <row r="660" spans="1:10" s="3409" customFormat="1" ht="13.5" thickBot="1">
      <c r="A660" s="3379" t="s">
        <v>3345</v>
      </c>
      <c r="B660" s="3391" t="s">
        <v>3285</v>
      </c>
      <c r="C660" s="3400">
        <v>0</v>
      </c>
      <c r="D660" s="3400">
        <v>0</v>
      </c>
      <c r="E660" s="3400">
        <v>0</v>
      </c>
      <c r="F660" s="3400">
        <v>0</v>
      </c>
      <c r="G660" s="3400">
        <f t="shared" si="68"/>
        <v>0</v>
      </c>
      <c r="H660" s="3400">
        <f t="shared" si="68"/>
        <v>0</v>
      </c>
      <c r="I660" s="3400">
        <f t="shared" si="69"/>
        <v>0</v>
      </c>
      <c r="J660" s="3400">
        <f t="shared" si="70"/>
        <v>0</v>
      </c>
    </row>
    <row r="661" spans="1:10" s="3409" customFormat="1" ht="13.5" thickBot="1">
      <c r="A661" s="3379" t="s">
        <v>3346</v>
      </c>
      <c r="B661" s="3391" t="s">
        <v>3287</v>
      </c>
      <c r="C661" s="3400">
        <v>0</v>
      </c>
      <c r="D661" s="3400">
        <v>0</v>
      </c>
      <c r="E661" s="3400">
        <v>0</v>
      </c>
      <c r="F661" s="3400">
        <v>0</v>
      </c>
      <c r="G661" s="3400">
        <f t="shared" si="68"/>
        <v>0</v>
      </c>
      <c r="H661" s="3400">
        <f t="shared" si="68"/>
        <v>0</v>
      </c>
      <c r="I661" s="3400">
        <f t="shared" si="69"/>
        <v>0</v>
      </c>
      <c r="J661" s="3400">
        <f t="shared" si="70"/>
        <v>0</v>
      </c>
    </row>
    <row r="662" spans="1:10" s="3409" customFormat="1" ht="13.5" thickBot="1">
      <c r="A662" s="3379" t="s">
        <v>3347</v>
      </c>
      <c r="B662" s="3391" t="s">
        <v>3289</v>
      </c>
      <c r="C662" s="3400">
        <v>1027226.57</v>
      </c>
      <c r="D662" s="3400">
        <v>0</v>
      </c>
      <c r="E662" s="3400">
        <v>0</v>
      </c>
      <c r="F662" s="3400">
        <v>546209.46</v>
      </c>
      <c r="G662" s="3400">
        <f t="shared" si="68"/>
        <v>1027226.57</v>
      </c>
      <c r="H662" s="3400">
        <f t="shared" si="68"/>
        <v>546209.46</v>
      </c>
      <c r="I662" s="3400">
        <f t="shared" si="69"/>
        <v>481017.11</v>
      </c>
      <c r="J662" s="3400">
        <f t="shared" si="70"/>
        <v>0</v>
      </c>
    </row>
    <row r="663" spans="1:10" s="3409" customFormat="1" ht="13.5" thickBot="1">
      <c r="A663" s="3379" t="s">
        <v>3348</v>
      </c>
      <c r="B663" s="3391" t="s">
        <v>3291</v>
      </c>
      <c r="C663" s="3400">
        <v>0</v>
      </c>
      <c r="D663" s="3400">
        <v>0</v>
      </c>
      <c r="E663" s="3400">
        <v>0</v>
      </c>
      <c r="F663" s="3400">
        <v>0</v>
      </c>
      <c r="G663" s="3400">
        <f t="shared" si="68"/>
        <v>0</v>
      </c>
      <c r="H663" s="3400">
        <f t="shared" si="68"/>
        <v>0</v>
      </c>
      <c r="I663" s="3400">
        <f t="shared" si="69"/>
        <v>0</v>
      </c>
      <c r="J663" s="3400">
        <f t="shared" si="70"/>
        <v>0</v>
      </c>
    </row>
    <row r="664" spans="1:10" s="3409" customFormat="1" ht="13.5" thickBot="1">
      <c r="A664" s="3379" t="s">
        <v>3349</v>
      </c>
      <c r="B664" s="3391" t="s">
        <v>3293</v>
      </c>
      <c r="C664" s="3400">
        <v>0</v>
      </c>
      <c r="D664" s="3400">
        <v>0</v>
      </c>
      <c r="E664" s="3400">
        <v>0</v>
      </c>
      <c r="F664" s="3400">
        <v>0</v>
      </c>
      <c r="G664" s="3400">
        <f t="shared" si="68"/>
        <v>0</v>
      </c>
      <c r="H664" s="3400">
        <f t="shared" si="68"/>
        <v>0</v>
      </c>
      <c r="I664" s="3400">
        <f t="shared" si="69"/>
        <v>0</v>
      </c>
      <c r="J664" s="3400">
        <f t="shared" si="70"/>
        <v>0</v>
      </c>
    </row>
    <row r="665" spans="1:10" s="3409" customFormat="1" ht="13.5" thickBot="1">
      <c r="A665" s="3379" t="s">
        <v>3350</v>
      </c>
      <c r="B665" s="3393" t="s">
        <v>3351</v>
      </c>
      <c r="C665" s="3400">
        <v>144626.32</v>
      </c>
      <c r="D665" s="3400">
        <v>0</v>
      </c>
      <c r="E665" s="3400">
        <v>0</v>
      </c>
      <c r="F665" s="3400">
        <v>69468.72</v>
      </c>
      <c r="G665" s="3400">
        <f t="shared" si="68"/>
        <v>144626.32</v>
      </c>
      <c r="H665" s="3400">
        <f t="shared" si="68"/>
        <v>69468.72</v>
      </c>
      <c r="I665" s="3400">
        <f t="shared" si="69"/>
        <v>75157.600000000006</v>
      </c>
      <c r="J665" s="3400">
        <f t="shared" si="70"/>
        <v>0</v>
      </c>
    </row>
    <row r="666" spans="1:10" s="3409" customFormat="1" ht="13.5" thickBot="1">
      <c r="A666" s="3379" t="s">
        <v>3352</v>
      </c>
      <c r="B666" s="3393" t="s">
        <v>3353</v>
      </c>
      <c r="C666" s="3400">
        <v>80218.259999999995</v>
      </c>
      <c r="D666" s="3400">
        <v>0</v>
      </c>
      <c r="E666" s="3400">
        <v>0</v>
      </c>
      <c r="F666" s="3400">
        <v>27130.36</v>
      </c>
      <c r="G666" s="3400">
        <f t="shared" si="68"/>
        <v>80218.259999999995</v>
      </c>
      <c r="H666" s="3400">
        <f t="shared" si="68"/>
        <v>27130.36</v>
      </c>
      <c r="I666" s="3400">
        <f t="shared" si="69"/>
        <v>53087.899999999994</v>
      </c>
      <c r="J666" s="3400">
        <f t="shared" si="70"/>
        <v>0</v>
      </c>
    </row>
    <row r="667" spans="1:10" s="3409" customFormat="1" ht="13.5" thickBot="1">
      <c r="A667" s="3379" t="s">
        <v>3354</v>
      </c>
      <c r="B667" s="3393" t="s">
        <v>3355</v>
      </c>
      <c r="C667" s="3400">
        <v>362296.29</v>
      </c>
      <c r="D667" s="3400">
        <v>0</v>
      </c>
      <c r="E667" s="3400">
        <v>919262.86</v>
      </c>
      <c r="F667" s="3400">
        <v>0</v>
      </c>
      <c r="G667" s="3400">
        <f t="shared" si="68"/>
        <v>1281559.1499999999</v>
      </c>
      <c r="H667" s="3400">
        <f t="shared" si="68"/>
        <v>0</v>
      </c>
      <c r="I667" s="3400">
        <f t="shared" si="69"/>
        <v>1281559.1499999999</v>
      </c>
      <c r="J667" s="3400">
        <f t="shared" si="70"/>
        <v>0</v>
      </c>
    </row>
    <row r="668" spans="1:10" s="3409" customFormat="1" ht="13.5" thickBot="1">
      <c r="A668" s="3379" t="s">
        <v>3356</v>
      </c>
      <c r="B668" s="3393" t="s">
        <v>3357</v>
      </c>
      <c r="C668" s="3400">
        <v>14022.770000001416</v>
      </c>
      <c r="D668" s="3400">
        <v>0</v>
      </c>
      <c r="E668" s="3400">
        <v>0</v>
      </c>
      <c r="F668" s="3400">
        <v>389771.11</v>
      </c>
      <c r="G668" s="3400">
        <f t="shared" si="68"/>
        <v>14022.770000001416</v>
      </c>
      <c r="H668" s="3400">
        <f t="shared" si="68"/>
        <v>389771.11</v>
      </c>
      <c r="I668" s="3400">
        <f t="shared" si="69"/>
        <v>0</v>
      </c>
      <c r="J668" s="3400">
        <f t="shared" si="70"/>
        <v>375748.33999999857</v>
      </c>
    </row>
    <row r="669" spans="1:10" s="3409" customFormat="1" ht="13.5" thickBot="1">
      <c r="A669" s="3379" t="s">
        <v>3358</v>
      </c>
      <c r="B669" s="3393" t="s">
        <v>3359</v>
      </c>
      <c r="C669" s="3400">
        <v>0</v>
      </c>
      <c r="D669" s="3400">
        <v>0</v>
      </c>
      <c r="E669" s="3400">
        <v>0</v>
      </c>
      <c r="F669" s="3400">
        <v>0</v>
      </c>
      <c r="G669" s="3400">
        <f t="shared" si="68"/>
        <v>0</v>
      </c>
      <c r="H669" s="3400">
        <f t="shared" si="68"/>
        <v>0</v>
      </c>
      <c r="I669" s="3400">
        <f t="shared" si="69"/>
        <v>0</v>
      </c>
      <c r="J669" s="3400">
        <f t="shared" si="70"/>
        <v>0</v>
      </c>
    </row>
    <row r="670" spans="1:10" s="3409" customFormat="1" ht="13.5" thickBot="1">
      <c r="A670" s="3379" t="s">
        <v>3360</v>
      </c>
      <c r="B670" s="3393" t="s">
        <v>3361</v>
      </c>
      <c r="C670" s="3400">
        <v>0</v>
      </c>
      <c r="D670" s="3400">
        <v>0</v>
      </c>
      <c r="E670" s="3400">
        <v>0</v>
      </c>
      <c r="F670" s="3400">
        <v>0</v>
      </c>
      <c r="G670" s="3400">
        <f t="shared" si="68"/>
        <v>0</v>
      </c>
      <c r="H670" s="3400">
        <f t="shared" si="68"/>
        <v>0</v>
      </c>
      <c r="I670" s="3400">
        <f t="shared" si="69"/>
        <v>0</v>
      </c>
      <c r="J670" s="3400">
        <f t="shared" si="70"/>
        <v>0</v>
      </c>
    </row>
    <row r="671" spans="1:10" s="3409" customFormat="1" ht="13.5" thickBot="1">
      <c r="A671" s="3379" t="s">
        <v>3362</v>
      </c>
      <c r="B671" s="3393" t="s">
        <v>3363</v>
      </c>
      <c r="C671" s="3400">
        <v>0</v>
      </c>
      <c r="D671" s="3400">
        <v>0</v>
      </c>
      <c r="E671" s="3400">
        <v>0</v>
      </c>
      <c r="F671" s="3400">
        <v>0</v>
      </c>
      <c r="G671" s="3400">
        <f t="shared" si="68"/>
        <v>0</v>
      </c>
      <c r="H671" s="3400">
        <f t="shared" si="68"/>
        <v>0</v>
      </c>
      <c r="I671" s="3400">
        <f t="shared" si="69"/>
        <v>0</v>
      </c>
      <c r="J671" s="3400">
        <f t="shared" si="70"/>
        <v>0</v>
      </c>
    </row>
    <row r="672" spans="1:10" s="3409" customFormat="1" ht="13.5" thickBot="1">
      <c r="A672" s="3379" t="s">
        <v>3364</v>
      </c>
      <c r="B672" s="3391" t="s">
        <v>3365</v>
      </c>
      <c r="C672" s="3400">
        <v>19860916.150000002</v>
      </c>
      <c r="D672" s="3400">
        <v>0</v>
      </c>
      <c r="E672" s="3400">
        <v>0</v>
      </c>
      <c r="F672" s="3400">
        <v>6650923.7400000002</v>
      </c>
      <c r="G672" s="3400">
        <f t="shared" si="68"/>
        <v>19860916.150000002</v>
      </c>
      <c r="H672" s="3400">
        <f t="shared" si="68"/>
        <v>6650923.7400000002</v>
      </c>
      <c r="I672" s="3400">
        <f t="shared" si="69"/>
        <v>13209992.410000002</v>
      </c>
      <c r="J672" s="3400">
        <f t="shared" si="70"/>
        <v>0</v>
      </c>
    </row>
    <row r="673" spans="1:10" s="3409" customFormat="1" ht="13.5" thickBot="1">
      <c r="A673" s="3379" t="s">
        <v>3366</v>
      </c>
      <c r="B673" s="3391" t="s">
        <v>3367</v>
      </c>
      <c r="C673" s="3400">
        <v>0</v>
      </c>
      <c r="D673" s="3400">
        <v>0</v>
      </c>
      <c r="E673" s="3400">
        <v>0</v>
      </c>
      <c r="F673" s="3400">
        <v>0</v>
      </c>
      <c r="G673" s="3400">
        <f t="shared" si="68"/>
        <v>0</v>
      </c>
      <c r="H673" s="3400">
        <f t="shared" si="68"/>
        <v>0</v>
      </c>
      <c r="I673" s="3400">
        <f t="shared" si="69"/>
        <v>0</v>
      </c>
      <c r="J673" s="3400">
        <f t="shared" si="70"/>
        <v>0</v>
      </c>
    </row>
    <row r="674" spans="1:10" s="3409" customFormat="1" ht="13.5" thickBot="1">
      <c r="A674" s="3379" t="s">
        <v>3368</v>
      </c>
      <c r="B674" s="3391" t="s">
        <v>3369</v>
      </c>
      <c r="C674" s="3400">
        <v>2023872.95</v>
      </c>
      <c r="D674" s="3400">
        <v>0</v>
      </c>
      <c r="E674" s="3400">
        <v>0</v>
      </c>
      <c r="F674" s="3400">
        <v>321564.19</v>
      </c>
      <c r="G674" s="3400">
        <f t="shared" si="68"/>
        <v>2023872.95</v>
      </c>
      <c r="H674" s="3400">
        <f t="shared" si="68"/>
        <v>321564.19</v>
      </c>
      <c r="I674" s="3400">
        <f t="shared" si="69"/>
        <v>1702308.76</v>
      </c>
      <c r="J674" s="3400">
        <f t="shared" si="70"/>
        <v>0</v>
      </c>
    </row>
    <row r="675" spans="1:10" s="3409" customFormat="1" ht="13.5" thickBot="1">
      <c r="A675" s="3379"/>
      <c r="B675" s="3401" t="s">
        <v>1124</v>
      </c>
      <c r="C675" s="3400">
        <v>48963974.99000001</v>
      </c>
      <c r="D675" s="3400">
        <v>0</v>
      </c>
      <c r="E675" s="3400">
        <v>2600234.31</v>
      </c>
      <c r="F675" s="3400">
        <v>31744050.459999997</v>
      </c>
      <c r="G675" s="3400">
        <f>SUM(G631:G674)</f>
        <v>51564209.300000012</v>
      </c>
      <c r="H675" s="3400">
        <f>SUM(H631:H674)</f>
        <v>31744050.460000005</v>
      </c>
      <c r="I675" s="3400">
        <f>SUM(I631:I674)</f>
        <v>20706569.710000005</v>
      </c>
      <c r="J675" s="3400">
        <f>SUM(J631:J674)</f>
        <v>886410.86999999895</v>
      </c>
    </row>
    <row r="676" spans="1:10" s="3409" customFormat="1" ht="13.5" thickBot="1">
      <c r="A676" s="3379"/>
      <c r="B676" s="3401" t="s">
        <v>2811</v>
      </c>
      <c r="C676" s="3402">
        <v>48963974.99000001</v>
      </c>
      <c r="D676" s="3402"/>
      <c r="E676" s="3402">
        <v>-29143816.149999999</v>
      </c>
      <c r="F676" s="3400"/>
      <c r="G676" s="3400"/>
      <c r="H676" s="3400"/>
      <c r="I676" s="3402">
        <f>I675-J675</f>
        <v>19820158.840000007</v>
      </c>
      <c r="J676" s="3400"/>
    </row>
    <row r="677" spans="1:10" s="3409" customFormat="1" ht="13.5" thickBot="1">
      <c r="A677" s="3394" t="s">
        <v>809</v>
      </c>
      <c r="B677" s="3405" t="s">
        <v>3370</v>
      </c>
      <c r="C677" s="3400"/>
      <c r="D677" s="3400"/>
      <c r="E677" s="3400"/>
      <c r="F677" s="3400"/>
      <c r="G677" s="3400"/>
      <c r="H677" s="3400"/>
      <c r="I677" s="3400"/>
      <c r="J677" s="3400"/>
    </row>
    <row r="678" spans="1:10" s="3409" customFormat="1" ht="13.5" thickBot="1">
      <c r="A678" s="3379" t="s">
        <v>3371</v>
      </c>
      <c r="B678" s="3393" t="s">
        <v>3247</v>
      </c>
      <c r="C678" s="3400">
        <v>0</v>
      </c>
      <c r="D678" s="3400">
        <v>0</v>
      </c>
      <c r="E678" s="3400">
        <v>0</v>
      </c>
      <c r="F678" s="3400">
        <v>0</v>
      </c>
      <c r="G678" s="3400">
        <f t="shared" ref="G678:H720" si="71">C678+E678</f>
        <v>0</v>
      </c>
      <c r="H678" s="3400">
        <f t="shared" si="71"/>
        <v>0</v>
      </c>
      <c r="I678" s="3400">
        <f t="shared" ref="I678:I720" si="72">IF(G678&gt;H678,G678-H678,0)</f>
        <v>0</v>
      </c>
      <c r="J678" s="3400">
        <f t="shared" ref="J678:J720" si="73">IF(H678&gt;G678,H678-G678,0)</f>
        <v>0</v>
      </c>
    </row>
    <row r="679" spans="1:10" s="3409" customFormat="1" ht="13.5" thickBot="1">
      <c r="A679" s="3379" t="s">
        <v>3372</v>
      </c>
      <c r="B679" s="3391" t="s">
        <v>3313</v>
      </c>
      <c r="C679" s="3400">
        <v>16576</v>
      </c>
      <c r="D679" s="3400">
        <v>0</v>
      </c>
      <c r="E679" s="3400">
        <v>0</v>
      </c>
      <c r="F679" s="3400">
        <v>0</v>
      </c>
      <c r="G679" s="3400">
        <f t="shared" si="71"/>
        <v>16576</v>
      </c>
      <c r="H679" s="3400">
        <f t="shared" si="71"/>
        <v>0</v>
      </c>
      <c r="I679" s="3400">
        <f t="shared" si="72"/>
        <v>16576</v>
      </c>
      <c r="J679" s="3400">
        <f t="shared" si="73"/>
        <v>0</v>
      </c>
    </row>
    <row r="680" spans="1:10" s="3409" customFormat="1" ht="13.5" thickBot="1">
      <c r="A680" s="3379" t="s">
        <v>3373</v>
      </c>
      <c r="B680" s="3391" t="s">
        <v>3315</v>
      </c>
      <c r="C680" s="3400">
        <v>0</v>
      </c>
      <c r="D680" s="3400">
        <v>0</v>
      </c>
      <c r="E680" s="3400">
        <v>0</v>
      </c>
      <c r="F680" s="3400">
        <v>0</v>
      </c>
      <c r="G680" s="3400">
        <f t="shared" si="71"/>
        <v>0</v>
      </c>
      <c r="H680" s="3400">
        <f t="shared" si="71"/>
        <v>0</v>
      </c>
      <c r="I680" s="3400">
        <f t="shared" si="72"/>
        <v>0</v>
      </c>
      <c r="J680" s="3400">
        <f t="shared" si="73"/>
        <v>0</v>
      </c>
    </row>
    <row r="681" spans="1:10" s="3409" customFormat="1" ht="13.5" thickBot="1">
      <c r="A681" s="3379" t="s">
        <v>3374</v>
      </c>
      <c r="B681" s="3391" t="s">
        <v>3317</v>
      </c>
      <c r="C681" s="3400">
        <v>0</v>
      </c>
      <c r="D681" s="3400">
        <v>0</v>
      </c>
      <c r="E681" s="3400">
        <v>0</v>
      </c>
      <c r="F681" s="3400">
        <v>0</v>
      </c>
      <c r="G681" s="3400">
        <f t="shared" si="71"/>
        <v>0</v>
      </c>
      <c r="H681" s="3400">
        <f t="shared" si="71"/>
        <v>0</v>
      </c>
      <c r="I681" s="3400">
        <f t="shared" si="72"/>
        <v>0</v>
      </c>
      <c r="J681" s="3400">
        <f t="shared" si="73"/>
        <v>0</v>
      </c>
    </row>
    <row r="682" spans="1:10" s="3409" customFormat="1" ht="13.5" thickBot="1">
      <c r="A682" s="3379" t="s">
        <v>3375</v>
      </c>
      <c r="B682" s="3391" t="s">
        <v>3319</v>
      </c>
      <c r="C682" s="3400">
        <v>0</v>
      </c>
      <c r="D682" s="3400">
        <v>0</v>
      </c>
      <c r="E682" s="3400">
        <v>0</v>
      </c>
      <c r="F682" s="3400">
        <v>0</v>
      </c>
      <c r="G682" s="3400">
        <f t="shared" si="71"/>
        <v>0</v>
      </c>
      <c r="H682" s="3400">
        <f t="shared" si="71"/>
        <v>0</v>
      </c>
      <c r="I682" s="3400">
        <f t="shared" si="72"/>
        <v>0</v>
      </c>
      <c r="J682" s="3400">
        <f t="shared" si="73"/>
        <v>0</v>
      </c>
    </row>
    <row r="683" spans="1:10" s="3409" customFormat="1" ht="13.5" thickBot="1">
      <c r="A683" s="3379" t="s">
        <v>3376</v>
      </c>
      <c r="B683" s="3391" t="s">
        <v>3321</v>
      </c>
      <c r="C683" s="3400">
        <v>74287.789999999994</v>
      </c>
      <c r="D683" s="3400">
        <v>0</v>
      </c>
      <c r="E683" s="3400">
        <v>0</v>
      </c>
      <c r="F683" s="3400">
        <v>453059.4</v>
      </c>
      <c r="G683" s="3400">
        <f t="shared" si="71"/>
        <v>74287.789999999994</v>
      </c>
      <c r="H683" s="3400">
        <f t="shared" si="71"/>
        <v>453059.4</v>
      </c>
      <c r="I683" s="3400">
        <f t="shared" si="72"/>
        <v>0</v>
      </c>
      <c r="J683" s="3400">
        <f t="shared" si="73"/>
        <v>378771.61000000004</v>
      </c>
    </row>
    <row r="684" spans="1:10" s="3409" customFormat="1" ht="13.5" thickBot="1">
      <c r="A684" s="3379" t="s">
        <v>3377</v>
      </c>
      <c r="B684" s="3391" t="s">
        <v>3323</v>
      </c>
      <c r="C684" s="3400">
        <v>0</v>
      </c>
      <c r="D684" s="3400">
        <v>0</v>
      </c>
      <c r="E684" s="3400">
        <v>0</v>
      </c>
      <c r="F684" s="3400">
        <v>0</v>
      </c>
      <c r="G684" s="3400">
        <f t="shared" si="71"/>
        <v>0</v>
      </c>
      <c r="H684" s="3400">
        <f t="shared" si="71"/>
        <v>0</v>
      </c>
      <c r="I684" s="3400">
        <f t="shared" si="72"/>
        <v>0</v>
      </c>
      <c r="J684" s="3400">
        <f t="shared" si="73"/>
        <v>0</v>
      </c>
    </row>
    <row r="685" spans="1:10" s="3409" customFormat="1" ht="13.5" thickBot="1">
      <c r="A685" s="3379" t="s">
        <v>3378</v>
      </c>
      <c r="B685" s="3391" t="s">
        <v>3325</v>
      </c>
      <c r="C685" s="3400">
        <v>0</v>
      </c>
      <c r="D685" s="3400">
        <v>0</v>
      </c>
      <c r="E685" s="3400">
        <v>0</v>
      </c>
      <c r="F685" s="3400">
        <v>0</v>
      </c>
      <c r="G685" s="3400">
        <f t="shared" si="71"/>
        <v>0</v>
      </c>
      <c r="H685" s="3400">
        <f t="shared" si="71"/>
        <v>0</v>
      </c>
      <c r="I685" s="3400">
        <f t="shared" si="72"/>
        <v>0</v>
      </c>
      <c r="J685" s="3400">
        <f t="shared" si="73"/>
        <v>0</v>
      </c>
    </row>
    <row r="686" spans="1:10" s="3409" customFormat="1" ht="13.5" thickBot="1">
      <c r="A686" s="3379" t="s">
        <v>3379</v>
      </c>
      <c r="B686" s="3391" t="s">
        <v>3263</v>
      </c>
      <c r="C686" s="3400">
        <v>0</v>
      </c>
      <c r="D686" s="3400">
        <v>0</v>
      </c>
      <c r="E686" s="3400">
        <v>0</v>
      </c>
      <c r="F686" s="3400">
        <v>0</v>
      </c>
      <c r="G686" s="3400">
        <f t="shared" si="71"/>
        <v>0</v>
      </c>
      <c r="H686" s="3400">
        <f t="shared" si="71"/>
        <v>0</v>
      </c>
      <c r="I686" s="3400">
        <f t="shared" si="72"/>
        <v>0</v>
      </c>
      <c r="J686" s="3400">
        <f t="shared" si="73"/>
        <v>0</v>
      </c>
    </row>
    <row r="687" spans="1:10" s="3409" customFormat="1" ht="13.5" thickBot="1">
      <c r="A687" s="3379" t="s">
        <v>3380</v>
      </c>
      <c r="B687" s="3391" t="s">
        <v>3265</v>
      </c>
      <c r="C687" s="3400">
        <v>909126.5</v>
      </c>
      <c r="D687" s="3400">
        <v>0</v>
      </c>
      <c r="E687" s="3400">
        <v>401017.34</v>
      </c>
      <c r="F687" s="3400">
        <v>0</v>
      </c>
      <c r="G687" s="3400">
        <f t="shared" si="71"/>
        <v>1310143.8400000001</v>
      </c>
      <c r="H687" s="3400">
        <f t="shared" si="71"/>
        <v>0</v>
      </c>
      <c r="I687" s="3400">
        <f t="shared" si="72"/>
        <v>1310143.8400000001</v>
      </c>
      <c r="J687" s="3400">
        <f t="shared" si="73"/>
        <v>0</v>
      </c>
    </row>
    <row r="688" spans="1:10" s="3409" customFormat="1" ht="13.5" thickBot="1">
      <c r="A688" s="3379" t="s">
        <v>3381</v>
      </c>
      <c r="B688" s="3391" t="s">
        <v>3267</v>
      </c>
      <c r="C688" s="3400">
        <v>0</v>
      </c>
      <c r="D688" s="3400">
        <v>0</v>
      </c>
      <c r="E688" s="3400">
        <v>0</v>
      </c>
      <c r="F688" s="3400">
        <v>0</v>
      </c>
      <c r="G688" s="3400">
        <f t="shared" si="71"/>
        <v>0</v>
      </c>
      <c r="H688" s="3400">
        <f t="shared" si="71"/>
        <v>0</v>
      </c>
      <c r="I688" s="3400">
        <f t="shared" si="72"/>
        <v>0</v>
      </c>
      <c r="J688" s="3400">
        <f t="shared" si="73"/>
        <v>0</v>
      </c>
    </row>
    <row r="689" spans="1:10" s="3409" customFormat="1" ht="13.5" thickBot="1">
      <c r="A689" s="3379" t="s">
        <v>3382</v>
      </c>
      <c r="B689" s="3391" t="s">
        <v>3330</v>
      </c>
      <c r="C689" s="3400">
        <v>0</v>
      </c>
      <c r="D689" s="3400">
        <v>0</v>
      </c>
      <c r="E689" s="3400">
        <v>0</v>
      </c>
      <c r="F689" s="3400">
        <v>0</v>
      </c>
      <c r="G689" s="3400">
        <f t="shared" si="71"/>
        <v>0</v>
      </c>
      <c r="H689" s="3400">
        <f t="shared" si="71"/>
        <v>0</v>
      </c>
      <c r="I689" s="3400">
        <f t="shared" si="72"/>
        <v>0</v>
      </c>
      <c r="J689" s="3400">
        <f t="shared" si="73"/>
        <v>0</v>
      </c>
    </row>
    <row r="690" spans="1:10" s="3409" customFormat="1" ht="13.5" thickBot="1">
      <c r="A690" s="3379" t="s">
        <v>3383</v>
      </c>
      <c r="B690" s="3391" t="s">
        <v>3332</v>
      </c>
      <c r="C690" s="3400">
        <v>0</v>
      </c>
      <c r="D690" s="3400">
        <v>0</v>
      </c>
      <c r="E690" s="3400">
        <v>0</v>
      </c>
      <c r="F690" s="3400">
        <v>0</v>
      </c>
      <c r="G690" s="3400">
        <f t="shared" si="71"/>
        <v>0</v>
      </c>
      <c r="H690" s="3400">
        <f t="shared" si="71"/>
        <v>0</v>
      </c>
      <c r="I690" s="3400">
        <f t="shared" si="72"/>
        <v>0</v>
      </c>
      <c r="J690" s="3400">
        <f t="shared" si="73"/>
        <v>0</v>
      </c>
    </row>
    <row r="691" spans="1:10" s="3409" customFormat="1" ht="13.5" thickBot="1">
      <c r="A691" s="3379" t="s">
        <v>3384</v>
      </c>
      <c r="B691" s="3391" t="s">
        <v>3334</v>
      </c>
      <c r="C691" s="3400">
        <v>0</v>
      </c>
      <c r="D691" s="3400">
        <v>0</v>
      </c>
      <c r="E691" s="3400">
        <v>0</v>
      </c>
      <c r="F691" s="3400">
        <v>0</v>
      </c>
      <c r="G691" s="3400">
        <f t="shared" si="71"/>
        <v>0</v>
      </c>
      <c r="H691" s="3400">
        <f t="shared" si="71"/>
        <v>0</v>
      </c>
      <c r="I691" s="3400">
        <f t="shared" si="72"/>
        <v>0</v>
      </c>
      <c r="J691" s="3400">
        <f t="shared" si="73"/>
        <v>0</v>
      </c>
    </row>
    <row r="692" spans="1:10" s="3409" customFormat="1" ht="13.5" thickBot="1">
      <c r="A692" s="3379" t="s">
        <v>3385</v>
      </c>
      <c r="B692" s="3391" t="s">
        <v>3273</v>
      </c>
      <c r="C692" s="3400">
        <v>0</v>
      </c>
      <c r="D692" s="3400">
        <v>0</v>
      </c>
      <c r="E692" s="3400">
        <v>0</v>
      </c>
      <c r="F692" s="3400">
        <v>0</v>
      </c>
      <c r="G692" s="3400">
        <f t="shared" si="71"/>
        <v>0</v>
      </c>
      <c r="H692" s="3400">
        <f t="shared" si="71"/>
        <v>0</v>
      </c>
      <c r="I692" s="3400">
        <f t="shared" si="72"/>
        <v>0</v>
      </c>
      <c r="J692" s="3400">
        <f t="shared" si="73"/>
        <v>0</v>
      </c>
    </row>
    <row r="693" spans="1:10" s="3409" customFormat="1" ht="13.5" thickBot="1">
      <c r="A693" s="3379" t="s">
        <v>3386</v>
      </c>
      <c r="B693" s="3391" t="s">
        <v>3339</v>
      </c>
      <c r="C693" s="3400">
        <v>0</v>
      </c>
      <c r="D693" s="3400">
        <v>0</v>
      </c>
      <c r="E693" s="3400">
        <v>0</v>
      </c>
      <c r="F693" s="3400">
        <v>0</v>
      </c>
      <c r="G693" s="3400">
        <f t="shared" si="71"/>
        <v>0</v>
      </c>
      <c r="H693" s="3400">
        <f t="shared" si="71"/>
        <v>0</v>
      </c>
      <c r="I693" s="3400">
        <f t="shared" si="72"/>
        <v>0</v>
      </c>
      <c r="J693" s="3400">
        <f t="shared" si="73"/>
        <v>0</v>
      </c>
    </row>
    <row r="694" spans="1:10" s="3409" customFormat="1" ht="13.5" thickBot="1">
      <c r="A694" s="3379" t="s">
        <v>3387</v>
      </c>
      <c r="B694" s="3391" t="s">
        <v>3275</v>
      </c>
      <c r="C694" s="3400">
        <v>0</v>
      </c>
      <c r="D694" s="3400">
        <v>0</v>
      </c>
      <c r="E694" s="3400">
        <v>0</v>
      </c>
      <c r="F694" s="3400">
        <v>0</v>
      </c>
      <c r="G694" s="3400">
        <f t="shared" si="71"/>
        <v>0</v>
      </c>
      <c r="H694" s="3400">
        <f t="shared" si="71"/>
        <v>0</v>
      </c>
      <c r="I694" s="3400">
        <f t="shared" si="72"/>
        <v>0</v>
      </c>
      <c r="J694" s="3400">
        <f t="shared" si="73"/>
        <v>0</v>
      </c>
    </row>
    <row r="695" spans="1:10" s="3409" customFormat="1" ht="13.5" thickBot="1">
      <c r="A695" s="3379" t="s">
        <v>3388</v>
      </c>
      <c r="B695" s="3391" t="s">
        <v>3277</v>
      </c>
      <c r="C695" s="3400">
        <v>0</v>
      </c>
      <c r="D695" s="3400">
        <v>0</v>
      </c>
      <c r="E695" s="3400">
        <v>0</v>
      </c>
      <c r="F695" s="3400">
        <v>0</v>
      </c>
      <c r="G695" s="3400">
        <f t="shared" si="71"/>
        <v>0</v>
      </c>
      <c r="H695" s="3400">
        <f t="shared" si="71"/>
        <v>0</v>
      </c>
      <c r="I695" s="3400">
        <f t="shared" si="72"/>
        <v>0</v>
      </c>
      <c r="J695" s="3400">
        <f t="shared" si="73"/>
        <v>0</v>
      </c>
    </row>
    <row r="696" spans="1:10" s="3409" customFormat="1" ht="13.5" thickBot="1">
      <c r="A696" s="3379" t="s">
        <v>3389</v>
      </c>
      <c r="B696" s="3391" t="s">
        <v>3279</v>
      </c>
      <c r="C696" s="3400">
        <v>0</v>
      </c>
      <c r="D696" s="3400">
        <v>0</v>
      </c>
      <c r="E696" s="3400">
        <v>0</v>
      </c>
      <c r="F696" s="3400">
        <v>0</v>
      </c>
      <c r="G696" s="3400">
        <f t="shared" si="71"/>
        <v>0</v>
      </c>
      <c r="H696" s="3400">
        <f t="shared" si="71"/>
        <v>0</v>
      </c>
      <c r="I696" s="3400">
        <f t="shared" si="72"/>
        <v>0</v>
      </c>
      <c r="J696" s="3400">
        <f t="shared" si="73"/>
        <v>0</v>
      </c>
    </row>
    <row r="697" spans="1:10" s="3409" customFormat="1" ht="13.5" thickBot="1">
      <c r="A697" s="3379" t="s">
        <v>3390</v>
      </c>
      <c r="B697" s="3391" t="s">
        <v>3281</v>
      </c>
      <c r="C697" s="3400">
        <v>0</v>
      </c>
      <c r="D697" s="3400">
        <v>0</v>
      </c>
      <c r="E697" s="3400">
        <v>0</v>
      </c>
      <c r="F697" s="3400">
        <v>0</v>
      </c>
      <c r="G697" s="3400">
        <f t="shared" si="71"/>
        <v>0</v>
      </c>
      <c r="H697" s="3400">
        <f t="shared" si="71"/>
        <v>0</v>
      </c>
      <c r="I697" s="3400">
        <f t="shared" si="72"/>
        <v>0</v>
      </c>
      <c r="J697" s="3400">
        <f t="shared" si="73"/>
        <v>0</v>
      </c>
    </row>
    <row r="698" spans="1:10" s="3409" customFormat="1" ht="13.5" thickBot="1">
      <c r="A698" s="3379" t="s">
        <v>3391</v>
      </c>
      <c r="B698" s="3391" t="s">
        <v>3283</v>
      </c>
      <c r="C698" s="3400">
        <v>0</v>
      </c>
      <c r="D698" s="3400">
        <v>0</v>
      </c>
      <c r="E698" s="3400">
        <v>0</v>
      </c>
      <c r="F698" s="3400">
        <v>0</v>
      </c>
      <c r="G698" s="3400">
        <f t="shared" si="71"/>
        <v>0</v>
      </c>
      <c r="H698" s="3400">
        <f t="shared" si="71"/>
        <v>0</v>
      </c>
      <c r="I698" s="3400">
        <f t="shared" si="72"/>
        <v>0</v>
      </c>
      <c r="J698" s="3400">
        <f t="shared" si="73"/>
        <v>0</v>
      </c>
    </row>
    <row r="699" spans="1:10" s="3409" customFormat="1" ht="13.5" thickBot="1">
      <c r="A699" s="3379" t="s">
        <v>3392</v>
      </c>
      <c r="B699" s="3391" t="s">
        <v>3285</v>
      </c>
      <c r="C699" s="3400">
        <v>0</v>
      </c>
      <c r="D699" s="3400">
        <v>0</v>
      </c>
      <c r="E699" s="3400">
        <v>0</v>
      </c>
      <c r="F699" s="3400">
        <v>0</v>
      </c>
      <c r="G699" s="3400">
        <f t="shared" si="71"/>
        <v>0</v>
      </c>
      <c r="H699" s="3400">
        <f t="shared" si="71"/>
        <v>0</v>
      </c>
      <c r="I699" s="3400">
        <f t="shared" si="72"/>
        <v>0</v>
      </c>
      <c r="J699" s="3400">
        <f t="shared" si="73"/>
        <v>0</v>
      </c>
    </row>
    <row r="700" spans="1:10" s="3409" customFormat="1" ht="13.5" thickBot="1">
      <c r="A700" s="3379" t="s">
        <v>3393</v>
      </c>
      <c r="B700" s="3391" t="s">
        <v>3287</v>
      </c>
      <c r="C700" s="3400">
        <v>0</v>
      </c>
      <c r="D700" s="3400">
        <v>0</v>
      </c>
      <c r="E700" s="3400">
        <v>0</v>
      </c>
      <c r="F700" s="3400">
        <v>0</v>
      </c>
      <c r="G700" s="3400">
        <f t="shared" si="71"/>
        <v>0</v>
      </c>
      <c r="H700" s="3400">
        <f t="shared" si="71"/>
        <v>0</v>
      </c>
      <c r="I700" s="3400">
        <f t="shared" si="72"/>
        <v>0</v>
      </c>
      <c r="J700" s="3400">
        <f t="shared" si="73"/>
        <v>0</v>
      </c>
    </row>
    <row r="701" spans="1:10" s="3409" customFormat="1" ht="13.5" thickBot="1">
      <c r="A701" s="3379" t="s">
        <v>3394</v>
      </c>
      <c r="B701" s="3391" t="s">
        <v>3289</v>
      </c>
      <c r="C701" s="3400">
        <v>171156.84</v>
      </c>
      <c r="D701" s="3400">
        <v>0</v>
      </c>
      <c r="E701" s="3400">
        <v>0</v>
      </c>
      <c r="F701" s="3400">
        <v>173420.5</v>
      </c>
      <c r="G701" s="3400">
        <f t="shared" si="71"/>
        <v>171156.84</v>
      </c>
      <c r="H701" s="3400">
        <f t="shared" si="71"/>
        <v>173420.5</v>
      </c>
      <c r="I701" s="3400">
        <f t="shared" si="72"/>
        <v>0</v>
      </c>
      <c r="J701" s="3400">
        <f t="shared" si="73"/>
        <v>2263.6600000000035</v>
      </c>
    </row>
    <row r="702" spans="1:10" s="3409" customFormat="1" ht="13.5" thickBot="1">
      <c r="A702" s="3379" t="s">
        <v>3395</v>
      </c>
      <c r="B702" s="3391" t="s">
        <v>3291</v>
      </c>
      <c r="C702" s="3400">
        <v>0</v>
      </c>
      <c r="D702" s="3400">
        <v>0</v>
      </c>
      <c r="E702" s="3400">
        <v>0</v>
      </c>
      <c r="F702" s="3400">
        <v>0</v>
      </c>
      <c r="G702" s="3400">
        <f t="shared" si="71"/>
        <v>0</v>
      </c>
      <c r="H702" s="3400">
        <f t="shared" si="71"/>
        <v>0</v>
      </c>
      <c r="I702" s="3400">
        <f t="shared" si="72"/>
        <v>0</v>
      </c>
      <c r="J702" s="3400">
        <f t="shared" si="73"/>
        <v>0</v>
      </c>
    </row>
    <row r="703" spans="1:10" s="3409" customFormat="1" ht="13.5" thickBot="1">
      <c r="A703" s="3379" t="s">
        <v>3396</v>
      </c>
      <c r="B703" s="3391" t="s">
        <v>3293</v>
      </c>
      <c r="C703" s="3400">
        <v>0</v>
      </c>
      <c r="D703" s="3400">
        <v>0</v>
      </c>
      <c r="E703" s="3400">
        <v>0</v>
      </c>
      <c r="F703" s="3400">
        <v>0</v>
      </c>
      <c r="G703" s="3400">
        <f t="shared" si="71"/>
        <v>0</v>
      </c>
      <c r="H703" s="3400">
        <f t="shared" si="71"/>
        <v>0</v>
      </c>
      <c r="I703" s="3400">
        <f t="shared" si="72"/>
        <v>0</v>
      </c>
      <c r="J703" s="3400">
        <f t="shared" si="73"/>
        <v>0</v>
      </c>
    </row>
    <row r="704" spans="1:10" s="3409" customFormat="1" ht="13.5" thickBot="1">
      <c r="A704" s="3379" t="s">
        <v>3397</v>
      </c>
      <c r="B704" s="3391" t="s">
        <v>3351</v>
      </c>
      <c r="C704" s="3400">
        <v>0</v>
      </c>
      <c r="D704" s="3400">
        <v>0</v>
      </c>
      <c r="E704" s="3400">
        <v>1095.1199999999999</v>
      </c>
      <c r="F704" s="3400">
        <v>0</v>
      </c>
      <c r="G704" s="3400">
        <f t="shared" si="71"/>
        <v>1095.1199999999999</v>
      </c>
      <c r="H704" s="3400">
        <f t="shared" si="71"/>
        <v>0</v>
      </c>
      <c r="I704" s="3400">
        <f t="shared" si="72"/>
        <v>1095.1199999999999</v>
      </c>
      <c r="J704" s="3400">
        <f t="shared" si="73"/>
        <v>0</v>
      </c>
    </row>
    <row r="705" spans="1:10" s="3409" customFormat="1" ht="13.5" thickBot="1">
      <c r="A705" s="3379" t="s">
        <v>3398</v>
      </c>
      <c r="B705" s="3391" t="s">
        <v>3353</v>
      </c>
      <c r="C705" s="3400">
        <v>0</v>
      </c>
      <c r="D705" s="3400">
        <v>0</v>
      </c>
      <c r="E705" s="3400">
        <v>0</v>
      </c>
      <c r="F705" s="3400">
        <v>0</v>
      </c>
      <c r="G705" s="3400">
        <f t="shared" si="71"/>
        <v>0</v>
      </c>
      <c r="H705" s="3400">
        <f t="shared" si="71"/>
        <v>0</v>
      </c>
      <c r="I705" s="3400">
        <f t="shared" si="72"/>
        <v>0</v>
      </c>
      <c r="J705" s="3400">
        <f t="shared" si="73"/>
        <v>0</v>
      </c>
    </row>
    <row r="706" spans="1:10" s="3409" customFormat="1" ht="13.5" thickBot="1">
      <c r="A706" s="3379" t="s">
        <v>3399</v>
      </c>
      <c r="B706" s="3391" t="s">
        <v>3355</v>
      </c>
      <c r="C706" s="3400">
        <v>525262.14</v>
      </c>
      <c r="D706" s="3400">
        <v>0</v>
      </c>
      <c r="E706" s="3400">
        <v>0</v>
      </c>
      <c r="F706" s="3400">
        <v>281542.56</v>
      </c>
      <c r="G706" s="3400">
        <f t="shared" si="71"/>
        <v>525262.14</v>
      </c>
      <c r="H706" s="3400">
        <f t="shared" si="71"/>
        <v>281542.56</v>
      </c>
      <c r="I706" s="3400">
        <f t="shared" si="72"/>
        <v>243719.58000000002</v>
      </c>
      <c r="J706" s="3400">
        <f t="shared" si="73"/>
        <v>0</v>
      </c>
    </row>
    <row r="707" spans="1:10" s="3409" customFormat="1" ht="13.5" thickBot="1">
      <c r="A707" s="3379" t="s">
        <v>3400</v>
      </c>
      <c r="B707" s="3391" t="s">
        <v>3357</v>
      </c>
      <c r="C707" s="3400">
        <v>0</v>
      </c>
      <c r="D707" s="3400">
        <v>0</v>
      </c>
      <c r="E707" s="3400">
        <v>0</v>
      </c>
      <c r="F707" s="3400">
        <v>0</v>
      </c>
      <c r="G707" s="3400">
        <f t="shared" si="71"/>
        <v>0</v>
      </c>
      <c r="H707" s="3400">
        <f t="shared" si="71"/>
        <v>0</v>
      </c>
      <c r="I707" s="3400">
        <f t="shared" si="72"/>
        <v>0</v>
      </c>
      <c r="J707" s="3400">
        <f t="shared" si="73"/>
        <v>0</v>
      </c>
    </row>
    <row r="708" spans="1:10" s="3409" customFormat="1" ht="13.5" thickBot="1">
      <c r="A708" s="3379" t="s">
        <v>3401</v>
      </c>
      <c r="B708" s="3391" t="s">
        <v>3402</v>
      </c>
      <c r="C708" s="3400">
        <v>0</v>
      </c>
      <c r="D708" s="3400">
        <v>0</v>
      </c>
      <c r="E708" s="3400">
        <v>0</v>
      </c>
      <c r="F708" s="3400">
        <v>0</v>
      </c>
      <c r="G708" s="3400">
        <f t="shared" si="71"/>
        <v>0</v>
      </c>
      <c r="H708" s="3400">
        <f t="shared" si="71"/>
        <v>0</v>
      </c>
      <c r="I708" s="3400">
        <f t="shared" si="72"/>
        <v>0</v>
      </c>
      <c r="J708" s="3400">
        <f t="shared" si="73"/>
        <v>0</v>
      </c>
    </row>
    <row r="709" spans="1:10" s="3409" customFormat="1" ht="13.5" thickBot="1">
      <c r="A709" s="3379" t="s">
        <v>3403</v>
      </c>
      <c r="B709" s="3391" t="s">
        <v>3404</v>
      </c>
      <c r="C709" s="3400">
        <v>0</v>
      </c>
      <c r="D709" s="3400">
        <v>0</v>
      </c>
      <c r="E709" s="3400">
        <v>0</v>
      </c>
      <c r="F709" s="3400">
        <v>0</v>
      </c>
      <c r="G709" s="3400">
        <f t="shared" si="71"/>
        <v>0</v>
      </c>
      <c r="H709" s="3400">
        <f t="shared" si="71"/>
        <v>0</v>
      </c>
      <c r="I709" s="3400">
        <f t="shared" si="72"/>
        <v>0</v>
      </c>
      <c r="J709" s="3400">
        <f t="shared" si="73"/>
        <v>0</v>
      </c>
    </row>
    <row r="710" spans="1:10" s="3409" customFormat="1" ht="13.5" thickBot="1">
      <c r="A710" s="3379" t="s">
        <v>3405</v>
      </c>
      <c r="B710" s="3391" t="s">
        <v>3406</v>
      </c>
      <c r="C710" s="3400">
        <v>8151.78</v>
      </c>
      <c r="D710" s="3400">
        <v>0</v>
      </c>
      <c r="E710" s="3400">
        <v>0</v>
      </c>
      <c r="F710" s="3400">
        <v>0</v>
      </c>
      <c r="G710" s="3400">
        <f t="shared" si="71"/>
        <v>8151.78</v>
      </c>
      <c r="H710" s="3400">
        <f t="shared" si="71"/>
        <v>0</v>
      </c>
      <c r="I710" s="3400">
        <f t="shared" si="72"/>
        <v>8151.78</v>
      </c>
      <c r="J710" s="3400">
        <f t="shared" si="73"/>
        <v>0</v>
      </c>
    </row>
    <row r="711" spans="1:10" s="3409" customFormat="1" ht="13.5" thickBot="1">
      <c r="A711" s="3379" t="s">
        <v>3407</v>
      </c>
      <c r="B711" s="3391" t="s">
        <v>3408</v>
      </c>
      <c r="C711" s="3400">
        <v>0</v>
      </c>
      <c r="D711" s="3400">
        <v>0</v>
      </c>
      <c r="E711" s="3400">
        <v>11459129.84</v>
      </c>
      <c r="F711" s="3400">
        <v>0</v>
      </c>
      <c r="G711" s="3400">
        <f t="shared" si="71"/>
        <v>11459129.84</v>
      </c>
      <c r="H711" s="3400">
        <f t="shared" si="71"/>
        <v>0</v>
      </c>
      <c r="I711" s="3400">
        <f t="shared" si="72"/>
        <v>11459129.84</v>
      </c>
      <c r="J711" s="3400">
        <f t="shared" si="73"/>
        <v>0</v>
      </c>
    </row>
    <row r="712" spans="1:10" s="3409" customFormat="1" ht="13.5" thickBot="1">
      <c r="A712" s="3379" t="s">
        <v>3409</v>
      </c>
      <c r="B712" s="3391" t="s">
        <v>3410</v>
      </c>
      <c r="C712" s="3400">
        <v>0</v>
      </c>
      <c r="D712" s="3400">
        <v>0</v>
      </c>
      <c r="E712" s="3400">
        <v>0</v>
      </c>
      <c r="F712" s="3400">
        <v>0</v>
      </c>
      <c r="G712" s="3400">
        <f t="shared" si="71"/>
        <v>0</v>
      </c>
      <c r="H712" s="3400">
        <f t="shared" si="71"/>
        <v>0</v>
      </c>
      <c r="I712" s="3400">
        <f t="shared" si="72"/>
        <v>0</v>
      </c>
      <c r="J712" s="3400">
        <f t="shared" si="73"/>
        <v>0</v>
      </c>
    </row>
    <row r="713" spans="1:10" s="3409" customFormat="1" ht="13.5" thickBot="1">
      <c r="A713" s="3379" t="s">
        <v>3411</v>
      </c>
      <c r="B713" s="3391" t="s">
        <v>3412</v>
      </c>
      <c r="C713" s="3400">
        <v>2590944.81</v>
      </c>
      <c r="D713" s="3400">
        <v>0</v>
      </c>
      <c r="E713" s="3400">
        <v>0</v>
      </c>
      <c r="F713" s="3400">
        <v>2564165.62</v>
      </c>
      <c r="G713" s="3400">
        <f t="shared" si="71"/>
        <v>2590944.81</v>
      </c>
      <c r="H713" s="3400">
        <f t="shared" si="71"/>
        <v>2564165.62</v>
      </c>
      <c r="I713" s="3400">
        <f t="shared" si="72"/>
        <v>26779.189999999944</v>
      </c>
      <c r="J713" s="3400">
        <f t="shared" si="73"/>
        <v>0</v>
      </c>
    </row>
    <row r="714" spans="1:10" s="3409" customFormat="1" ht="13.5" thickBot="1">
      <c r="A714" s="3379" t="s">
        <v>3413</v>
      </c>
      <c r="B714" s="3391" t="s">
        <v>3414</v>
      </c>
      <c r="C714" s="3400">
        <v>0</v>
      </c>
      <c r="D714" s="3400">
        <v>0</v>
      </c>
      <c r="E714" s="3400">
        <v>0</v>
      </c>
      <c r="F714" s="3400">
        <v>0</v>
      </c>
      <c r="G714" s="3400">
        <f t="shared" si="71"/>
        <v>0</v>
      </c>
      <c r="H714" s="3400">
        <f t="shared" si="71"/>
        <v>0</v>
      </c>
      <c r="I714" s="3400">
        <f t="shared" si="72"/>
        <v>0</v>
      </c>
      <c r="J714" s="3400">
        <f t="shared" si="73"/>
        <v>0</v>
      </c>
    </row>
    <row r="715" spans="1:10" s="3409" customFormat="1" ht="13.5" thickBot="1">
      <c r="A715" s="3379" t="s">
        <v>3415</v>
      </c>
      <c r="B715" s="3391" t="s">
        <v>3416</v>
      </c>
      <c r="C715" s="3400">
        <v>0</v>
      </c>
      <c r="D715" s="3400">
        <v>0</v>
      </c>
      <c r="E715" s="3400">
        <v>17771513.109999999</v>
      </c>
      <c r="F715" s="3400">
        <v>0</v>
      </c>
      <c r="G715" s="3400">
        <f t="shared" si="71"/>
        <v>17771513.109999999</v>
      </c>
      <c r="H715" s="3400">
        <f t="shared" si="71"/>
        <v>0</v>
      </c>
      <c r="I715" s="3400">
        <f t="shared" si="72"/>
        <v>17771513.109999999</v>
      </c>
      <c r="J715" s="3400">
        <f t="shared" si="73"/>
        <v>0</v>
      </c>
    </row>
    <row r="716" spans="1:10" s="3409" customFormat="1" ht="13.5" thickBot="1">
      <c r="A716" s="3379" t="s">
        <v>3417</v>
      </c>
      <c r="B716" s="3391" t="s">
        <v>3359</v>
      </c>
      <c r="C716" s="3400">
        <v>0</v>
      </c>
      <c r="D716" s="3400">
        <v>0</v>
      </c>
      <c r="E716" s="3400">
        <v>0</v>
      </c>
      <c r="F716" s="3400">
        <v>0</v>
      </c>
      <c r="G716" s="3400">
        <f t="shared" si="71"/>
        <v>0</v>
      </c>
      <c r="H716" s="3400">
        <f t="shared" si="71"/>
        <v>0</v>
      </c>
      <c r="I716" s="3400">
        <f t="shared" si="72"/>
        <v>0</v>
      </c>
      <c r="J716" s="3400">
        <f t="shared" si="73"/>
        <v>0</v>
      </c>
    </row>
    <row r="717" spans="1:10" s="3409" customFormat="1" ht="13.5" thickBot="1">
      <c r="A717" s="3379" t="s">
        <v>3418</v>
      </c>
      <c r="B717" s="3391" t="s">
        <v>3361</v>
      </c>
      <c r="C717" s="3400">
        <v>0</v>
      </c>
      <c r="D717" s="3400">
        <v>0</v>
      </c>
      <c r="E717" s="3400">
        <v>0</v>
      </c>
      <c r="F717" s="3400">
        <v>0</v>
      </c>
      <c r="G717" s="3400">
        <f t="shared" si="71"/>
        <v>0</v>
      </c>
      <c r="H717" s="3400">
        <f t="shared" si="71"/>
        <v>0</v>
      </c>
      <c r="I717" s="3400">
        <f t="shared" si="72"/>
        <v>0</v>
      </c>
      <c r="J717" s="3400">
        <f t="shared" si="73"/>
        <v>0</v>
      </c>
    </row>
    <row r="718" spans="1:10" s="3409" customFormat="1" ht="13.5" thickBot="1">
      <c r="A718" s="3379" t="s">
        <v>3419</v>
      </c>
      <c r="B718" s="3391" t="s">
        <v>3363</v>
      </c>
      <c r="C718" s="3400">
        <v>0</v>
      </c>
      <c r="D718" s="3400">
        <v>0</v>
      </c>
      <c r="E718" s="3400">
        <v>0</v>
      </c>
      <c r="F718" s="3400">
        <v>0</v>
      </c>
      <c r="G718" s="3400">
        <f t="shared" si="71"/>
        <v>0</v>
      </c>
      <c r="H718" s="3400">
        <f t="shared" si="71"/>
        <v>0</v>
      </c>
      <c r="I718" s="3400">
        <f t="shared" si="72"/>
        <v>0</v>
      </c>
      <c r="J718" s="3400">
        <f t="shared" si="73"/>
        <v>0</v>
      </c>
    </row>
    <row r="719" spans="1:10" s="3409" customFormat="1" ht="13.5" thickBot="1">
      <c r="A719" s="3379" t="s">
        <v>3420</v>
      </c>
      <c r="B719" s="3391" t="s">
        <v>3365</v>
      </c>
      <c r="C719" s="3400">
        <v>628830.85</v>
      </c>
      <c r="D719" s="3400">
        <v>0</v>
      </c>
      <c r="E719" s="3400">
        <v>0</v>
      </c>
      <c r="F719" s="3400">
        <v>629813.07999999996</v>
      </c>
      <c r="G719" s="3400">
        <f t="shared" si="71"/>
        <v>628830.85</v>
      </c>
      <c r="H719" s="3400">
        <f t="shared" si="71"/>
        <v>629813.07999999996</v>
      </c>
      <c r="I719" s="3400">
        <f t="shared" si="72"/>
        <v>0</v>
      </c>
      <c r="J719" s="3400">
        <f t="shared" si="73"/>
        <v>982.22999999998137</v>
      </c>
    </row>
    <row r="720" spans="1:10" s="3409" customFormat="1" ht="13.5" thickBot="1">
      <c r="A720" s="3379" t="s">
        <v>3421</v>
      </c>
      <c r="B720" s="3391" t="s">
        <v>3367</v>
      </c>
      <c r="C720" s="3400">
        <v>0</v>
      </c>
      <c r="D720" s="3400">
        <v>0</v>
      </c>
      <c r="E720" s="3400">
        <v>0</v>
      </c>
      <c r="F720" s="3400">
        <v>0</v>
      </c>
      <c r="G720" s="3400">
        <f t="shared" si="71"/>
        <v>0</v>
      </c>
      <c r="H720" s="3400">
        <f t="shared" si="71"/>
        <v>0</v>
      </c>
      <c r="I720" s="3400">
        <f t="shared" si="72"/>
        <v>0</v>
      </c>
      <c r="J720" s="3400">
        <f t="shared" si="73"/>
        <v>0</v>
      </c>
    </row>
    <row r="721" spans="1:10" s="3409" customFormat="1" ht="13.5" thickBot="1">
      <c r="A721" s="3379"/>
      <c r="B721" s="3401" t="s">
        <v>1124</v>
      </c>
      <c r="C721" s="3400">
        <v>4924336.71</v>
      </c>
      <c r="D721" s="3400">
        <v>0</v>
      </c>
      <c r="E721" s="3400">
        <v>29632755.41</v>
      </c>
      <c r="F721" s="3400">
        <v>4102001.16</v>
      </c>
      <c r="G721" s="3400">
        <f>SUM(G678:G720)</f>
        <v>34557092.119999997</v>
      </c>
      <c r="H721" s="3400">
        <f>SUM(H678:H720)</f>
        <v>4102001.16</v>
      </c>
      <c r="I721" s="3400">
        <f>SUM(I678:I720)</f>
        <v>30837108.460000001</v>
      </c>
      <c r="J721" s="3400">
        <f>SUM(J678:J720)</f>
        <v>382017.5</v>
      </c>
    </row>
    <row r="722" spans="1:10" s="3409" customFormat="1" ht="13.5" thickBot="1">
      <c r="A722" s="3379"/>
      <c r="B722" s="3401" t="s">
        <v>2811</v>
      </c>
      <c r="C722" s="3402">
        <v>4924336.71</v>
      </c>
      <c r="D722" s="3402"/>
      <c r="E722" s="3402">
        <v>25530754.25</v>
      </c>
      <c r="F722" s="3400"/>
      <c r="G722" s="3400"/>
      <c r="H722" s="3400"/>
      <c r="I722" s="3402">
        <f>I721-J721</f>
        <v>30455090.960000001</v>
      </c>
      <c r="J722" s="3400"/>
    </row>
    <row r="723" spans="1:10" s="3409" customFormat="1" ht="13.5" thickBot="1">
      <c r="A723" s="3394" t="s">
        <v>811</v>
      </c>
      <c r="B723" s="3399" t="s">
        <v>3422</v>
      </c>
      <c r="C723" s="3400"/>
      <c r="D723" s="3400"/>
      <c r="E723" s="3400"/>
      <c r="F723" s="3400"/>
      <c r="G723" s="3400"/>
      <c r="H723" s="3400"/>
      <c r="I723" s="3400"/>
      <c r="J723" s="3400"/>
    </row>
    <row r="724" spans="1:10" s="3409" customFormat="1" ht="13.5" thickBot="1">
      <c r="A724" s="3379" t="s">
        <v>3423</v>
      </c>
      <c r="B724" s="3391" t="s">
        <v>3321</v>
      </c>
      <c r="C724" s="3400">
        <v>0</v>
      </c>
      <c r="D724" s="3400">
        <v>0</v>
      </c>
      <c r="E724" s="3400">
        <v>0</v>
      </c>
      <c r="F724" s="3400">
        <v>0</v>
      </c>
      <c r="G724" s="3400">
        <f t="shared" ref="G724:H736" si="74">C724+E724</f>
        <v>0</v>
      </c>
      <c r="H724" s="3400">
        <f t="shared" si="74"/>
        <v>0</v>
      </c>
      <c r="I724" s="3400">
        <f t="shared" ref="I724:I736" si="75">IF(G724&gt;H724,G724-H724,0)</f>
        <v>0</v>
      </c>
      <c r="J724" s="3400">
        <f t="shared" ref="J724:J736" si="76">IF(H724&gt;G724,H724-G724,0)</f>
        <v>0</v>
      </c>
    </row>
    <row r="725" spans="1:10" s="3409" customFormat="1" ht="13.5" thickBot="1">
      <c r="A725" s="3379" t="s">
        <v>3424</v>
      </c>
      <c r="B725" s="3391" t="s">
        <v>3323</v>
      </c>
      <c r="C725" s="3400">
        <v>0</v>
      </c>
      <c r="D725" s="3400">
        <v>0</v>
      </c>
      <c r="E725" s="3400">
        <v>0</v>
      </c>
      <c r="F725" s="3400">
        <v>0</v>
      </c>
      <c r="G725" s="3400">
        <f t="shared" si="74"/>
        <v>0</v>
      </c>
      <c r="H725" s="3400">
        <f t="shared" si="74"/>
        <v>0</v>
      </c>
      <c r="I725" s="3400">
        <f t="shared" si="75"/>
        <v>0</v>
      </c>
      <c r="J725" s="3400">
        <f t="shared" si="76"/>
        <v>0</v>
      </c>
    </row>
    <row r="726" spans="1:10" s="3409" customFormat="1" ht="13.5" thickBot="1">
      <c r="A726" s="3379" t="s">
        <v>3425</v>
      </c>
      <c r="B726" s="3391" t="s">
        <v>3265</v>
      </c>
      <c r="C726" s="3400">
        <v>0</v>
      </c>
      <c r="D726" s="3400">
        <v>0</v>
      </c>
      <c r="E726" s="3400">
        <v>0</v>
      </c>
      <c r="F726" s="3400">
        <v>0</v>
      </c>
      <c r="G726" s="3400">
        <f t="shared" si="74"/>
        <v>0</v>
      </c>
      <c r="H726" s="3400">
        <f t="shared" si="74"/>
        <v>0</v>
      </c>
      <c r="I726" s="3400">
        <f t="shared" si="75"/>
        <v>0</v>
      </c>
      <c r="J726" s="3400">
        <f t="shared" si="76"/>
        <v>0</v>
      </c>
    </row>
    <row r="727" spans="1:10" s="3409" customFormat="1" ht="13.5" thickBot="1">
      <c r="A727" s="3379" t="s">
        <v>3426</v>
      </c>
      <c r="B727" s="3391" t="s">
        <v>3267</v>
      </c>
      <c r="C727" s="3400">
        <v>0</v>
      </c>
      <c r="D727" s="3400">
        <v>0</v>
      </c>
      <c r="E727" s="3400">
        <v>0</v>
      </c>
      <c r="F727" s="3400">
        <v>0</v>
      </c>
      <c r="G727" s="3400">
        <f t="shared" si="74"/>
        <v>0</v>
      </c>
      <c r="H727" s="3400">
        <f t="shared" si="74"/>
        <v>0</v>
      </c>
      <c r="I727" s="3400">
        <f t="shared" si="75"/>
        <v>0</v>
      </c>
      <c r="J727" s="3400">
        <f t="shared" si="76"/>
        <v>0</v>
      </c>
    </row>
    <row r="728" spans="1:10" s="3409" customFormat="1" ht="13.5" thickBot="1">
      <c r="A728" s="3379" t="s">
        <v>3427</v>
      </c>
      <c r="B728" s="3391" t="s">
        <v>3339</v>
      </c>
      <c r="C728" s="3400">
        <v>0</v>
      </c>
      <c r="D728" s="3400">
        <v>0</v>
      </c>
      <c r="E728" s="3400">
        <v>0</v>
      </c>
      <c r="F728" s="3400">
        <v>0</v>
      </c>
      <c r="G728" s="3400">
        <f t="shared" si="74"/>
        <v>0</v>
      </c>
      <c r="H728" s="3400">
        <f t="shared" si="74"/>
        <v>0</v>
      </c>
      <c r="I728" s="3400">
        <f t="shared" si="75"/>
        <v>0</v>
      </c>
      <c r="J728" s="3400">
        <f t="shared" si="76"/>
        <v>0</v>
      </c>
    </row>
    <row r="729" spans="1:10" s="3409" customFormat="1" ht="13.5" thickBot="1">
      <c r="A729" s="3379" t="s">
        <v>3428</v>
      </c>
      <c r="B729" s="3391" t="s">
        <v>3279</v>
      </c>
      <c r="C729" s="3400">
        <v>0</v>
      </c>
      <c r="D729" s="3400">
        <v>0</v>
      </c>
      <c r="E729" s="3400">
        <v>0</v>
      </c>
      <c r="F729" s="3400">
        <v>0</v>
      </c>
      <c r="G729" s="3400">
        <f t="shared" si="74"/>
        <v>0</v>
      </c>
      <c r="H729" s="3400">
        <f t="shared" si="74"/>
        <v>0</v>
      </c>
      <c r="I729" s="3400">
        <f t="shared" si="75"/>
        <v>0</v>
      </c>
      <c r="J729" s="3400">
        <f t="shared" si="76"/>
        <v>0</v>
      </c>
    </row>
    <row r="730" spans="1:10" s="3409" customFormat="1" ht="13.5" thickBot="1">
      <c r="A730" s="3379" t="s">
        <v>3429</v>
      </c>
      <c r="B730" s="3391" t="s">
        <v>3281</v>
      </c>
      <c r="C730" s="3400">
        <v>0</v>
      </c>
      <c r="D730" s="3400">
        <v>0</v>
      </c>
      <c r="E730" s="3400">
        <v>0</v>
      </c>
      <c r="F730" s="3400">
        <v>0</v>
      </c>
      <c r="G730" s="3400">
        <f t="shared" si="74"/>
        <v>0</v>
      </c>
      <c r="H730" s="3400">
        <f t="shared" si="74"/>
        <v>0</v>
      </c>
      <c r="I730" s="3400">
        <f t="shared" si="75"/>
        <v>0</v>
      </c>
      <c r="J730" s="3400">
        <f t="shared" si="76"/>
        <v>0</v>
      </c>
    </row>
    <row r="731" spans="1:10" s="3409" customFormat="1" ht="13.5" thickBot="1">
      <c r="A731" s="3379" t="s">
        <v>3430</v>
      </c>
      <c r="B731" s="3391" t="s">
        <v>3283</v>
      </c>
      <c r="C731" s="3400">
        <v>0</v>
      </c>
      <c r="D731" s="3400">
        <v>0</v>
      </c>
      <c r="E731" s="3400">
        <v>0</v>
      </c>
      <c r="F731" s="3400">
        <v>0</v>
      </c>
      <c r="G731" s="3400">
        <f t="shared" si="74"/>
        <v>0</v>
      </c>
      <c r="H731" s="3400">
        <f t="shared" si="74"/>
        <v>0</v>
      </c>
      <c r="I731" s="3400">
        <f t="shared" si="75"/>
        <v>0</v>
      </c>
      <c r="J731" s="3400">
        <f t="shared" si="76"/>
        <v>0</v>
      </c>
    </row>
    <row r="732" spans="1:10" s="3409" customFormat="1" ht="13.5" thickBot="1">
      <c r="A732" s="3379" t="s">
        <v>3431</v>
      </c>
      <c r="B732" s="3391" t="s">
        <v>3287</v>
      </c>
      <c r="C732" s="3400">
        <v>0</v>
      </c>
      <c r="D732" s="3400">
        <v>0</v>
      </c>
      <c r="E732" s="3400">
        <v>0</v>
      </c>
      <c r="F732" s="3400">
        <v>0</v>
      </c>
      <c r="G732" s="3400">
        <f t="shared" si="74"/>
        <v>0</v>
      </c>
      <c r="H732" s="3400">
        <f t="shared" si="74"/>
        <v>0</v>
      </c>
      <c r="I732" s="3400">
        <f t="shared" si="75"/>
        <v>0</v>
      </c>
      <c r="J732" s="3400">
        <f t="shared" si="76"/>
        <v>0</v>
      </c>
    </row>
    <row r="733" spans="1:10" s="3409" customFormat="1" ht="13.5" thickBot="1">
      <c r="A733" s="3379" t="s">
        <v>3432</v>
      </c>
      <c r="B733" s="3391" t="s">
        <v>3289</v>
      </c>
      <c r="C733" s="3400">
        <v>0</v>
      </c>
      <c r="D733" s="3400">
        <v>0</v>
      </c>
      <c r="E733" s="3400">
        <v>0</v>
      </c>
      <c r="F733" s="3400">
        <v>0</v>
      </c>
      <c r="G733" s="3400">
        <f t="shared" si="74"/>
        <v>0</v>
      </c>
      <c r="H733" s="3400">
        <f t="shared" si="74"/>
        <v>0</v>
      </c>
      <c r="I733" s="3400">
        <f t="shared" si="75"/>
        <v>0</v>
      </c>
      <c r="J733" s="3400">
        <f t="shared" si="76"/>
        <v>0</v>
      </c>
    </row>
    <row r="734" spans="1:10" s="3409" customFormat="1" ht="13.5" thickBot="1">
      <c r="A734" s="3379" t="s">
        <v>3433</v>
      </c>
      <c r="B734" s="3391" t="s">
        <v>3291</v>
      </c>
      <c r="C734" s="3400">
        <v>0</v>
      </c>
      <c r="D734" s="3400">
        <v>0</v>
      </c>
      <c r="E734" s="3400">
        <v>0</v>
      </c>
      <c r="F734" s="3400">
        <v>0</v>
      </c>
      <c r="G734" s="3400">
        <f t="shared" si="74"/>
        <v>0</v>
      </c>
      <c r="H734" s="3400">
        <f t="shared" si="74"/>
        <v>0</v>
      </c>
      <c r="I734" s="3400">
        <f t="shared" si="75"/>
        <v>0</v>
      </c>
      <c r="J734" s="3400">
        <f t="shared" si="76"/>
        <v>0</v>
      </c>
    </row>
    <row r="735" spans="1:10" s="3409" customFormat="1" ht="13.5" thickBot="1">
      <c r="A735" s="3379" t="s">
        <v>3434</v>
      </c>
      <c r="B735" s="3391" t="s">
        <v>3293</v>
      </c>
      <c r="C735" s="3400">
        <v>0</v>
      </c>
      <c r="D735" s="3400">
        <v>0</v>
      </c>
      <c r="E735" s="3400">
        <v>0</v>
      </c>
      <c r="F735" s="3400">
        <v>0</v>
      </c>
      <c r="G735" s="3400">
        <f t="shared" si="74"/>
        <v>0</v>
      </c>
      <c r="H735" s="3400">
        <f t="shared" si="74"/>
        <v>0</v>
      </c>
      <c r="I735" s="3400">
        <f t="shared" si="75"/>
        <v>0</v>
      </c>
      <c r="J735" s="3400">
        <f t="shared" si="76"/>
        <v>0</v>
      </c>
    </row>
    <row r="736" spans="1:10" s="3409" customFormat="1" ht="13.5" thickBot="1">
      <c r="A736" s="3379" t="s">
        <v>3435</v>
      </c>
      <c r="B736" s="3391" t="s">
        <v>3416</v>
      </c>
      <c r="C736" s="3400">
        <v>0</v>
      </c>
      <c r="D736" s="3400">
        <v>0</v>
      </c>
      <c r="E736" s="3400">
        <v>0</v>
      </c>
      <c r="F736" s="3400">
        <v>0</v>
      </c>
      <c r="G736" s="3400">
        <f t="shared" si="74"/>
        <v>0</v>
      </c>
      <c r="H736" s="3400">
        <f t="shared" si="74"/>
        <v>0</v>
      </c>
      <c r="I736" s="3400">
        <f t="shared" si="75"/>
        <v>0</v>
      </c>
      <c r="J736" s="3400">
        <f t="shared" si="76"/>
        <v>0</v>
      </c>
    </row>
    <row r="737" spans="1:10" s="3409" customFormat="1" ht="13.5" thickBot="1">
      <c r="A737" s="3379"/>
      <c r="B737" s="3401" t="s">
        <v>1124</v>
      </c>
      <c r="C737" s="3400">
        <v>0</v>
      </c>
      <c r="D737" s="3400">
        <v>0</v>
      </c>
      <c r="E737" s="3400">
        <v>0</v>
      </c>
      <c r="F737" s="3400">
        <v>0</v>
      </c>
      <c r="G737" s="3400">
        <f>SUM(G724:G736)</f>
        <v>0</v>
      </c>
      <c r="H737" s="3400">
        <f>SUM(H724:H736)</f>
        <v>0</v>
      </c>
      <c r="I737" s="3400">
        <f>SUM(I724:I736)</f>
        <v>0</v>
      </c>
      <c r="J737" s="3400">
        <f>SUM(J724:J736)</f>
        <v>0</v>
      </c>
    </row>
    <row r="738" spans="1:10" s="3409" customFormat="1" ht="13.5" thickBot="1">
      <c r="A738" s="3379"/>
      <c r="B738" s="3401" t="s">
        <v>2811</v>
      </c>
      <c r="C738" s="3402">
        <v>0</v>
      </c>
      <c r="D738" s="3402"/>
      <c r="E738" s="3402">
        <v>0</v>
      </c>
      <c r="F738" s="3400"/>
      <c r="G738" s="3400"/>
      <c r="H738" s="3400"/>
      <c r="I738" s="3402">
        <f>I737-J737</f>
        <v>0</v>
      </c>
      <c r="J738" s="3400"/>
    </row>
    <row r="739" spans="1:10" s="3409" customFormat="1" ht="13.5" thickBot="1">
      <c r="A739" s="3394" t="s">
        <v>2131</v>
      </c>
      <c r="B739" s="3399" t="s">
        <v>3436</v>
      </c>
      <c r="C739" s="3400"/>
      <c r="D739" s="3400"/>
      <c r="E739" s="3400"/>
      <c r="F739" s="3400"/>
      <c r="G739" s="3400"/>
      <c r="H739" s="3400"/>
      <c r="I739" s="3400"/>
      <c r="J739" s="3400"/>
    </row>
    <row r="740" spans="1:10" s="3409" customFormat="1" ht="13.5" thickBot="1">
      <c r="A740" s="3379" t="s">
        <v>3437</v>
      </c>
      <c r="B740" s="3391" t="s">
        <v>3319</v>
      </c>
      <c r="C740" s="3400">
        <v>0</v>
      </c>
      <c r="D740" s="3400">
        <v>0</v>
      </c>
      <c r="E740" s="3400">
        <v>0</v>
      </c>
      <c r="F740" s="3400">
        <v>0</v>
      </c>
      <c r="G740" s="3400">
        <f t="shared" ref="G740:H751" si="77">C740+E740</f>
        <v>0</v>
      </c>
      <c r="H740" s="3400">
        <f t="shared" si="77"/>
        <v>0</v>
      </c>
      <c r="I740" s="3400">
        <f t="shared" ref="I740:I751" si="78">IF(G740&gt;H740,G740-H740,0)</f>
        <v>0</v>
      </c>
      <c r="J740" s="3400">
        <f t="shared" ref="J740:J751" si="79">IF(H740&gt;G740,H740-G740,0)</f>
        <v>0</v>
      </c>
    </row>
    <row r="741" spans="1:10" s="3409" customFormat="1" ht="13.5" thickBot="1">
      <c r="A741" s="3379" t="s">
        <v>3438</v>
      </c>
      <c r="B741" s="3391" t="s">
        <v>3321</v>
      </c>
      <c r="C741" s="3400">
        <v>0</v>
      </c>
      <c r="D741" s="3400">
        <v>0</v>
      </c>
      <c r="E741" s="3400">
        <v>0</v>
      </c>
      <c r="F741" s="3400">
        <v>0</v>
      </c>
      <c r="G741" s="3400">
        <f t="shared" si="77"/>
        <v>0</v>
      </c>
      <c r="H741" s="3400">
        <f t="shared" si="77"/>
        <v>0</v>
      </c>
      <c r="I741" s="3400">
        <f t="shared" si="78"/>
        <v>0</v>
      </c>
      <c r="J741" s="3400">
        <f t="shared" si="79"/>
        <v>0</v>
      </c>
    </row>
    <row r="742" spans="1:10" s="3409" customFormat="1" ht="13.5" thickBot="1">
      <c r="A742" s="3379" t="s">
        <v>3439</v>
      </c>
      <c r="B742" s="3391" t="s">
        <v>3263</v>
      </c>
      <c r="C742" s="3400">
        <v>0</v>
      </c>
      <c r="D742" s="3400">
        <v>0</v>
      </c>
      <c r="E742" s="3400">
        <v>0</v>
      </c>
      <c r="F742" s="3400">
        <v>0</v>
      </c>
      <c r="G742" s="3400">
        <f t="shared" si="77"/>
        <v>0</v>
      </c>
      <c r="H742" s="3400">
        <f t="shared" si="77"/>
        <v>0</v>
      </c>
      <c r="I742" s="3400">
        <f t="shared" si="78"/>
        <v>0</v>
      </c>
      <c r="J742" s="3400">
        <f t="shared" si="79"/>
        <v>0</v>
      </c>
    </row>
    <row r="743" spans="1:10" s="3409" customFormat="1" ht="13.5" thickBot="1">
      <c r="A743" s="3379" t="s">
        <v>3440</v>
      </c>
      <c r="B743" s="3391" t="s">
        <v>3265</v>
      </c>
      <c r="C743" s="3400">
        <v>0</v>
      </c>
      <c r="D743" s="3400">
        <v>0</v>
      </c>
      <c r="E743" s="3400">
        <v>0</v>
      </c>
      <c r="F743" s="3400">
        <v>0</v>
      </c>
      <c r="G743" s="3400">
        <f t="shared" si="77"/>
        <v>0</v>
      </c>
      <c r="H743" s="3400">
        <f t="shared" si="77"/>
        <v>0</v>
      </c>
      <c r="I743" s="3400">
        <f t="shared" si="78"/>
        <v>0</v>
      </c>
      <c r="J743" s="3400">
        <f t="shared" si="79"/>
        <v>0</v>
      </c>
    </row>
    <row r="744" spans="1:10" s="3409" customFormat="1" ht="13.5" thickBot="1">
      <c r="A744" s="3379" t="s">
        <v>3441</v>
      </c>
      <c r="B744" s="3391" t="s">
        <v>3267</v>
      </c>
      <c r="C744" s="3400">
        <v>0</v>
      </c>
      <c r="D744" s="3400">
        <v>0</v>
      </c>
      <c r="E744" s="3400">
        <v>0</v>
      </c>
      <c r="F744" s="3400">
        <v>0</v>
      </c>
      <c r="G744" s="3400">
        <f t="shared" si="77"/>
        <v>0</v>
      </c>
      <c r="H744" s="3400">
        <f t="shared" si="77"/>
        <v>0</v>
      </c>
      <c r="I744" s="3400">
        <f t="shared" si="78"/>
        <v>0</v>
      </c>
      <c r="J744" s="3400">
        <f t="shared" si="79"/>
        <v>0</v>
      </c>
    </row>
    <row r="745" spans="1:10" s="3409" customFormat="1" ht="13.5" thickBot="1">
      <c r="A745" s="3379" t="s">
        <v>3442</v>
      </c>
      <c r="B745" s="3391" t="s">
        <v>3279</v>
      </c>
      <c r="C745" s="3400">
        <v>0</v>
      </c>
      <c r="D745" s="3400">
        <v>0</v>
      </c>
      <c r="E745" s="3400">
        <v>0</v>
      </c>
      <c r="F745" s="3400">
        <v>0</v>
      </c>
      <c r="G745" s="3400">
        <f t="shared" si="77"/>
        <v>0</v>
      </c>
      <c r="H745" s="3400">
        <f t="shared" si="77"/>
        <v>0</v>
      </c>
      <c r="I745" s="3400">
        <f t="shared" si="78"/>
        <v>0</v>
      </c>
      <c r="J745" s="3400">
        <f t="shared" si="79"/>
        <v>0</v>
      </c>
    </row>
    <row r="746" spans="1:10" s="3409" customFormat="1" ht="13.5" thickBot="1">
      <c r="A746" s="3379" t="s">
        <v>3443</v>
      </c>
      <c r="B746" s="3391" t="s">
        <v>3281</v>
      </c>
      <c r="C746" s="3400">
        <v>0</v>
      </c>
      <c r="D746" s="3400">
        <v>0</v>
      </c>
      <c r="E746" s="3400">
        <v>0</v>
      </c>
      <c r="F746" s="3400">
        <v>0</v>
      </c>
      <c r="G746" s="3400">
        <f t="shared" si="77"/>
        <v>0</v>
      </c>
      <c r="H746" s="3400">
        <f t="shared" si="77"/>
        <v>0</v>
      </c>
      <c r="I746" s="3400">
        <f t="shared" si="78"/>
        <v>0</v>
      </c>
      <c r="J746" s="3400">
        <f t="shared" si="79"/>
        <v>0</v>
      </c>
    </row>
    <row r="747" spans="1:10" s="3409" customFormat="1" ht="13.5" thickBot="1">
      <c r="A747" s="3379" t="s">
        <v>3444</v>
      </c>
      <c r="B747" s="3391" t="s">
        <v>3287</v>
      </c>
      <c r="C747" s="3400">
        <v>0</v>
      </c>
      <c r="D747" s="3400">
        <v>0</v>
      </c>
      <c r="E747" s="3400">
        <v>0</v>
      </c>
      <c r="F747" s="3400">
        <v>0</v>
      </c>
      <c r="G747" s="3400">
        <f t="shared" si="77"/>
        <v>0</v>
      </c>
      <c r="H747" s="3400">
        <f t="shared" si="77"/>
        <v>0</v>
      </c>
      <c r="I747" s="3400">
        <f t="shared" si="78"/>
        <v>0</v>
      </c>
      <c r="J747" s="3400">
        <f t="shared" si="79"/>
        <v>0</v>
      </c>
    </row>
    <row r="748" spans="1:10" s="3409" customFormat="1" ht="13.5" thickBot="1">
      <c r="A748" s="3379" t="s">
        <v>3445</v>
      </c>
      <c r="B748" s="3391" t="s">
        <v>3289</v>
      </c>
      <c r="C748" s="3400">
        <v>0</v>
      </c>
      <c r="D748" s="3400">
        <v>0</v>
      </c>
      <c r="E748" s="3400">
        <v>0</v>
      </c>
      <c r="F748" s="3400">
        <v>0</v>
      </c>
      <c r="G748" s="3400">
        <f t="shared" si="77"/>
        <v>0</v>
      </c>
      <c r="H748" s="3400">
        <f t="shared" si="77"/>
        <v>0</v>
      </c>
      <c r="I748" s="3400">
        <f t="shared" si="78"/>
        <v>0</v>
      </c>
      <c r="J748" s="3400">
        <f t="shared" si="79"/>
        <v>0</v>
      </c>
    </row>
    <row r="749" spans="1:10" s="3409" customFormat="1" ht="13.5" thickBot="1">
      <c r="A749" s="3379" t="s">
        <v>3446</v>
      </c>
      <c r="B749" s="3391" t="s">
        <v>3291</v>
      </c>
      <c r="C749" s="3400">
        <v>0</v>
      </c>
      <c r="D749" s="3400">
        <v>0</v>
      </c>
      <c r="E749" s="3400">
        <v>0</v>
      </c>
      <c r="F749" s="3400">
        <v>0</v>
      </c>
      <c r="G749" s="3400">
        <f t="shared" si="77"/>
        <v>0</v>
      </c>
      <c r="H749" s="3400">
        <f t="shared" si="77"/>
        <v>0</v>
      </c>
      <c r="I749" s="3400">
        <f t="shared" si="78"/>
        <v>0</v>
      </c>
      <c r="J749" s="3400">
        <f t="shared" si="79"/>
        <v>0</v>
      </c>
    </row>
    <row r="750" spans="1:10" s="3409" customFormat="1" ht="13.5" thickBot="1">
      <c r="A750" s="3379" t="s">
        <v>3447</v>
      </c>
      <c r="B750" s="3391" t="s">
        <v>3414</v>
      </c>
      <c r="C750" s="3400">
        <v>0</v>
      </c>
      <c r="D750" s="3400">
        <v>0</v>
      </c>
      <c r="E750" s="3400">
        <v>0</v>
      </c>
      <c r="F750" s="3400">
        <v>0</v>
      </c>
      <c r="G750" s="3400">
        <f t="shared" si="77"/>
        <v>0</v>
      </c>
      <c r="H750" s="3400">
        <f t="shared" si="77"/>
        <v>0</v>
      </c>
      <c r="I750" s="3400">
        <f t="shared" si="78"/>
        <v>0</v>
      </c>
      <c r="J750" s="3400">
        <f t="shared" si="79"/>
        <v>0</v>
      </c>
    </row>
    <row r="751" spans="1:10" s="3409" customFormat="1" ht="13.5" thickBot="1">
      <c r="A751" s="3379" t="s">
        <v>3448</v>
      </c>
      <c r="B751" s="3391" t="s">
        <v>3416</v>
      </c>
      <c r="C751" s="3400">
        <v>0</v>
      </c>
      <c r="D751" s="3400">
        <v>0</v>
      </c>
      <c r="E751" s="3400">
        <v>0</v>
      </c>
      <c r="F751" s="3400">
        <v>0</v>
      </c>
      <c r="G751" s="3400">
        <f t="shared" si="77"/>
        <v>0</v>
      </c>
      <c r="H751" s="3400">
        <f t="shared" si="77"/>
        <v>0</v>
      </c>
      <c r="I751" s="3400">
        <f t="shared" si="78"/>
        <v>0</v>
      </c>
      <c r="J751" s="3400">
        <f t="shared" si="79"/>
        <v>0</v>
      </c>
    </row>
    <row r="752" spans="1:10" s="3409" customFormat="1" ht="13.5" thickBot="1">
      <c r="A752" s="3379"/>
      <c r="B752" s="3401" t="s">
        <v>1124</v>
      </c>
      <c r="C752" s="3400">
        <v>0</v>
      </c>
      <c r="D752" s="3400">
        <v>0</v>
      </c>
      <c r="E752" s="3400">
        <v>0</v>
      </c>
      <c r="F752" s="3400">
        <v>0</v>
      </c>
      <c r="G752" s="3400">
        <f>[41]Final!G310</f>
        <v>0</v>
      </c>
      <c r="H752" s="3400">
        <f>[41]Final!H310</f>
        <v>0</v>
      </c>
      <c r="I752" s="3400">
        <f>[41]Final!I310</f>
        <v>0</v>
      </c>
      <c r="J752" s="3400">
        <f>[41]Final!J310</f>
        <v>0</v>
      </c>
    </row>
    <row r="753" spans="1:10" s="3409" customFormat="1" ht="13.5" thickBot="1">
      <c r="A753" s="3379"/>
      <c r="B753" s="3401" t="s">
        <v>2811</v>
      </c>
      <c r="C753" s="3402">
        <v>0</v>
      </c>
      <c r="D753" s="3402">
        <v>0</v>
      </c>
      <c r="E753" s="3400">
        <v>0</v>
      </c>
      <c r="F753" s="3400">
        <v>0</v>
      </c>
      <c r="G753" s="3400">
        <f>[41]Final!G311</f>
        <v>0</v>
      </c>
      <c r="H753" s="3400">
        <f>[41]Final!H311</f>
        <v>0</v>
      </c>
      <c r="I753" s="3400">
        <f>[41]Final!I311</f>
        <v>0</v>
      </c>
      <c r="J753" s="3400">
        <f>[41]Final!J311</f>
        <v>0</v>
      </c>
    </row>
    <row r="754" spans="1:10" s="3409" customFormat="1" ht="13.5" thickBot="1">
      <c r="A754" s="3394" t="s">
        <v>2133</v>
      </c>
      <c r="B754" s="3399" t="s">
        <v>3449</v>
      </c>
      <c r="C754" s="3400"/>
      <c r="D754" s="3400"/>
      <c r="E754" s="3400"/>
      <c r="F754" s="3400"/>
      <c r="G754" s="3400"/>
      <c r="H754" s="3400"/>
      <c r="I754" s="3400"/>
      <c r="J754" s="3400"/>
    </row>
    <row r="755" spans="1:10" s="3409" customFormat="1" ht="13.5" thickBot="1">
      <c r="A755" s="3379" t="s">
        <v>3450</v>
      </c>
      <c r="B755" s="3391" t="s">
        <v>3313</v>
      </c>
      <c r="C755" s="3400">
        <v>0</v>
      </c>
      <c r="D755" s="3400">
        <v>0</v>
      </c>
      <c r="E755" s="3400">
        <v>0</v>
      </c>
      <c r="F755" s="3400">
        <v>0</v>
      </c>
      <c r="G755" s="3400">
        <f t="shared" ref="G755:H770" si="80">C755+E755</f>
        <v>0</v>
      </c>
      <c r="H755" s="3400">
        <f t="shared" si="80"/>
        <v>0</v>
      </c>
      <c r="I755" s="3400">
        <f t="shared" ref="I755:I770" si="81">IF(G755&gt;H755,G755-H755,0)</f>
        <v>0</v>
      </c>
      <c r="J755" s="3400">
        <f t="shared" ref="J755:J770" si="82">IF(H755&gt;G755,H755-G755,0)</f>
        <v>0</v>
      </c>
    </row>
    <row r="756" spans="1:10" s="3409" customFormat="1" ht="13.5" thickBot="1">
      <c r="A756" s="3379" t="s">
        <v>3451</v>
      </c>
      <c r="B756" s="3391" t="s">
        <v>3315</v>
      </c>
      <c r="C756" s="3400">
        <v>0</v>
      </c>
      <c r="D756" s="3400">
        <v>0</v>
      </c>
      <c r="E756" s="3400">
        <v>0</v>
      </c>
      <c r="F756" s="3400">
        <v>0</v>
      </c>
      <c r="G756" s="3400">
        <f t="shared" si="80"/>
        <v>0</v>
      </c>
      <c r="H756" s="3400">
        <f t="shared" si="80"/>
        <v>0</v>
      </c>
      <c r="I756" s="3400">
        <f t="shared" si="81"/>
        <v>0</v>
      </c>
      <c r="J756" s="3400">
        <f t="shared" si="82"/>
        <v>0</v>
      </c>
    </row>
    <row r="757" spans="1:10" s="3409" customFormat="1" ht="13.5" thickBot="1">
      <c r="A757" s="3379" t="s">
        <v>3452</v>
      </c>
      <c r="B757" s="3391" t="s">
        <v>3321</v>
      </c>
      <c r="C757" s="3400">
        <v>0</v>
      </c>
      <c r="D757" s="3400">
        <v>0</v>
      </c>
      <c r="E757" s="3400">
        <v>0</v>
      </c>
      <c r="F757" s="3400">
        <v>0</v>
      </c>
      <c r="G757" s="3400">
        <f t="shared" si="80"/>
        <v>0</v>
      </c>
      <c r="H757" s="3400">
        <f t="shared" si="80"/>
        <v>0</v>
      </c>
      <c r="I757" s="3400">
        <f t="shared" si="81"/>
        <v>0</v>
      </c>
      <c r="J757" s="3400">
        <f t="shared" si="82"/>
        <v>0</v>
      </c>
    </row>
    <row r="758" spans="1:10" s="3409" customFormat="1" ht="13.5" thickBot="1">
      <c r="A758" s="3379" t="s">
        <v>3453</v>
      </c>
      <c r="B758" s="3391" t="s">
        <v>3323</v>
      </c>
      <c r="C758" s="3400">
        <v>0</v>
      </c>
      <c r="D758" s="3400">
        <v>0</v>
      </c>
      <c r="E758" s="3400">
        <v>0</v>
      </c>
      <c r="F758" s="3400">
        <v>0</v>
      </c>
      <c r="G758" s="3400">
        <f t="shared" si="80"/>
        <v>0</v>
      </c>
      <c r="H758" s="3400">
        <f t="shared" si="80"/>
        <v>0</v>
      </c>
      <c r="I758" s="3400">
        <f t="shared" si="81"/>
        <v>0</v>
      </c>
      <c r="J758" s="3400">
        <f t="shared" si="82"/>
        <v>0</v>
      </c>
    </row>
    <row r="759" spans="1:10" s="3409" customFormat="1" ht="13.5" thickBot="1">
      <c r="A759" s="3379" t="s">
        <v>3454</v>
      </c>
      <c r="B759" s="3391" t="s">
        <v>3265</v>
      </c>
      <c r="C759" s="3400">
        <v>0</v>
      </c>
      <c r="D759" s="3400">
        <v>0</v>
      </c>
      <c r="E759" s="3400">
        <v>0</v>
      </c>
      <c r="F759" s="3400">
        <v>0</v>
      </c>
      <c r="G759" s="3400">
        <f t="shared" si="80"/>
        <v>0</v>
      </c>
      <c r="H759" s="3400">
        <f t="shared" si="80"/>
        <v>0</v>
      </c>
      <c r="I759" s="3400">
        <f t="shared" si="81"/>
        <v>0</v>
      </c>
      <c r="J759" s="3400">
        <f t="shared" si="82"/>
        <v>0</v>
      </c>
    </row>
    <row r="760" spans="1:10" s="3409" customFormat="1" ht="13.5" thickBot="1">
      <c r="A760" s="3379" t="s">
        <v>3455</v>
      </c>
      <c r="B760" s="3391" t="s">
        <v>3267</v>
      </c>
      <c r="C760" s="3400">
        <v>0</v>
      </c>
      <c r="D760" s="3400">
        <v>0</v>
      </c>
      <c r="E760" s="3400">
        <v>0</v>
      </c>
      <c r="F760" s="3400">
        <v>0</v>
      </c>
      <c r="G760" s="3400">
        <f t="shared" si="80"/>
        <v>0</v>
      </c>
      <c r="H760" s="3400">
        <f t="shared" si="80"/>
        <v>0</v>
      </c>
      <c r="I760" s="3400">
        <f t="shared" si="81"/>
        <v>0</v>
      </c>
      <c r="J760" s="3400">
        <f t="shared" si="82"/>
        <v>0</v>
      </c>
    </row>
    <row r="761" spans="1:10" s="3409" customFormat="1" ht="13.5" thickBot="1">
      <c r="A761" s="3379" t="s">
        <v>3456</v>
      </c>
      <c r="B761" s="3391" t="s">
        <v>3279</v>
      </c>
      <c r="C761" s="3400">
        <v>0</v>
      </c>
      <c r="D761" s="3400">
        <v>0</v>
      </c>
      <c r="E761" s="3400">
        <v>0</v>
      </c>
      <c r="F761" s="3400">
        <v>0</v>
      </c>
      <c r="G761" s="3400">
        <f t="shared" si="80"/>
        <v>0</v>
      </c>
      <c r="H761" s="3400">
        <f t="shared" si="80"/>
        <v>0</v>
      </c>
      <c r="I761" s="3400">
        <f t="shared" si="81"/>
        <v>0</v>
      </c>
      <c r="J761" s="3400">
        <f t="shared" si="82"/>
        <v>0</v>
      </c>
    </row>
    <row r="762" spans="1:10" s="3409" customFormat="1" ht="13.5" thickBot="1">
      <c r="A762" s="3379" t="s">
        <v>3457</v>
      </c>
      <c r="B762" s="3391" t="s">
        <v>3281</v>
      </c>
      <c r="C762" s="3400">
        <v>0</v>
      </c>
      <c r="D762" s="3400">
        <v>0</v>
      </c>
      <c r="E762" s="3400">
        <v>0</v>
      </c>
      <c r="F762" s="3400">
        <v>0</v>
      </c>
      <c r="G762" s="3400">
        <f t="shared" si="80"/>
        <v>0</v>
      </c>
      <c r="H762" s="3400">
        <f t="shared" si="80"/>
        <v>0</v>
      </c>
      <c r="I762" s="3400">
        <f t="shared" si="81"/>
        <v>0</v>
      </c>
      <c r="J762" s="3400">
        <f t="shared" si="82"/>
        <v>0</v>
      </c>
    </row>
    <row r="763" spans="1:10" s="3409" customFormat="1" ht="13.5" thickBot="1">
      <c r="A763" s="3379" t="s">
        <v>3458</v>
      </c>
      <c r="B763" s="3391" t="s">
        <v>3283</v>
      </c>
      <c r="C763" s="3400">
        <v>0</v>
      </c>
      <c r="D763" s="3400">
        <v>0</v>
      </c>
      <c r="E763" s="3400">
        <v>0</v>
      </c>
      <c r="F763" s="3400">
        <v>0</v>
      </c>
      <c r="G763" s="3400">
        <f t="shared" si="80"/>
        <v>0</v>
      </c>
      <c r="H763" s="3400">
        <f t="shared" si="80"/>
        <v>0</v>
      </c>
      <c r="I763" s="3400">
        <f t="shared" si="81"/>
        <v>0</v>
      </c>
      <c r="J763" s="3400">
        <f t="shared" si="82"/>
        <v>0</v>
      </c>
    </row>
    <row r="764" spans="1:10" s="3409" customFormat="1" ht="13.5" thickBot="1">
      <c r="A764" s="3379" t="s">
        <v>3459</v>
      </c>
      <c r="B764" s="3391" t="s">
        <v>3287</v>
      </c>
      <c r="C764" s="3400">
        <v>0</v>
      </c>
      <c r="D764" s="3400">
        <v>0</v>
      </c>
      <c r="E764" s="3400">
        <v>0</v>
      </c>
      <c r="F764" s="3400">
        <v>0</v>
      </c>
      <c r="G764" s="3400">
        <f t="shared" si="80"/>
        <v>0</v>
      </c>
      <c r="H764" s="3400">
        <f t="shared" si="80"/>
        <v>0</v>
      </c>
      <c r="I764" s="3400">
        <f t="shared" si="81"/>
        <v>0</v>
      </c>
      <c r="J764" s="3400">
        <f t="shared" si="82"/>
        <v>0</v>
      </c>
    </row>
    <row r="765" spans="1:10" s="3409" customFormat="1" ht="13.5" thickBot="1">
      <c r="A765" s="3379" t="s">
        <v>3460</v>
      </c>
      <c r="B765" s="3391" t="s">
        <v>3289</v>
      </c>
      <c r="C765" s="3400">
        <v>0</v>
      </c>
      <c r="D765" s="3400">
        <v>0</v>
      </c>
      <c r="E765" s="3400">
        <v>0</v>
      </c>
      <c r="F765" s="3400">
        <v>0</v>
      </c>
      <c r="G765" s="3400">
        <f t="shared" si="80"/>
        <v>0</v>
      </c>
      <c r="H765" s="3400">
        <f t="shared" si="80"/>
        <v>0</v>
      </c>
      <c r="I765" s="3400">
        <f t="shared" si="81"/>
        <v>0</v>
      </c>
      <c r="J765" s="3400">
        <f t="shared" si="82"/>
        <v>0</v>
      </c>
    </row>
    <row r="766" spans="1:10" s="3409" customFormat="1" ht="13.5" thickBot="1">
      <c r="A766" s="3379" t="s">
        <v>3461</v>
      </c>
      <c r="B766" s="3391" t="s">
        <v>3291</v>
      </c>
      <c r="C766" s="3400">
        <v>0</v>
      </c>
      <c r="D766" s="3400">
        <v>0</v>
      </c>
      <c r="E766" s="3400">
        <v>0</v>
      </c>
      <c r="F766" s="3400">
        <v>0</v>
      </c>
      <c r="G766" s="3400">
        <f t="shared" si="80"/>
        <v>0</v>
      </c>
      <c r="H766" s="3400">
        <f t="shared" si="80"/>
        <v>0</v>
      </c>
      <c r="I766" s="3400">
        <f t="shared" si="81"/>
        <v>0</v>
      </c>
      <c r="J766" s="3400">
        <f t="shared" si="82"/>
        <v>0</v>
      </c>
    </row>
    <row r="767" spans="1:10" s="3409" customFormat="1" ht="13.5" thickBot="1">
      <c r="A767" s="3379" t="s">
        <v>3462</v>
      </c>
      <c r="B767" s="3391" t="s">
        <v>3293</v>
      </c>
      <c r="C767" s="3400">
        <v>0</v>
      </c>
      <c r="D767" s="3400">
        <v>0</v>
      </c>
      <c r="E767" s="3400">
        <v>0</v>
      </c>
      <c r="F767" s="3400">
        <v>0</v>
      </c>
      <c r="G767" s="3400">
        <f t="shared" si="80"/>
        <v>0</v>
      </c>
      <c r="H767" s="3400">
        <f t="shared" si="80"/>
        <v>0</v>
      </c>
      <c r="I767" s="3400">
        <f t="shared" si="81"/>
        <v>0</v>
      </c>
      <c r="J767" s="3400">
        <f t="shared" si="82"/>
        <v>0</v>
      </c>
    </row>
    <row r="768" spans="1:10" s="3409" customFormat="1" ht="13.5" thickBot="1">
      <c r="A768" s="3379" t="s">
        <v>3463</v>
      </c>
      <c r="B768" s="3391" t="s">
        <v>3412</v>
      </c>
      <c r="C768" s="3400">
        <v>0</v>
      </c>
      <c r="D768" s="3400">
        <v>0</v>
      </c>
      <c r="E768" s="3400">
        <v>0</v>
      </c>
      <c r="F768" s="3400">
        <v>0</v>
      </c>
      <c r="G768" s="3400">
        <f t="shared" si="80"/>
        <v>0</v>
      </c>
      <c r="H768" s="3400">
        <f t="shared" si="80"/>
        <v>0</v>
      </c>
      <c r="I768" s="3400">
        <f t="shared" si="81"/>
        <v>0</v>
      </c>
      <c r="J768" s="3400">
        <f t="shared" si="82"/>
        <v>0</v>
      </c>
    </row>
    <row r="769" spans="1:10" s="3409" customFormat="1" ht="13.5" thickBot="1">
      <c r="A769" s="3379" t="s">
        <v>3464</v>
      </c>
      <c r="B769" s="3391" t="s">
        <v>3414</v>
      </c>
      <c r="C769" s="3400">
        <v>0</v>
      </c>
      <c r="D769" s="3400">
        <v>0</v>
      </c>
      <c r="E769" s="3400">
        <v>0</v>
      </c>
      <c r="F769" s="3400">
        <v>0</v>
      </c>
      <c r="G769" s="3400">
        <f t="shared" si="80"/>
        <v>0</v>
      </c>
      <c r="H769" s="3400">
        <f t="shared" si="80"/>
        <v>0</v>
      </c>
      <c r="I769" s="3400">
        <f t="shared" si="81"/>
        <v>0</v>
      </c>
      <c r="J769" s="3400">
        <f t="shared" si="82"/>
        <v>0</v>
      </c>
    </row>
    <row r="770" spans="1:10" s="3409" customFormat="1" ht="13.5" thickBot="1">
      <c r="A770" s="3379" t="s">
        <v>3465</v>
      </c>
      <c r="B770" s="3391" t="s">
        <v>3416</v>
      </c>
      <c r="C770" s="3400">
        <v>0</v>
      </c>
      <c r="D770" s="3400">
        <v>0</v>
      </c>
      <c r="E770" s="3400">
        <v>0</v>
      </c>
      <c r="F770" s="3400">
        <v>0</v>
      </c>
      <c r="G770" s="3400">
        <f t="shared" si="80"/>
        <v>0</v>
      </c>
      <c r="H770" s="3400">
        <f t="shared" si="80"/>
        <v>0</v>
      </c>
      <c r="I770" s="3400">
        <f t="shared" si="81"/>
        <v>0</v>
      </c>
      <c r="J770" s="3400">
        <f t="shared" si="82"/>
        <v>0</v>
      </c>
    </row>
    <row r="771" spans="1:10" s="3409" customFormat="1" ht="13.5" thickBot="1">
      <c r="A771" s="3379"/>
      <c r="B771" s="3401" t="s">
        <v>1124</v>
      </c>
      <c r="C771" s="3400">
        <v>0</v>
      </c>
      <c r="D771" s="3400">
        <v>0</v>
      </c>
      <c r="E771" s="3400">
        <v>0</v>
      </c>
      <c r="F771" s="3400">
        <v>0</v>
      </c>
      <c r="G771" s="3400">
        <f>[41]Final!G329</f>
        <v>0</v>
      </c>
      <c r="H771" s="3400">
        <f>[41]Final!H329</f>
        <v>0</v>
      </c>
      <c r="I771" s="3400">
        <f>[41]Final!I329</f>
        <v>0</v>
      </c>
      <c r="J771" s="3400">
        <f>[41]Final!J329</f>
        <v>0</v>
      </c>
    </row>
    <row r="772" spans="1:10" s="3409" customFormat="1" ht="13.5" thickBot="1">
      <c r="A772" s="3379"/>
      <c r="B772" s="3401" t="s">
        <v>2811</v>
      </c>
      <c r="C772" s="3402">
        <v>0</v>
      </c>
      <c r="D772" s="3402">
        <v>0</v>
      </c>
      <c r="E772" s="3400">
        <v>0</v>
      </c>
      <c r="F772" s="3400">
        <v>0</v>
      </c>
      <c r="G772" s="3400">
        <f>[41]Final!G330</f>
        <v>0</v>
      </c>
      <c r="H772" s="3400">
        <f>[41]Final!H330</f>
        <v>0</v>
      </c>
      <c r="I772" s="3400">
        <f>[41]Final!I330</f>
        <v>0</v>
      </c>
      <c r="J772" s="3400">
        <f>[41]Final!J330</f>
        <v>0</v>
      </c>
    </row>
    <row r="773" spans="1:10" s="3409" customFormat="1" ht="13.5" thickBot="1">
      <c r="A773" s="3394" t="s">
        <v>2135</v>
      </c>
      <c r="B773" s="3399" t="s">
        <v>3466</v>
      </c>
      <c r="C773" s="3400"/>
      <c r="D773" s="3400"/>
      <c r="E773" s="3400"/>
      <c r="F773" s="3400"/>
      <c r="G773" s="3400"/>
      <c r="H773" s="3400"/>
      <c r="I773" s="3400"/>
      <c r="J773" s="3400"/>
    </row>
    <row r="774" spans="1:10" s="3409" customFormat="1" ht="13.5" thickBot="1">
      <c r="A774" s="3379" t="s">
        <v>3467</v>
      </c>
      <c r="B774" s="3391" t="s">
        <v>3321</v>
      </c>
      <c r="C774" s="3400">
        <v>0</v>
      </c>
      <c r="D774" s="3400">
        <v>0</v>
      </c>
      <c r="E774" s="3400">
        <v>0</v>
      </c>
      <c r="F774" s="3400">
        <v>0</v>
      </c>
      <c r="G774" s="3400">
        <f t="shared" ref="G774:H783" si="83">C774+E774</f>
        <v>0</v>
      </c>
      <c r="H774" s="3400">
        <f t="shared" si="83"/>
        <v>0</v>
      </c>
      <c r="I774" s="3400">
        <f t="shared" ref="I774:I783" si="84">IF(G774&gt;H774,G774-H774,0)</f>
        <v>0</v>
      </c>
      <c r="J774" s="3400">
        <f t="shared" ref="J774:J783" si="85">IF(H774&gt;G774,H774-G774,0)</f>
        <v>0</v>
      </c>
    </row>
    <row r="775" spans="1:10" s="3409" customFormat="1" ht="13.5" thickBot="1">
      <c r="A775" s="3379" t="s">
        <v>3468</v>
      </c>
      <c r="B775" s="3391" t="s">
        <v>3323</v>
      </c>
      <c r="C775" s="3400">
        <v>0</v>
      </c>
      <c r="D775" s="3400">
        <v>0</v>
      </c>
      <c r="E775" s="3400">
        <v>0</v>
      </c>
      <c r="F775" s="3400">
        <v>0</v>
      </c>
      <c r="G775" s="3400">
        <f t="shared" si="83"/>
        <v>0</v>
      </c>
      <c r="H775" s="3400">
        <f t="shared" si="83"/>
        <v>0</v>
      </c>
      <c r="I775" s="3400">
        <f t="shared" si="84"/>
        <v>0</v>
      </c>
      <c r="J775" s="3400">
        <f t="shared" si="85"/>
        <v>0</v>
      </c>
    </row>
    <row r="776" spans="1:10" s="3409" customFormat="1" ht="13.5" thickBot="1">
      <c r="A776" s="3379" t="s">
        <v>3469</v>
      </c>
      <c r="B776" s="3391" t="s">
        <v>3279</v>
      </c>
      <c r="C776" s="3400">
        <v>0</v>
      </c>
      <c r="D776" s="3400">
        <v>0</v>
      </c>
      <c r="E776" s="3400">
        <v>0</v>
      </c>
      <c r="F776" s="3400">
        <v>0</v>
      </c>
      <c r="G776" s="3400">
        <f t="shared" si="83"/>
        <v>0</v>
      </c>
      <c r="H776" s="3400">
        <f t="shared" si="83"/>
        <v>0</v>
      </c>
      <c r="I776" s="3400">
        <f t="shared" si="84"/>
        <v>0</v>
      </c>
      <c r="J776" s="3400">
        <f t="shared" si="85"/>
        <v>0</v>
      </c>
    </row>
    <row r="777" spans="1:10" s="3409" customFormat="1" ht="13.5" thickBot="1">
      <c r="A777" s="3379" t="s">
        <v>3470</v>
      </c>
      <c r="B777" s="3391" t="s">
        <v>3281</v>
      </c>
      <c r="C777" s="3400">
        <v>0</v>
      </c>
      <c r="D777" s="3400">
        <v>0</v>
      </c>
      <c r="E777" s="3400">
        <v>0</v>
      </c>
      <c r="F777" s="3400">
        <v>0</v>
      </c>
      <c r="G777" s="3400">
        <f t="shared" si="83"/>
        <v>0</v>
      </c>
      <c r="H777" s="3400">
        <f t="shared" si="83"/>
        <v>0</v>
      </c>
      <c r="I777" s="3400">
        <f t="shared" si="84"/>
        <v>0</v>
      </c>
      <c r="J777" s="3400">
        <f t="shared" si="85"/>
        <v>0</v>
      </c>
    </row>
    <row r="778" spans="1:10" s="3409" customFormat="1" ht="13.5" thickBot="1">
      <c r="A778" s="3379" t="s">
        <v>3471</v>
      </c>
      <c r="B778" s="3391" t="s">
        <v>3283</v>
      </c>
      <c r="C778" s="3400">
        <v>0</v>
      </c>
      <c r="D778" s="3400">
        <v>0</v>
      </c>
      <c r="E778" s="3400">
        <v>0</v>
      </c>
      <c r="F778" s="3400">
        <v>0</v>
      </c>
      <c r="G778" s="3400">
        <f t="shared" si="83"/>
        <v>0</v>
      </c>
      <c r="H778" s="3400">
        <f t="shared" si="83"/>
        <v>0</v>
      </c>
      <c r="I778" s="3400">
        <f t="shared" si="84"/>
        <v>0</v>
      </c>
      <c r="J778" s="3400">
        <f t="shared" si="85"/>
        <v>0</v>
      </c>
    </row>
    <row r="779" spans="1:10" s="3409" customFormat="1" ht="13.5" thickBot="1">
      <c r="A779" s="3379" t="s">
        <v>3472</v>
      </c>
      <c r="B779" s="3391" t="s">
        <v>3287</v>
      </c>
      <c r="C779" s="3400">
        <v>0</v>
      </c>
      <c r="D779" s="3400">
        <v>0</v>
      </c>
      <c r="E779" s="3400">
        <v>0</v>
      </c>
      <c r="F779" s="3400">
        <v>0</v>
      </c>
      <c r="G779" s="3400">
        <f t="shared" si="83"/>
        <v>0</v>
      </c>
      <c r="H779" s="3400">
        <f t="shared" si="83"/>
        <v>0</v>
      </c>
      <c r="I779" s="3400">
        <f t="shared" si="84"/>
        <v>0</v>
      </c>
      <c r="J779" s="3400">
        <f t="shared" si="85"/>
        <v>0</v>
      </c>
    </row>
    <row r="780" spans="1:10" s="3409" customFormat="1" ht="13.5" thickBot="1">
      <c r="A780" s="3379" t="s">
        <v>3473</v>
      </c>
      <c r="B780" s="3391" t="s">
        <v>3289</v>
      </c>
      <c r="C780" s="3400">
        <v>0</v>
      </c>
      <c r="D780" s="3400">
        <v>0</v>
      </c>
      <c r="E780" s="3400">
        <v>0</v>
      </c>
      <c r="F780" s="3400">
        <v>0</v>
      </c>
      <c r="G780" s="3400">
        <f t="shared" si="83"/>
        <v>0</v>
      </c>
      <c r="H780" s="3400">
        <f t="shared" si="83"/>
        <v>0</v>
      </c>
      <c r="I780" s="3400">
        <f t="shared" si="84"/>
        <v>0</v>
      </c>
      <c r="J780" s="3400">
        <f t="shared" si="85"/>
        <v>0</v>
      </c>
    </row>
    <row r="781" spans="1:10" s="3409" customFormat="1" ht="13.5" thickBot="1">
      <c r="A781" s="3379" t="s">
        <v>3474</v>
      </c>
      <c r="B781" s="3391" t="s">
        <v>3291</v>
      </c>
      <c r="C781" s="3400">
        <v>0</v>
      </c>
      <c r="D781" s="3400">
        <v>0</v>
      </c>
      <c r="E781" s="3400">
        <v>0</v>
      </c>
      <c r="F781" s="3400">
        <v>0</v>
      </c>
      <c r="G781" s="3400">
        <f t="shared" si="83"/>
        <v>0</v>
      </c>
      <c r="H781" s="3400">
        <f t="shared" si="83"/>
        <v>0</v>
      </c>
      <c r="I781" s="3400">
        <f t="shared" si="84"/>
        <v>0</v>
      </c>
      <c r="J781" s="3400">
        <f t="shared" si="85"/>
        <v>0</v>
      </c>
    </row>
    <row r="782" spans="1:10" s="3409" customFormat="1" ht="13.5" thickBot="1">
      <c r="A782" s="3379" t="s">
        <v>3475</v>
      </c>
      <c r="B782" s="3391" t="s">
        <v>3476</v>
      </c>
      <c r="C782" s="3400">
        <v>0</v>
      </c>
      <c r="D782" s="3400">
        <v>0</v>
      </c>
      <c r="E782" s="3400">
        <v>0</v>
      </c>
      <c r="F782" s="3400">
        <v>0</v>
      </c>
      <c r="G782" s="3400">
        <f t="shared" si="83"/>
        <v>0</v>
      </c>
      <c r="H782" s="3400">
        <f t="shared" si="83"/>
        <v>0</v>
      </c>
      <c r="I782" s="3400">
        <f t="shared" si="84"/>
        <v>0</v>
      </c>
      <c r="J782" s="3400">
        <f t="shared" si="85"/>
        <v>0</v>
      </c>
    </row>
    <row r="783" spans="1:10" s="3409" customFormat="1" ht="13.5" thickBot="1">
      <c r="A783" s="3379" t="s">
        <v>3477</v>
      </c>
      <c r="B783" s="3391" t="s">
        <v>3478</v>
      </c>
      <c r="C783" s="3400">
        <v>0</v>
      </c>
      <c r="D783" s="3400">
        <v>0</v>
      </c>
      <c r="E783" s="3400">
        <v>0</v>
      </c>
      <c r="F783" s="3400">
        <v>0</v>
      </c>
      <c r="G783" s="3400">
        <f t="shared" si="83"/>
        <v>0</v>
      </c>
      <c r="H783" s="3400">
        <f t="shared" si="83"/>
        <v>0</v>
      </c>
      <c r="I783" s="3400">
        <f t="shared" si="84"/>
        <v>0</v>
      </c>
      <c r="J783" s="3400">
        <f t="shared" si="85"/>
        <v>0</v>
      </c>
    </row>
    <row r="784" spans="1:10" s="3409" customFormat="1" ht="13.5" thickBot="1">
      <c r="A784" s="3379"/>
      <c r="B784" s="3401" t="s">
        <v>1124</v>
      </c>
      <c r="C784" s="3400">
        <v>0</v>
      </c>
      <c r="D784" s="3400">
        <v>0</v>
      </c>
      <c r="E784" s="3400">
        <v>0</v>
      </c>
      <c r="F784" s="3400">
        <v>0</v>
      </c>
      <c r="G784" s="3400">
        <f>[41]Final!G342</f>
        <v>0</v>
      </c>
      <c r="H784" s="3400">
        <f>[41]Final!H342</f>
        <v>0</v>
      </c>
      <c r="I784" s="3400">
        <f>[41]Final!I342</f>
        <v>0</v>
      </c>
      <c r="J784" s="3400">
        <f>[41]Final!J342</f>
        <v>0</v>
      </c>
    </row>
    <row r="785" spans="1:10" s="3409" customFormat="1" ht="13.5" thickBot="1">
      <c r="A785" s="3379"/>
      <c r="B785" s="3401" t="s">
        <v>2811</v>
      </c>
      <c r="C785" s="3402">
        <v>0</v>
      </c>
      <c r="D785" s="3402">
        <v>0</v>
      </c>
      <c r="E785" s="3400">
        <v>0</v>
      </c>
      <c r="F785" s="3400">
        <v>0</v>
      </c>
      <c r="G785" s="3400">
        <f>[41]Final!G343</f>
        <v>0</v>
      </c>
      <c r="H785" s="3400">
        <f>[41]Final!H343</f>
        <v>0</v>
      </c>
      <c r="I785" s="3400">
        <f>[41]Final!I343</f>
        <v>0</v>
      </c>
      <c r="J785" s="3400">
        <f>[41]Final!J343</f>
        <v>0</v>
      </c>
    </row>
    <row r="786" spans="1:10" s="3409" customFormat="1" ht="13.5" thickBot="1">
      <c r="A786" s="3394" t="s">
        <v>2137</v>
      </c>
      <c r="B786" s="3399" t="s">
        <v>3479</v>
      </c>
      <c r="C786" s="3400"/>
      <c r="D786" s="3400"/>
      <c r="E786" s="3400"/>
      <c r="F786" s="3400"/>
      <c r="G786" s="3400"/>
      <c r="H786" s="3400"/>
      <c r="I786" s="3400"/>
      <c r="J786" s="3400"/>
    </row>
    <row r="787" spans="1:10" s="3409" customFormat="1" ht="13.5" thickBot="1">
      <c r="A787" s="3379" t="s">
        <v>3480</v>
      </c>
      <c r="B787" s="3393" t="s">
        <v>3247</v>
      </c>
      <c r="C787" s="3400">
        <v>0</v>
      </c>
      <c r="D787" s="3400">
        <v>0</v>
      </c>
      <c r="E787" s="3400">
        <v>0</v>
      </c>
      <c r="F787" s="3400">
        <v>0</v>
      </c>
      <c r="G787" s="3400">
        <f t="shared" ref="G787:H814" si="86">C787+E787</f>
        <v>0</v>
      </c>
      <c r="H787" s="3400">
        <f t="shared" si="86"/>
        <v>0</v>
      </c>
      <c r="I787" s="3400">
        <f t="shared" ref="I787:I814" si="87">IF(G787&gt;H787,G787-H787,0)</f>
        <v>0</v>
      </c>
      <c r="J787" s="3400">
        <f t="shared" ref="J787:J814" si="88">IF(H787&gt;G787,H787-G787,0)</f>
        <v>0</v>
      </c>
    </row>
    <row r="788" spans="1:10" s="3409" customFormat="1" ht="13.5" thickBot="1">
      <c r="A788" s="3379" t="s">
        <v>3481</v>
      </c>
      <c r="B788" s="3391" t="s">
        <v>3313</v>
      </c>
      <c r="C788" s="3400">
        <v>0</v>
      </c>
      <c r="D788" s="3400">
        <v>0</v>
      </c>
      <c r="E788" s="3400">
        <v>0</v>
      </c>
      <c r="F788" s="3400">
        <v>0</v>
      </c>
      <c r="G788" s="3400">
        <f t="shared" si="86"/>
        <v>0</v>
      </c>
      <c r="H788" s="3400">
        <f t="shared" si="86"/>
        <v>0</v>
      </c>
      <c r="I788" s="3400">
        <f t="shared" si="87"/>
        <v>0</v>
      </c>
      <c r="J788" s="3400">
        <f t="shared" si="88"/>
        <v>0</v>
      </c>
    </row>
    <row r="789" spans="1:10" s="3409" customFormat="1" ht="13.5" thickBot="1">
      <c r="A789" s="3379" t="s">
        <v>3482</v>
      </c>
      <c r="B789" s="3391" t="s">
        <v>3315</v>
      </c>
      <c r="C789" s="3400">
        <v>0</v>
      </c>
      <c r="D789" s="3400">
        <v>0</v>
      </c>
      <c r="E789" s="3400">
        <v>0</v>
      </c>
      <c r="F789" s="3400">
        <v>0</v>
      </c>
      <c r="G789" s="3400">
        <f t="shared" si="86"/>
        <v>0</v>
      </c>
      <c r="H789" s="3400">
        <f t="shared" si="86"/>
        <v>0</v>
      </c>
      <c r="I789" s="3400">
        <f t="shared" si="87"/>
        <v>0</v>
      </c>
      <c r="J789" s="3400">
        <f t="shared" si="88"/>
        <v>0</v>
      </c>
    </row>
    <row r="790" spans="1:10" s="3409" customFormat="1" ht="13.5" thickBot="1">
      <c r="A790" s="3379" t="s">
        <v>3483</v>
      </c>
      <c r="B790" s="3391" t="s">
        <v>3317</v>
      </c>
      <c r="C790" s="3400">
        <v>0</v>
      </c>
      <c r="D790" s="3400">
        <v>0</v>
      </c>
      <c r="E790" s="3400">
        <v>0</v>
      </c>
      <c r="F790" s="3400">
        <v>0</v>
      </c>
      <c r="G790" s="3400">
        <f t="shared" si="86"/>
        <v>0</v>
      </c>
      <c r="H790" s="3400">
        <f t="shared" si="86"/>
        <v>0</v>
      </c>
      <c r="I790" s="3400">
        <f t="shared" si="87"/>
        <v>0</v>
      </c>
      <c r="J790" s="3400">
        <f t="shared" si="88"/>
        <v>0</v>
      </c>
    </row>
    <row r="791" spans="1:10" s="3409" customFormat="1" ht="13.5" thickBot="1">
      <c r="A791" s="3379" t="s">
        <v>3484</v>
      </c>
      <c r="B791" s="3391" t="s">
        <v>3319</v>
      </c>
      <c r="C791" s="3400">
        <v>0</v>
      </c>
      <c r="D791" s="3400">
        <v>0</v>
      </c>
      <c r="E791" s="3400">
        <v>0</v>
      </c>
      <c r="F791" s="3400">
        <v>0</v>
      </c>
      <c r="G791" s="3400">
        <f t="shared" si="86"/>
        <v>0</v>
      </c>
      <c r="H791" s="3400">
        <f t="shared" si="86"/>
        <v>0</v>
      </c>
      <c r="I791" s="3400">
        <f t="shared" si="87"/>
        <v>0</v>
      </c>
      <c r="J791" s="3400">
        <f t="shared" si="88"/>
        <v>0</v>
      </c>
    </row>
    <row r="792" spans="1:10" s="3409" customFormat="1" ht="13.5" thickBot="1">
      <c r="A792" s="3379" t="s">
        <v>3485</v>
      </c>
      <c r="B792" s="3391" t="s">
        <v>3321</v>
      </c>
      <c r="C792" s="3400">
        <v>1577714.55</v>
      </c>
      <c r="D792" s="3400">
        <v>0</v>
      </c>
      <c r="E792" s="3400">
        <v>0</v>
      </c>
      <c r="F792" s="3400">
        <v>0</v>
      </c>
      <c r="G792" s="3400">
        <f t="shared" si="86"/>
        <v>1577714.55</v>
      </c>
      <c r="H792" s="3400">
        <f t="shared" si="86"/>
        <v>0</v>
      </c>
      <c r="I792" s="3400">
        <f t="shared" si="87"/>
        <v>1577714.55</v>
      </c>
      <c r="J792" s="3400">
        <f t="shared" si="88"/>
        <v>0</v>
      </c>
    </row>
    <row r="793" spans="1:10" s="3409" customFormat="1" ht="13.5" thickBot="1">
      <c r="A793" s="3379" t="s">
        <v>3486</v>
      </c>
      <c r="B793" s="3391" t="s">
        <v>3323</v>
      </c>
      <c r="C793" s="3400">
        <v>222095</v>
      </c>
      <c r="D793" s="3400">
        <v>0</v>
      </c>
      <c r="E793" s="3400">
        <v>0</v>
      </c>
      <c r="F793" s="3400">
        <v>0</v>
      </c>
      <c r="G793" s="3400">
        <f t="shared" si="86"/>
        <v>222095</v>
      </c>
      <c r="H793" s="3400">
        <f t="shared" si="86"/>
        <v>0</v>
      </c>
      <c r="I793" s="3400">
        <f t="shared" si="87"/>
        <v>222095</v>
      </c>
      <c r="J793" s="3400">
        <f t="shared" si="88"/>
        <v>0</v>
      </c>
    </row>
    <row r="794" spans="1:10" s="3409" customFormat="1" ht="13.5" thickBot="1">
      <c r="A794" s="3379" t="s">
        <v>3487</v>
      </c>
      <c r="B794" s="3391" t="s">
        <v>3325</v>
      </c>
      <c r="C794" s="3400">
        <v>0</v>
      </c>
      <c r="D794" s="3400">
        <v>0</v>
      </c>
      <c r="E794" s="3400">
        <v>0</v>
      </c>
      <c r="F794" s="3400">
        <v>0</v>
      </c>
      <c r="G794" s="3400">
        <f t="shared" si="86"/>
        <v>0</v>
      </c>
      <c r="H794" s="3400">
        <f t="shared" si="86"/>
        <v>0</v>
      </c>
      <c r="I794" s="3400">
        <f t="shared" si="87"/>
        <v>0</v>
      </c>
      <c r="J794" s="3400">
        <f t="shared" si="88"/>
        <v>0</v>
      </c>
    </row>
    <row r="795" spans="1:10" s="3409" customFormat="1" ht="13.5" thickBot="1">
      <c r="A795" s="3379" t="s">
        <v>3488</v>
      </c>
      <c r="B795" s="3391" t="s">
        <v>3263</v>
      </c>
      <c r="C795" s="3400">
        <v>0</v>
      </c>
      <c r="D795" s="3400">
        <v>0</v>
      </c>
      <c r="E795" s="3400">
        <v>0</v>
      </c>
      <c r="F795" s="3400">
        <v>0</v>
      </c>
      <c r="G795" s="3400">
        <f t="shared" si="86"/>
        <v>0</v>
      </c>
      <c r="H795" s="3400">
        <f t="shared" si="86"/>
        <v>0</v>
      </c>
      <c r="I795" s="3400">
        <f t="shared" si="87"/>
        <v>0</v>
      </c>
      <c r="J795" s="3400">
        <f t="shared" si="88"/>
        <v>0</v>
      </c>
    </row>
    <row r="796" spans="1:10" s="3409" customFormat="1" ht="13.5" thickBot="1">
      <c r="A796" s="3379" t="s">
        <v>3489</v>
      </c>
      <c r="B796" s="3391" t="s">
        <v>3265</v>
      </c>
      <c r="C796" s="3400">
        <v>0</v>
      </c>
      <c r="D796" s="3400">
        <v>0</v>
      </c>
      <c r="E796" s="3400">
        <v>0</v>
      </c>
      <c r="F796" s="3400">
        <v>0</v>
      </c>
      <c r="G796" s="3400">
        <f t="shared" si="86"/>
        <v>0</v>
      </c>
      <c r="H796" s="3400">
        <f t="shared" si="86"/>
        <v>0</v>
      </c>
      <c r="I796" s="3400">
        <f t="shared" si="87"/>
        <v>0</v>
      </c>
      <c r="J796" s="3400">
        <f t="shared" si="88"/>
        <v>0</v>
      </c>
    </row>
    <row r="797" spans="1:10" s="3409" customFormat="1" ht="13.5" thickBot="1">
      <c r="A797" s="3379" t="s">
        <v>3490</v>
      </c>
      <c r="B797" s="3391" t="s">
        <v>3267</v>
      </c>
      <c r="C797" s="3400">
        <v>0</v>
      </c>
      <c r="D797" s="3400">
        <v>0</v>
      </c>
      <c r="E797" s="3400">
        <v>0</v>
      </c>
      <c r="F797" s="3400">
        <v>0</v>
      </c>
      <c r="G797" s="3400">
        <f t="shared" si="86"/>
        <v>0</v>
      </c>
      <c r="H797" s="3400">
        <f t="shared" si="86"/>
        <v>0</v>
      </c>
      <c r="I797" s="3400">
        <f t="shared" si="87"/>
        <v>0</v>
      </c>
      <c r="J797" s="3400">
        <f t="shared" si="88"/>
        <v>0</v>
      </c>
    </row>
    <row r="798" spans="1:10" s="3409" customFormat="1" ht="13.5" thickBot="1">
      <c r="A798" s="3379" t="s">
        <v>3491</v>
      </c>
      <c r="B798" s="3391" t="s">
        <v>3330</v>
      </c>
      <c r="C798" s="3400">
        <v>0</v>
      </c>
      <c r="D798" s="3400">
        <v>0</v>
      </c>
      <c r="E798" s="3400">
        <v>0</v>
      </c>
      <c r="F798" s="3400">
        <v>0</v>
      </c>
      <c r="G798" s="3400">
        <f t="shared" si="86"/>
        <v>0</v>
      </c>
      <c r="H798" s="3400">
        <f t="shared" si="86"/>
        <v>0</v>
      </c>
      <c r="I798" s="3400">
        <f t="shared" si="87"/>
        <v>0</v>
      </c>
      <c r="J798" s="3400">
        <f t="shared" si="88"/>
        <v>0</v>
      </c>
    </row>
    <row r="799" spans="1:10" s="3409" customFormat="1" ht="13.5" thickBot="1">
      <c r="A799" s="3379" t="s">
        <v>3492</v>
      </c>
      <c r="B799" s="3391" t="s">
        <v>3332</v>
      </c>
      <c r="C799" s="3400">
        <v>0</v>
      </c>
      <c r="D799" s="3400">
        <v>0</v>
      </c>
      <c r="E799" s="3400">
        <v>0</v>
      </c>
      <c r="F799" s="3400">
        <v>0</v>
      </c>
      <c r="G799" s="3400">
        <f t="shared" si="86"/>
        <v>0</v>
      </c>
      <c r="H799" s="3400">
        <f t="shared" si="86"/>
        <v>0</v>
      </c>
      <c r="I799" s="3400">
        <f t="shared" si="87"/>
        <v>0</v>
      </c>
      <c r="J799" s="3400">
        <f t="shared" si="88"/>
        <v>0</v>
      </c>
    </row>
    <row r="800" spans="1:10" s="3409" customFormat="1" ht="13.5" thickBot="1">
      <c r="A800" s="3379" t="s">
        <v>3493</v>
      </c>
      <c r="B800" s="3391" t="s">
        <v>3334</v>
      </c>
      <c r="C800" s="3400">
        <v>0</v>
      </c>
      <c r="D800" s="3400">
        <v>0</v>
      </c>
      <c r="E800" s="3400">
        <v>0</v>
      </c>
      <c r="F800" s="3400">
        <v>0</v>
      </c>
      <c r="G800" s="3400">
        <f t="shared" si="86"/>
        <v>0</v>
      </c>
      <c r="H800" s="3400">
        <f t="shared" si="86"/>
        <v>0</v>
      </c>
      <c r="I800" s="3400">
        <f t="shared" si="87"/>
        <v>0</v>
      </c>
      <c r="J800" s="3400">
        <f t="shared" si="88"/>
        <v>0</v>
      </c>
    </row>
    <row r="801" spans="1:10" s="3409" customFormat="1" ht="13.5" thickBot="1">
      <c r="A801" s="3379" t="s">
        <v>3494</v>
      </c>
      <c r="B801" s="3391" t="s">
        <v>3279</v>
      </c>
      <c r="C801" s="3400">
        <v>0</v>
      </c>
      <c r="D801" s="3400">
        <v>0</v>
      </c>
      <c r="E801" s="3400">
        <v>0</v>
      </c>
      <c r="F801" s="3400">
        <v>0</v>
      </c>
      <c r="G801" s="3400">
        <f t="shared" si="86"/>
        <v>0</v>
      </c>
      <c r="H801" s="3400">
        <f t="shared" si="86"/>
        <v>0</v>
      </c>
      <c r="I801" s="3400">
        <f t="shared" si="87"/>
        <v>0</v>
      </c>
      <c r="J801" s="3400">
        <f t="shared" si="88"/>
        <v>0</v>
      </c>
    </row>
    <row r="802" spans="1:10" s="3409" customFormat="1" ht="13.5" thickBot="1">
      <c r="A802" s="3379" t="s">
        <v>3495</v>
      </c>
      <c r="B802" s="3391" t="s">
        <v>3281</v>
      </c>
      <c r="C802" s="3400">
        <v>0</v>
      </c>
      <c r="D802" s="3400">
        <v>0</v>
      </c>
      <c r="E802" s="3400">
        <v>0</v>
      </c>
      <c r="F802" s="3400">
        <v>0</v>
      </c>
      <c r="G802" s="3400">
        <f t="shared" si="86"/>
        <v>0</v>
      </c>
      <c r="H802" s="3400">
        <f t="shared" si="86"/>
        <v>0</v>
      </c>
      <c r="I802" s="3400">
        <f t="shared" si="87"/>
        <v>0</v>
      </c>
      <c r="J802" s="3400">
        <f t="shared" si="88"/>
        <v>0</v>
      </c>
    </row>
    <row r="803" spans="1:10" s="3409" customFormat="1" ht="13.5" thickBot="1">
      <c r="A803" s="3379" t="s">
        <v>3496</v>
      </c>
      <c r="B803" s="3391" t="s">
        <v>3283</v>
      </c>
      <c r="C803" s="3400">
        <v>0</v>
      </c>
      <c r="D803" s="3400">
        <v>0</v>
      </c>
      <c r="E803" s="3400">
        <v>0</v>
      </c>
      <c r="F803" s="3400">
        <v>0</v>
      </c>
      <c r="G803" s="3400">
        <f t="shared" si="86"/>
        <v>0</v>
      </c>
      <c r="H803" s="3400">
        <f t="shared" si="86"/>
        <v>0</v>
      </c>
      <c r="I803" s="3400">
        <f t="shared" si="87"/>
        <v>0</v>
      </c>
      <c r="J803" s="3400">
        <f t="shared" si="88"/>
        <v>0</v>
      </c>
    </row>
    <row r="804" spans="1:10" s="3409" customFormat="1" ht="13.5" thickBot="1">
      <c r="A804" s="3379" t="s">
        <v>3497</v>
      </c>
      <c r="B804" s="3391" t="s">
        <v>3285</v>
      </c>
      <c r="C804" s="3400">
        <v>0</v>
      </c>
      <c r="D804" s="3400">
        <v>0</v>
      </c>
      <c r="E804" s="3400">
        <v>0</v>
      </c>
      <c r="F804" s="3400">
        <v>0</v>
      </c>
      <c r="G804" s="3400">
        <f t="shared" si="86"/>
        <v>0</v>
      </c>
      <c r="H804" s="3400">
        <f t="shared" si="86"/>
        <v>0</v>
      </c>
      <c r="I804" s="3400">
        <f t="shared" si="87"/>
        <v>0</v>
      </c>
      <c r="J804" s="3400">
        <f t="shared" si="88"/>
        <v>0</v>
      </c>
    </row>
    <row r="805" spans="1:10" s="3409" customFormat="1" ht="13.5" thickBot="1">
      <c r="A805" s="3379" t="s">
        <v>3498</v>
      </c>
      <c r="B805" s="3391" t="s">
        <v>3287</v>
      </c>
      <c r="C805" s="3400">
        <v>0</v>
      </c>
      <c r="D805" s="3400">
        <v>0</v>
      </c>
      <c r="E805" s="3400">
        <v>0</v>
      </c>
      <c r="F805" s="3400">
        <v>0</v>
      </c>
      <c r="G805" s="3400">
        <f t="shared" si="86"/>
        <v>0</v>
      </c>
      <c r="H805" s="3400">
        <f t="shared" si="86"/>
        <v>0</v>
      </c>
      <c r="I805" s="3400">
        <f t="shared" si="87"/>
        <v>0</v>
      </c>
      <c r="J805" s="3400">
        <f t="shared" si="88"/>
        <v>0</v>
      </c>
    </row>
    <row r="806" spans="1:10" s="3409" customFormat="1" ht="13.5" thickBot="1">
      <c r="A806" s="3379" t="s">
        <v>3499</v>
      </c>
      <c r="B806" s="3391" t="s">
        <v>3289</v>
      </c>
      <c r="C806" s="3400">
        <v>9647161.8000000007</v>
      </c>
      <c r="D806" s="3400">
        <v>0</v>
      </c>
      <c r="E806" s="3400">
        <v>0</v>
      </c>
      <c r="F806" s="3400">
        <v>0</v>
      </c>
      <c r="G806" s="3400">
        <f t="shared" si="86"/>
        <v>9647161.8000000007</v>
      </c>
      <c r="H806" s="3400">
        <f t="shared" si="86"/>
        <v>0</v>
      </c>
      <c r="I806" s="3400">
        <f t="shared" si="87"/>
        <v>9647161.8000000007</v>
      </c>
      <c r="J806" s="3400">
        <f t="shared" si="88"/>
        <v>0</v>
      </c>
    </row>
    <row r="807" spans="1:10" s="3409" customFormat="1" ht="13.5" thickBot="1">
      <c r="A807" s="3379" t="s">
        <v>3500</v>
      </c>
      <c r="B807" s="3391" t="s">
        <v>3291</v>
      </c>
      <c r="C807" s="3400">
        <v>935369</v>
      </c>
      <c r="D807" s="3400">
        <v>0</v>
      </c>
      <c r="E807" s="3400">
        <v>0</v>
      </c>
      <c r="F807" s="3400">
        <v>0</v>
      </c>
      <c r="G807" s="3400">
        <f t="shared" si="86"/>
        <v>935369</v>
      </c>
      <c r="H807" s="3400">
        <f t="shared" si="86"/>
        <v>0</v>
      </c>
      <c r="I807" s="3400">
        <f t="shared" si="87"/>
        <v>935369</v>
      </c>
      <c r="J807" s="3400">
        <f t="shared" si="88"/>
        <v>0</v>
      </c>
    </row>
    <row r="808" spans="1:10" s="3409" customFormat="1" ht="13.5" thickBot="1">
      <c r="A808" s="3379" t="s">
        <v>3501</v>
      </c>
      <c r="B808" s="3391" t="s">
        <v>3293</v>
      </c>
      <c r="C808" s="3400">
        <v>6056497.330000001</v>
      </c>
      <c r="D808" s="3400">
        <v>0</v>
      </c>
      <c r="E808" s="3400">
        <v>0</v>
      </c>
      <c r="F808" s="3400">
        <v>0</v>
      </c>
      <c r="G808" s="3400">
        <f t="shared" si="86"/>
        <v>6056497.330000001</v>
      </c>
      <c r="H808" s="3400">
        <f t="shared" si="86"/>
        <v>0</v>
      </c>
      <c r="I808" s="3400">
        <f t="shared" si="87"/>
        <v>6056497.330000001</v>
      </c>
      <c r="J808" s="3400">
        <f t="shared" si="88"/>
        <v>0</v>
      </c>
    </row>
    <row r="809" spans="1:10" s="3409" customFormat="1" ht="13.5" thickBot="1">
      <c r="A809" s="3379" t="s">
        <v>3502</v>
      </c>
      <c r="B809" s="3391" t="s">
        <v>3351</v>
      </c>
      <c r="C809" s="3400">
        <v>0</v>
      </c>
      <c r="D809" s="3400">
        <v>0</v>
      </c>
      <c r="E809" s="3400">
        <v>0</v>
      </c>
      <c r="F809" s="3400">
        <v>0</v>
      </c>
      <c r="G809" s="3400">
        <f t="shared" si="86"/>
        <v>0</v>
      </c>
      <c r="H809" s="3400">
        <f t="shared" si="86"/>
        <v>0</v>
      </c>
      <c r="I809" s="3400">
        <f t="shared" si="87"/>
        <v>0</v>
      </c>
      <c r="J809" s="3400">
        <f t="shared" si="88"/>
        <v>0</v>
      </c>
    </row>
    <row r="810" spans="1:10" s="3409" customFormat="1" ht="13.5" thickBot="1">
      <c r="A810" s="3379" t="s">
        <v>3503</v>
      </c>
      <c r="B810" s="3391" t="s">
        <v>3353</v>
      </c>
      <c r="C810" s="3400">
        <v>0</v>
      </c>
      <c r="D810" s="3400">
        <v>0</v>
      </c>
      <c r="E810" s="3400">
        <v>0</v>
      </c>
      <c r="F810" s="3400">
        <v>0</v>
      </c>
      <c r="G810" s="3400">
        <f t="shared" si="86"/>
        <v>0</v>
      </c>
      <c r="H810" s="3400">
        <f t="shared" si="86"/>
        <v>0</v>
      </c>
      <c r="I810" s="3400">
        <f t="shared" si="87"/>
        <v>0</v>
      </c>
      <c r="J810" s="3400">
        <f t="shared" si="88"/>
        <v>0</v>
      </c>
    </row>
    <row r="811" spans="1:10" s="3409" customFormat="1" ht="13.5" thickBot="1">
      <c r="A811" s="3379" t="s">
        <v>3504</v>
      </c>
      <c r="B811" s="3391" t="s">
        <v>3357</v>
      </c>
      <c r="C811" s="3400">
        <v>0</v>
      </c>
      <c r="D811" s="3400">
        <v>0</v>
      </c>
      <c r="E811" s="3400">
        <v>0</v>
      </c>
      <c r="F811" s="3400">
        <v>0</v>
      </c>
      <c r="G811" s="3400">
        <f t="shared" si="86"/>
        <v>0</v>
      </c>
      <c r="H811" s="3400">
        <f t="shared" si="86"/>
        <v>0</v>
      </c>
      <c r="I811" s="3400">
        <f t="shared" si="87"/>
        <v>0</v>
      </c>
      <c r="J811" s="3400">
        <f t="shared" si="88"/>
        <v>0</v>
      </c>
    </row>
    <row r="812" spans="1:10" s="3409" customFormat="1" ht="13.5" thickBot="1">
      <c r="A812" s="3379" t="s">
        <v>3505</v>
      </c>
      <c r="B812" s="3391" t="s">
        <v>3355</v>
      </c>
      <c r="C812" s="3400">
        <v>0</v>
      </c>
      <c r="D812" s="3400">
        <v>0</v>
      </c>
      <c r="E812" s="3400">
        <v>0</v>
      </c>
      <c r="F812" s="3400">
        <v>0</v>
      </c>
      <c r="G812" s="3400">
        <f t="shared" si="86"/>
        <v>0</v>
      </c>
      <c r="H812" s="3400">
        <f t="shared" si="86"/>
        <v>0</v>
      </c>
      <c r="I812" s="3400">
        <f t="shared" si="87"/>
        <v>0</v>
      </c>
      <c r="J812" s="3400">
        <f t="shared" si="88"/>
        <v>0</v>
      </c>
    </row>
    <row r="813" spans="1:10" s="3409" customFormat="1" ht="13.5" thickBot="1">
      <c r="A813" s="3379" t="s">
        <v>3506</v>
      </c>
      <c r="B813" s="3391" t="s">
        <v>3365</v>
      </c>
      <c r="C813" s="3400">
        <v>0</v>
      </c>
      <c r="D813" s="3400">
        <v>0</v>
      </c>
      <c r="E813" s="3400">
        <v>4681.13</v>
      </c>
      <c r="F813" s="3400">
        <v>0</v>
      </c>
      <c r="G813" s="3400">
        <f t="shared" si="86"/>
        <v>4681.13</v>
      </c>
      <c r="H813" s="3400">
        <f t="shared" si="86"/>
        <v>0</v>
      </c>
      <c r="I813" s="3400">
        <f t="shared" si="87"/>
        <v>4681.13</v>
      </c>
      <c r="J813" s="3400">
        <f t="shared" si="88"/>
        <v>0</v>
      </c>
    </row>
    <row r="814" spans="1:10" s="3409" customFormat="1" ht="13.5" thickBot="1">
      <c r="A814" s="3379" t="s">
        <v>3507</v>
      </c>
      <c r="B814" s="3391" t="s">
        <v>3367</v>
      </c>
      <c r="C814" s="3400">
        <v>0</v>
      </c>
      <c r="D814" s="3400">
        <v>0</v>
      </c>
      <c r="E814" s="3400">
        <v>0</v>
      </c>
      <c r="F814" s="3400">
        <v>0</v>
      </c>
      <c r="G814" s="3400">
        <f t="shared" si="86"/>
        <v>0</v>
      </c>
      <c r="H814" s="3400">
        <f t="shared" si="86"/>
        <v>0</v>
      </c>
      <c r="I814" s="3400">
        <f t="shared" si="87"/>
        <v>0</v>
      </c>
      <c r="J814" s="3400">
        <f t="shared" si="88"/>
        <v>0</v>
      </c>
    </row>
    <row r="815" spans="1:10" s="3409" customFormat="1" ht="13.5" thickBot="1">
      <c r="A815" s="3379"/>
      <c r="B815" s="3401" t="s">
        <v>1124</v>
      </c>
      <c r="C815" s="3400">
        <v>18438837.680000003</v>
      </c>
      <c r="D815" s="3400">
        <v>0</v>
      </c>
      <c r="E815" s="3400">
        <v>4681.13</v>
      </c>
      <c r="F815" s="3400">
        <v>0</v>
      </c>
      <c r="G815" s="3400">
        <f>SUM(G787:G814)</f>
        <v>18443518.810000002</v>
      </c>
      <c r="H815" s="3400">
        <f>SUM(H787:H814)</f>
        <v>0</v>
      </c>
      <c r="I815" s="3400">
        <f>SUM(I787:I814)</f>
        <v>18443518.810000002</v>
      </c>
      <c r="J815" s="3400">
        <f>SUM(J787:J814)</f>
        <v>0</v>
      </c>
    </row>
    <row r="816" spans="1:10" s="3409" customFormat="1" ht="13.5" thickBot="1">
      <c r="A816" s="3379"/>
      <c r="B816" s="3401" t="s">
        <v>2811</v>
      </c>
      <c r="C816" s="3402">
        <v>18438837.680000003</v>
      </c>
      <c r="D816" s="3402"/>
      <c r="E816" s="3402">
        <v>4681.13</v>
      </c>
      <c r="F816" s="3400"/>
      <c r="G816" s="3400">
        <f>[41]Final!G374</f>
        <v>18443518.810000002</v>
      </c>
      <c r="H816" s="3400">
        <f>[41]Final!H374</f>
        <v>0</v>
      </c>
      <c r="I816" s="3402">
        <f>I815-J815</f>
        <v>18443518.810000002</v>
      </c>
      <c r="J816" s="3400"/>
    </row>
    <row r="817" spans="1:10" s="3409" customFormat="1" ht="13.5" thickBot="1">
      <c r="A817" s="3394" t="s">
        <v>2139</v>
      </c>
      <c r="B817" s="3399" t="s">
        <v>3508</v>
      </c>
      <c r="C817" s="3400"/>
      <c r="D817" s="3400"/>
      <c r="E817" s="3400"/>
      <c r="F817" s="3400"/>
      <c r="G817" s="3400"/>
      <c r="H817" s="3400"/>
      <c r="I817" s="3400"/>
      <c r="J817" s="3400"/>
    </row>
    <row r="818" spans="1:10" s="3409" customFormat="1" ht="13.5" thickBot="1">
      <c r="A818" s="3379" t="s">
        <v>3509</v>
      </c>
      <c r="B818" s="3393" t="s">
        <v>3247</v>
      </c>
      <c r="C818" s="3400">
        <v>0</v>
      </c>
      <c r="D818" s="3400">
        <v>0</v>
      </c>
      <c r="E818" s="3400">
        <v>0</v>
      </c>
      <c r="F818" s="3400">
        <v>0</v>
      </c>
      <c r="G818" s="3400">
        <f t="shared" ref="G818:H845" si="89">C818+E818</f>
        <v>0</v>
      </c>
      <c r="H818" s="3400">
        <f t="shared" si="89"/>
        <v>0</v>
      </c>
      <c r="I818" s="3400">
        <f t="shared" ref="I818:I845" si="90">IF(G818&gt;H818,G818-H818,0)</f>
        <v>0</v>
      </c>
      <c r="J818" s="3400">
        <f t="shared" ref="J818:J845" si="91">IF(H818&gt;G818,H818-G818,0)</f>
        <v>0</v>
      </c>
    </row>
    <row r="819" spans="1:10" s="3409" customFormat="1" ht="13.5" thickBot="1">
      <c r="A819" s="3379" t="s">
        <v>3510</v>
      </c>
      <c r="B819" s="3391" t="s">
        <v>3313</v>
      </c>
      <c r="C819" s="3400">
        <v>0</v>
      </c>
      <c r="D819" s="3400">
        <v>0</v>
      </c>
      <c r="E819" s="3400">
        <v>0</v>
      </c>
      <c r="F819" s="3400">
        <v>45240.2</v>
      </c>
      <c r="G819" s="3400">
        <f t="shared" si="89"/>
        <v>0</v>
      </c>
      <c r="H819" s="3400">
        <f t="shared" si="89"/>
        <v>45240.2</v>
      </c>
      <c r="I819" s="3400">
        <f t="shared" si="90"/>
        <v>0</v>
      </c>
      <c r="J819" s="3400">
        <f t="shared" si="91"/>
        <v>45240.2</v>
      </c>
    </row>
    <row r="820" spans="1:10" s="3409" customFormat="1" ht="13.5" thickBot="1">
      <c r="A820" s="3379" t="s">
        <v>3511</v>
      </c>
      <c r="B820" s="3391" t="s">
        <v>3315</v>
      </c>
      <c r="C820" s="3400">
        <v>0</v>
      </c>
      <c r="D820" s="3400">
        <v>0</v>
      </c>
      <c r="E820" s="3400">
        <v>0</v>
      </c>
      <c r="F820" s="3400">
        <v>0</v>
      </c>
      <c r="G820" s="3400">
        <f t="shared" si="89"/>
        <v>0</v>
      </c>
      <c r="H820" s="3400">
        <f t="shared" si="89"/>
        <v>0</v>
      </c>
      <c r="I820" s="3400">
        <f t="shared" si="90"/>
        <v>0</v>
      </c>
      <c r="J820" s="3400">
        <f t="shared" si="91"/>
        <v>0</v>
      </c>
    </row>
    <row r="821" spans="1:10" s="3409" customFormat="1" ht="13.5" thickBot="1">
      <c r="A821" s="3379" t="s">
        <v>3512</v>
      </c>
      <c r="B821" s="3391" t="s">
        <v>3317</v>
      </c>
      <c r="C821" s="3400">
        <v>0</v>
      </c>
      <c r="D821" s="3400">
        <v>0</v>
      </c>
      <c r="E821" s="3400">
        <v>0</v>
      </c>
      <c r="F821" s="3400">
        <v>0</v>
      </c>
      <c r="G821" s="3400">
        <f t="shared" si="89"/>
        <v>0</v>
      </c>
      <c r="H821" s="3400">
        <f t="shared" si="89"/>
        <v>0</v>
      </c>
      <c r="I821" s="3400">
        <f t="shared" si="90"/>
        <v>0</v>
      </c>
      <c r="J821" s="3400">
        <f t="shared" si="91"/>
        <v>0</v>
      </c>
    </row>
    <row r="822" spans="1:10" s="3409" customFormat="1" ht="13.5" thickBot="1">
      <c r="A822" s="3379" t="s">
        <v>3513</v>
      </c>
      <c r="B822" s="3391" t="s">
        <v>3319</v>
      </c>
      <c r="C822" s="3400">
        <v>0</v>
      </c>
      <c r="D822" s="3400">
        <v>0</v>
      </c>
      <c r="E822" s="3400">
        <v>0</v>
      </c>
      <c r="F822" s="3400">
        <v>0</v>
      </c>
      <c r="G822" s="3400">
        <f t="shared" si="89"/>
        <v>0</v>
      </c>
      <c r="H822" s="3400">
        <f t="shared" si="89"/>
        <v>0</v>
      </c>
      <c r="I822" s="3400">
        <f t="shared" si="90"/>
        <v>0</v>
      </c>
      <c r="J822" s="3400">
        <f t="shared" si="91"/>
        <v>0</v>
      </c>
    </row>
    <row r="823" spans="1:10" s="3409" customFormat="1" ht="13.5" thickBot="1">
      <c r="A823" s="3379" t="s">
        <v>3514</v>
      </c>
      <c r="B823" s="3391" t="s">
        <v>3321</v>
      </c>
      <c r="C823" s="3400">
        <v>0</v>
      </c>
      <c r="D823" s="3400">
        <v>0</v>
      </c>
      <c r="E823" s="3400">
        <v>0</v>
      </c>
      <c r="F823" s="3400">
        <v>0</v>
      </c>
      <c r="G823" s="3400">
        <f t="shared" si="89"/>
        <v>0</v>
      </c>
      <c r="H823" s="3400">
        <f t="shared" si="89"/>
        <v>0</v>
      </c>
      <c r="I823" s="3400">
        <f t="shared" si="90"/>
        <v>0</v>
      </c>
      <c r="J823" s="3400">
        <f t="shared" si="91"/>
        <v>0</v>
      </c>
    </row>
    <row r="824" spans="1:10" s="3409" customFormat="1" ht="13.5" thickBot="1">
      <c r="A824" s="3379" t="s">
        <v>3515</v>
      </c>
      <c r="B824" s="3391" t="s">
        <v>3323</v>
      </c>
      <c r="C824" s="3400">
        <v>0</v>
      </c>
      <c r="D824" s="3400">
        <v>0</v>
      </c>
      <c r="E824" s="3400">
        <v>0</v>
      </c>
      <c r="F824" s="3400">
        <v>0</v>
      </c>
      <c r="G824" s="3400">
        <f t="shared" si="89"/>
        <v>0</v>
      </c>
      <c r="H824" s="3400">
        <f t="shared" si="89"/>
        <v>0</v>
      </c>
      <c r="I824" s="3400">
        <f t="shared" si="90"/>
        <v>0</v>
      </c>
      <c r="J824" s="3400">
        <f t="shared" si="91"/>
        <v>0</v>
      </c>
    </row>
    <row r="825" spans="1:10" s="3409" customFormat="1" ht="13.5" thickBot="1">
      <c r="A825" s="3379" t="s">
        <v>3516</v>
      </c>
      <c r="B825" s="3391" t="s">
        <v>3325</v>
      </c>
      <c r="C825" s="3400">
        <v>0</v>
      </c>
      <c r="D825" s="3400">
        <v>0</v>
      </c>
      <c r="E825" s="3400">
        <v>0</v>
      </c>
      <c r="F825" s="3400">
        <v>0</v>
      </c>
      <c r="G825" s="3400">
        <f t="shared" si="89"/>
        <v>0</v>
      </c>
      <c r="H825" s="3400">
        <f t="shared" si="89"/>
        <v>0</v>
      </c>
      <c r="I825" s="3400">
        <f t="shared" si="90"/>
        <v>0</v>
      </c>
      <c r="J825" s="3400">
        <f t="shared" si="91"/>
        <v>0</v>
      </c>
    </row>
    <row r="826" spans="1:10" s="3409" customFormat="1" ht="13.5" thickBot="1">
      <c r="A826" s="3379" t="s">
        <v>3517</v>
      </c>
      <c r="B826" s="3391" t="s">
        <v>3263</v>
      </c>
      <c r="C826" s="3400">
        <v>0</v>
      </c>
      <c r="D826" s="3400">
        <v>0</v>
      </c>
      <c r="E826" s="3400">
        <v>0</v>
      </c>
      <c r="F826" s="3400">
        <v>0</v>
      </c>
      <c r="G826" s="3400">
        <f t="shared" si="89"/>
        <v>0</v>
      </c>
      <c r="H826" s="3400">
        <f t="shared" si="89"/>
        <v>0</v>
      </c>
      <c r="I826" s="3400">
        <f t="shared" si="90"/>
        <v>0</v>
      </c>
      <c r="J826" s="3400">
        <f t="shared" si="91"/>
        <v>0</v>
      </c>
    </row>
    <row r="827" spans="1:10" s="3409" customFormat="1" ht="13.5" thickBot="1">
      <c r="A827" s="3379" t="s">
        <v>3518</v>
      </c>
      <c r="B827" s="3391" t="s">
        <v>3265</v>
      </c>
      <c r="C827" s="3400">
        <v>0</v>
      </c>
      <c r="D827" s="3400">
        <v>0</v>
      </c>
      <c r="E827" s="3400">
        <v>0</v>
      </c>
      <c r="F827" s="3400">
        <v>0</v>
      </c>
      <c r="G827" s="3400">
        <f t="shared" si="89"/>
        <v>0</v>
      </c>
      <c r="H827" s="3400">
        <f t="shared" si="89"/>
        <v>0</v>
      </c>
      <c r="I827" s="3400">
        <f t="shared" si="90"/>
        <v>0</v>
      </c>
      <c r="J827" s="3400">
        <f t="shared" si="91"/>
        <v>0</v>
      </c>
    </row>
    <row r="828" spans="1:10" s="3409" customFormat="1" ht="13.5" thickBot="1">
      <c r="A828" s="3379" t="s">
        <v>3519</v>
      </c>
      <c r="B828" s="3391" t="s">
        <v>3267</v>
      </c>
      <c r="C828" s="3400">
        <v>0</v>
      </c>
      <c r="D828" s="3400">
        <v>0</v>
      </c>
      <c r="E828" s="3400">
        <v>0</v>
      </c>
      <c r="F828" s="3400">
        <v>0</v>
      </c>
      <c r="G828" s="3400">
        <f t="shared" si="89"/>
        <v>0</v>
      </c>
      <c r="H828" s="3400">
        <f t="shared" si="89"/>
        <v>0</v>
      </c>
      <c r="I828" s="3400">
        <f t="shared" si="90"/>
        <v>0</v>
      </c>
      <c r="J828" s="3400">
        <f t="shared" si="91"/>
        <v>0</v>
      </c>
    </row>
    <row r="829" spans="1:10" s="3409" customFormat="1" ht="13.5" thickBot="1">
      <c r="A829" s="3379" t="s">
        <v>3520</v>
      </c>
      <c r="B829" s="3391" t="s">
        <v>3330</v>
      </c>
      <c r="C829" s="3400">
        <v>0</v>
      </c>
      <c r="D829" s="3400">
        <v>0</v>
      </c>
      <c r="E829" s="3400">
        <v>0</v>
      </c>
      <c r="F829" s="3400">
        <v>0</v>
      </c>
      <c r="G829" s="3400">
        <f t="shared" si="89"/>
        <v>0</v>
      </c>
      <c r="H829" s="3400">
        <f t="shared" si="89"/>
        <v>0</v>
      </c>
      <c r="I829" s="3400">
        <f t="shared" si="90"/>
        <v>0</v>
      </c>
      <c r="J829" s="3400">
        <f t="shared" si="91"/>
        <v>0</v>
      </c>
    </row>
    <row r="830" spans="1:10" s="3409" customFormat="1" ht="13.5" thickBot="1">
      <c r="A830" s="3379" t="s">
        <v>3521</v>
      </c>
      <c r="B830" s="3391" t="s">
        <v>3332</v>
      </c>
      <c r="C830" s="3400">
        <v>0</v>
      </c>
      <c r="D830" s="3400">
        <v>0</v>
      </c>
      <c r="E830" s="3400">
        <v>0</v>
      </c>
      <c r="F830" s="3400">
        <v>0</v>
      </c>
      <c r="G830" s="3400">
        <f t="shared" si="89"/>
        <v>0</v>
      </c>
      <c r="H830" s="3400">
        <f t="shared" si="89"/>
        <v>0</v>
      </c>
      <c r="I830" s="3400">
        <f t="shared" si="90"/>
        <v>0</v>
      </c>
      <c r="J830" s="3400">
        <f t="shared" si="91"/>
        <v>0</v>
      </c>
    </row>
    <row r="831" spans="1:10" s="3409" customFormat="1" ht="13.5" thickBot="1">
      <c r="A831" s="3379" t="s">
        <v>3522</v>
      </c>
      <c r="B831" s="3391" t="s">
        <v>3334</v>
      </c>
      <c r="C831" s="3400">
        <v>0</v>
      </c>
      <c r="D831" s="3400">
        <v>0</v>
      </c>
      <c r="E831" s="3400">
        <v>0</v>
      </c>
      <c r="F831" s="3400">
        <v>0</v>
      </c>
      <c r="G831" s="3400">
        <f t="shared" si="89"/>
        <v>0</v>
      </c>
      <c r="H831" s="3400">
        <f t="shared" si="89"/>
        <v>0</v>
      </c>
      <c r="I831" s="3400">
        <f t="shared" si="90"/>
        <v>0</v>
      </c>
      <c r="J831" s="3400">
        <f t="shared" si="91"/>
        <v>0</v>
      </c>
    </row>
    <row r="832" spans="1:10" s="3409" customFormat="1" ht="13.5" thickBot="1">
      <c r="A832" s="3379" t="s">
        <v>3523</v>
      </c>
      <c r="B832" s="3391" t="s">
        <v>3279</v>
      </c>
      <c r="C832" s="3400">
        <v>0</v>
      </c>
      <c r="D832" s="3400">
        <v>0</v>
      </c>
      <c r="E832" s="3400">
        <v>0</v>
      </c>
      <c r="F832" s="3400">
        <v>0</v>
      </c>
      <c r="G832" s="3400">
        <f t="shared" si="89"/>
        <v>0</v>
      </c>
      <c r="H832" s="3400">
        <f t="shared" si="89"/>
        <v>0</v>
      </c>
      <c r="I832" s="3400">
        <f t="shared" si="90"/>
        <v>0</v>
      </c>
      <c r="J832" s="3400">
        <f t="shared" si="91"/>
        <v>0</v>
      </c>
    </row>
    <row r="833" spans="1:10" s="3409" customFormat="1" ht="13.5" thickBot="1">
      <c r="A833" s="3379" t="s">
        <v>3524</v>
      </c>
      <c r="B833" s="3391" t="s">
        <v>3281</v>
      </c>
      <c r="C833" s="3400">
        <v>0</v>
      </c>
      <c r="D833" s="3400">
        <v>0</v>
      </c>
      <c r="E833" s="3400">
        <v>0</v>
      </c>
      <c r="F833" s="3400">
        <v>0</v>
      </c>
      <c r="G833" s="3400">
        <f t="shared" si="89"/>
        <v>0</v>
      </c>
      <c r="H833" s="3400">
        <f t="shared" si="89"/>
        <v>0</v>
      </c>
      <c r="I833" s="3400">
        <f t="shared" si="90"/>
        <v>0</v>
      </c>
      <c r="J833" s="3400">
        <f t="shared" si="91"/>
        <v>0</v>
      </c>
    </row>
    <row r="834" spans="1:10" s="3409" customFormat="1" ht="13.5" thickBot="1">
      <c r="A834" s="3379" t="s">
        <v>3525</v>
      </c>
      <c r="B834" s="3391" t="s">
        <v>3283</v>
      </c>
      <c r="C834" s="3400">
        <v>0</v>
      </c>
      <c r="D834" s="3400">
        <v>0</v>
      </c>
      <c r="E834" s="3400">
        <v>0</v>
      </c>
      <c r="F834" s="3400">
        <v>0</v>
      </c>
      <c r="G834" s="3400">
        <f t="shared" si="89"/>
        <v>0</v>
      </c>
      <c r="H834" s="3400">
        <f t="shared" si="89"/>
        <v>0</v>
      </c>
      <c r="I834" s="3400">
        <f t="shared" si="90"/>
        <v>0</v>
      </c>
      <c r="J834" s="3400">
        <f t="shared" si="91"/>
        <v>0</v>
      </c>
    </row>
    <row r="835" spans="1:10" s="3409" customFormat="1" ht="13.5" thickBot="1">
      <c r="A835" s="3379" t="s">
        <v>3526</v>
      </c>
      <c r="B835" s="3391" t="s">
        <v>3285</v>
      </c>
      <c r="C835" s="3400">
        <v>0</v>
      </c>
      <c r="D835" s="3400">
        <v>0</v>
      </c>
      <c r="E835" s="3400">
        <v>0</v>
      </c>
      <c r="F835" s="3400">
        <v>0</v>
      </c>
      <c r="G835" s="3400">
        <f t="shared" si="89"/>
        <v>0</v>
      </c>
      <c r="H835" s="3400">
        <f t="shared" si="89"/>
        <v>0</v>
      </c>
      <c r="I835" s="3400">
        <f t="shared" si="90"/>
        <v>0</v>
      </c>
      <c r="J835" s="3400">
        <f t="shared" si="91"/>
        <v>0</v>
      </c>
    </row>
    <row r="836" spans="1:10" s="3409" customFormat="1" ht="13.5" thickBot="1">
      <c r="A836" s="3379" t="s">
        <v>3527</v>
      </c>
      <c r="B836" s="3391" t="s">
        <v>3287</v>
      </c>
      <c r="C836" s="3400">
        <v>0</v>
      </c>
      <c r="D836" s="3400">
        <v>0</v>
      </c>
      <c r="E836" s="3400">
        <v>0</v>
      </c>
      <c r="F836" s="3400">
        <v>0</v>
      </c>
      <c r="G836" s="3400">
        <f t="shared" si="89"/>
        <v>0</v>
      </c>
      <c r="H836" s="3400">
        <f t="shared" si="89"/>
        <v>0</v>
      </c>
      <c r="I836" s="3400">
        <f t="shared" si="90"/>
        <v>0</v>
      </c>
      <c r="J836" s="3400">
        <f t="shared" si="91"/>
        <v>0</v>
      </c>
    </row>
    <row r="837" spans="1:10" s="3409" customFormat="1" ht="13.5" thickBot="1">
      <c r="A837" s="3379" t="s">
        <v>3528</v>
      </c>
      <c r="B837" s="3391" t="s">
        <v>3289</v>
      </c>
      <c r="C837" s="3400">
        <v>0</v>
      </c>
      <c r="D837" s="3400">
        <v>0</v>
      </c>
      <c r="E837" s="3400">
        <v>0</v>
      </c>
      <c r="F837" s="3400">
        <v>0</v>
      </c>
      <c r="G837" s="3400">
        <f t="shared" si="89"/>
        <v>0</v>
      </c>
      <c r="H837" s="3400">
        <f t="shared" si="89"/>
        <v>0</v>
      </c>
      <c r="I837" s="3400">
        <f t="shared" si="90"/>
        <v>0</v>
      </c>
      <c r="J837" s="3400">
        <f t="shared" si="91"/>
        <v>0</v>
      </c>
    </row>
    <row r="838" spans="1:10" s="3409" customFormat="1" ht="13.5" thickBot="1">
      <c r="A838" s="3379" t="s">
        <v>3529</v>
      </c>
      <c r="B838" s="3391" t="s">
        <v>3291</v>
      </c>
      <c r="C838" s="3400">
        <v>0</v>
      </c>
      <c r="D838" s="3400">
        <v>0</v>
      </c>
      <c r="E838" s="3400">
        <v>0</v>
      </c>
      <c r="F838" s="3400">
        <v>0</v>
      </c>
      <c r="G838" s="3400">
        <f t="shared" si="89"/>
        <v>0</v>
      </c>
      <c r="H838" s="3400">
        <f t="shared" si="89"/>
        <v>0</v>
      </c>
      <c r="I838" s="3400">
        <f t="shared" si="90"/>
        <v>0</v>
      </c>
      <c r="J838" s="3400">
        <f t="shared" si="91"/>
        <v>0</v>
      </c>
    </row>
    <row r="839" spans="1:10" s="3409" customFormat="1" ht="13.5" thickBot="1">
      <c r="A839" s="3379" t="s">
        <v>3530</v>
      </c>
      <c r="B839" s="3391" t="s">
        <v>3293</v>
      </c>
      <c r="C839" s="3400">
        <v>0</v>
      </c>
      <c r="D839" s="3400">
        <v>0</v>
      </c>
      <c r="E839" s="3400">
        <v>0</v>
      </c>
      <c r="F839" s="3400">
        <v>0</v>
      </c>
      <c r="G839" s="3400">
        <f t="shared" si="89"/>
        <v>0</v>
      </c>
      <c r="H839" s="3400">
        <f t="shared" si="89"/>
        <v>0</v>
      </c>
      <c r="I839" s="3400">
        <f t="shared" si="90"/>
        <v>0</v>
      </c>
      <c r="J839" s="3400">
        <f t="shared" si="91"/>
        <v>0</v>
      </c>
    </row>
    <row r="840" spans="1:10" s="3409" customFormat="1" ht="13.5" thickBot="1">
      <c r="A840" s="3379" t="s">
        <v>3531</v>
      </c>
      <c r="B840" s="3391" t="s">
        <v>3351</v>
      </c>
      <c r="C840" s="3400">
        <v>0</v>
      </c>
      <c r="D840" s="3400">
        <v>0</v>
      </c>
      <c r="E840" s="3400">
        <v>332808.12</v>
      </c>
      <c r="F840" s="3400">
        <v>0</v>
      </c>
      <c r="G840" s="3400">
        <f t="shared" si="89"/>
        <v>332808.12</v>
      </c>
      <c r="H840" s="3400">
        <f t="shared" si="89"/>
        <v>0</v>
      </c>
      <c r="I840" s="3400">
        <f t="shared" si="90"/>
        <v>332808.12</v>
      </c>
      <c r="J840" s="3400">
        <f t="shared" si="91"/>
        <v>0</v>
      </c>
    </row>
    <row r="841" spans="1:10" s="3409" customFormat="1" ht="13.5" thickBot="1">
      <c r="A841" s="3379" t="s">
        <v>3532</v>
      </c>
      <c r="B841" s="3391" t="s">
        <v>3353</v>
      </c>
      <c r="C841" s="3400">
        <v>0</v>
      </c>
      <c r="D841" s="3400">
        <v>0</v>
      </c>
      <c r="E841" s="3400">
        <v>0</v>
      </c>
      <c r="F841" s="3400">
        <v>0</v>
      </c>
      <c r="G841" s="3400">
        <f t="shared" si="89"/>
        <v>0</v>
      </c>
      <c r="H841" s="3400">
        <f t="shared" si="89"/>
        <v>0</v>
      </c>
      <c r="I841" s="3400">
        <f t="shared" si="90"/>
        <v>0</v>
      </c>
      <c r="J841" s="3400">
        <f t="shared" si="91"/>
        <v>0</v>
      </c>
    </row>
    <row r="842" spans="1:10" s="3409" customFormat="1" ht="13.5" thickBot="1">
      <c r="A842" s="3379" t="s">
        <v>3533</v>
      </c>
      <c r="B842" s="3391" t="s">
        <v>3355</v>
      </c>
      <c r="C842" s="3400">
        <v>0</v>
      </c>
      <c r="D842" s="3400">
        <v>0</v>
      </c>
      <c r="E842" s="3400">
        <v>0</v>
      </c>
      <c r="F842" s="3400">
        <v>0</v>
      </c>
      <c r="G842" s="3400">
        <f t="shared" si="89"/>
        <v>0</v>
      </c>
      <c r="H842" s="3400">
        <f t="shared" si="89"/>
        <v>0</v>
      </c>
      <c r="I842" s="3400">
        <f t="shared" si="90"/>
        <v>0</v>
      </c>
      <c r="J842" s="3400">
        <f t="shared" si="91"/>
        <v>0</v>
      </c>
    </row>
    <row r="843" spans="1:10" s="3409" customFormat="1" ht="13.5" thickBot="1">
      <c r="A843" s="3379" t="s">
        <v>3534</v>
      </c>
      <c r="B843" s="3391" t="s">
        <v>3357</v>
      </c>
      <c r="C843" s="3400">
        <v>0</v>
      </c>
      <c r="D843" s="3400">
        <v>0</v>
      </c>
      <c r="E843" s="3400">
        <v>137043.76999999999</v>
      </c>
      <c r="F843" s="3400">
        <v>0</v>
      </c>
      <c r="G843" s="3400">
        <f t="shared" si="89"/>
        <v>137043.76999999999</v>
      </c>
      <c r="H843" s="3400">
        <f t="shared" si="89"/>
        <v>0</v>
      </c>
      <c r="I843" s="3400">
        <f t="shared" si="90"/>
        <v>137043.76999999999</v>
      </c>
      <c r="J843" s="3400">
        <f t="shared" si="91"/>
        <v>0</v>
      </c>
    </row>
    <row r="844" spans="1:10" s="3409" customFormat="1" ht="13.5" thickBot="1">
      <c r="A844" s="3379" t="s">
        <v>3535</v>
      </c>
      <c r="B844" s="3391" t="s">
        <v>3365</v>
      </c>
      <c r="C844" s="3400">
        <v>2841413.4799999935</v>
      </c>
      <c r="D844" s="3400">
        <v>0</v>
      </c>
      <c r="E844" s="3400">
        <v>1104862.78</v>
      </c>
      <c r="F844" s="3400">
        <v>0</v>
      </c>
      <c r="G844" s="3400">
        <f t="shared" si="89"/>
        <v>3946276.2599999933</v>
      </c>
      <c r="H844" s="3400">
        <f t="shared" si="89"/>
        <v>0</v>
      </c>
      <c r="I844" s="3400">
        <f t="shared" si="90"/>
        <v>3946276.2599999933</v>
      </c>
      <c r="J844" s="3400">
        <f t="shared" si="91"/>
        <v>0</v>
      </c>
    </row>
    <row r="845" spans="1:10" s="3409" customFormat="1" ht="13.5" thickBot="1">
      <c r="A845" s="3379" t="s">
        <v>3536</v>
      </c>
      <c r="B845" s="3391" t="s">
        <v>3367</v>
      </c>
      <c r="C845" s="3400">
        <v>0</v>
      </c>
      <c r="D845" s="3400">
        <v>0</v>
      </c>
      <c r="E845" s="3400">
        <v>0</v>
      </c>
      <c r="F845" s="3400">
        <v>0</v>
      </c>
      <c r="G845" s="3400">
        <f t="shared" si="89"/>
        <v>0</v>
      </c>
      <c r="H845" s="3400">
        <f t="shared" si="89"/>
        <v>0</v>
      </c>
      <c r="I845" s="3400">
        <f t="shared" si="90"/>
        <v>0</v>
      </c>
      <c r="J845" s="3400">
        <f t="shared" si="91"/>
        <v>0</v>
      </c>
    </row>
    <row r="846" spans="1:10" s="3409" customFormat="1" ht="13.5" thickBot="1">
      <c r="A846" s="3379"/>
      <c r="B846" s="3401" t="s">
        <v>1124</v>
      </c>
      <c r="C846" s="3400">
        <v>2841413.4799999935</v>
      </c>
      <c r="D846" s="3400">
        <v>0</v>
      </c>
      <c r="E846" s="3400">
        <v>1574714.67</v>
      </c>
      <c r="F846" s="3400">
        <v>45240.2</v>
      </c>
      <c r="G846" s="3400">
        <f>SUM(G818:G845)</f>
        <v>4416128.1499999929</v>
      </c>
      <c r="H846" s="3400">
        <f>SUM(H818:H845)</f>
        <v>45240.2</v>
      </c>
      <c r="I846" s="3400">
        <f>SUM(I818:I845)</f>
        <v>4416128.1499999929</v>
      </c>
      <c r="J846" s="3400">
        <f>SUM(J818:J845)</f>
        <v>45240.2</v>
      </c>
    </row>
    <row r="847" spans="1:10" s="3409" customFormat="1" ht="13.5" thickBot="1">
      <c r="A847" s="3379"/>
      <c r="B847" s="3401" t="s">
        <v>2811</v>
      </c>
      <c r="C847" s="3402">
        <v>2841413.4799999935</v>
      </c>
      <c r="D847" s="3402"/>
      <c r="E847" s="3402">
        <v>1529474.47</v>
      </c>
      <c r="F847" s="3400"/>
      <c r="G847" s="3400"/>
      <c r="H847" s="3400"/>
      <c r="I847" s="3402">
        <f>I846-J846</f>
        <v>4370887.9499999927</v>
      </c>
      <c r="J847" s="3400"/>
    </row>
    <row r="848" spans="1:10" s="3409" customFormat="1" ht="13.5" thickBot="1">
      <c r="A848" s="3394" t="s">
        <v>2141</v>
      </c>
      <c r="B848" s="3399" t="s">
        <v>3537</v>
      </c>
      <c r="C848" s="3400"/>
      <c r="D848" s="3400"/>
      <c r="E848" s="3400"/>
      <c r="F848" s="3400"/>
      <c r="G848" s="3400"/>
      <c r="H848" s="3400"/>
      <c r="I848" s="3400"/>
      <c r="J848" s="3400"/>
    </row>
    <row r="849" spans="1:10" s="3409" customFormat="1" ht="13.5" thickBot="1">
      <c r="A849" s="3379" t="s">
        <v>3538</v>
      </c>
      <c r="B849" s="3393" t="s">
        <v>3247</v>
      </c>
      <c r="C849" s="3400">
        <v>0</v>
      </c>
      <c r="D849" s="3400">
        <v>0</v>
      </c>
      <c r="E849" s="3400">
        <v>0</v>
      </c>
      <c r="F849" s="3400">
        <v>0</v>
      </c>
      <c r="G849" s="3400">
        <f t="shared" ref="G849:H876" si="92">C849+E849</f>
        <v>0</v>
      </c>
      <c r="H849" s="3400">
        <f t="shared" si="92"/>
        <v>0</v>
      </c>
      <c r="I849" s="3400">
        <f t="shared" ref="I849:I876" si="93">IF(G849&gt;H849,G849-H849,0)</f>
        <v>0</v>
      </c>
      <c r="J849" s="3400">
        <f t="shared" ref="J849:J876" si="94">IF(H849&gt;G849,H849-G849,0)</f>
        <v>0</v>
      </c>
    </row>
    <row r="850" spans="1:10" s="3409" customFormat="1" ht="13.5" thickBot="1">
      <c r="A850" s="3379" t="s">
        <v>3539</v>
      </c>
      <c r="B850" s="3391" t="s">
        <v>3313</v>
      </c>
      <c r="C850" s="3400">
        <v>0</v>
      </c>
      <c r="D850" s="3400">
        <v>0</v>
      </c>
      <c r="E850" s="3400">
        <v>0</v>
      </c>
      <c r="F850" s="3400">
        <v>0</v>
      </c>
      <c r="G850" s="3400">
        <f t="shared" si="92"/>
        <v>0</v>
      </c>
      <c r="H850" s="3400">
        <f t="shared" si="92"/>
        <v>0</v>
      </c>
      <c r="I850" s="3400">
        <f t="shared" si="93"/>
        <v>0</v>
      </c>
      <c r="J850" s="3400">
        <f t="shared" si="94"/>
        <v>0</v>
      </c>
    </row>
    <row r="851" spans="1:10" s="3409" customFormat="1" ht="13.5" thickBot="1">
      <c r="A851" s="3379" t="s">
        <v>3540</v>
      </c>
      <c r="B851" s="3391" t="s">
        <v>3315</v>
      </c>
      <c r="C851" s="3400">
        <v>0</v>
      </c>
      <c r="D851" s="3400">
        <v>0</v>
      </c>
      <c r="E851" s="3400">
        <v>0</v>
      </c>
      <c r="F851" s="3400">
        <v>0</v>
      </c>
      <c r="G851" s="3400">
        <f t="shared" si="92"/>
        <v>0</v>
      </c>
      <c r="H851" s="3400">
        <f t="shared" si="92"/>
        <v>0</v>
      </c>
      <c r="I851" s="3400">
        <f t="shared" si="93"/>
        <v>0</v>
      </c>
      <c r="J851" s="3400">
        <f t="shared" si="94"/>
        <v>0</v>
      </c>
    </row>
    <row r="852" spans="1:10" s="3409" customFormat="1" ht="13.5" thickBot="1">
      <c r="A852" s="3379" t="s">
        <v>3541</v>
      </c>
      <c r="B852" s="3391" t="s">
        <v>3317</v>
      </c>
      <c r="C852" s="3400">
        <v>0</v>
      </c>
      <c r="D852" s="3400">
        <v>0</v>
      </c>
      <c r="E852" s="3400">
        <v>0</v>
      </c>
      <c r="F852" s="3400">
        <v>0</v>
      </c>
      <c r="G852" s="3400">
        <f t="shared" si="92"/>
        <v>0</v>
      </c>
      <c r="H852" s="3400">
        <f t="shared" si="92"/>
        <v>0</v>
      </c>
      <c r="I852" s="3400">
        <f t="shared" si="93"/>
        <v>0</v>
      </c>
      <c r="J852" s="3400">
        <f t="shared" si="94"/>
        <v>0</v>
      </c>
    </row>
    <row r="853" spans="1:10" s="3409" customFormat="1" ht="13.5" thickBot="1">
      <c r="A853" s="3379" t="s">
        <v>3542</v>
      </c>
      <c r="B853" s="3391" t="s">
        <v>3319</v>
      </c>
      <c r="C853" s="3400">
        <v>0</v>
      </c>
      <c r="D853" s="3400">
        <v>0</v>
      </c>
      <c r="E853" s="3400">
        <v>0</v>
      </c>
      <c r="F853" s="3400">
        <v>0</v>
      </c>
      <c r="G853" s="3400">
        <f t="shared" si="92"/>
        <v>0</v>
      </c>
      <c r="H853" s="3400">
        <f t="shared" si="92"/>
        <v>0</v>
      </c>
      <c r="I853" s="3400">
        <f t="shared" si="93"/>
        <v>0</v>
      </c>
      <c r="J853" s="3400">
        <f t="shared" si="94"/>
        <v>0</v>
      </c>
    </row>
    <row r="854" spans="1:10" s="3409" customFormat="1" ht="13.5" thickBot="1">
      <c r="A854" s="3379" t="s">
        <v>3543</v>
      </c>
      <c r="B854" s="3391" t="s">
        <v>3321</v>
      </c>
      <c r="C854" s="3400">
        <v>0</v>
      </c>
      <c r="D854" s="3400">
        <v>0</v>
      </c>
      <c r="E854" s="3400">
        <v>0</v>
      </c>
      <c r="F854" s="3400">
        <v>0</v>
      </c>
      <c r="G854" s="3400">
        <f t="shared" si="92"/>
        <v>0</v>
      </c>
      <c r="H854" s="3400">
        <f t="shared" si="92"/>
        <v>0</v>
      </c>
      <c r="I854" s="3400">
        <f t="shared" si="93"/>
        <v>0</v>
      </c>
      <c r="J854" s="3400">
        <f t="shared" si="94"/>
        <v>0</v>
      </c>
    </row>
    <row r="855" spans="1:10" s="3409" customFormat="1" ht="13.5" thickBot="1">
      <c r="A855" s="3379" t="s">
        <v>3544</v>
      </c>
      <c r="B855" s="3391" t="s">
        <v>3323</v>
      </c>
      <c r="C855" s="3400">
        <v>0</v>
      </c>
      <c r="D855" s="3400">
        <v>0</v>
      </c>
      <c r="E855" s="3400">
        <v>0</v>
      </c>
      <c r="F855" s="3400">
        <v>0</v>
      </c>
      <c r="G855" s="3400">
        <f t="shared" si="92"/>
        <v>0</v>
      </c>
      <c r="H855" s="3400">
        <f t="shared" si="92"/>
        <v>0</v>
      </c>
      <c r="I855" s="3400">
        <f t="shared" si="93"/>
        <v>0</v>
      </c>
      <c r="J855" s="3400">
        <f t="shared" si="94"/>
        <v>0</v>
      </c>
    </row>
    <row r="856" spans="1:10" s="3409" customFormat="1" ht="13.5" thickBot="1">
      <c r="A856" s="3379" t="s">
        <v>3545</v>
      </c>
      <c r="B856" s="3391" t="s">
        <v>3325</v>
      </c>
      <c r="C856" s="3400">
        <v>0</v>
      </c>
      <c r="D856" s="3400">
        <v>0</v>
      </c>
      <c r="E856" s="3400">
        <v>0</v>
      </c>
      <c r="F856" s="3400">
        <v>0</v>
      </c>
      <c r="G856" s="3400">
        <f t="shared" si="92"/>
        <v>0</v>
      </c>
      <c r="H856" s="3400">
        <f t="shared" si="92"/>
        <v>0</v>
      </c>
      <c r="I856" s="3400">
        <f t="shared" si="93"/>
        <v>0</v>
      </c>
      <c r="J856" s="3400">
        <f t="shared" si="94"/>
        <v>0</v>
      </c>
    </row>
    <row r="857" spans="1:10" s="3409" customFormat="1" ht="13.5" thickBot="1">
      <c r="A857" s="3379" t="s">
        <v>3546</v>
      </c>
      <c r="B857" s="3391" t="s">
        <v>3263</v>
      </c>
      <c r="C857" s="3400">
        <v>0</v>
      </c>
      <c r="D857" s="3400">
        <v>0</v>
      </c>
      <c r="E857" s="3400">
        <v>0</v>
      </c>
      <c r="F857" s="3400">
        <v>0</v>
      </c>
      <c r="G857" s="3400">
        <f t="shared" si="92"/>
        <v>0</v>
      </c>
      <c r="H857" s="3400">
        <f t="shared" si="92"/>
        <v>0</v>
      </c>
      <c r="I857" s="3400">
        <f t="shared" si="93"/>
        <v>0</v>
      </c>
      <c r="J857" s="3400">
        <f t="shared" si="94"/>
        <v>0</v>
      </c>
    </row>
    <row r="858" spans="1:10" s="3409" customFormat="1" ht="13.5" thickBot="1">
      <c r="A858" s="3379" t="s">
        <v>3547</v>
      </c>
      <c r="B858" s="3391" t="s">
        <v>3265</v>
      </c>
      <c r="C858" s="3400">
        <v>0</v>
      </c>
      <c r="D858" s="3400">
        <v>0</v>
      </c>
      <c r="E858" s="3400">
        <v>0</v>
      </c>
      <c r="F858" s="3400">
        <v>0</v>
      </c>
      <c r="G858" s="3400">
        <f t="shared" si="92"/>
        <v>0</v>
      </c>
      <c r="H858" s="3400">
        <f t="shared" si="92"/>
        <v>0</v>
      </c>
      <c r="I858" s="3400">
        <f t="shared" si="93"/>
        <v>0</v>
      </c>
      <c r="J858" s="3400">
        <f t="shared" si="94"/>
        <v>0</v>
      </c>
    </row>
    <row r="859" spans="1:10" s="3409" customFormat="1" ht="13.5" thickBot="1">
      <c r="A859" s="3379" t="s">
        <v>3548</v>
      </c>
      <c r="B859" s="3391" t="s">
        <v>3267</v>
      </c>
      <c r="C859" s="3400">
        <v>0</v>
      </c>
      <c r="D859" s="3400">
        <v>0</v>
      </c>
      <c r="E859" s="3400">
        <v>0</v>
      </c>
      <c r="F859" s="3400">
        <v>0</v>
      </c>
      <c r="G859" s="3400">
        <f t="shared" si="92"/>
        <v>0</v>
      </c>
      <c r="H859" s="3400">
        <f t="shared" si="92"/>
        <v>0</v>
      </c>
      <c r="I859" s="3400">
        <f t="shared" si="93"/>
        <v>0</v>
      </c>
      <c r="J859" s="3400">
        <f t="shared" si="94"/>
        <v>0</v>
      </c>
    </row>
    <row r="860" spans="1:10" s="3409" customFormat="1" ht="13.5" thickBot="1">
      <c r="A860" s="3379" t="s">
        <v>3549</v>
      </c>
      <c r="B860" s="3391" t="s">
        <v>3330</v>
      </c>
      <c r="C860" s="3400">
        <v>0</v>
      </c>
      <c r="D860" s="3400">
        <v>0</v>
      </c>
      <c r="E860" s="3400">
        <v>0</v>
      </c>
      <c r="F860" s="3400">
        <v>0</v>
      </c>
      <c r="G860" s="3400">
        <f t="shared" si="92"/>
        <v>0</v>
      </c>
      <c r="H860" s="3400">
        <f t="shared" si="92"/>
        <v>0</v>
      </c>
      <c r="I860" s="3400">
        <f t="shared" si="93"/>
        <v>0</v>
      </c>
      <c r="J860" s="3400">
        <f t="shared" si="94"/>
        <v>0</v>
      </c>
    </row>
    <row r="861" spans="1:10" s="3409" customFormat="1" ht="13.5" thickBot="1">
      <c r="A861" s="3379" t="s">
        <v>3550</v>
      </c>
      <c r="B861" s="3391" t="s">
        <v>3332</v>
      </c>
      <c r="C861" s="3400">
        <v>0</v>
      </c>
      <c r="D861" s="3400">
        <v>0</v>
      </c>
      <c r="E861" s="3400">
        <v>0</v>
      </c>
      <c r="F861" s="3400">
        <v>0</v>
      </c>
      <c r="G861" s="3400">
        <f t="shared" si="92"/>
        <v>0</v>
      </c>
      <c r="H861" s="3400">
        <f t="shared" si="92"/>
        <v>0</v>
      </c>
      <c r="I861" s="3400">
        <f t="shared" si="93"/>
        <v>0</v>
      </c>
      <c r="J861" s="3400">
        <f t="shared" si="94"/>
        <v>0</v>
      </c>
    </row>
    <row r="862" spans="1:10" s="3409" customFormat="1" ht="13.5" thickBot="1">
      <c r="A862" s="3379" t="s">
        <v>3551</v>
      </c>
      <c r="B862" s="3391" t="s">
        <v>3334</v>
      </c>
      <c r="C862" s="3400">
        <v>0</v>
      </c>
      <c r="D862" s="3400">
        <v>0</v>
      </c>
      <c r="E862" s="3400">
        <v>0</v>
      </c>
      <c r="F862" s="3400">
        <v>0</v>
      </c>
      <c r="G862" s="3400">
        <f t="shared" si="92"/>
        <v>0</v>
      </c>
      <c r="H862" s="3400">
        <f t="shared" si="92"/>
        <v>0</v>
      </c>
      <c r="I862" s="3400">
        <f t="shared" si="93"/>
        <v>0</v>
      </c>
      <c r="J862" s="3400">
        <f t="shared" si="94"/>
        <v>0</v>
      </c>
    </row>
    <row r="863" spans="1:10" s="3409" customFormat="1" ht="13.5" thickBot="1">
      <c r="A863" s="3379" t="s">
        <v>3552</v>
      </c>
      <c r="B863" s="3391" t="s">
        <v>3279</v>
      </c>
      <c r="C863" s="3400">
        <v>0</v>
      </c>
      <c r="D863" s="3400">
        <v>0</v>
      </c>
      <c r="E863" s="3400">
        <v>0</v>
      </c>
      <c r="F863" s="3400">
        <v>0</v>
      </c>
      <c r="G863" s="3400">
        <f t="shared" si="92"/>
        <v>0</v>
      </c>
      <c r="H863" s="3400">
        <f t="shared" si="92"/>
        <v>0</v>
      </c>
      <c r="I863" s="3400">
        <f t="shared" si="93"/>
        <v>0</v>
      </c>
      <c r="J863" s="3400">
        <f t="shared" si="94"/>
        <v>0</v>
      </c>
    </row>
    <row r="864" spans="1:10" s="3409" customFormat="1" ht="13.5" thickBot="1">
      <c r="A864" s="3379" t="s">
        <v>3553</v>
      </c>
      <c r="B864" s="3391" t="s">
        <v>3281</v>
      </c>
      <c r="C864" s="3400">
        <v>0</v>
      </c>
      <c r="D864" s="3400">
        <v>0</v>
      </c>
      <c r="E864" s="3400">
        <v>0</v>
      </c>
      <c r="F864" s="3400">
        <v>0</v>
      </c>
      <c r="G864" s="3400">
        <f t="shared" si="92"/>
        <v>0</v>
      </c>
      <c r="H864" s="3400">
        <f t="shared" si="92"/>
        <v>0</v>
      </c>
      <c r="I864" s="3400">
        <f t="shared" si="93"/>
        <v>0</v>
      </c>
      <c r="J864" s="3400">
        <f t="shared" si="94"/>
        <v>0</v>
      </c>
    </row>
    <row r="865" spans="1:10" s="3409" customFormat="1" ht="13.5" thickBot="1">
      <c r="A865" s="3379" t="s">
        <v>3554</v>
      </c>
      <c r="B865" s="3391" t="s">
        <v>3283</v>
      </c>
      <c r="C865" s="3400">
        <v>0</v>
      </c>
      <c r="D865" s="3400">
        <v>0</v>
      </c>
      <c r="E865" s="3400">
        <v>0</v>
      </c>
      <c r="F865" s="3400">
        <v>0</v>
      </c>
      <c r="G865" s="3400">
        <f t="shared" si="92"/>
        <v>0</v>
      </c>
      <c r="H865" s="3400">
        <f t="shared" si="92"/>
        <v>0</v>
      </c>
      <c r="I865" s="3400">
        <f t="shared" si="93"/>
        <v>0</v>
      </c>
      <c r="J865" s="3400">
        <f t="shared" si="94"/>
        <v>0</v>
      </c>
    </row>
    <row r="866" spans="1:10" s="3409" customFormat="1" ht="13.5" thickBot="1">
      <c r="A866" s="3379" t="s">
        <v>3555</v>
      </c>
      <c r="B866" s="3391" t="s">
        <v>3285</v>
      </c>
      <c r="C866" s="3400">
        <v>0</v>
      </c>
      <c r="D866" s="3400">
        <v>0</v>
      </c>
      <c r="E866" s="3400">
        <v>0</v>
      </c>
      <c r="F866" s="3400">
        <v>0</v>
      </c>
      <c r="G866" s="3400">
        <f t="shared" si="92"/>
        <v>0</v>
      </c>
      <c r="H866" s="3400">
        <f t="shared" si="92"/>
        <v>0</v>
      </c>
      <c r="I866" s="3400">
        <f t="shared" si="93"/>
        <v>0</v>
      </c>
      <c r="J866" s="3400">
        <f t="shared" si="94"/>
        <v>0</v>
      </c>
    </row>
    <row r="867" spans="1:10" s="3409" customFormat="1" ht="13.5" thickBot="1">
      <c r="A867" s="3379" t="s">
        <v>3556</v>
      </c>
      <c r="B867" s="3391" t="s">
        <v>3287</v>
      </c>
      <c r="C867" s="3400">
        <v>0</v>
      </c>
      <c r="D867" s="3400">
        <v>0</v>
      </c>
      <c r="E867" s="3400">
        <v>0</v>
      </c>
      <c r="F867" s="3400">
        <v>0</v>
      </c>
      <c r="G867" s="3400">
        <f t="shared" si="92"/>
        <v>0</v>
      </c>
      <c r="H867" s="3400">
        <f t="shared" si="92"/>
        <v>0</v>
      </c>
      <c r="I867" s="3400">
        <f t="shared" si="93"/>
        <v>0</v>
      </c>
      <c r="J867" s="3400">
        <f t="shared" si="94"/>
        <v>0</v>
      </c>
    </row>
    <row r="868" spans="1:10" s="3409" customFormat="1" ht="13.5" thickBot="1">
      <c r="A868" s="3379" t="s">
        <v>3557</v>
      </c>
      <c r="B868" s="3391" t="s">
        <v>3289</v>
      </c>
      <c r="C868" s="3400">
        <v>0</v>
      </c>
      <c r="D868" s="3400">
        <v>0</v>
      </c>
      <c r="E868" s="3400">
        <v>0</v>
      </c>
      <c r="F868" s="3400">
        <v>0</v>
      </c>
      <c r="G868" s="3400">
        <f t="shared" si="92"/>
        <v>0</v>
      </c>
      <c r="H868" s="3400">
        <f t="shared" si="92"/>
        <v>0</v>
      </c>
      <c r="I868" s="3400">
        <f t="shared" si="93"/>
        <v>0</v>
      </c>
      <c r="J868" s="3400">
        <f t="shared" si="94"/>
        <v>0</v>
      </c>
    </row>
    <row r="869" spans="1:10" s="3409" customFormat="1" ht="13.5" thickBot="1">
      <c r="A869" s="3379" t="s">
        <v>3558</v>
      </c>
      <c r="B869" s="3391" t="s">
        <v>3291</v>
      </c>
      <c r="C869" s="3400">
        <v>0</v>
      </c>
      <c r="D869" s="3400">
        <v>0</v>
      </c>
      <c r="E869" s="3400">
        <v>0</v>
      </c>
      <c r="F869" s="3400">
        <v>0</v>
      </c>
      <c r="G869" s="3400">
        <f t="shared" si="92"/>
        <v>0</v>
      </c>
      <c r="H869" s="3400">
        <f t="shared" si="92"/>
        <v>0</v>
      </c>
      <c r="I869" s="3400">
        <f t="shared" si="93"/>
        <v>0</v>
      </c>
      <c r="J869" s="3400">
        <f t="shared" si="94"/>
        <v>0</v>
      </c>
    </row>
    <row r="870" spans="1:10" s="3409" customFormat="1" ht="13.5" thickBot="1">
      <c r="A870" s="3379" t="s">
        <v>3559</v>
      </c>
      <c r="B870" s="3391" t="s">
        <v>3293</v>
      </c>
      <c r="C870" s="3400">
        <v>0</v>
      </c>
      <c r="D870" s="3400">
        <v>0</v>
      </c>
      <c r="E870" s="3400">
        <v>0</v>
      </c>
      <c r="F870" s="3400">
        <v>0</v>
      </c>
      <c r="G870" s="3400">
        <f t="shared" si="92"/>
        <v>0</v>
      </c>
      <c r="H870" s="3400">
        <f t="shared" si="92"/>
        <v>0</v>
      </c>
      <c r="I870" s="3400">
        <f t="shared" si="93"/>
        <v>0</v>
      </c>
      <c r="J870" s="3400">
        <f t="shared" si="94"/>
        <v>0</v>
      </c>
    </row>
    <row r="871" spans="1:10" s="3409" customFormat="1" ht="13.5" thickBot="1">
      <c r="A871" s="3379" t="s">
        <v>3560</v>
      </c>
      <c r="B871" s="3391" t="s">
        <v>3351</v>
      </c>
      <c r="C871" s="3400">
        <v>0</v>
      </c>
      <c r="D871" s="3400">
        <v>0</v>
      </c>
      <c r="E871" s="3400">
        <v>0</v>
      </c>
      <c r="F871" s="3400">
        <v>0</v>
      </c>
      <c r="G871" s="3400">
        <f t="shared" si="92"/>
        <v>0</v>
      </c>
      <c r="H871" s="3400">
        <f t="shared" si="92"/>
        <v>0</v>
      </c>
      <c r="I871" s="3400">
        <f t="shared" si="93"/>
        <v>0</v>
      </c>
      <c r="J871" s="3400">
        <f t="shared" si="94"/>
        <v>0</v>
      </c>
    </row>
    <row r="872" spans="1:10" s="3409" customFormat="1" ht="13.5" thickBot="1">
      <c r="A872" s="3379" t="s">
        <v>3561</v>
      </c>
      <c r="B872" s="3391" t="s">
        <v>3353</v>
      </c>
      <c r="C872" s="3400">
        <v>0</v>
      </c>
      <c r="D872" s="3400">
        <v>0</v>
      </c>
      <c r="E872" s="3400">
        <v>0</v>
      </c>
      <c r="F872" s="3400">
        <v>0</v>
      </c>
      <c r="G872" s="3400">
        <f t="shared" si="92"/>
        <v>0</v>
      </c>
      <c r="H872" s="3400">
        <f t="shared" si="92"/>
        <v>0</v>
      </c>
      <c r="I872" s="3400">
        <f t="shared" si="93"/>
        <v>0</v>
      </c>
      <c r="J872" s="3400">
        <f t="shared" si="94"/>
        <v>0</v>
      </c>
    </row>
    <row r="873" spans="1:10" s="3409" customFormat="1" ht="13.5" thickBot="1">
      <c r="A873" s="3379" t="s">
        <v>3562</v>
      </c>
      <c r="B873" s="3391" t="s">
        <v>3357</v>
      </c>
      <c r="C873" s="3400">
        <v>0</v>
      </c>
      <c r="D873" s="3400">
        <v>0</v>
      </c>
      <c r="E873" s="3400">
        <v>0</v>
      </c>
      <c r="F873" s="3400">
        <v>0</v>
      </c>
      <c r="G873" s="3400">
        <f t="shared" si="92"/>
        <v>0</v>
      </c>
      <c r="H873" s="3400">
        <f t="shared" si="92"/>
        <v>0</v>
      </c>
      <c r="I873" s="3400">
        <f t="shared" si="93"/>
        <v>0</v>
      </c>
      <c r="J873" s="3400">
        <f t="shared" si="94"/>
        <v>0</v>
      </c>
    </row>
    <row r="874" spans="1:10" s="3409" customFormat="1" ht="13.5" thickBot="1">
      <c r="A874" s="3379" t="s">
        <v>3563</v>
      </c>
      <c r="B874" s="3391" t="s">
        <v>3355</v>
      </c>
      <c r="C874" s="3400">
        <v>0</v>
      </c>
      <c r="D874" s="3400">
        <v>0</v>
      </c>
      <c r="E874" s="3400">
        <v>0</v>
      </c>
      <c r="F874" s="3400">
        <v>0</v>
      </c>
      <c r="G874" s="3400">
        <f t="shared" si="92"/>
        <v>0</v>
      </c>
      <c r="H874" s="3400">
        <f t="shared" si="92"/>
        <v>0</v>
      </c>
      <c r="I874" s="3400">
        <f t="shared" si="93"/>
        <v>0</v>
      </c>
      <c r="J874" s="3400">
        <f t="shared" si="94"/>
        <v>0</v>
      </c>
    </row>
    <row r="875" spans="1:10" s="3409" customFormat="1" ht="13.5" thickBot="1">
      <c r="A875" s="3379" t="s">
        <v>3564</v>
      </c>
      <c r="B875" s="3391" t="s">
        <v>3365</v>
      </c>
      <c r="C875" s="3400">
        <v>0</v>
      </c>
      <c r="D875" s="3400">
        <v>0</v>
      </c>
      <c r="E875" s="3400">
        <v>0</v>
      </c>
      <c r="F875" s="3400">
        <v>0</v>
      </c>
      <c r="G875" s="3400">
        <f t="shared" si="92"/>
        <v>0</v>
      </c>
      <c r="H875" s="3400">
        <f t="shared" si="92"/>
        <v>0</v>
      </c>
      <c r="I875" s="3400">
        <f t="shared" si="93"/>
        <v>0</v>
      </c>
      <c r="J875" s="3400">
        <f t="shared" si="94"/>
        <v>0</v>
      </c>
    </row>
    <row r="876" spans="1:10" s="3409" customFormat="1" ht="13.5" thickBot="1">
      <c r="A876" s="3379" t="s">
        <v>3565</v>
      </c>
      <c r="B876" s="3391" t="s">
        <v>3367</v>
      </c>
      <c r="C876" s="3400">
        <v>0</v>
      </c>
      <c r="D876" s="3400">
        <v>0</v>
      </c>
      <c r="E876" s="3400">
        <v>0</v>
      </c>
      <c r="F876" s="3400">
        <v>0</v>
      </c>
      <c r="G876" s="3400">
        <f t="shared" si="92"/>
        <v>0</v>
      </c>
      <c r="H876" s="3400">
        <f t="shared" si="92"/>
        <v>0</v>
      </c>
      <c r="I876" s="3400">
        <f t="shared" si="93"/>
        <v>0</v>
      </c>
      <c r="J876" s="3400">
        <f t="shared" si="94"/>
        <v>0</v>
      </c>
    </row>
    <row r="877" spans="1:10" s="3409" customFormat="1" ht="13.5" thickBot="1">
      <c r="A877" s="3379"/>
      <c r="B877" s="3401" t="s">
        <v>1124</v>
      </c>
      <c r="C877" s="3400">
        <v>0</v>
      </c>
      <c r="D877" s="3400">
        <v>0</v>
      </c>
      <c r="E877" s="3400">
        <v>0</v>
      </c>
      <c r="F877" s="3400">
        <v>0</v>
      </c>
      <c r="G877" s="3400">
        <f>SUM(G849:G876)</f>
        <v>0</v>
      </c>
      <c r="H877" s="3400">
        <f>SUM(H849:H876)</f>
        <v>0</v>
      </c>
      <c r="I877" s="3400">
        <f>SUM(I849:I876)</f>
        <v>0</v>
      </c>
      <c r="J877" s="3400">
        <f>SUM(J849:J876)</f>
        <v>0</v>
      </c>
    </row>
    <row r="878" spans="1:10" s="3409" customFormat="1" ht="13.5" thickBot="1">
      <c r="A878" s="3379"/>
      <c r="B878" s="3401" t="s">
        <v>2811</v>
      </c>
      <c r="C878" s="3402">
        <v>0</v>
      </c>
      <c r="D878" s="3402"/>
      <c r="E878" s="3402">
        <v>0</v>
      </c>
      <c r="F878" s="3400"/>
      <c r="G878" s="3400"/>
      <c r="H878" s="3400"/>
      <c r="I878" s="3402">
        <f>I877-J877</f>
        <v>0</v>
      </c>
      <c r="J878" s="3400"/>
    </row>
    <row r="879" spans="1:10" s="3409" customFormat="1" ht="13.5" thickBot="1">
      <c r="A879" s="3394" t="s">
        <v>2143</v>
      </c>
      <c r="B879" s="3399" t="s">
        <v>3566</v>
      </c>
      <c r="C879" s="3400"/>
      <c r="D879" s="3400"/>
      <c r="E879" s="3400"/>
      <c r="F879" s="3400"/>
      <c r="G879" s="3400"/>
      <c r="H879" s="3400"/>
      <c r="I879" s="3400"/>
      <c r="J879" s="3400"/>
    </row>
    <row r="880" spans="1:10" s="3409" customFormat="1" ht="13.5" thickBot="1">
      <c r="A880" s="3379" t="s">
        <v>3567</v>
      </c>
      <c r="B880" s="3391" t="s">
        <v>3263</v>
      </c>
      <c r="C880" s="3400">
        <v>0</v>
      </c>
      <c r="D880" s="3400">
        <v>0</v>
      </c>
      <c r="E880" s="3400">
        <v>0</v>
      </c>
      <c r="F880" s="3400">
        <v>0</v>
      </c>
      <c r="G880" s="3400">
        <f t="shared" ref="G880:H893" si="95">C880+E880</f>
        <v>0</v>
      </c>
      <c r="H880" s="3400">
        <f t="shared" si="95"/>
        <v>0</v>
      </c>
      <c r="I880" s="3400">
        <f t="shared" ref="I880:I893" si="96">IF(G880&gt;H880,G880-H880,0)</f>
        <v>0</v>
      </c>
      <c r="J880" s="3400">
        <f t="shared" ref="J880:J893" si="97">IF(H880&gt;G880,H880-G880,0)</f>
        <v>0</v>
      </c>
    </row>
    <row r="881" spans="1:10" s="3409" customFormat="1" ht="13.5" thickBot="1">
      <c r="A881" s="3379" t="s">
        <v>3568</v>
      </c>
      <c r="B881" s="3391" t="s">
        <v>3265</v>
      </c>
      <c r="C881" s="3400">
        <v>0</v>
      </c>
      <c r="D881" s="3400">
        <v>0</v>
      </c>
      <c r="E881" s="3400">
        <v>0</v>
      </c>
      <c r="F881" s="3400">
        <v>0</v>
      </c>
      <c r="G881" s="3400">
        <f t="shared" si="95"/>
        <v>0</v>
      </c>
      <c r="H881" s="3400">
        <f t="shared" si="95"/>
        <v>0</v>
      </c>
      <c r="I881" s="3400">
        <f t="shared" si="96"/>
        <v>0</v>
      </c>
      <c r="J881" s="3400">
        <f t="shared" si="97"/>
        <v>0</v>
      </c>
    </row>
    <row r="882" spans="1:10" s="3409" customFormat="1" ht="13.5" thickBot="1">
      <c r="A882" s="3379" t="s">
        <v>3569</v>
      </c>
      <c r="B882" s="3391" t="s">
        <v>3267</v>
      </c>
      <c r="C882" s="3400">
        <v>0</v>
      </c>
      <c r="D882" s="3400">
        <v>0</v>
      </c>
      <c r="E882" s="3400">
        <v>0</v>
      </c>
      <c r="F882" s="3400">
        <v>0</v>
      </c>
      <c r="G882" s="3400">
        <f t="shared" si="95"/>
        <v>0</v>
      </c>
      <c r="H882" s="3400">
        <f t="shared" si="95"/>
        <v>0</v>
      </c>
      <c r="I882" s="3400">
        <f t="shared" si="96"/>
        <v>0</v>
      </c>
      <c r="J882" s="3400">
        <f t="shared" si="97"/>
        <v>0</v>
      </c>
    </row>
    <row r="883" spans="1:10" s="3409" customFormat="1" ht="13.5" thickBot="1">
      <c r="A883" s="3379" t="s">
        <v>3570</v>
      </c>
      <c r="B883" s="3391" t="s">
        <v>3330</v>
      </c>
      <c r="C883" s="3400">
        <v>0</v>
      </c>
      <c r="D883" s="3400">
        <v>0</v>
      </c>
      <c r="E883" s="3400">
        <v>0</v>
      </c>
      <c r="F883" s="3400">
        <v>0</v>
      </c>
      <c r="G883" s="3400">
        <f t="shared" si="95"/>
        <v>0</v>
      </c>
      <c r="H883" s="3400">
        <f t="shared" si="95"/>
        <v>0</v>
      </c>
      <c r="I883" s="3400">
        <f t="shared" si="96"/>
        <v>0</v>
      </c>
      <c r="J883" s="3400">
        <f t="shared" si="97"/>
        <v>0</v>
      </c>
    </row>
    <row r="884" spans="1:10" s="3409" customFormat="1" ht="13.5" thickBot="1">
      <c r="A884" s="3379" t="s">
        <v>3571</v>
      </c>
      <c r="B884" s="3391" t="s">
        <v>3279</v>
      </c>
      <c r="C884" s="3400">
        <v>0</v>
      </c>
      <c r="D884" s="3400">
        <v>0</v>
      </c>
      <c r="E884" s="3400">
        <v>0</v>
      </c>
      <c r="F884" s="3400">
        <v>0</v>
      </c>
      <c r="G884" s="3400">
        <f t="shared" si="95"/>
        <v>0</v>
      </c>
      <c r="H884" s="3400">
        <f t="shared" si="95"/>
        <v>0</v>
      </c>
      <c r="I884" s="3400">
        <f t="shared" si="96"/>
        <v>0</v>
      </c>
      <c r="J884" s="3400">
        <f t="shared" si="97"/>
        <v>0</v>
      </c>
    </row>
    <row r="885" spans="1:10" s="3409" customFormat="1" ht="13.5" thickBot="1">
      <c r="A885" s="3379" t="s">
        <v>3572</v>
      </c>
      <c r="B885" s="3391" t="s">
        <v>3281</v>
      </c>
      <c r="C885" s="3400">
        <v>0</v>
      </c>
      <c r="D885" s="3400">
        <v>0</v>
      </c>
      <c r="E885" s="3400">
        <v>0</v>
      </c>
      <c r="F885" s="3400">
        <v>0</v>
      </c>
      <c r="G885" s="3400">
        <f t="shared" si="95"/>
        <v>0</v>
      </c>
      <c r="H885" s="3400">
        <f t="shared" si="95"/>
        <v>0</v>
      </c>
      <c r="I885" s="3400">
        <f t="shared" si="96"/>
        <v>0</v>
      </c>
      <c r="J885" s="3400">
        <f t="shared" si="97"/>
        <v>0</v>
      </c>
    </row>
    <row r="886" spans="1:10" s="3409" customFormat="1" ht="13.5" thickBot="1">
      <c r="A886" s="3379" t="s">
        <v>3573</v>
      </c>
      <c r="B886" s="3391" t="s">
        <v>3283</v>
      </c>
      <c r="C886" s="3400">
        <v>0</v>
      </c>
      <c r="D886" s="3400">
        <v>0</v>
      </c>
      <c r="E886" s="3400">
        <v>0</v>
      </c>
      <c r="F886" s="3400">
        <v>0</v>
      </c>
      <c r="G886" s="3400">
        <f t="shared" si="95"/>
        <v>0</v>
      </c>
      <c r="H886" s="3400">
        <f t="shared" si="95"/>
        <v>0</v>
      </c>
      <c r="I886" s="3400">
        <f t="shared" si="96"/>
        <v>0</v>
      </c>
      <c r="J886" s="3400">
        <f t="shared" si="97"/>
        <v>0</v>
      </c>
    </row>
    <row r="887" spans="1:10" s="3409" customFormat="1" ht="13.5" thickBot="1">
      <c r="A887" s="3379" t="s">
        <v>3574</v>
      </c>
      <c r="B887" s="3391" t="s">
        <v>3285</v>
      </c>
      <c r="C887" s="3400">
        <v>0</v>
      </c>
      <c r="D887" s="3400">
        <v>0</v>
      </c>
      <c r="E887" s="3400">
        <v>0</v>
      </c>
      <c r="F887" s="3400">
        <v>0</v>
      </c>
      <c r="G887" s="3400">
        <f t="shared" si="95"/>
        <v>0</v>
      </c>
      <c r="H887" s="3400">
        <f t="shared" si="95"/>
        <v>0</v>
      </c>
      <c r="I887" s="3400">
        <f t="shared" si="96"/>
        <v>0</v>
      </c>
      <c r="J887" s="3400">
        <f t="shared" si="97"/>
        <v>0</v>
      </c>
    </row>
    <row r="888" spans="1:10" s="3409" customFormat="1" ht="13.5" thickBot="1">
      <c r="A888" s="3379" t="s">
        <v>3575</v>
      </c>
      <c r="B888" s="3391" t="s">
        <v>3287</v>
      </c>
      <c r="C888" s="3400">
        <v>0</v>
      </c>
      <c r="D888" s="3400">
        <v>0</v>
      </c>
      <c r="E888" s="3400">
        <v>0</v>
      </c>
      <c r="F888" s="3400">
        <v>0</v>
      </c>
      <c r="G888" s="3400">
        <f t="shared" si="95"/>
        <v>0</v>
      </c>
      <c r="H888" s="3400">
        <f t="shared" si="95"/>
        <v>0</v>
      </c>
      <c r="I888" s="3400">
        <f t="shared" si="96"/>
        <v>0</v>
      </c>
      <c r="J888" s="3400">
        <f t="shared" si="97"/>
        <v>0</v>
      </c>
    </row>
    <row r="889" spans="1:10" s="3409" customFormat="1" ht="13.5" thickBot="1">
      <c r="A889" s="3379" t="s">
        <v>3576</v>
      </c>
      <c r="B889" s="3391" t="s">
        <v>3289</v>
      </c>
      <c r="C889" s="3400">
        <v>0</v>
      </c>
      <c r="D889" s="3400">
        <v>0</v>
      </c>
      <c r="E889" s="3400">
        <v>0</v>
      </c>
      <c r="F889" s="3400">
        <v>0</v>
      </c>
      <c r="G889" s="3400">
        <f t="shared" si="95"/>
        <v>0</v>
      </c>
      <c r="H889" s="3400">
        <f t="shared" si="95"/>
        <v>0</v>
      </c>
      <c r="I889" s="3400">
        <f t="shared" si="96"/>
        <v>0</v>
      </c>
      <c r="J889" s="3400">
        <f t="shared" si="97"/>
        <v>0</v>
      </c>
    </row>
    <row r="890" spans="1:10" s="3409" customFormat="1" ht="13.5" thickBot="1">
      <c r="A890" s="3379" t="s">
        <v>3577</v>
      </c>
      <c r="B890" s="3391" t="s">
        <v>3291</v>
      </c>
      <c r="C890" s="3400">
        <v>0</v>
      </c>
      <c r="D890" s="3400">
        <v>0</v>
      </c>
      <c r="E890" s="3400">
        <v>0</v>
      </c>
      <c r="F890" s="3400">
        <v>0</v>
      </c>
      <c r="G890" s="3400">
        <f t="shared" si="95"/>
        <v>0</v>
      </c>
      <c r="H890" s="3400">
        <f t="shared" si="95"/>
        <v>0</v>
      </c>
      <c r="I890" s="3400">
        <f t="shared" si="96"/>
        <v>0</v>
      </c>
      <c r="J890" s="3400">
        <f t="shared" si="97"/>
        <v>0</v>
      </c>
    </row>
    <row r="891" spans="1:10" s="3409" customFormat="1" ht="13.5" thickBot="1">
      <c r="A891" s="3379" t="s">
        <v>3578</v>
      </c>
      <c r="B891" s="3391" t="s">
        <v>3293</v>
      </c>
      <c r="C891" s="3400">
        <v>0</v>
      </c>
      <c r="D891" s="3400">
        <v>0</v>
      </c>
      <c r="E891" s="3400">
        <v>0</v>
      </c>
      <c r="F891" s="3400">
        <v>0</v>
      </c>
      <c r="G891" s="3400">
        <f t="shared" si="95"/>
        <v>0</v>
      </c>
      <c r="H891" s="3400">
        <f t="shared" si="95"/>
        <v>0</v>
      </c>
      <c r="I891" s="3400">
        <f t="shared" si="96"/>
        <v>0</v>
      </c>
      <c r="J891" s="3400">
        <f t="shared" si="97"/>
        <v>0</v>
      </c>
    </row>
    <row r="892" spans="1:10" s="3409" customFormat="1" ht="13.5" thickBot="1">
      <c r="A892" s="3379" t="s">
        <v>3579</v>
      </c>
      <c r="B892" s="3391" t="s">
        <v>3412</v>
      </c>
      <c r="C892" s="3400">
        <v>0</v>
      </c>
      <c r="D892" s="3400">
        <v>0</v>
      </c>
      <c r="E892" s="3400">
        <v>0</v>
      </c>
      <c r="F892" s="3400">
        <v>0</v>
      </c>
      <c r="G892" s="3400">
        <f t="shared" si="95"/>
        <v>0</v>
      </c>
      <c r="H892" s="3400">
        <f t="shared" si="95"/>
        <v>0</v>
      </c>
      <c r="I892" s="3400">
        <f t="shared" si="96"/>
        <v>0</v>
      </c>
      <c r="J892" s="3400">
        <f t="shared" si="97"/>
        <v>0</v>
      </c>
    </row>
    <row r="893" spans="1:10" s="3409" customFormat="1" ht="13.5" thickBot="1">
      <c r="A893" s="3379" t="s">
        <v>3580</v>
      </c>
      <c r="B893" s="3391" t="s">
        <v>3414</v>
      </c>
      <c r="C893" s="3400">
        <v>0</v>
      </c>
      <c r="D893" s="3400">
        <v>0</v>
      </c>
      <c r="E893" s="3400">
        <v>0</v>
      </c>
      <c r="F893" s="3400">
        <v>0</v>
      </c>
      <c r="G893" s="3400">
        <f t="shared" si="95"/>
        <v>0</v>
      </c>
      <c r="H893" s="3400">
        <f t="shared" si="95"/>
        <v>0</v>
      </c>
      <c r="I893" s="3400">
        <f t="shared" si="96"/>
        <v>0</v>
      </c>
      <c r="J893" s="3400">
        <f t="shared" si="97"/>
        <v>0</v>
      </c>
    </row>
    <row r="894" spans="1:10" s="3409" customFormat="1" ht="13.5" thickBot="1">
      <c r="A894" s="3379"/>
      <c r="B894" s="3401" t="s">
        <v>1124</v>
      </c>
      <c r="C894" s="3400">
        <v>0</v>
      </c>
      <c r="D894" s="3400">
        <v>0</v>
      </c>
      <c r="E894" s="3400">
        <v>0</v>
      </c>
      <c r="F894" s="3400">
        <v>0</v>
      </c>
      <c r="G894" s="3400">
        <f>SUM(G880:G893)</f>
        <v>0</v>
      </c>
      <c r="H894" s="3400">
        <f>SUM(H880:H893)</f>
        <v>0</v>
      </c>
      <c r="I894" s="3400">
        <f>SUM(I880:I893)</f>
        <v>0</v>
      </c>
      <c r="J894" s="3400">
        <f>SUM(J880:J893)</f>
        <v>0</v>
      </c>
    </row>
    <row r="895" spans="1:10" s="3409" customFormat="1" ht="13.5" thickBot="1">
      <c r="A895" s="3379"/>
      <c r="B895" s="3401" t="s">
        <v>2811</v>
      </c>
      <c r="C895" s="3402">
        <v>0</v>
      </c>
      <c r="D895" s="3402"/>
      <c r="E895" s="3402">
        <v>0</v>
      </c>
      <c r="F895" s="3400"/>
      <c r="G895" s="3400">
        <f>[41]Final!G453</f>
        <v>0</v>
      </c>
      <c r="H895" s="3400">
        <f>[41]Final!H453</f>
        <v>0</v>
      </c>
      <c r="I895" s="3402">
        <f>I894-J894</f>
        <v>0</v>
      </c>
      <c r="J895" s="3400"/>
    </row>
    <row r="896" spans="1:10" s="3409" customFormat="1" ht="13.5" thickBot="1">
      <c r="A896" s="3394" t="s">
        <v>2145</v>
      </c>
      <c r="B896" s="3399" t="s">
        <v>3581</v>
      </c>
      <c r="C896" s="3400"/>
      <c r="D896" s="3400"/>
      <c r="E896" s="3400"/>
      <c r="F896" s="3400"/>
      <c r="G896" s="3400"/>
      <c r="H896" s="3400"/>
      <c r="I896" s="3400"/>
      <c r="J896" s="3400"/>
    </row>
    <row r="897" spans="1:10" s="3409" customFormat="1" ht="13.5" thickBot="1">
      <c r="A897" s="3379" t="s">
        <v>3582</v>
      </c>
      <c r="B897" s="3393" t="s">
        <v>3247</v>
      </c>
      <c r="C897" s="3400">
        <v>0</v>
      </c>
      <c r="D897" s="3400">
        <v>0</v>
      </c>
      <c r="E897" s="3400">
        <v>0</v>
      </c>
      <c r="F897" s="3400">
        <v>0</v>
      </c>
      <c r="G897" s="3400">
        <f t="shared" ref="G897:H922" si="98">C897+E897</f>
        <v>0</v>
      </c>
      <c r="H897" s="3400">
        <f t="shared" si="98"/>
        <v>0</v>
      </c>
      <c r="I897" s="3400">
        <f t="shared" ref="I897:I922" si="99">IF(G897&gt;H897,G897-H897,0)</f>
        <v>0</v>
      </c>
      <c r="J897" s="3400">
        <f t="shared" ref="J897:J922" si="100">IF(H897&gt;G897,H897-G897,0)</f>
        <v>0</v>
      </c>
    </row>
    <row r="898" spans="1:10" s="3409" customFormat="1" ht="13.5" thickBot="1">
      <c r="A898" s="3379" t="s">
        <v>3583</v>
      </c>
      <c r="B898" s="3391" t="s">
        <v>3313</v>
      </c>
      <c r="C898" s="3400">
        <v>0</v>
      </c>
      <c r="D898" s="3400">
        <v>0</v>
      </c>
      <c r="E898" s="3400">
        <v>0</v>
      </c>
      <c r="F898" s="3400">
        <v>0</v>
      </c>
      <c r="G898" s="3400">
        <f t="shared" si="98"/>
        <v>0</v>
      </c>
      <c r="H898" s="3400">
        <f t="shared" si="98"/>
        <v>0</v>
      </c>
      <c r="I898" s="3400">
        <f t="shared" si="99"/>
        <v>0</v>
      </c>
      <c r="J898" s="3400">
        <f t="shared" si="100"/>
        <v>0</v>
      </c>
    </row>
    <row r="899" spans="1:10" s="3409" customFormat="1" ht="13.5" thickBot="1">
      <c r="A899" s="3379" t="s">
        <v>3584</v>
      </c>
      <c r="B899" s="3391" t="s">
        <v>3315</v>
      </c>
      <c r="C899" s="3400">
        <v>0</v>
      </c>
      <c r="D899" s="3400">
        <v>0</v>
      </c>
      <c r="E899" s="3400">
        <v>0</v>
      </c>
      <c r="F899" s="3400">
        <v>0</v>
      </c>
      <c r="G899" s="3400">
        <f t="shared" si="98"/>
        <v>0</v>
      </c>
      <c r="H899" s="3400">
        <f t="shared" si="98"/>
        <v>0</v>
      </c>
      <c r="I899" s="3400">
        <f t="shared" si="99"/>
        <v>0</v>
      </c>
      <c r="J899" s="3400">
        <f t="shared" si="100"/>
        <v>0</v>
      </c>
    </row>
    <row r="900" spans="1:10" s="3409" customFormat="1" ht="13.5" thickBot="1">
      <c r="A900" s="3379" t="s">
        <v>3585</v>
      </c>
      <c r="B900" s="3391" t="s">
        <v>3317</v>
      </c>
      <c r="C900" s="3400">
        <v>0</v>
      </c>
      <c r="D900" s="3400">
        <v>0</v>
      </c>
      <c r="E900" s="3400">
        <v>0</v>
      </c>
      <c r="F900" s="3400">
        <v>0</v>
      </c>
      <c r="G900" s="3400">
        <f t="shared" si="98"/>
        <v>0</v>
      </c>
      <c r="H900" s="3400">
        <f t="shared" si="98"/>
        <v>0</v>
      </c>
      <c r="I900" s="3400">
        <f t="shared" si="99"/>
        <v>0</v>
      </c>
      <c r="J900" s="3400">
        <f t="shared" si="100"/>
        <v>0</v>
      </c>
    </row>
    <row r="901" spans="1:10" s="3409" customFormat="1" ht="13.5" thickBot="1">
      <c r="A901" s="3379" t="s">
        <v>3586</v>
      </c>
      <c r="B901" s="3391" t="s">
        <v>3319</v>
      </c>
      <c r="C901" s="3400">
        <v>0</v>
      </c>
      <c r="D901" s="3400">
        <v>0</v>
      </c>
      <c r="E901" s="3400">
        <v>0</v>
      </c>
      <c r="F901" s="3400">
        <v>0</v>
      </c>
      <c r="G901" s="3400">
        <f t="shared" si="98"/>
        <v>0</v>
      </c>
      <c r="H901" s="3400">
        <f t="shared" si="98"/>
        <v>0</v>
      </c>
      <c r="I901" s="3400">
        <f t="shared" si="99"/>
        <v>0</v>
      </c>
      <c r="J901" s="3400">
        <f t="shared" si="100"/>
        <v>0</v>
      </c>
    </row>
    <row r="902" spans="1:10" s="3409" customFormat="1" ht="13.5" thickBot="1">
      <c r="A902" s="3379" t="s">
        <v>3587</v>
      </c>
      <c r="B902" s="3391" t="s">
        <v>3321</v>
      </c>
      <c r="C902" s="3400">
        <v>0</v>
      </c>
      <c r="D902" s="3400">
        <v>0</v>
      </c>
      <c r="E902" s="3400">
        <v>0</v>
      </c>
      <c r="F902" s="3400">
        <v>0</v>
      </c>
      <c r="G902" s="3400">
        <f t="shared" si="98"/>
        <v>0</v>
      </c>
      <c r="H902" s="3400">
        <f t="shared" si="98"/>
        <v>0</v>
      </c>
      <c r="I902" s="3400">
        <f t="shared" si="99"/>
        <v>0</v>
      </c>
      <c r="J902" s="3400">
        <f t="shared" si="100"/>
        <v>0</v>
      </c>
    </row>
    <row r="903" spans="1:10" s="3409" customFormat="1" ht="13.5" thickBot="1">
      <c r="A903" s="3379" t="s">
        <v>3588</v>
      </c>
      <c r="B903" s="3391" t="s">
        <v>3323</v>
      </c>
      <c r="C903" s="3400">
        <v>0</v>
      </c>
      <c r="D903" s="3400">
        <v>0</v>
      </c>
      <c r="E903" s="3400">
        <v>0</v>
      </c>
      <c r="F903" s="3400">
        <v>0</v>
      </c>
      <c r="G903" s="3400">
        <f t="shared" si="98"/>
        <v>0</v>
      </c>
      <c r="H903" s="3400">
        <f t="shared" si="98"/>
        <v>0</v>
      </c>
      <c r="I903" s="3400">
        <f t="shared" si="99"/>
        <v>0</v>
      </c>
      <c r="J903" s="3400">
        <f t="shared" si="100"/>
        <v>0</v>
      </c>
    </row>
    <row r="904" spans="1:10" s="3409" customFormat="1" ht="13.5" thickBot="1">
      <c r="A904" s="3379" t="s">
        <v>3589</v>
      </c>
      <c r="B904" s="3391" t="s">
        <v>3325</v>
      </c>
      <c r="C904" s="3400">
        <v>0</v>
      </c>
      <c r="D904" s="3400">
        <v>0</v>
      </c>
      <c r="E904" s="3400">
        <v>0</v>
      </c>
      <c r="F904" s="3400">
        <v>0</v>
      </c>
      <c r="G904" s="3400">
        <f t="shared" si="98"/>
        <v>0</v>
      </c>
      <c r="H904" s="3400">
        <f t="shared" si="98"/>
        <v>0</v>
      </c>
      <c r="I904" s="3400">
        <f t="shared" si="99"/>
        <v>0</v>
      </c>
      <c r="J904" s="3400">
        <f t="shared" si="100"/>
        <v>0</v>
      </c>
    </row>
    <row r="905" spans="1:10" s="3409" customFormat="1" ht="13.5" thickBot="1">
      <c r="A905" s="3379" t="s">
        <v>3590</v>
      </c>
      <c r="B905" s="3391" t="s">
        <v>3263</v>
      </c>
      <c r="C905" s="3400">
        <v>0</v>
      </c>
      <c r="D905" s="3400">
        <v>0</v>
      </c>
      <c r="E905" s="3400">
        <v>0</v>
      </c>
      <c r="F905" s="3400">
        <v>0</v>
      </c>
      <c r="G905" s="3400">
        <f t="shared" si="98"/>
        <v>0</v>
      </c>
      <c r="H905" s="3400">
        <f t="shared" si="98"/>
        <v>0</v>
      </c>
      <c r="I905" s="3400">
        <f t="shared" si="99"/>
        <v>0</v>
      </c>
      <c r="J905" s="3400">
        <f t="shared" si="100"/>
        <v>0</v>
      </c>
    </row>
    <row r="906" spans="1:10" s="3409" customFormat="1" ht="13.5" thickBot="1">
      <c r="A906" s="3379" t="s">
        <v>3591</v>
      </c>
      <c r="B906" s="3391" t="s">
        <v>3265</v>
      </c>
      <c r="C906" s="3400">
        <v>445547</v>
      </c>
      <c r="D906" s="3400">
        <v>0</v>
      </c>
      <c r="E906" s="3400">
        <v>0</v>
      </c>
      <c r="F906" s="3400">
        <v>0</v>
      </c>
      <c r="G906" s="3400">
        <f t="shared" si="98"/>
        <v>445547</v>
      </c>
      <c r="H906" s="3400">
        <f t="shared" si="98"/>
        <v>0</v>
      </c>
      <c r="I906" s="3400">
        <f t="shared" si="99"/>
        <v>445547</v>
      </c>
      <c r="J906" s="3400">
        <f t="shared" si="100"/>
        <v>0</v>
      </c>
    </row>
    <row r="907" spans="1:10" s="3409" customFormat="1" ht="13.5" thickBot="1">
      <c r="A907" s="3379" t="s">
        <v>3592</v>
      </c>
      <c r="B907" s="3391" t="s">
        <v>3267</v>
      </c>
      <c r="C907" s="3400">
        <v>0</v>
      </c>
      <c r="D907" s="3400">
        <v>0</v>
      </c>
      <c r="E907" s="3400">
        <v>0</v>
      </c>
      <c r="F907" s="3400">
        <v>0</v>
      </c>
      <c r="G907" s="3400">
        <f t="shared" si="98"/>
        <v>0</v>
      </c>
      <c r="H907" s="3400">
        <f t="shared" si="98"/>
        <v>0</v>
      </c>
      <c r="I907" s="3400">
        <f t="shared" si="99"/>
        <v>0</v>
      </c>
      <c r="J907" s="3400">
        <f t="shared" si="100"/>
        <v>0</v>
      </c>
    </row>
    <row r="908" spans="1:10" s="3409" customFormat="1" ht="13.5" thickBot="1">
      <c r="A908" s="3379" t="s">
        <v>3593</v>
      </c>
      <c r="B908" s="3391" t="s">
        <v>3330</v>
      </c>
      <c r="C908" s="3400">
        <v>0</v>
      </c>
      <c r="D908" s="3400">
        <v>0</v>
      </c>
      <c r="E908" s="3400">
        <v>0</v>
      </c>
      <c r="F908" s="3400">
        <v>0</v>
      </c>
      <c r="G908" s="3400">
        <f t="shared" si="98"/>
        <v>0</v>
      </c>
      <c r="H908" s="3400">
        <f t="shared" si="98"/>
        <v>0</v>
      </c>
      <c r="I908" s="3400">
        <f t="shared" si="99"/>
        <v>0</v>
      </c>
      <c r="J908" s="3400">
        <f t="shared" si="100"/>
        <v>0</v>
      </c>
    </row>
    <row r="909" spans="1:10" s="3409" customFormat="1" ht="13.5" thickBot="1">
      <c r="A909" s="3379" t="s">
        <v>3594</v>
      </c>
      <c r="B909" s="3391" t="s">
        <v>3279</v>
      </c>
      <c r="C909" s="3400">
        <v>0</v>
      </c>
      <c r="D909" s="3400">
        <v>0</v>
      </c>
      <c r="E909" s="3400">
        <v>0</v>
      </c>
      <c r="F909" s="3400">
        <v>0</v>
      </c>
      <c r="G909" s="3400">
        <f t="shared" si="98"/>
        <v>0</v>
      </c>
      <c r="H909" s="3400">
        <f t="shared" si="98"/>
        <v>0</v>
      </c>
      <c r="I909" s="3400">
        <f t="shared" si="99"/>
        <v>0</v>
      </c>
      <c r="J909" s="3400">
        <f t="shared" si="100"/>
        <v>0</v>
      </c>
    </row>
    <row r="910" spans="1:10" s="3409" customFormat="1" ht="13.5" thickBot="1">
      <c r="A910" s="3379" t="s">
        <v>3595</v>
      </c>
      <c r="B910" s="3391" t="s">
        <v>3281</v>
      </c>
      <c r="C910" s="3400">
        <v>0</v>
      </c>
      <c r="D910" s="3400">
        <v>0</v>
      </c>
      <c r="E910" s="3400">
        <v>0</v>
      </c>
      <c r="F910" s="3400">
        <v>0</v>
      </c>
      <c r="G910" s="3400">
        <f t="shared" si="98"/>
        <v>0</v>
      </c>
      <c r="H910" s="3400">
        <f t="shared" si="98"/>
        <v>0</v>
      </c>
      <c r="I910" s="3400">
        <f t="shared" si="99"/>
        <v>0</v>
      </c>
      <c r="J910" s="3400">
        <f t="shared" si="100"/>
        <v>0</v>
      </c>
    </row>
    <row r="911" spans="1:10" s="3409" customFormat="1" ht="13.5" thickBot="1">
      <c r="A911" s="3379" t="s">
        <v>3596</v>
      </c>
      <c r="B911" s="3391" t="s">
        <v>3283</v>
      </c>
      <c r="C911" s="3400">
        <v>0</v>
      </c>
      <c r="D911" s="3400">
        <v>0</v>
      </c>
      <c r="E911" s="3400">
        <v>0</v>
      </c>
      <c r="F911" s="3400">
        <v>0</v>
      </c>
      <c r="G911" s="3400">
        <f t="shared" si="98"/>
        <v>0</v>
      </c>
      <c r="H911" s="3400">
        <f t="shared" si="98"/>
        <v>0</v>
      </c>
      <c r="I911" s="3400">
        <f t="shared" si="99"/>
        <v>0</v>
      </c>
      <c r="J911" s="3400">
        <f t="shared" si="100"/>
        <v>0</v>
      </c>
    </row>
    <row r="912" spans="1:10" s="3409" customFormat="1" ht="13.5" thickBot="1">
      <c r="A912" s="3379" t="s">
        <v>3597</v>
      </c>
      <c r="B912" s="3391" t="s">
        <v>3285</v>
      </c>
      <c r="C912" s="3400">
        <v>0</v>
      </c>
      <c r="D912" s="3400">
        <v>0</v>
      </c>
      <c r="E912" s="3400">
        <v>0</v>
      </c>
      <c r="F912" s="3400">
        <v>0</v>
      </c>
      <c r="G912" s="3400">
        <f t="shared" si="98"/>
        <v>0</v>
      </c>
      <c r="H912" s="3400">
        <f t="shared" si="98"/>
        <v>0</v>
      </c>
      <c r="I912" s="3400">
        <f t="shared" si="99"/>
        <v>0</v>
      </c>
      <c r="J912" s="3400">
        <f t="shared" si="100"/>
        <v>0</v>
      </c>
    </row>
    <row r="913" spans="1:10" s="3409" customFormat="1" ht="13.5" thickBot="1">
      <c r="A913" s="3379" t="s">
        <v>3598</v>
      </c>
      <c r="B913" s="3391" t="s">
        <v>3287</v>
      </c>
      <c r="C913" s="3400">
        <v>0</v>
      </c>
      <c r="D913" s="3400">
        <v>0</v>
      </c>
      <c r="E913" s="3400">
        <v>0</v>
      </c>
      <c r="F913" s="3400">
        <v>0</v>
      </c>
      <c r="G913" s="3400">
        <f t="shared" si="98"/>
        <v>0</v>
      </c>
      <c r="H913" s="3400">
        <f t="shared" si="98"/>
        <v>0</v>
      </c>
      <c r="I913" s="3400">
        <f t="shared" si="99"/>
        <v>0</v>
      </c>
      <c r="J913" s="3400">
        <f t="shared" si="100"/>
        <v>0</v>
      </c>
    </row>
    <row r="914" spans="1:10" s="3409" customFormat="1" ht="13.5" thickBot="1">
      <c r="A914" s="3379" t="s">
        <v>3599</v>
      </c>
      <c r="B914" s="3391" t="s">
        <v>3289</v>
      </c>
      <c r="C914" s="3400">
        <v>0</v>
      </c>
      <c r="D914" s="3400">
        <v>0</v>
      </c>
      <c r="E914" s="3400">
        <v>0</v>
      </c>
      <c r="F914" s="3400">
        <v>0</v>
      </c>
      <c r="G914" s="3400">
        <f t="shared" si="98"/>
        <v>0</v>
      </c>
      <c r="H914" s="3400">
        <f t="shared" si="98"/>
        <v>0</v>
      </c>
      <c r="I914" s="3400">
        <f t="shared" si="99"/>
        <v>0</v>
      </c>
      <c r="J914" s="3400">
        <f t="shared" si="100"/>
        <v>0</v>
      </c>
    </row>
    <row r="915" spans="1:10" s="3409" customFormat="1" ht="13.5" thickBot="1">
      <c r="A915" s="3379" t="s">
        <v>3600</v>
      </c>
      <c r="B915" s="3391" t="s">
        <v>3291</v>
      </c>
      <c r="C915" s="3400">
        <v>10451</v>
      </c>
      <c r="D915" s="3400">
        <v>0</v>
      </c>
      <c r="E915" s="3400">
        <v>0</v>
      </c>
      <c r="F915" s="3400">
        <v>0</v>
      </c>
      <c r="G915" s="3400">
        <f t="shared" si="98"/>
        <v>10451</v>
      </c>
      <c r="H915" s="3400">
        <f t="shared" si="98"/>
        <v>0</v>
      </c>
      <c r="I915" s="3400">
        <f t="shared" si="99"/>
        <v>10451</v>
      </c>
      <c r="J915" s="3400">
        <f t="shared" si="100"/>
        <v>0</v>
      </c>
    </row>
    <row r="916" spans="1:10" s="3409" customFormat="1" ht="13.5" thickBot="1">
      <c r="A916" s="3379" t="s">
        <v>3601</v>
      </c>
      <c r="B916" s="3391" t="s">
        <v>3293</v>
      </c>
      <c r="C916" s="3400">
        <v>0</v>
      </c>
      <c r="D916" s="3400">
        <v>0</v>
      </c>
      <c r="E916" s="3400">
        <v>0</v>
      </c>
      <c r="F916" s="3400">
        <v>0</v>
      </c>
      <c r="G916" s="3400">
        <f t="shared" si="98"/>
        <v>0</v>
      </c>
      <c r="H916" s="3400">
        <f t="shared" si="98"/>
        <v>0</v>
      </c>
      <c r="I916" s="3400">
        <f t="shared" si="99"/>
        <v>0</v>
      </c>
      <c r="J916" s="3400">
        <f t="shared" si="100"/>
        <v>0</v>
      </c>
    </row>
    <row r="917" spans="1:10" s="3409" customFormat="1" ht="13.5" thickBot="1">
      <c r="A917" s="3379" t="s">
        <v>3602</v>
      </c>
      <c r="B917" s="3391" t="s">
        <v>3351</v>
      </c>
      <c r="C917" s="3400">
        <v>0</v>
      </c>
      <c r="D917" s="3400">
        <v>0</v>
      </c>
      <c r="E917" s="3400">
        <v>0</v>
      </c>
      <c r="F917" s="3400">
        <v>0</v>
      </c>
      <c r="G917" s="3400">
        <f t="shared" si="98"/>
        <v>0</v>
      </c>
      <c r="H917" s="3400">
        <f t="shared" si="98"/>
        <v>0</v>
      </c>
      <c r="I917" s="3400">
        <f t="shared" si="99"/>
        <v>0</v>
      </c>
      <c r="J917" s="3400">
        <f t="shared" si="100"/>
        <v>0</v>
      </c>
    </row>
    <row r="918" spans="1:10" s="3409" customFormat="1" ht="13.5" thickBot="1">
      <c r="A918" s="3379" t="s">
        <v>3603</v>
      </c>
      <c r="B918" s="3391" t="s">
        <v>3353</v>
      </c>
      <c r="C918" s="3400">
        <v>0</v>
      </c>
      <c r="D918" s="3400">
        <v>0</v>
      </c>
      <c r="E918" s="3400">
        <v>0</v>
      </c>
      <c r="F918" s="3400">
        <v>0</v>
      </c>
      <c r="G918" s="3400">
        <f t="shared" si="98"/>
        <v>0</v>
      </c>
      <c r="H918" s="3400">
        <f t="shared" si="98"/>
        <v>0</v>
      </c>
      <c r="I918" s="3400">
        <f t="shared" si="99"/>
        <v>0</v>
      </c>
      <c r="J918" s="3400">
        <f t="shared" si="100"/>
        <v>0</v>
      </c>
    </row>
    <row r="919" spans="1:10" s="3409" customFormat="1" ht="13.5" thickBot="1">
      <c r="A919" s="3379" t="s">
        <v>3604</v>
      </c>
      <c r="B919" s="3391" t="s">
        <v>3357</v>
      </c>
      <c r="C919" s="3400">
        <v>0</v>
      </c>
      <c r="D919" s="3400">
        <v>0</v>
      </c>
      <c r="E919" s="3400">
        <v>0</v>
      </c>
      <c r="F919" s="3400">
        <v>0</v>
      </c>
      <c r="G919" s="3400">
        <f t="shared" si="98"/>
        <v>0</v>
      </c>
      <c r="H919" s="3400">
        <f t="shared" si="98"/>
        <v>0</v>
      </c>
      <c r="I919" s="3400">
        <f t="shared" si="99"/>
        <v>0</v>
      </c>
      <c r="J919" s="3400">
        <f t="shared" si="100"/>
        <v>0</v>
      </c>
    </row>
    <row r="920" spans="1:10" s="3409" customFormat="1" ht="13.5" thickBot="1">
      <c r="A920" s="3379" t="s">
        <v>3605</v>
      </c>
      <c r="B920" s="3391" t="s">
        <v>3355</v>
      </c>
      <c r="C920" s="3400">
        <v>25271.14</v>
      </c>
      <c r="D920" s="3400">
        <v>0</v>
      </c>
      <c r="E920" s="3400">
        <v>0</v>
      </c>
      <c r="F920" s="3400">
        <v>0</v>
      </c>
      <c r="G920" s="3400">
        <f t="shared" si="98"/>
        <v>25271.14</v>
      </c>
      <c r="H920" s="3400">
        <f t="shared" si="98"/>
        <v>0</v>
      </c>
      <c r="I920" s="3400">
        <f t="shared" si="99"/>
        <v>25271.14</v>
      </c>
      <c r="J920" s="3400">
        <f t="shared" si="100"/>
        <v>0</v>
      </c>
    </row>
    <row r="921" spans="1:10" s="3409" customFormat="1" ht="13.5" thickBot="1">
      <c r="A921" s="3379" t="s">
        <v>3606</v>
      </c>
      <c r="B921" s="3391" t="s">
        <v>3332</v>
      </c>
      <c r="C921" s="3400">
        <v>59530.02</v>
      </c>
      <c r="D921" s="3400">
        <v>0</v>
      </c>
      <c r="E921" s="3400">
        <v>0</v>
      </c>
      <c r="F921" s="3400">
        <v>0</v>
      </c>
      <c r="G921" s="3400">
        <f t="shared" si="98"/>
        <v>59530.02</v>
      </c>
      <c r="H921" s="3400">
        <f t="shared" si="98"/>
        <v>0</v>
      </c>
      <c r="I921" s="3400">
        <f t="shared" si="99"/>
        <v>59530.02</v>
      </c>
      <c r="J921" s="3400">
        <f t="shared" si="100"/>
        <v>0</v>
      </c>
    </row>
    <row r="922" spans="1:10" s="3409" customFormat="1" ht="13.5" thickBot="1">
      <c r="A922" s="3379" t="s">
        <v>3607</v>
      </c>
      <c r="B922" s="3391" t="s">
        <v>3334</v>
      </c>
      <c r="C922" s="3400">
        <v>0</v>
      </c>
      <c r="D922" s="3400">
        <v>0</v>
      </c>
      <c r="E922" s="3400">
        <v>0</v>
      </c>
      <c r="F922" s="3400">
        <v>0</v>
      </c>
      <c r="G922" s="3400">
        <f t="shared" si="98"/>
        <v>0</v>
      </c>
      <c r="H922" s="3400">
        <f t="shared" si="98"/>
        <v>0</v>
      </c>
      <c r="I922" s="3400">
        <f t="shared" si="99"/>
        <v>0</v>
      </c>
      <c r="J922" s="3400">
        <f t="shared" si="100"/>
        <v>0</v>
      </c>
    </row>
    <row r="923" spans="1:10" s="3409" customFormat="1" ht="13.5" thickBot="1">
      <c r="A923" s="3379"/>
      <c r="B923" s="3401" t="s">
        <v>1124</v>
      </c>
      <c r="C923" s="3400">
        <v>540799.16</v>
      </c>
      <c r="D923" s="3400">
        <v>0</v>
      </c>
      <c r="E923" s="3400">
        <v>0</v>
      </c>
      <c r="F923" s="3400">
        <v>0</v>
      </c>
      <c r="G923" s="3400">
        <f>SUM(G897:G922)</f>
        <v>540799.16</v>
      </c>
      <c r="H923" s="3400">
        <f>SUM(H897:H922)</f>
        <v>0</v>
      </c>
      <c r="I923" s="3400">
        <f>SUM(I897:I922)</f>
        <v>540799.16</v>
      </c>
      <c r="J923" s="3400">
        <f>SUM(J897:J922)</f>
        <v>0</v>
      </c>
    </row>
    <row r="924" spans="1:10" s="3409" customFormat="1" ht="13.5" thickBot="1">
      <c r="A924" s="3379"/>
      <c r="B924" s="3401" t="s">
        <v>2811</v>
      </c>
      <c r="C924" s="3402">
        <v>540799.16</v>
      </c>
      <c r="D924" s="3402"/>
      <c r="E924" s="3402">
        <v>0</v>
      </c>
      <c r="F924" s="3400"/>
      <c r="G924" s="3400"/>
      <c r="H924" s="3400"/>
      <c r="I924" s="3402">
        <f>I923-J923</f>
        <v>540799.16</v>
      </c>
      <c r="J924" s="3400"/>
    </row>
    <row r="925" spans="1:10" s="3409" customFormat="1" ht="13.5" thickBot="1">
      <c r="A925" s="3394" t="s">
        <v>2147</v>
      </c>
      <c r="B925" s="3399" t="s">
        <v>3608</v>
      </c>
      <c r="C925" s="3400"/>
      <c r="D925" s="3400"/>
      <c r="E925" s="3400"/>
      <c r="F925" s="3400"/>
      <c r="G925" s="3400"/>
      <c r="H925" s="3400"/>
      <c r="I925" s="3400"/>
      <c r="J925" s="3400"/>
    </row>
    <row r="926" spans="1:10" s="3409" customFormat="1" ht="13.5" thickBot="1">
      <c r="A926" s="3379" t="s">
        <v>3609</v>
      </c>
      <c r="B926" s="3391" t="s">
        <v>3610</v>
      </c>
      <c r="C926" s="3400">
        <v>2999</v>
      </c>
      <c r="D926" s="3400">
        <v>0</v>
      </c>
      <c r="E926" s="3400">
        <v>0</v>
      </c>
      <c r="F926" s="3400">
        <v>0</v>
      </c>
      <c r="G926" s="3400">
        <f t="shared" ref="G926:H965" si="101">C926+E926</f>
        <v>2999</v>
      </c>
      <c r="H926" s="3400">
        <f t="shared" si="101"/>
        <v>0</v>
      </c>
      <c r="I926" s="3400">
        <f t="shared" ref="I926:I965" si="102">IF(G926&gt;H926,G926-H926,0)</f>
        <v>2999</v>
      </c>
      <c r="J926" s="3400">
        <f t="shared" ref="J926:J965" si="103">IF(H926&gt;G926,H926-G926,0)</f>
        <v>0</v>
      </c>
    </row>
    <row r="927" spans="1:10" s="3409" customFormat="1" ht="13.5" thickBot="1">
      <c r="A927" s="3379" t="s">
        <v>3611</v>
      </c>
      <c r="B927" s="3391" t="s">
        <v>3612</v>
      </c>
      <c r="C927" s="3400">
        <v>2041612.93</v>
      </c>
      <c r="D927" s="3400">
        <v>0</v>
      </c>
      <c r="E927" s="3400">
        <v>9984</v>
      </c>
      <c r="F927" s="3400">
        <v>0</v>
      </c>
      <c r="G927" s="3400">
        <f t="shared" si="101"/>
        <v>2051596.93</v>
      </c>
      <c r="H927" s="3400">
        <f t="shared" si="101"/>
        <v>0</v>
      </c>
      <c r="I927" s="3400">
        <f t="shared" si="102"/>
        <v>2051596.93</v>
      </c>
      <c r="J927" s="3400">
        <f t="shared" si="103"/>
        <v>0</v>
      </c>
    </row>
    <row r="928" spans="1:10" s="3409" customFormat="1" ht="13.5" thickBot="1">
      <c r="A928" s="3379" t="s">
        <v>3613</v>
      </c>
      <c r="B928" s="3391" t="s">
        <v>3614</v>
      </c>
      <c r="C928" s="3400">
        <v>0</v>
      </c>
      <c r="D928" s="3400">
        <v>0</v>
      </c>
      <c r="E928" s="3400">
        <v>0</v>
      </c>
      <c r="F928" s="3400">
        <v>0</v>
      </c>
      <c r="G928" s="3400">
        <f t="shared" si="101"/>
        <v>0</v>
      </c>
      <c r="H928" s="3400">
        <f t="shared" si="101"/>
        <v>0</v>
      </c>
      <c r="I928" s="3400">
        <f t="shared" si="102"/>
        <v>0</v>
      </c>
      <c r="J928" s="3400">
        <f t="shared" si="103"/>
        <v>0</v>
      </c>
    </row>
    <row r="929" spans="1:10" s="3409" customFormat="1" ht="13.5" thickBot="1">
      <c r="A929" s="3379" t="s">
        <v>3615</v>
      </c>
      <c r="B929" s="3391" t="s">
        <v>3616</v>
      </c>
      <c r="C929" s="3400">
        <v>0</v>
      </c>
      <c r="D929" s="3400">
        <v>0</v>
      </c>
      <c r="E929" s="3400">
        <v>0</v>
      </c>
      <c r="F929" s="3400">
        <v>0</v>
      </c>
      <c r="G929" s="3400">
        <f t="shared" si="101"/>
        <v>0</v>
      </c>
      <c r="H929" s="3400">
        <f t="shared" si="101"/>
        <v>0</v>
      </c>
      <c r="I929" s="3400">
        <f t="shared" si="102"/>
        <v>0</v>
      </c>
      <c r="J929" s="3400">
        <f t="shared" si="103"/>
        <v>0</v>
      </c>
    </row>
    <row r="930" spans="1:10" s="3409" customFormat="1" ht="13.5" thickBot="1">
      <c r="A930" s="3379" t="s">
        <v>3617</v>
      </c>
      <c r="B930" s="3391" t="s">
        <v>3618</v>
      </c>
      <c r="C930" s="3400">
        <v>0</v>
      </c>
      <c r="D930" s="3400">
        <v>0</v>
      </c>
      <c r="E930" s="3400">
        <v>0</v>
      </c>
      <c r="F930" s="3400">
        <v>0</v>
      </c>
      <c r="G930" s="3400">
        <f t="shared" si="101"/>
        <v>0</v>
      </c>
      <c r="H930" s="3400">
        <f t="shared" si="101"/>
        <v>0</v>
      </c>
      <c r="I930" s="3400">
        <f t="shared" si="102"/>
        <v>0</v>
      </c>
      <c r="J930" s="3400">
        <f t="shared" si="103"/>
        <v>0</v>
      </c>
    </row>
    <row r="931" spans="1:10" s="3409" customFormat="1" ht="13.5" thickBot="1">
      <c r="A931" s="3379" t="s">
        <v>3619</v>
      </c>
      <c r="B931" s="3391" t="s">
        <v>3620</v>
      </c>
      <c r="C931" s="3400">
        <v>0</v>
      </c>
      <c r="D931" s="3400">
        <v>0</v>
      </c>
      <c r="E931" s="3400">
        <v>0</v>
      </c>
      <c r="F931" s="3400">
        <v>0</v>
      </c>
      <c r="G931" s="3400">
        <f t="shared" si="101"/>
        <v>0</v>
      </c>
      <c r="H931" s="3400">
        <f t="shared" si="101"/>
        <v>0</v>
      </c>
      <c r="I931" s="3400">
        <f t="shared" si="102"/>
        <v>0</v>
      </c>
      <c r="J931" s="3400">
        <f t="shared" si="103"/>
        <v>0</v>
      </c>
    </row>
    <row r="932" spans="1:10" s="3409" customFormat="1" ht="13.5" thickBot="1">
      <c r="A932" s="3379" t="s">
        <v>3621</v>
      </c>
      <c r="B932" s="3391" t="s">
        <v>3622</v>
      </c>
      <c r="C932" s="3400">
        <v>0</v>
      </c>
      <c r="D932" s="3400">
        <v>0</v>
      </c>
      <c r="E932" s="3400">
        <v>0</v>
      </c>
      <c r="F932" s="3400">
        <v>0</v>
      </c>
      <c r="G932" s="3400">
        <f t="shared" si="101"/>
        <v>0</v>
      </c>
      <c r="H932" s="3400">
        <f t="shared" si="101"/>
        <v>0</v>
      </c>
      <c r="I932" s="3400">
        <f t="shared" si="102"/>
        <v>0</v>
      </c>
      <c r="J932" s="3400">
        <f t="shared" si="103"/>
        <v>0</v>
      </c>
    </row>
    <row r="933" spans="1:10" s="3409" customFormat="1" ht="13.5" thickBot="1">
      <c r="A933" s="3379" t="s">
        <v>3623</v>
      </c>
      <c r="B933" s="3391" t="s">
        <v>3624</v>
      </c>
      <c r="C933" s="3400">
        <v>27600.37</v>
      </c>
      <c r="D933" s="3400">
        <v>0</v>
      </c>
      <c r="E933" s="3400">
        <v>0</v>
      </c>
      <c r="F933" s="3400">
        <v>0</v>
      </c>
      <c r="G933" s="3400">
        <f t="shared" si="101"/>
        <v>27600.37</v>
      </c>
      <c r="H933" s="3400">
        <f t="shared" si="101"/>
        <v>0</v>
      </c>
      <c r="I933" s="3400">
        <f t="shared" si="102"/>
        <v>27600.37</v>
      </c>
      <c r="J933" s="3400">
        <f t="shared" si="103"/>
        <v>0</v>
      </c>
    </row>
    <row r="934" spans="1:10" s="3409" customFormat="1" ht="13.5" thickBot="1">
      <c r="A934" s="3379" t="s">
        <v>3625</v>
      </c>
      <c r="B934" s="3391" t="s">
        <v>3626</v>
      </c>
      <c r="C934" s="3400">
        <v>0</v>
      </c>
      <c r="D934" s="3400">
        <v>0</v>
      </c>
      <c r="E934" s="3400">
        <v>0</v>
      </c>
      <c r="F934" s="3400">
        <v>0</v>
      </c>
      <c r="G934" s="3400">
        <f t="shared" si="101"/>
        <v>0</v>
      </c>
      <c r="H934" s="3400">
        <f t="shared" si="101"/>
        <v>0</v>
      </c>
      <c r="I934" s="3400">
        <f t="shared" si="102"/>
        <v>0</v>
      </c>
      <c r="J934" s="3400">
        <f t="shared" si="103"/>
        <v>0</v>
      </c>
    </row>
    <row r="935" spans="1:10" s="3409" customFormat="1" ht="13.5" thickBot="1">
      <c r="A935" s="3379" t="s">
        <v>3627</v>
      </c>
      <c r="B935" s="3391" t="s">
        <v>3628</v>
      </c>
      <c r="C935" s="3400">
        <v>0</v>
      </c>
      <c r="D935" s="3400">
        <v>0</v>
      </c>
      <c r="E935" s="3400">
        <v>0</v>
      </c>
      <c r="F935" s="3400">
        <v>0</v>
      </c>
      <c r="G935" s="3400">
        <f t="shared" si="101"/>
        <v>0</v>
      </c>
      <c r="H935" s="3400">
        <f t="shared" si="101"/>
        <v>0</v>
      </c>
      <c r="I935" s="3400">
        <f t="shared" si="102"/>
        <v>0</v>
      </c>
      <c r="J935" s="3400">
        <f t="shared" si="103"/>
        <v>0</v>
      </c>
    </row>
    <row r="936" spans="1:10" s="3409" customFormat="1" ht="13.5" thickBot="1">
      <c r="A936" s="3379" t="s">
        <v>3629</v>
      </c>
      <c r="B936" s="3391" t="s">
        <v>3630</v>
      </c>
      <c r="C936" s="3400">
        <v>0</v>
      </c>
      <c r="D936" s="3400">
        <v>0</v>
      </c>
      <c r="E936" s="3400">
        <v>0</v>
      </c>
      <c r="F936" s="3400">
        <v>0</v>
      </c>
      <c r="G936" s="3400">
        <f t="shared" si="101"/>
        <v>0</v>
      </c>
      <c r="H936" s="3400">
        <f t="shared" si="101"/>
        <v>0</v>
      </c>
      <c r="I936" s="3400">
        <f t="shared" si="102"/>
        <v>0</v>
      </c>
      <c r="J936" s="3400">
        <f t="shared" si="103"/>
        <v>0</v>
      </c>
    </row>
    <row r="937" spans="1:10" s="3409" customFormat="1" ht="13.5" thickBot="1">
      <c r="A937" s="3379" t="s">
        <v>3631</v>
      </c>
      <c r="B937" s="3393" t="s">
        <v>3632</v>
      </c>
      <c r="C937" s="3400">
        <v>221152.9</v>
      </c>
      <c r="D937" s="3400">
        <v>0</v>
      </c>
      <c r="E937" s="3400">
        <v>40099.39</v>
      </c>
      <c r="F937" s="3400">
        <v>0</v>
      </c>
      <c r="G937" s="3400">
        <f t="shared" si="101"/>
        <v>261252.28999999998</v>
      </c>
      <c r="H937" s="3400">
        <f t="shared" si="101"/>
        <v>0</v>
      </c>
      <c r="I937" s="3400">
        <f t="shared" si="102"/>
        <v>261252.28999999998</v>
      </c>
      <c r="J937" s="3400">
        <f t="shared" si="103"/>
        <v>0</v>
      </c>
    </row>
    <row r="938" spans="1:10" s="3409" customFormat="1" ht="13.5" thickBot="1">
      <c r="A938" s="3379" t="s">
        <v>3633</v>
      </c>
      <c r="B938" s="3393" t="s">
        <v>3634</v>
      </c>
      <c r="C938" s="3400">
        <v>0</v>
      </c>
      <c r="D938" s="3400">
        <v>0</v>
      </c>
      <c r="E938" s="3400">
        <v>0</v>
      </c>
      <c r="F938" s="3400">
        <v>0</v>
      </c>
      <c r="G938" s="3400">
        <f t="shared" si="101"/>
        <v>0</v>
      </c>
      <c r="H938" s="3400">
        <f t="shared" si="101"/>
        <v>0</v>
      </c>
      <c r="I938" s="3400">
        <f t="shared" si="102"/>
        <v>0</v>
      </c>
      <c r="J938" s="3400">
        <f t="shared" si="103"/>
        <v>0</v>
      </c>
    </row>
    <row r="939" spans="1:10" s="3409" customFormat="1" ht="13.5" thickBot="1">
      <c r="A939" s="3379" t="s">
        <v>3635</v>
      </c>
      <c r="B939" s="3393" t="s">
        <v>3636</v>
      </c>
      <c r="C939" s="3400">
        <v>626735.97</v>
      </c>
      <c r="D939" s="3400">
        <v>0</v>
      </c>
      <c r="E939" s="3400">
        <v>19392</v>
      </c>
      <c r="F939" s="3400">
        <v>0</v>
      </c>
      <c r="G939" s="3400">
        <f t="shared" si="101"/>
        <v>646127.97</v>
      </c>
      <c r="H939" s="3400">
        <f t="shared" si="101"/>
        <v>0</v>
      </c>
      <c r="I939" s="3400">
        <f t="shared" si="102"/>
        <v>646127.97</v>
      </c>
      <c r="J939" s="3400">
        <f t="shared" si="103"/>
        <v>0</v>
      </c>
    </row>
    <row r="940" spans="1:10" s="3409" customFormat="1" ht="13.5" thickBot="1">
      <c r="A940" s="3379" t="s">
        <v>3637</v>
      </c>
      <c r="B940" s="3393" t="s">
        <v>3638</v>
      </c>
      <c r="C940" s="3400">
        <v>256867.32</v>
      </c>
      <c r="D940" s="3400">
        <v>0</v>
      </c>
      <c r="E940" s="3400">
        <v>0</v>
      </c>
      <c r="F940" s="3400">
        <v>479221.56</v>
      </c>
      <c r="G940" s="3400">
        <f t="shared" si="101"/>
        <v>256867.32</v>
      </c>
      <c r="H940" s="3400">
        <f t="shared" si="101"/>
        <v>479221.56</v>
      </c>
      <c r="I940" s="3400">
        <f t="shared" si="102"/>
        <v>0</v>
      </c>
      <c r="J940" s="3400">
        <f t="shared" si="103"/>
        <v>222354.24</v>
      </c>
    </row>
    <row r="941" spans="1:10" s="3409" customFormat="1" ht="13.5" thickBot="1">
      <c r="A941" s="3379" t="s">
        <v>3639</v>
      </c>
      <c r="B941" s="3393" t="s">
        <v>3640</v>
      </c>
      <c r="C941" s="3400">
        <v>3109011.44</v>
      </c>
      <c r="D941" s="3400">
        <v>0</v>
      </c>
      <c r="E941" s="3400">
        <v>14946.2</v>
      </c>
      <c r="F941" s="3400">
        <v>0</v>
      </c>
      <c r="G941" s="3400">
        <f t="shared" si="101"/>
        <v>3123957.64</v>
      </c>
      <c r="H941" s="3400">
        <f t="shared" si="101"/>
        <v>0</v>
      </c>
      <c r="I941" s="3400">
        <f t="shared" si="102"/>
        <v>3123957.64</v>
      </c>
      <c r="J941" s="3400">
        <f t="shared" si="103"/>
        <v>0</v>
      </c>
    </row>
    <row r="942" spans="1:10" s="3409" customFormat="1" ht="13.5" thickBot="1">
      <c r="A942" s="3379" t="s">
        <v>3641</v>
      </c>
      <c r="B942" s="3393" t="s">
        <v>3642</v>
      </c>
      <c r="C942" s="3400">
        <v>0</v>
      </c>
      <c r="D942" s="3400">
        <v>0</v>
      </c>
      <c r="E942" s="3400">
        <v>0</v>
      </c>
      <c r="F942" s="3400">
        <v>0</v>
      </c>
      <c r="G942" s="3400">
        <f t="shared" si="101"/>
        <v>0</v>
      </c>
      <c r="H942" s="3400">
        <f t="shared" si="101"/>
        <v>0</v>
      </c>
      <c r="I942" s="3400">
        <f t="shared" si="102"/>
        <v>0</v>
      </c>
      <c r="J942" s="3400">
        <f t="shared" si="103"/>
        <v>0</v>
      </c>
    </row>
    <row r="943" spans="1:10" s="3409" customFormat="1" ht="13.5" thickBot="1">
      <c r="A943" s="3379" t="s">
        <v>3643</v>
      </c>
      <c r="B943" s="3393" t="s">
        <v>3644</v>
      </c>
      <c r="C943" s="3400">
        <v>0</v>
      </c>
      <c r="D943" s="3400">
        <v>0</v>
      </c>
      <c r="E943" s="3400">
        <v>0</v>
      </c>
      <c r="F943" s="3400">
        <v>0</v>
      </c>
      <c r="G943" s="3400">
        <f t="shared" si="101"/>
        <v>0</v>
      </c>
      <c r="H943" s="3400">
        <f t="shared" si="101"/>
        <v>0</v>
      </c>
      <c r="I943" s="3400">
        <f t="shared" si="102"/>
        <v>0</v>
      </c>
      <c r="J943" s="3400">
        <f t="shared" si="103"/>
        <v>0</v>
      </c>
    </row>
    <row r="944" spans="1:10" s="3409" customFormat="1" ht="13.5" thickBot="1">
      <c r="A944" s="3379" t="s">
        <v>3645</v>
      </c>
      <c r="B944" s="3393" t="s">
        <v>3646</v>
      </c>
      <c r="C944" s="3400">
        <v>0</v>
      </c>
      <c r="D944" s="3400">
        <v>0</v>
      </c>
      <c r="E944" s="3400">
        <v>0</v>
      </c>
      <c r="F944" s="3400">
        <v>0</v>
      </c>
      <c r="G944" s="3400">
        <f t="shared" si="101"/>
        <v>0</v>
      </c>
      <c r="H944" s="3400">
        <f t="shared" si="101"/>
        <v>0</v>
      </c>
      <c r="I944" s="3400">
        <f t="shared" si="102"/>
        <v>0</v>
      </c>
      <c r="J944" s="3400">
        <f t="shared" si="103"/>
        <v>0</v>
      </c>
    </row>
    <row r="945" spans="1:10" s="3409" customFormat="1" ht="13.5" thickBot="1">
      <c r="A945" s="3379" t="s">
        <v>3647</v>
      </c>
      <c r="B945" s="3393" t="s">
        <v>3648</v>
      </c>
      <c r="C945" s="3400">
        <v>0</v>
      </c>
      <c r="D945" s="3400">
        <v>0</v>
      </c>
      <c r="E945" s="3400">
        <v>0</v>
      </c>
      <c r="F945" s="3400">
        <v>0</v>
      </c>
      <c r="G945" s="3400">
        <f t="shared" si="101"/>
        <v>0</v>
      </c>
      <c r="H945" s="3400">
        <f t="shared" si="101"/>
        <v>0</v>
      </c>
      <c r="I945" s="3400">
        <f t="shared" si="102"/>
        <v>0</v>
      </c>
      <c r="J945" s="3400">
        <f t="shared" si="103"/>
        <v>0</v>
      </c>
    </row>
    <row r="946" spans="1:10" s="3409" customFormat="1" ht="13.5" thickBot="1">
      <c r="A946" s="3379" t="s">
        <v>3649</v>
      </c>
      <c r="B946" s="3393" t="s">
        <v>3650</v>
      </c>
      <c r="C946" s="3400">
        <v>0</v>
      </c>
      <c r="D946" s="3400">
        <v>0</v>
      </c>
      <c r="E946" s="3400">
        <v>2300</v>
      </c>
      <c r="F946" s="3400">
        <v>0</v>
      </c>
      <c r="G946" s="3400">
        <f t="shared" si="101"/>
        <v>2300</v>
      </c>
      <c r="H946" s="3400">
        <f t="shared" si="101"/>
        <v>0</v>
      </c>
      <c r="I946" s="3400">
        <f t="shared" si="102"/>
        <v>2300</v>
      </c>
      <c r="J946" s="3400">
        <f t="shared" si="103"/>
        <v>0</v>
      </c>
    </row>
    <row r="947" spans="1:10" s="3409" customFormat="1" ht="13.5" thickBot="1">
      <c r="A947" s="3379" t="s">
        <v>3651</v>
      </c>
      <c r="B947" s="3393" t="s">
        <v>3652</v>
      </c>
      <c r="C947" s="3400">
        <v>0</v>
      </c>
      <c r="D947" s="3400">
        <v>0</v>
      </c>
      <c r="E947" s="3400">
        <v>0</v>
      </c>
      <c r="F947" s="3400">
        <v>0</v>
      </c>
      <c r="G947" s="3400">
        <f t="shared" si="101"/>
        <v>0</v>
      </c>
      <c r="H947" s="3400">
        <f t="shared" si="101"/>
        <v>0</v>
      </c>
      <c r="I947" s="3400">
        <f t="shared" si="102"/>
        <v>0</v>
      </c>
      <c r="J947" s="3400">
        <f t="shared" si="103"/>
        <v>0</v>
      </c>
    </row>
    <row r="948" spans="1:10" s="3409" customFormat="1" ht="13.5" thickBot="1">
      <c r="A948" s="3379" t="s">
        <v>3653</v>
      </c>
      <c r="B948" s="3393" t="s">
        <v>3654</v>
      </c>
      <c r="C948" s="3400">
        <v>0</v>
      </c>
      <c r="D948" s="3400">
        <v>0</v>
      </c>
      <c r="E948" s="3400">
        <v>0</v>
      </c>
      <c r="F948" s="3400">
        <v>0</v>
      </c>
      <c r="G948" s="3400">
        <f t="shared" si="101"/>
        <v>0</v>
      </c>
      <c r="H948" s="3400">
        <f t="shared" si="101"/>
        <v>0</v>
      </c>
      <c r="I948" s="3400">
        <f t="shared" si="102"/>
        <v>0</v>
      </c>
      <c r="J948" s="3400">
        <f t="shared" si="103"/>
        <v>0</v>
      </c>
    </row>
    <row r="949" spans="1:10" s="3409" customFormat="1" ht="13.5" thickBot="1">
      <c r="A949" s="3379" t="s">
        <v>3655</v>
      </c>
      <c r="B949" s="3393" t="s">
        <v>3656</v>
      </c>
      <c r="C949" s="3400">
        <v>0</v>
      </c>
      <c r="D949" s="3400">
        <v>0</v>
      </c>
      <c r="E949" s="3400">
        <v>0</v>
      </c>
      <c r="F949" s="3400">
        <v>0</v>
      </c>
      <c r="G949" s="3400">
        <f t="shared" si="101"/>
        <v>0</v>
      </c>
      <c r="H949" s="3400">
        <f t="shared" si="101"/>
        <v>0</v>
      </c>
      <c r="I949" s="3400">
        <f t="shared" si="102"/>
        <v>0</v>
      </c>
      <c r="J949" s="3400">
        <f t="shared" si="103"/>
        <v>0</v>
      </c>
    </row>
    <row r="950" spans="1:10" s="3409" customFormat="1" ht="13.5" thickBot="1">
      <c r="A950" s="3379" t="s">
        <v>3657</v>
      </c>
      <c r="B950" s="3393" t="s">
        <v>3658</v>
      </c>
      <c r="C950" s="3400">
        <v>0</v>
      </c>
      <c r="D950" s="3400">
        <v>0</v>
      </c>
      <c r="E950" s="3400">
        <v>0</v>
      </c>
      <c r="F950" s="3400">
        <v>0</v>
      </c>
      <c r="G950" s="3400">
        <f t="shared" si="101"/>
        <v>0</v>
      </c>
      <c r="H950" s="3400">
        <f t="shared" si="101"/>
        <v>0</v>
      </c>
      <c r="I950" s="3400">
        <f t="shared" si="102"/>
        <v>0</v>
      </c>
      <c r="J950" s="3400">
        <f t="shared" si="103"/>
        <v>0</v>
      </c>
    </row>
    <row r="951" spans="1:10" s="3409" customFormat="1" ht="13.5" thickBot="1">
      <c r="A951" s="3379" t="s">
        <v>3659</v>
      </c>
      <c r="B951" s="3393" t="s">
        <v>3660</v>
      </c>
      <c r="C951" s="3400">
        <v>0</v>
      </c>
      <c r="D951" s="3400">
        <v>0.5</v>
      </c>
      <c r="E951" s="3400">
        <v>0</v>
      </c>
      <c r="F951" s="3400">
        <v>0</v>
      </c>
      <c r="G951" s="3400">
        <f t="shared" si="101"/>
        <v>0</v>
      </c>
      <c r="H951" s="3400">
        <f t="shared" si="101"/>
        <v>0.5</v>
      </c>
      <c r="I951" s="3400">
        <f t="shared" si="102"/>
        <v>0</v>
      </c>
      <c r="J951" s="3400">
        <f t="shared" si="103"/>
        <v>0.5</v>
      </c>
    </row>
    <row r="952" spans="1:10" s="3409" customFormat="1" ht="13.5" thickBot="1">
      <c r="A952" s="3379" t="s">
        <v>3661</v>
      </c>
      <c r="B952" s="3393" t="s">
        <v>3662</v>
      </c>
      <c r="C952" s="3400">
        <v>0</v>
      </c>
      <c r="D952" s="3400">
        <v>0</v>
      </c>
      <c r="E952" s="3400">
        <v>0</v>
      </c>
      <c r="F952" s="3400">
        <v>0</v>
      </c>
      <c r="G952" s="3400">
        <f t="shared" si="101"/>
        <v>0</v>
      </c>
      <c r="H952" s="3400">
        <f t="shared" si="101"/>
        <v>0</v>
      </c>
      <c r="I952" s="3400">
        <f t="shared" si="102"/>
        <v>0</v>
      </c>
      <c r="J952" s="3400">
        <f t="shared" si="103"/>
        <v>0</v>
      </c>
    </row>
    <row r="953" spans="1:10" s="3409" customFormat="1" ht="13.5" thickBot="1">
      <c r="A953" s="3379" t="s">
        <v>3663</v>
      </c>
      <c r="B953" s="3393" t="s">
        <v>3664</v>
      </c>
      <c r="C953" s="3400">
        <v>0</v>
      </c>
      <c r="D953" s="3400">
        <v>0</v>
      </c>
      <c r="E953" s="3400">
        <v>0</v>
      </c>
      <c r="F953" s="3400">
        <v>0</v>
      </c>
      <c r="G953" s="3400">
        <f t="shared" si="101"/>
        <v>0</v>
      </c>
      <c r="H953" s="3400">
        <f t="shared" si="101"/>
        <v>0</v>
      </c>
      <c r="I953" s="3400">
        <f t="shared" si="102"/>
        <v>0</v>
      </c>
      <c r="J953" s="3400">
        <f t="shared" si="103"/>
        <v>0</v>
      </c>
    </row>
    <row r="954" spans="1:10" s="3409" customFormat="1" ht="13.5" thickBot="1">
      <c r="A954" s="3379" t="s">
        <v>3665</v>
      </c>
      <c r="B954" s="3393" t="s">
        <v>3666</v>
      </c>
      <c r="C954" s="3400">
        <v>0</v>
      </c>
      <c r="D954" s="3400">
        <v>0</v>
      </c>
      <c r="E954" s="3400">
        <v>0</v>
      </c>
      <c r="F954" s="3400">
        <v>0</v>
      </c>
      <c r="G954" s="3400">
        <f t="shared" si="101"/>
        <v>0</v>
      </c>
      <c r="H954" s="3400">
        <f t="shared" si="101"/>
        <v>0</v>
      </c>
      <c r="I954" s="3400">
        <f t="shared" si="102"/>
        <v>0</v>
      </c>
      <c r="J954" s="3400">
        <f t="shared" si="103"/>
        <v>0</v>
      </c>
    </row>
    <row r="955" spans="1:10" s="3409" customFormat="1" ht="13.5" thickBot="1">
      <c r="A955" s="3379" t="s">
        <v>3667</v>
      </c>
      <c r="B955" s="3393" t="s">
        <v>3668</v>
      </c>
      <c r="C955" s="3400">
        <v>0</v>
      </c>
      <c r="D955" s="3400">
        <v>0</v>
      </c>
      <c r="E955" s="3400">
        <v>0</v>
      </c>
      <c r="F955" s="3400">
        <v>0</v>
      </c>
      <c r="G955" s="3400">
        <f t="shared" si="101"/>
        <v>0</v>
      </c>
      <c r="H955" s="3400">
        <f t="shared" si="101"/>
        <v>0</v>
      </c>
      <c r="I955" s="3400">
        <f t="shared" si="102"/>
        <v>0</v>
      </c>
      <c r="J955" s="3400">
        <f t="shared" si="103"/>
        <v>0</v>
      </c>
    </row>
    <row r="956" spans="1:10" s="3409" customFormat="1" ht="13.5" thickBot="1">
      <c r="A956" s="3379" t="s">
        <v>3669</v>
      </c>
      <c r="B956" s="3393" t="s">
        <v>3670</v>
      </c>
      <c r="C956" s="3400">
        <v>0</v>
      </c>
      <c r="D956" s="3400">
        <v>0</v>
      </c>
      <c r="E956" s="3400">
        <v>0</v>
      </c>
      <c r="F956" s="3400">
        <v>0</v>
      </c>
      <c r="G956" s="3400">
        <f t="shared" si="101"/>
        <v>0</v>
      </c>
      <c r="H956" s="3400">
        <f t="shared" si="101"/>
        <v>0</v>
      </c>
      <c r="I956" s="3400">
        <f t="shared" si="102"/>
        <v>0</v>
      </c>
      <c r="J956" s="3400">
        <f t="shared" si="103"/>
        <v>0</v>
      </c>
    </row>
    <row r="957" spans="1:10" s="3409" customFormat="1" ht="13.5" thickBot="1">
      <c r="A957" s="3379" t="s">
        <v>3671</v>
      </c>
      <c r="B957" s="3393" t="s">
        <v>3672</v>
      </c>
      <c r="C957" s="3400">
        <v>0</v>
      </c>
      <c r="D957" s="3400">
        <v>0</v>
      </c>
      <c r="E957" s="3400">
        <v>0</v>
      </c>
      <c r="F957" s="3400">
        <v>0</v>
      </c>
      <c r="G957" s="3400">
        <f t="shared" si="101"/>
        <v>0</v>
      </c>
      <c r="H957" s="3400">
        <f t="shared" si="101"/>
        <v>0</v>
      </c>
      <c r="I957" s="3400">
        <f t="shared" si="102"/>
        <v>0</v>
      </c>
      <c r="J957" s="3400">
        <f t="shared" si="103"/>
        <v>0</v>
      </c>
    </row>
    <row r="958" spans="1:10" s="3409" customFormat="1" ht="13.5" thickBot="1">
      <c r="A958" s="3379" t="s">
        <v>3673</v>
      </c>
      <c r="B958" s="3393" t="s">
        <v>3674</v>
      </c>
      <c r="C958" s="3400">
        <v>0</v>
      </c>
      <c r="D958" s="3400">
        <v>0</v>
      </c>
      <c r="E958" s="3400">
        <v>0</v>
      </c>
      <c r="F958" s="3400">
        <v>0</v>
      </c>
      <c r="G958" s="3400">
        <f t="shared" si="101"/>
        <v>0</v>
      </c>
      <c r="H958" s="3400">
        <f t="shared" si="101"/>
        <v>0</v>
      </c>
      <c r="I958" s="3400">
        <f t="shared" si="102"/>
        <v>0</v>
      </c>
      <c r="J958" s="3400">
        <f t="shared" si="103"/>
        <v>0</v>
      </c>
    </row>
    <row r="959" spans="1:10" s="3409" customFormat="1" ht="13.5" thickBot="1">
      <c r="A959" s="3379" t="s">
        <v>3675</v>
      </c>
      <c r="B959" s="3393" t="s">
        <v>3676</v>
      </c>
      <c r="C959" s="3400">
        <v>0</v>
      </c>
      <c r="D959" s="3400">
        <v>0</v>
      </c>
      <c r="E959" s="3400">
        <v>0</v>
      </c>
      <c r="F959" s="3400">
        <v>0</v>
      </c>
      <c r="G959" s="3400">
        <f t="shared" si="101"/>
        <v>0</v>
      </c>
      <c r="H959" s="3400">
        <f t="shared" si="101"/>
        <v>0</v>
      </c>
      <c r="I959" s="3400">
        <f t="shared" si="102"/>
        <v>0</v>
      </c>
      <c r="J959" s="3400">
        <f t="shared" si="103"/>
        <v>0</v>
      </c>
    </row>
    <row r="960" spans="1:10" s="3409" customFormat="1" ht="13.5" thickBot="1">
      <c r="A960" s="3379" t="s">
        <v>3677</v>
      </c>
      <c r="B960" s="3393" t="s">
        <v>3678</v>
      </c>
      <c r="C960" s="3400">
        <v>0</v>
      </c>
      <c r="D960" s="3400">
        <v>0</v>
      </c>
      <c r="E960" s="3400">
        <v>36999.999999999069</v>
      </c>
      <c r="F960" s="3400">
        <v>0</v>
      </c>
      <c r="G960" s="3400">
        <f t="shared" si="101"/>
        <v>36999.999999999069</v>
      </c>
      <c r="H960" s="3400">
        <f t="shared" si="101"/>
        <v>0</v>
      </c>
      <c r="I960" s="3400">
        <f t="shared" si="102"/>
        <v>36999.999999999069</v>
      </c>
      <c r="J960" s="3400">
        <f t="shared" si="103"/>
        <v>0</v>
      </c>
    </row>
    <row r="961" spans="1:10" s="3409" customFormat="1" ht="13.5" thickBot="1">
      <c r="A961" s="3379" t="s">
        <v>3679</v>
      </c>
      <c r="B961" s="3393" t="s">
        <v>3680</v>
      </c>
      <c r="C961" s="3400">
        <v>0</v>
      </c>
      <c r="D961" s="3400">
        <v>0</v>
      </c>
      <c r="E961" s="3400">
        <v>8510</v>
      </c>
      <c r="F961" s="3400">
        <v>0</v>
      </c>
      <c r="G961" s="3400">
        <f t="shared" si="101"/>
        <v>8510</v>
      </c>
      <c r="H961" s="3400">
        <f t="shared" si="101"/>
        <v>0</v>
      </c>
      <c r="I961" s="3400">
        <f t="shared" si="102"/>
        <v>8510</v>
      </c>
      <c r="J961" s="3400">
        <f t="shared" si="103"/>
        <v>0</v>
      </c>
    </row>
    <row r="962" spans="1:10" s="3409" customFormat="1" ht="13.5" thickBot="1">
      <c r="A962" s="3379" t="s">
        <v>3681</v>
      </c>
      <c r="B962" s="3393" t="s">
        <v>3682</v>
      </c>
      <c r="C962" s="3400">
        <v>0</v>
      </c>
      <c r="D962" s="3400">
        <v>0</v>
      </c>
      <c r="E962" s="3400">
        <v>0</v>
      </c>
      <c r="F962" s="3400">
        <v>0</v>
      </c>
      <c r="G962" s="3400">
        <f t="shared" si="101"/>
        <v>0</v>
      </c>
      <c r="H962" s="3400">
        <f t="shared" si="101"/>
        <v>0</v>
      </c>
      <c r="I962" s="3400">
        <f t="shared" si="102"/>
        <v>0</v>
      </c>
      <c r="J962" s="3400">
        <f t="shared" si="103"/>
        <v>0</v>
      </c>
    </row>
    <row r="963" spans="1:10" s="3409" customFormat="1" ht="13.5" thickBot="1">
      <c r="A963" s="3379" t="s">
        <v>3683</v>
      </c>
      <c r="B963" s="3393" t="s">
        <v>3684</v>
      </c>
      <c r="C963" s="3400">
        <v>0</v>
      </c>
      <c r="D963" s="3400">
        <v>0</v>
      </c>
      <c r="E963" s="3400">
        <v>0</v>
      </c>
      <c r="F963" s="3400">
        <v>252000</v>
      </c>
      <c r="G963" s="3400">
        <f t="shared" si="101"/>
        <v>0</v>
      </c>
      <c r="H963" s="3400">
        <f t="shared" si="101"/>
        <v>252000</v>
      </c>
      <c r="I963" s="3400">
        <f t="shared" si="102"/>
        <v>0</v>
      </c>
      <c r="J963" s="3400">
        <f t="shared" si="103"/>
        <v>252000</v>
      </c>
    </row>
    <row r="964" spans="1:10" s="3409" customFormat="1" ht="13.5" thickBot="1">
      <c r="A964" s="3379" t="s">
        <v>3685</v>
      </c>
      <c r="B964" s="3393" t="s">
        <v>3686</v>
      </c>
      <c r="C964" s="3400">
        <v>0</v>
      </c>
      <c r="D964" s="3400">
        <v>0</v>
      </c>
      <c r="E964" s="3400">
        <v>0</v>
      </c>
      <c r="F964" s="3400">
        <v>0</v>
      </c>
      <c r="G964" s="3400">
        <f t="shared" si="101"/>
        <v>0</v>
      </c>
      <c r="H964" s="3400">
        <f t="shared" si="101"/>
        <v>0</v>
      </c>
      <c r="I964" s="3400">
        <f t="shared" si="102"/>
        <v>0</v>
      </c>
      <c r="J964" s="3400">
        <f t="shared" si="103"/>
        <v>0</v>
      </c>
    </row>
    <row r="965" spans="1:10" s="3409" customFormat="1" ht="13.5" thickBot="1">
      <c r="A965" s="3379" t="s">
        <v>3687</v>
      </c>
      <c r="B965" s="3393" t="s">
        <v>3227</v>
      </c>
      <c r="C965" s="3400">
        <v>0</v>
      </c>
      <c r="D965" s="3400">
        <v>0</v>
      </c>
      <c r="E965" s="3400">
        <v>0</v>
      </c>
      <c r="F965" s="3400">
        <v>35700</v>
      </c>
      <c r="G965" s="3400">
        <f t="shared" si="101"/>
        <v>0</v>
      </c>
      <c r="H965" s="3400">
        <f t="shared" si="101"/>
        <v>35700</v>
      </c>
      <c r="I965" s="3400">
        <f t="shared" si="102"/>
        <v>0</v>
      </c>
      <c r="J965" s="3400">
        <f t="shared" si="103"/>
        <v>35700</v>
      </c>
    </row>
    <row r="966" spans="1:10" s="3409" customFormat="1" ht="13.5" thickBot="1">
      <c r="A966" s="3379"/>
      <c r="B966" s="3401" t="s">
        <v>1124</v>
      </c>
      <c r="C966" s="3400">
        <v>6285979.9299999997</v>
      </c>
      <c r="D966" s="3400">
        <v>0.5</v>
      </c>
      <c r="E966" s="3400">
        <v>132231.58999999904</v>
      </c>
      <c r="F966" s="3400">
        <v>766921.56</v>
      </c>
      <c r="G966" s="3400">
        <f>SUM(G926:G965)</f>
        <v>6418211.5199999986</v>
      </c>
      <c r="H966" s="3400">
        <f>SUM(H926:H965)</f>
        <v>766922.06</v>
      </c>
      <c r="I966" s="3400">
        <f>SUM(I926:I965)</f>
        <v>6161344.1999999983</v>
      </c>
      <c r="J966" s="3400">
        <f>SUM(J926:J965)</f>
        <v>510054.74</v>
      </c>
    </row>
    <row r="967" spans="1:10" s="3409" customFormat="1" ht="13.5" thickBot="1">
      <c r="A967" s="3379"/>
      <c r="B967" s="3401" t="s">
        <v>2811</v>
      </c>
      <c r="C967" s="3402">
        <v>6285979.4299999997</v>
      </c>
      <c r="D967" s="3402"/>
      <c r="E967" s="3402">
        <v>-634689.97000000102</v>
      </c>
      <c r="F967" s="3400"/>
      <c r="G967" s="3400"/>
      <c r="H967" s="3400"/>
      <c r="I967" s="3402">
        <f>I966-J966</f>
        <v>5651289.4599999981</v>
      </c>
      <c r="J967" s="3400"/>
    </row>
    <row r="968" spans="1:10" s="3409" customFormat="1" ht="13.5" thickBot="1">
      <c r="A968" s="3394" t="s">
        <v>3688</v>
      </c>
      <c r="B968" s="3399" t="s">
        <v>3689</v>
      </c>
      <c r="C968" s="3400"/>
      <c r="D968" s="3400"/>
      <c r="E968" s="3400"/>
      <c r="F968" s="3400"/>
      <c r="G968" s="3400"/>
      <c r="H968" s="3400"/>
      <c r="I968" s="3400"/>
      <c r="J968" s="3400"/>
    </row>
    <row r="969" spans="1:10" s="3409" customFormat="1" ht="13.5" thickBot="1">
      <c r="A969" s="3379" t="s">
        <v>3690</v>
      </c>
      <c r="B969" s="3393" t="s">
        <v>3247</v>
      </c>
      <c r="C969" s="3400">
        <v>89592.81</v>
      </c>
      <c r="D969" s="3400">
        <v>0</v>
      </c>
      <c r="E969" s="3400">
        <v>0</v>
      </c>
      <c r="F969" s="3400">
        <v>0</v>
      </c>
      <c r="G969" s="3400">
        <f t="shared" ref="G969:H980" si="104">C969+E969</f>
        <v>89592.81</v>
      </c>
      <c r="H969" s="3400">
        <f t="shared" si="104"/>
        <v>0</v>
      </c>
      <c r="I969" s="3400">
        <f t="shared" ref="I969:I980" si="105">IF(G969&gt;H969,G969-H969,0)</f>
        <v>89592.81</v>
      </c>
      <c r="J969" s="3400">
        <f t="shared" ref="J969:J980" si="106">IF(H969&gt;G969,H969-G969,0)</f>
        <v>0</v>
      </c>
    </row>
    <row r="970" spans="1:10" s="3409" customFormat="1" ht="13.5" thickBot="1">
      <c r="A970" s="3379" t="s">
        <v>3691</v>
      </c>
      <c r="B970" s="3391" t="s">
        <v>3313</v>
      </c>
      <c r="C970" s="3400">
        <v>37646011.24999997</v>
      </c>
      <c r="D970" s="3400">
        <v>0</v>
      </c>
      <c r="E970" s="3400">
        <v>0</v>
      </c>
      <c r="F970" s="3400">
        <v>0</v>
      </c>
      <c r="G970" s="3400">
        <f t="shared" si="104"/>
        <v>37646011.24999997</v>
      </c>
      <c r="H970" s="3400">
        <f t="shared" si="104"/>
        <v>0</v>
      </c>
      <c r="I970" s="3400">
        <f t="shared" si="105"/>
        <v>37646011.24999997</v>
      </c>
      <c r="J970" s="3400">
        <f t="shared" si="106"/>
        <v>0</v>
      </c>
    </row>
    <row r="971" spans="1:10" s="3409" customFormat="1" ht="13.5" thickBot="1">
      <c r="A971" s="3379" t="s">
        <v>3692</v>
      </c>
      <c r="B971" s="3391" t="s">
        <v>3315</v>
      </c>
      <c r="C971" s="3400">
        <v>13528865.679999996</v>
      </c>
      <c r="D971" s="3400">
        <v>0</v>
      </c>
      <c r="E971" s="3400">
        <v>0</v>
      </c>
      <c r="F971" s="3400">
        <v>0</v>
      </c>
      <c r="G971" s="3400">
        <f t="shared" si="104"/>
        <v>13528865.679999996</v>
      </c>
      <c r="H971" s="3400">
        <f t="shared" si="104"/>
        <v>0</v>
      </c>
      <c r="I971" s="3400">
        <f t="shared" si="105"/>
        <v>13528865.679999996</v>
      </c>
      <c r="J971" s="3400">
        <f t="shared" si="106"/>
        <v>0</v>
      </c>
    </row>
    <row r="972" spans="1:10" s="3409" customFormat="1" ht="13.5" thickBot="1">
      <c r="A972" s="3379" t="s">
        <v>3693</v>
      </c>
      <c r="B972" s="3391" t="s">
        <v>3317</v>
      </c>
      <c r="C972" s="3400">
        <v>30283109.889999997</v>
      </c>
      <c r="D972" s="3400">
        <v>0</v>
      </c>
      <c r="E972" s="3400">
        <v>0</v>
      </c>
      <c r="F972" s="3400">
        <v>0</v>
      </c>
      <c r="G972" s="3400">
        <f t="shared" si="104"/>
        <v>30283109.889999997</v>
      </c>
      <c r="H972" s="3400">
        <f t="shared" si="104"/>
        <v>0</v>
      </c>
      <c r="I972" s="3400">
        <f t="shared" si="105"/>
        <v>30283109.889999997</v>
      </c>
      <c r="J972" s="3400">
        <f t="shared" si="106"/>
        <v>0</v>
      </c>
    </row>
    <row r="973" spans="1:10" s="3409" customFormat="1" ht="13.5" thickBot="1">
      <c r="A973" s="3379" t="s">
        <v>3694</v>
      </c>
      <c r="B973" s="3391" t="s">
        <v>3319</v>
      </c>
      <c r="C973" s="3400">
        <v>54921.54</v>
      </c>
      <c r="D973" s="3400">
        <v>0</v>
      </c>
      <c r="E973" s="3400">
        <v>0</v>
      </c>
      <c r="F973" s="3400">
        <v>0</v>
      </c>
      <c r="G973" s="3400">
        <f t="shared" si="104"/>
        <v>54921.54</v>
      </c>
      <c r="H973" s="3400">
        <f t="shared" si="104"/>
        <v>0</v>
      </c>
      <c r="I973" s="3400">
        <f t="shared" si="105"/>
        <v>54921.54</v>
      </c>
      <c r="J973" s="3400">
        <f t="shared" si="106"/>
        <v>0</v>
      </c>
    </row>
    <row r="974" spans="1:10" s="3409" customFormat="1" ht="13.5" thickBot="1">
      <c r="A974" s="3379" t="s">
        <v>3695</v>
      </c>
      <c r="B974" s="3391" t="s">
        <v>3321</v>
      </c>
      <c r="C974" s="3400">
        <v>0</v>
      </c>
      <c r="D974" s="3400">
        <v>4669614.57</v>
      </c>
      <c r="E974" s="3400">
        <v>0</v>
      </c>
      <c r="F974" s="3400">
        <v>0</v>
      </c>
      <c r="G974" s="3400">
        <f t="shared" si="104"/>
        <v>0</v>
      </c>
      <c r="H974" s="3400">
        <f t="shared" si="104"/>
        <v>4669614.57</v>
      </c>
      <c r="I974" s="3400">
        <f t="shared" si="105"/>
        <v>0</v>
      </c>
      <c r="J974" s="3400">
        <f t="shared" si="106"/>
        <v>4669614.57</v>
      </c>
    </row>
    <row r="975" spans="1:10" s="3409" customFormat="1" ht="13.5" thickBot="1">
      <c r="A975" s="3379" t="s">
        <v>3696</v>
      </c>
      <c r="B975" s="3391" t="s">
        <v>3323</v>
      </c>
      <c r="C975" s="3400">
        <v>0</v>
      </c>
      <c r="D975" s="3400">
        <v>0</v>
      </c>
      <c r="E975" s="3400">
        <v>0</v>
      </c>
      <c r="F975" s="3400">
        <v>0</v>
      </c>
      <c r="G975" s="3400">
        <f t="shared" si="104"/>
        <v>0</v>
      </c>
      <c r="H975" s="3400">
        <f t="shared" si="104"/>
        <v>0</v>
      </c>
      <c r="I975" s="3400">
        <f t="shared" si="105"/>
        <v>0</v>
      </c>
      <c r="J975" s="3400">
        <f t="shared" si="106"/>
        <v>0</v>
      </c>
    </row>
    <row r="976" spans="1:10" s="3409" customFormat="1" ht="13.5" thickBot="1">
      <c r="A976" s="3379" t="s">
        <v>3697</v>
      </c>
      <c r="B976" s="3391" t="s">
        <v>3698</v>
      </c>
      <c r="C976" s="3400">
        <v>0</v>
      </c>
      <c r="D976" s="3400">
        <v>0</v>
      </c>
      <c r="E976" s="3400">
        <v>0</v>
      </c>
      <c r="F976" s="3400">
        <v>0</v>
      </c>
      <c r="G976" s="3400">
        <f t="shared" si="104"/>
        <v>0</v>
      </c>
      <c r="H976" s="3400">
        <f t="shared" si="104"/>
        <v>0</v>
      </c>
      <c r="I976" s="3400">
        <f t="shared" si="105"/>
        <v>0</v>
      </c>
      <c r="J976" s="3400">
        <f t="shared" si="106"/>
        <v>0</v>
      </c>
    </row>
    <row r="977" spans="1:10" s="3409" customFormat="1" ht="13.5" thickBot="1">
      <c r="A977" s="3379" t="s">
        <v>3699</v>
      </c>
      <c r="B977" s="3391" t="s">
        <v>3700</v>
      </c>
      <c r="C977" s="3400">
        <v>0</v>
      </c>
      <c r="D977" s="3400">
        <v>0</v>
      </c>
      <c r="E977" s="3400">
        <v>0</v>
      </c>
      <c r="F977" s="3400">
        <v>0</v>
      </c>
      <c r="G977" s="3400">
        <f t="shared" si="104"/>
        <v>0</v>
      </c>
      <c r="H977" s="3400">
        <f t="shared" si="104"/>
        <v>0</v>
      </c>
      <c r="I977" s="3400">
        <f t="shared" si="105"/>
        <v>0</v>
      </c>
      <c r="J977" s="3400">
        <f t="shared" si="106"/>
        <v>0</v>
      </c>
    </row>
    <row r="978" spans="1:10" s="3409" customFormat="1" ht="13.5" thickBot="1">
      <c r="A978" s="3379" t="s">
        <v>3701</v>
      </c>
      <c r="B978" s="3391" t="s">
        <v>3702</v>
      </c>
      <c r="C978" s="3400">
        <v>306407.44</v>
      </c>
      <c r="D978" s="3400">
        <v>0</v>
      </c>
      <c r="E978" s="3400">
        <v>0</v>
      </c>
      <c r="F978" s="3400">
        <v>0</v>
      </c>
      <c r="G978" s="3400">
        <f t="shared" si="104"/>
        <v>306407.44</v>
      </c>
      <c r="H978" s="3400">
        <f t="shared" si="104"/>
        <v>0</v>
      </c>
      <c r="I978" s="3400">
        <f t="shared" si="105"/>
        <v>306407.44</v>
      </c>
      <c r="J978" s="3400">
        <f t="shared" si="106"/>
        <v>0</v>
      </c>
    </row>
    <row r="979" spans="1:10" s="3409" customFormat="1" ht="13.5" thickBot="1">
      <c r="A979" s="3379" t="s">
        <v>3703</v>
      </c>
      <c r="B979" s="3391" t="s">
        <v>3287</v>
      </c>
      <c r="C979" s="3400">
        <v>0</v>
      </c>
      <c r="D979" s="3400">
        <v>0</v>
      </c>
      <c r="E979" s="3400">
        <v>0</v>
      </c>
      <c r="F979" s="3400">
        <v>0</v>
      </c>
      <c r="G979" s="3400">
        <f t="shared" si="104"/>
        <v>0</v>
      </c>
      <c r="H979" s="3400">
        <f t="shared" si="104"/>
        <v>0</v>
      </c>
      <c r="I979" s="3400">
        <f t="shared" si="105"/>
        <v>0</v>
      </c>
      <c r="J979" s="3400">
        <f t="shared" si="106"/>
        <v>0</v>
      </c>
    </row>
    <row r="980" spans="1:10" s="3409" customFormat="1" ht="13.5" thickBot="1">
      <c r="A980" s="3379" t="s">
        <v>3704</v>
      </c>
      <c r="B980" s="3391" t="s">
        <v>3289</v>
      </c>
      <c r="C980" s="3400">
        <v>0</v>
      </c>
      <c r="D980" s="3400">
        <v>0</v>
      </c>
      <c r="E980" s="3400">
        <v>0</v>
      </c>
      <c r="F980" s="3400">
        <v>0</v>
      </c>
      <c r="G980" s="3400">
        <f t="shared" si="104"/>
        <v>0</v>
      </c>
      <c r="H980" s="3400">
        <f t="shared" si="104"/>
        <v>0</v>
      </c>
      <c r="I980" s="3400">
        <f t="shared" si="105"/>
        <v>0</v>
      </c>
      <c r="J980" s="3400">
        <f t="shared" si="106"/>
        <v>0</v>
      </c>
    </row>
    <row r="981" spans="1:10" s="3409" customFormat="1" ht="13.5" thickBot="1">
      <c r="A981" s="3379"/>
      <c r="B981" s="3401" t="s">
        <v>1124</v>
      </c>
      <c r="C981" s="3400">
        <v>81908908.60999997</v>
      </c>
      <c r="D981" s="3400">
        <v>4669614.57</v>
      </c>
      <c r="E981" s="3400">
        <v>0</v>
      </c>
      <c r="F981" s="3400">
        <v>0</v>
      </c>
      <c r="G981" s="3400">
        <f>SUM(G969:G980)</f>
        <v>81908908.60999997</v>
      </c>
      <c r="H981" s="3400">
        <f>SUM(H969:H980)</f>
        <v>4669614.57</v>
      </c>
      <c r="I981" s="3400">
        <f>SUM(I969:I980)</f>
        <v>81908908.60999997</v>
      </c>
      <c r="J981" s="3400">
        <f>SUM(J969:J980)</f>
        <v>4669614.57</v>
      </c>
    </row>
    <row r="982" spans="1:10" s="3409" customFormat="1" ht="13.5" thickBot="1">
      <c r="A982" s="3379"/>
      <c r="B982" s="3401" t="s">
        <v>2811</v>
      </c>
      <c r="C982" s="3402">
        <v>77239294.039999962</v>
      </c>
      <c r="D982" s="3402"/>
      <c r="E982" s="3402">
        <v>0</v>
      </c>
      <c r="F982" s="3400"/>
      <c r="G982" s="3400"/>
      <c r="H982" s="3400"/>
      <c r="I982" s="3402">
        <f>I981-J981</f>
        <v>77239294.039999962</v>
      </c>
      <c r="J982" s="3400"/>
    </row>
    <row r="983" spans="1:10" s="3409" customFormat="1" ht="13.5" thickBot="1">
      <c r="A983" s="3394" t="s">
        <v>3705</v>
      </c>
      <c r="B983" s="3405" t="s">
        <v>3706</v>
      </c>
      <c r="C983" s="3400"/>
      <c r="D983" s="3400"/>
      <c r="E983" s="3400"/>
      <c r="F983" s="3400"/>
      <c r="G983" s="3400"/>
      <c r="H983" s="3400"/>
      <c r="I983" s="3400"/>
      <c r="J983" s="3400"/>
    </row>
    <row r="984" spans="1:10" s="3409" customFormat="1" ht="13.5" thickBot="1">
      <c r="A984" s="3379" t="s">
        <v>3707</v>
      </c>
      <c r="B984" s="3393" t="s">
        <v>3708</v>
      </c>
      <c r="C984" s="3400">
        <v>479467.05000000447</v>
      </c>
      <c r="D984" s="3400">
        <v>0</v>
      </c>
      <c r="E984" s="3400">
        <v>0</v>
      </c>
      <c r="F984" s="3400">
        <v>0</v>
      </c>
      <c r="G984" s="3400">
        <f t="shared" ref="G984:H986" si="107">C984+E984</f>
        <v>479467.05000000447</v>
      </c>
      <c r="H984" s="3400">
        <f t="shared" si="107"/>
        <v>0</v>
      </c>
      <c r="I984" s="3400">
        <f>IF(G984&gt;H984,G984-H984,0)</f>
        <v>479467.05000000447</v>
      </c>
      <c r="J984" s="3400">
        <f>IF(H984&gt;G984,H984-G984,0)</f>
        <v>0</v>
      </c>
    </row>
    <row r="985" spans="1:10" s="3409" customFormat="1" ht="13.5" thickBot="1">
      <c r="A985" s="3379" t="s">
        <v>3709</v>
      </c>
      <c r="B985" s="3393" t="s">
        <v>3710</v>
      </c>
      <c r="C985" s="3400">
        <v>2042.089999999851</v>
      </c>
      <c r="D985" s="3400">
        <v>0</v>
      </c>
      <c r="E985" s="3400">
        <v>0</v>
      </c>
      <c r="F985" s="3400">
        <v>0</v>
      </c>
      <c r="G985" s="3400">
        <f t="shared" si="107"/>
        <v>2042.089999999851</v>
      </c>
      <c r="H985" s="3400">
        <f t="shared" si="107"/>
        <v>0</v>
      </c>
      <c r="I985" s="3400">
        <f>IF(G985&gt;H985,G985-H985,0)</f>
        <v>2042.089999999851</v>
      </c>
      <c r="J985" s="3400">
        <f>IF(H985&gt;G985,H985-G985,0)</f>
        <v>0</v>
      </c>
    </row>
    <row r="986" spans="1:10" s="3409" customFormat="1" ht="13.5" thickBot="1">
      <c r="A986" s="3379" t="s">
        <v>3711</v>
      </c>
      <c r="B986" s="3427" t="s">
        <v>3712</v>
      </c>
      <c r="C986" s="3400">
        <v>0</v>
      </c>
      <c r="D986" s="3400">
        <v>0</v>
      </c>
      <c r="E986" s="3400">
        <v>0</v>
      </c>
      <c r="F986" s="3400">
        <v>0</v>
      </c>
      <c r="G986" s="3400">
        <f t="shared" si="107"/>
        <v>0</v>
      </c>
      <c r="H986" s="3400">
        <f t="shared" si="107"/>
        <v>0</v>
      </c>
      <c r="I986" s="3400">
        <f>IF(G986&gt;H986,G986-H986,0)</f>
        <v>0</v>
      </c>
      <c r="J986" s="3400">
        <f>IF(H986&gt;G986,H986-G986,0)</f>
        <v>0</v>
      </c>
    </row>
    <row r="987" spans="1:10" s="3409" customFormat="1" ht="13.5" thickBot="1">
      <c r="A987" s="3379"/>
      <c r="B987" s="3401" t="s">
        <v>1124</v>
      </c>
      <c r="C987" s="3400">
        <v>481509.14000000432</v>
      </c>
      <c r="D987" s="3400">
        <v>0</v>
      </c>
      <c r="E987" s="3400">
        <v>0</v>
      </c>
      <c r="F987" s="3400">
        <v>0</v>
      </c>
      <c r="G987" s="3400">
        <f>SUM(G984:G986)</f>
        <v>481509.14000000432</v>
      </c>
      <c r="H987" s="3400">
        <f>SUM(H984:H986)</f>
        <v>0</v>
      </c>
      <c r="I987" s="3400">
        <f>SUM(I984:I986)</f>
        <v>481509.14000000432</v>
      </c>
      <c r="J987" s="3400">
        <f>SUM(J984:J986)</f>
        <v>0</v>
      </c>
    </row>
    <row r="988" spans="1:10" s="3409" customFormat="1" ht="13.5" thickBot="1">
      <c r="A988" s="3379"/>
      <c r="B988" s="3401" t="s">
        <v>2811</v>
      </c>
      <c r="C988" s="3402">
        <v>481509.14000000432</v>
      </c>
      <c r="D988" s="3402"/>
      <c r="E988" s="3402">
        <v>0</v>
      </c>
      <c r="F988" s="3400"/>
      <c r="G988" s="3400"/>
      <c r="H988" s="3400"/>
      <c r="I988" s="3402">
        <f>I987-J987</f>
        <v>481509.14000000432</v>
      </c>
      <c r="J988" s="3400"/>
    </row>
    <row r="989" spans="1:10" s="3409" customFormat="1" ht="13.5" thickBot="1">
      <c r="A989" s="3394"/>
      <c r="B989" s="3444" t="s">
        <v>3713</v>
      </c>
      <c r="C989" s="3402">
        <v>159716144.62999997</v>
      </c>
      <c r="D989" s="3402">
        <v>0</v>
      </c>
      <c r="E989" s="3402">
        <v>-2513087.6</v>
      </c>
      <c r="F989" s="3402">
        <v>0</v>
      </c>
      <c r="G989" s="3402">
        <f>G629+G676+G722+G738+G753+G772+G785+G816+G847+G878+G895+G924+G967+G982+G988</f>
        <v>18443518.810000002</v>
      </c>
      <c r="H989" s="3402">
        <f>H629+H676+H722+H738+H753+H772+H785+H816+H847+H878+H895+H924+H967+H982+H988</f>
        <v>0</v>
      </c>
      <c r="I989" s="3402">
        <f>I629+I676+I722+I738+I753+I772+I785+I816+I847+I878+I895+I924+I967+I982+I988</f>
        <v>157203057.02999997</v>
      </c>
      <c r="J989" s="3402">
        <f>J629+J676+J722+J738+J753+J772+J785+J816+J847+J878+J895+J924+J967+J982+J988</f>
        <v>0</v>
      </c>
    </row>
    <row r="990" spans="1:10" s="3409" customFormat="1" ht="13.5" thickBot="1">
      <c r="A990" s="3394" t="s">
        <v>3714</v>
      </c>
      <c r="B990" s="3399" t="s">
        <v>3715</v>
      </c>
      <c r="C990" s="3400"/>
      <c r="D990" s="3400"/>
      <c r="E990" s="3400"/>
      <c r="F990" s="3400"/>
      <c r="G990" s="3400"/>
      <c r="H990" s="3400"/>
      <c r="I990" s="3400"/>
      <c r="J990" s="3400"/>
    </row>
    <row r="991" spans="1:10" s="3409" customFormat="1" ht="13.5" thickBot="1">
      <c r="A991" s="3379">
        <v>15.201000000000001</v>
      </c>
      <c r="B991" s="3391" t="s">
        <v>3716</v>
      </c>
      <c r="C991" s="3400">
        <v>1194452.8799999999</v>
      </c>
      <c r="D991" s="3400">
        <v>0</v>
      </c>
      <c r="E991" s="3400">
        <v>0</v>
      </c>
      <c r="F991" s="3400">
        <v>0</v>
      </c>
      <c r="G991" s="3400">
        <f>C991+E991</f>
        <v>1194452.8799999999</v>
      </c>
      <c r="H991" s="3400">
        <f>D991+F991</f>
        <v>0</v>
      </c>
      <c r="I991" s="3400">
        <f>IF(G991&gt;H991,G991-H991,0)</f>
        <v>1194452.8799999999</v>
      </c>
      <c r="J991" s="3400">
        <f>IF(H991&gt;G991,H991-G991,0)</f>
        <v>0</v>
      </c>
    </row>
    <row r="992" spans="1:10" s="3409" customFormat="1" ht="13.5" thickBot="1">
      <c r="A992" s="3379">
        <v>15.208</v>
      </c>
      <c r="B992" s="3393" t="s">
        <v>3717</v>
      </c>
      <c r="C992" s="3400">
        <v>60724904.489999995</v>
      </c>
      <c r="D992" s="3400">
        <v>0</v>
      </c>
      <c r="E992" s="3400">
        <v>0</v>
      </c>
      <c r="F992" s="3400">
        <v>0</v>
      </c>
      <c r="G992" s="3400">
        <f>C992+E992</f>
        <v>60724904.489999995</v>
      </c>
      <c r="H992" s="3400">
        <f>D992+F992</f>
        <v>0</v>
      </c>
      <c r="I992" s="3400">
        <f>IF(G992&gt;H992,G992-H992,0)</f>
        <v>60724904.489999995</v>
      </c>
      <c r="J992" s="3400">
        <f>IF(H992&gt;G992,H992-G992,0)</f>
        <v>0</v>
      </c>
    </row>
    <row r="993" spans="1:11" s="3409" customFormat="1" ht="13.5" thickBot="1">
      <c r="A993" s="3379"/>
      <c r="B993" s="3405" t="s">
        <v>2793</v>
      </c>
      <c r="C993" s="3400">
        <v>61919357.369999997</v>
      </c>
      <c r="D993" s="3400">
        <v>0</v>
      </c>
      <c r="E993" s="3400">
        <v>0</v>
      </c>
      <c r="F993" s="3400">
        <v>0</v>
      </c>
      <c r="G993" s="3400">
        <f>SUM(G991:G992)</f>
        <v>61919357.369999997</v>
      </c>
      <c r="H993" s="3400">
        <f>SUM(H991:H992)</f>
        <v>0</v>
      </c>
      <c r="I993" s="3400">
        <f>SUM(I991:I992)</f>
        <v>61919357.369999997</v>
      </c>
      <c r="J993" s="3400">
        <f>SUM(J991:J992)</f>
        <v>0</v>
      </c>
    </row>
    <row r="994" spans="1:11" s="3409" customFormat="1" ht="13.5" thickBot="1">
      <c r="A994" s="3379"/>
      <c r="B994" s="3405" t="s">
        <v>2811</v>
      </c>
      <c r="C994" s="3400">
        <v>61919357.369999997</v>
      </c>
      <c r="D994" s="3400"/>
      <c r="E994" s="3400">
        <v>0</v>
      </c>
      <c r="F994" s="3400"/>
      <c r="G994" s="3400"/>
      <c r="H994" s="3400"/>
      <c r="I994" s="3400">
        <f>I993-J993</f>
        <v>61919357.369999997</v>
      </c>
      <c r="J994" s="3400"/>
    </row>
    <row r="995" spans="1:11" s="3409" customFormat="1" ht="13.5" thickBot="1">
      <c r="A995" s="3394"/>
      <c r="B995" s="3444" t="s">
        <v>3718</v>
      </c>
      <c r="C995" s="3402">
        <v>61919357.369999997</v>
      </c>
      <c r="D995" s="3402">
        <v>0</v>
      </c>
      <c r="E995" s="3402">
        <v>0</v>
      </c>
      <c r="F995" s="3402">
        <v>0</v>
      </c>
      <c r="G995" s="3402">
        <f>SUM(G994)</f>
        <v>0</v>
      </c>
      <c r="H995" s="3402">
        <f>SUM(H994)</f>
        <v>0</v>
      </c>
      <c r="I995" s="3402">
        <f>SUM(I994)</f>
        <v>61919357.369999997</v>
      </c>
      <c r="J995" s="3402">
        <f>SUM(J994)</f>
        <v>0</v>
      </c>
    </row>
    <row r="996" spans="1:11" s="3409" customFormat="1" ht="13.5" thickBot="1">
      <c r="A996" s="3394"/>
      <c r="B996" s="3444" t="s">
        <v>3713</v>
      </c>
      <c r="C996" s="3402">
        <v>221635501.99999997</v>
      </c>
      <c r="D996" s="3402"/>
      <c r="E996" s="3402">
        <v>-2513087.6</v>
      </c>
      <c r="F996" s="3402"/>
      <c r="G996" s="3402">
        <f>G989+G995</f>
        <v>18443518.810000002</v>
      </c>
      <c r="H996" s="3402"/>
      <c r="I996" s="3403">
        <f>I989+I995</f>
        <v>219122414.39999998</v>
      </c>
      <c r="J996" s="3402"/>
    </row>
    <row r="997" spans="1:11" s="3414" customFormat="1" ht="13.5" thickBot="1">
      <c r="A997" s="3394" t="s">
        <v>3719</v>
      </c>
      <c r="B997" s="3450" t="s">
        <v>3720</v>
      </c>
      <c r="C997" s="3397"/>
      <c r="D997" s="3397"/>
      <c r="E997" s="3397"/>
      <c r="F997" s="3397"/>
      <c r="G997" s="3397"/>
      <c r="H997" s="3397"/>
      <c r="I997" s="3397"/>
      <c r="J997" s="3397"/>
    </row>
    <row r="998" spans="1:11" s="3409" customFormat="1" ht="13.5" thickBot="1">
      <c r="A998" s="3394">
        <v>3</v>
      </c>
      <c r="B998" s="3401" t="s">
        <v>3721</v>
      </c>
      <c r="C998" s="3400"/>
      <c r="D998" s="3400"/>
      <c r="E998" s="3400"/>
      <c r="F998" s="3400"/>
      <c r="G998" s="3400"/>
      <c r="H998" s="3400"/>
      <c r="I998" s="3400"/>
      <c r="J998" s="3400"/>
    </row>
    <row r="999" spans="1:11" s="3409" customFormat="1" ht="13.5" thickBot="1">
      <c r="A999" s="3394" t="s">
        <v>3722</v>
      </c>
      <c r="B999" s="3399" t="s">
        <v>3723</v>
      </c>
      <c r="C999" s="3400"/>
      <c r="D999" s="3400"/>
      <c r="E999" s="3400"/>
      <c r="F999" s="3400"/>
      <c r="G999" s="3400"/>
      <c r="H999" s="3400"/>
      <c r="I999" s="3400"/>
      <c r="J999" s="3400"/>
    </row>
    <row r="1000" spans="1:11" s="3409" customFormat="1" ht="13.5" thickBot="1">
      <c r="A1000" s="3379">
        <v>25.201000000000001</v>
      </c>
      <c r="B1000" s="3391" t="s">
        <v>3724</v>
      </c>
      <c r="C1000" s="3400">
        <v>1000</v>
      </c>
      <c r="D1000" s="3400">
        <v>0</v>
      </c>
      <c r="E1000" s="3400">
        <v>0</v>
      </c>
      <c r="F1000" s="3400">
        <v>0</v>
      </c>
      <c r="G1000" s="3400">
        <f t="shared" ref="G1000:H1017" si="108">C1000+E1000</f>
        <v>1000</v>
      </c>
      <c r="H1000" s="3400">
        <f t="shared" si="108"/>
        <v>0</v>
      </c>
      <c r="I1000" s="3400">
        <f t="shared" ref="I1000:I1017" si="109">IF(G1000&gt;H1000,G1000-H1000,0)</f>
        <v>1000</v>
      </c>
      <c r="J1000" s="3400">
        <f t="shared" ref="J1000:J1017" si="110">IF(H1000&gt;G1000,H1000-G1000,0)</f>
        <v>0</v>
      </c>
    </row>
    <row r="1001" spans="1:11" s="3409" customFormat="1" ht="13.5" thickBot="1">
      <c r="A1001" s="3379">
        <v>25.501000000000001</v>
      </c>
      <c r="B1001" s="3391" t="s">
        <v>3725</v>
      </c>
      <c r="C1001" s="3400">
        <v>454256.4</v>
      </c>
      <c r="D1001" s="3400">
        <v>0</v>
      </c>
      <c r="E1001" s="3400">
        <v>0</v>
      </c>
      <c r="F1001" s="3400">
        <v>148000</v>
      </c>
      <c r="G1001" s="3400">
        <f t="shared" si="108"/>
        <v>454256.4</v>
      </c>
      <c r="H1001" s="3400">
        <f t="shared" si="108"/>
        <v>148000</v>
      </c>
      <c r="I1001" s="3400">
        <f t="shared" si="109"/>
        <v>306256.40000000002</v>
      </c>
      <c r="J1001" s="3400">
        <f t="shared" si="110"/>
        <v>0</v>
      </c>
    </row>
    <row r="1002" spans="1:11" s="3409" customFormat="1" ht="13.5" thickBot="1">
      <c r="A1002" s="3379">
        <v>25.501999999999999</v>
      </c>
      <c r="B1002" s="3391" t="s">
        <v>3725</v>
      </c>
      <c r="C1002" s="3400">
        <v>400000</v>
      </c>
      <c r="D1002" s="3400">
        <v>0</v>
      </c>
      <c r="E1002" s="3400">
        <v>0</v>
      </c>
      <c r="F1002" s="3400">
        <v>0</v>
      </c>
      <c r="G1002" s="3400">
        <f t="shared" si="108"/>
        <v>400000</v>
      </c>
      <c r="H1002" s="3400">
        <f t="shared" si="108"/>
        <v>0</v>
      </c>
      <c r="I1002" s="3400">
        <f t="shared" si="109"/>
        <v>400000</v>
      </c>
      <c r="J1002" s="3400">
        <f t="shared" si="110"/>
        <v>0</v>
      </c>
    </row>
    <row r="1003" spans="1:11" s="3409" customFormat="1" ht="13.5" thickBot="1">
      <c r="A1003" s="3379">
        <v>25.503</v>
      </c>
      <c r="B1003" s="3391" t="s">
        <v>3725</v>
      </c>
      <c r="C1003" s="3400">
        <v>41775</v>
      </c>
      <c r="D1003" s="3400">
        <v>0</v>
      </c>
      <c r="E1003" s="3400">
        <v>0</v>
      </c>
      <c r="F1003" s="3400">
        <v>0</v>
      </c>
      <c r="G1003" s="3400">
        <f t="shared" si="108"/>
        <v>41775</v>
      </c>
      <c r="H1003" s="3400">
        <f t="shared" si="108"/>
        <v>0</v>
      </c>
      <c r="I1003" s="3400">
        <f t="shared" si="109"/>
        <v>41775</v>
      </c>
      <c r="J1003" s="3400">
        <f t="shared" si="110"/>
        <v>0</v>
      </c>
    </row>
    <row r="1004" spans="1:11" s="3409" customFormat="1" ht="13.5" thickBot="1">
      <c r="A1004" s="3379">
        <v>25.600999999999999</v>
      </c>
      <c r="B1004" s="3391" t="s">
        <v>3726</v>
      </c>
      <c r="C1004" s="3400">
        <v>111632.51000000257</v>
      </c>
      <c r="D1004" s="3400">
        <v>0</v>
      </c>
      <c r="E1004" s="3400">
        <v>0</v>
      </c>
      <c r="F1004" s="3400">
        <v>0</v>
      </c>
      <c r="G1004" s="3400">
        <f t="shared" si="108"/>
        <v>111632.51000000257</v>
      </c>
      <c r="H1004" s="3400">
        <f t="shared" si="108"/>
        <v>0</v>
      </c>
      <c r="I1004" s="3400">
        <f t="shared" si="109"/>
        <v>111632.51000000257</v>
      </c>
      <c r="J1004" s="3400">
        <f t="shared" si="110"/>
        <v>0</v>
      </c>
    </row>
    <row r="1005" spans="1:11" s="3409" customFormat="1" ht="13.5" thickBot="1">
      <c r="A1005" s="3379">
        <v>25.602</v>
      </c>
      <c r="B1005" s="3391" t="s">
        <v>3727</v>
      </c>
      <c r="C1005" s="3400">
        <v>0</v>
      </c>
      <c r="D1005" s="3400">
        <v>0</v>
      </c>
      <c r="E1005" s="3400">
        <v>0</v>
      </c>
      <c r="F1005" s="3400">
        <v>0</v>
      </c>
      <c r="G1005" s="3400">
        <f t="shared" si="108"/>
        <v>0</v>
      </c>
      <c r="H1005" s="3400">
        <f t="shared" si="108"/>
        <v>0</v>
      </c>
      <c r="I1005" s="3400">
        <f t="shared" si="109"/>
        <v>0</v>
      </c>
      <c r="J1005" s="3400">
        <f t="shared" si="110"/>
        <v>0</v>
      </c>
    </row>
    <row r="1006" spans="1:11" s="3409" customFormat="1" ht="13.5" thickBot="1">
      <c r="A1006" s="3379">
        <v>25.603000000000002</v>
      </c>
      <c r="B1006" s="3391" t="s">
        <v>3728</v>
      </c>
      <c r="C1006" s="3400">
        <v>0</v>
      </c>
      <c r="D1006" s="3400">
        <v>0</v>
      </c>
      <c r="E1006" s="3400">
        <v>0</v>
      </c>
      <c r="F1006" s="3400">
        <v>0</v>
      </c>
      <c r="G1006" s="3400">
        <f t="shared" si="108"/>
        <v>0</v>
      </c>
      <c r="H1006" s="3400">
        <f t="shared" si="108"/>
        <v>0</v>
      </c>
      <c r="I1006" s="3400">
        <f t="shared" si="109"/>
        <v>0</v>
      </c>
      <c r="J1006" s="3400">
        <f t="shared" si="110"/>
        <v>0</v>
      </c>
    </row>
    <row r="1007" spans="1:11" s="3409" customFormat="1" ht="13.5" thickBot="1">
      <c r="A1007" s="3379">
        <v>25.603999999999999</v>
      </c>
      <c r="B1007" s="3391" t="s">
        <v>3729</v>
      </c>
      <c r="C1007" s="3400">
        <v>0</v>
      </c>
      <c r="D1007" s="3400">
        <v>419749.45</v>
      </c>
      <c r="E1007" s="3400">
        <v>0</v>
      </c>
      <c r="F1007" s="3400">
        <v>0</v>
      </c>
      <c r="G1007" s="3400">
        <f t="shared" si="108"/>
        <v>0</v>
      </c>
      <c r="H1007" s="3400">
        <f t="shared" si="108"/>
        <v>419749.45</v>
      </c>
      <c r="I1007" s="3400">
        <f t="shared" si="109"/>
        <v>0</v>
      </c>
      <c r="J1007" s="3400">
        <f t="shared" si="110"/>
        <v>419749.45</v>
      </c>
      <c r="K1007" s="3410" t="s">
        <v>3730</v>
      </c>
    </row>
    <row r="1008" spans="1:11" s="3409" customFormat="1" ht="13.5" thickBot="1">
      <c r="A1008" s="3379">
        <v>25.605</v>
      </c>
      <c r="B1008" s="3391" t="s">
        <v>3731</v>
      </c>
      <c r="C1008" s="3400">
        <v>0</v>
      </c>
      <c r="D1008" s="3400">
        <v>0</v>
      </c>
      <c r="E1008" s="3400">
        <v>0</v>
      </c>
      <c r="F1008" s="3400">
        <v>0</v>
      </c>
      <c r="G1008" s="3400">
        <f t="shared" si="108"/>
        <v>0</v>
      </c>
      <c r="H1008" s="3400">
        <f t="shared" si="108"/>
        <v>0</v>
      </c>
      <c r="I1008" s="3400">
        <f t="shared" si="109"/>
        <v>0</v>
      </c>
      <c r="J1008" s="3400">
        <f t="shared" si="110"/>
        <v>0</v>
      </c>
    </row>
    <row r="1009" spans="1:11" s="3409" customFormat="1" ht="13.5" thickBot="1">
      <c r="A1009" s="3379">
        <v>25.606000000000002</v>
      </c>
      <c r="B1009" s="3391" t="s">
        <v>3732</v>
      </c>
      <c r="C1009" s="3400">
        <v>0</v>
      </c>
      <c r="D1009" s="3400">
        <v>0</v>
      </c>
      <c r="E1009" s="3400">
        <v>0</v>
      </c>
      <c r="F1009" s="3400">
        <v>0</v>
      </c>
      <c r="G1009" s="3400">
        <f t="shared" si="108"/>
        <v>0</v>
      </c>
      <c r="H1009" s="3400">
        <f t="shared" si="108"/>
        <v>0</v>
      </c>
      <c r="I1009" s="3400">
        <f t="shared" si="109"/>
        <v>0</v>
      </c>
      <c r="J1009" s="3400">
        <f t="shared" si="110"/>
        <v>0</v>
      </c>
    </row>
    <row r="1010" spans="1:11" s="3409" customFormat="1" ht="15" customHeight="1" thickBot="1">
      <c r="A1010" s="3379">
        <v>25.606999999999999</v>
      </c>
      <c r="B1010" s="3391" t="s">
        <v>3733</v>
      </c>
      <c r="C1010" s="3400">
        <v>0</v>
      </c>
      <c r="D1010" s="3400">
        <v>0</v>
      </c>
      <c r="E1010" s="3400">
        <v>0</v>
      </c>
      <c r="F1010" s="3400">
        <v>0</v>
      </c>
      <c r="G1010" s="3400">
        <f t="shared" si="108"/>
        <v>0</v>
      </c>
      <c r="H1010" s="3400">
        <f t="shared" si="108"/>
        <v>0</v>
      </c>
      <c r="I1010" s="3400">
        <f t="shared" si="109"/>
        <v>0</v>
      </c>
      <c r="J1010" s="3400">
        <f t="shared" si="110"/>
        <v>0</v>
      </c>
    </row>
    <row r="1011" spans="1:11" s="3409" customFormat="1" ht="13.5" thickBot="1">
      <c r="A1011" s="3379">
        <v>25.608000000000001</v>
      </c>
      <c r="B1011" s="3391" t="s">
        <v>3734</v>
      </c>
      <c r="C1011" s="3400">
        <v>0</v>
      </c>
      <c r="D1011" s="3400">
        <v>97038.939999999944</v>
      </c>
      <c r="E1011" s="3400">
        <v>0</v>
      </c>
      <c r="F1011" s="3400">
        <v>0</v>
      </c>
      <c r="G1011" s="3400">
        <f t="shared" si="108"/>
        <v>0</v>
      </c>
      <c r="H1011" s="3400">
        <f t="shared" si="108"/>
        <v>97038.939999999944</v>
      </c>
      <c r="I1011" s="3400">
        <f t="shared" si="109"/>
        <v>0</v>
      </c>
      <c r="J1011" s="3400">
        <f t="shared" si="110"/>
        <v>97038.939999999944</v>
      </c>
      <c r="K1011" s="3410" t="s">
        <v>3730</v>
      </c>
    </row>
    <row r="1012" spans="1:11" s="3409" customFormat="1" ht="13.5" thickBot="1">
      <c r="A1012" s="3379">
        <v>25.609000000000002</v>
      </c>
      <c r="B1012" s="3391" t="s">
        <v>3735</v>
      </c>
      <c r="C1012" s="3400">
        <v>146944</v>
      </c>
      <c r="D1012" s="3400">
        <v>0</v>
      </c>
      <c r="E1012" s="3400">
        <v>0</v>
      </c>
      <c r="F1012" s="3400">
        <v>0</v>
      </c>
      <c r="G1012" s="3400">
        <f t="shared" si="108"/>
        <v>146944</v>
      </c>
      <c r="H1012" s="3400">
        <f t="shared" si="108"/>
        <v>0</v>
      </c>
      <c r="I1012" s="3400">
        <f t="shared" si="109"/>
        <v>146944</v>
      </c>
      <c r="J1012" s="3400">
        <f t="shared" si="110"/>
        <v>0</v>
      </c>
    </row>
    <row r="1013" spans="1:11" s="3409" customFormat="1" ht="13.5" thickBot="1">
      <c r="A1013" s="3380">
        <v>25.61</v>
      </c>
      <c r="B1013" s="3391" t="s">
        <v>3736</v>
      </c>
      <c r="C1013" s="3400">
        <v>356850</v>
      </c>
      <c r="D1013" s="3400">
        <v>0</v>
      </c>
      <c r="E1013" s="3400">
        <v>0</v>
      </c>
      <c r="F1013" s="3400">
        <v>0</v>
      </c>
      <c r="G1013" s="3400">
        <f t="shared" si="108"/>
        <v>356850</v>
      </c>
      <c r="H1013" s="3400">
        <f t="shared" si="108"/>
        <v>0</v>
      </c>
      <c r="I1013" s="3400">
        <f t="shared" si="109"/>
        <v>356850</v>
      </c>
      <c r="J1013" s="3400">
        <f t="shared" si="110"/>
        <v>0</v>
      </c>
    </row>
    <row r="1014" spans="1:11" s="3409" customFormat="1" ht="13.5" thickBot="1">
      <c r="A1014" s="3379">
        <v>25.611000000000001</v>
      </c>
      <c r="B1014" s="3391" t="s">
        <v>3737</v>
      </c>
      <c r="C1014" s="3400">
        <v>909307.37</v>
      </c>
      <c r="D1014" s="3400">
        <v>0</v>
      </c>
      <c r="E1014" s="3400">
        <v>0</v>
      </c>
      <c r="F1014" s="3400">
        <v>0</v>
      </c>
      <c r="G1014" s="3400">
        <f t="shared" si="108"/>
        <v>909307.37</v>
      </c>
      <c r="H1014" s="3400">
        <f t="shared" si="108"/>
        <v>0</v>
      </c>
      <c r="I1014" s="3400">
        <f t="shared" si="109"/>
        <v>909307.37</v>
      </c>
      <c r="J1014" s="3400">
        <f t="shared" si="110"/>
        <v>0</v>
      </c>
    </row>
    <row r="1015" spans="1:11" s="3409" customFormat="1" ht="13.5" thickBot="1">
      <c r="A1015" s="3379">
        <v>25.611999999999998</v>
      </c>
      <c r="B1015" s="3391" t="s">
        <v>3738</v>
      </c>
      <c r="C1015" s="3400">
        <v>0</v>
      </c>
      <c r="D1015" s="3400">
        <v>0.25999999977648258</v>
      </c>
      <c r="E1015" s="3400">
        <v>0</v>
      </c>
      <c r="F1015" s="3400">
        <v>0</v>
      </c>
      <c r="G1015" s="3400">
        <f t="shared" si="108"/>
        <v>0</v>
      </c>
      <c r="H1015" s="3400">
        <f t="shared" si="108"/>
        <v>0.25999999977648258</v>
      </c>
      <c r="I1015" s="3400">
        <f t="shared" si="109"/>
        <v>0</v>
      </c>
      <c r="J1015" s="3400">
        <f t="shared" si="110"/>
        <v>0.25999999977648258</v>
      </c>
      <c r="K1015" s="3410" t="s">
        <v>3730</v>
      </c>
    </row>
    <row r="1016" spans="1:11" s="3409" customFormat="1" ht="13.5" thickBot="1">
      <c r="A1016" s="3379">
        <v>25.613</v>
      </c>
      <c r="B1016" s="3391" t="s">
        <v>3739</v>
      </c>
      <c r="C1016" s="3400">
        <v>0</v>
      </c>
      <c r="D1016" s="3400">
        <v>0.60000000009313226</v>
      </c>
      <c r="E1016" s="3400">
        <v>0</v>
      </c>
      <c r="F1016" s="3400">
        <v>0</v>
      </c>
      <c r="G1016" s="3400">
        <f t="shared" si="108"/>
        <v>0</v>
      </c>
      <c r="H1016" s="3400">
        <f t="shared" si="108"/>
        <v>0.60000000009313226</v>
      </c>
      <c r="I1016" s="3400">
        <f t="shared" si="109"/>
        <v>0</v>
      </c>
      <c r="J1016" s="3400">
        <f t="shared" si="110"/>
        <v>0.60000000009313226</v>
      </c>
      <c r="K1016" s="3410" t="s">
        <v>3730</v>
      </c>
    </row>
    <row r="1017" spans="1:11" s="3409" customFormat="1" ht="13.5" thickBot="1">
      <c r="A1017" s="3379">
        <v>25.614000000000001</v>
      </c>
      <c r="B1017" s="3393" t="s">
        <v>3740</v>
      </c>
      <c r="C1017" s="3400">
        <v>18180</v>
      </c>
      <c r="D1017" s="3400">
        <v>0</v>
      </c>
      <c r="E1017" s="3400">
        <v>0</v>
      </c>
      <c r="F1017" s="3400">
        <v>0</v>
      </c>
      <c r="G1017" s="3400">
        <f t="shared" si="108"/>
        <v>18180</v>
      </c>
      <c r="H1017" s="3400">
        <f t="shared" si="108"/>
        <v>0</v>
      </c>
      <c r="I1017" s="3400">
        <f t="shared" si="109"/>
        <v>18180</v>
      </c>
      <c r="J1017" s="3400">
        <f t="shared" si="110"/>
        <v>0</v>
      </c>
    </row>
    <row r="1018" spans="1:11" s="3409" customFormat="1" ht="13.5" thickBot="1">
      <c r="A1018" s="3380"/>
      <c r="B1018" s="3401" t="s">
        <v>3741</v>
      </c>
      <c r="C1018" s="3400">
        <v>2439945.2799999998</v>
      </c>
      <c r="D1018" s="3400">
        <v>516789.25</v>
      </c>
      <c r="E1018" s="3400">
        <v>0</v>
      </c>
      <c r="F1018" s="3400">
        <v>148000</v>
      </c>
      <c r="G1018" s="3400">
        <f>SUM(G1000:G1017)</f>
        <v>2439945.2800000026</v>
      </c>
      <c r="H1018" s="3400">
        <f>SUM(H1000:H1017)</f>
        <v>664789.24999999977</v>
      </c>
      <c r="I1018" s="3400">
        <f>SUM(I1000:I1017)</f>
        <v>2291945.2800000026</v>
      </c>
      <c r="J1018" s="3400">
        <f>SUM(J1000:J1017)</f>
        <v>516789.24999999983</v>
      </c>
    </row>
    <row r="1019" spans="1:11" s="3409" customFormat="1" ht="13.5" thickBot="1">
      <c r="A1019" s="3401"/>
      <c r="B1019" s="3401" t="s">
        <v>2811</v>
      </c>
      <c r="C1019" s="3402">
        <v>1923156.03</v>
      </c>
      <c r="D1019" s="3402"/>
      <c r="E1019" s="3402">
        <v>-148000</v>
      </c>
      <c r="F1019" s="3402"/>
      <c r="G1019" s="3402"/>
      <c r="H1019" s="3402"/>
      <c r="I1019" s="3402">
        <f>I1018-J1018</f>
        <v>1775156.0300000028</v>
      </c>
      <c r="J1019" s="3402"/>
    </row>
    <row r="1020" spans="1:11" s="3409" customFormat="1" ht="13.5" thickBot="1">
      <c r="A1020" s="3401"/>
      <c r="B1020" s="3401" t="s">
        <v>3742</v>
      </c>
      <c r="C1020" s="3402">
        <v>1923156.03</v>
      </c>
      <c r="D1020" s="3402">
        <v>0</v>
      </c>
      <c r="E1020" s="3402">
        <v>-148000</v>
      </c>
      <c r="F1020" s="3402">
        <v>0</v>
      </c>
      <c r="G1020" s="3402">
        <f>G1019</f>
        <v>0</v>
      </c>
      <c r="H1020" s="3402">
        <f>H989+H995+H1019</f>
        <v>0</v>
      </c>
      <c r="I1020" s="3403">
        <f>I1019</f>
        <v>1775156.0300000028</v>
      </c>
      <c r="J1020" s="3402">
        <f>J989+J995+J1019</f>
        <v>0</v>
      </c>
    </row>
    <row r="1021" spans="1:11" s="3414" customFormat="1" ht="13.5" thickBot="1">
      <c r="A1021" s="3394" t="s">
        <v>3743</v>
      </c>
      <c r="B1021" s="3395" t="s">
        <v>3744</v>
      </c>
      <c r="C1021" s="3397"/>
      <c r="D1021" s="3397"/>
      <c r="E1021" s="3397"/>
      <c r="F1021" s="3397"/>
      <c r="G1021" s="3397"/>
      <c r="H1021" s="3397"/>
      <c r="I1021" s="3397"/>
      <c r="J1021" s="3397"/>
    </row>
    <row r="1022" spans="1:11" s="3409" customFormat="1" ht="13.5" thickBot="1">
      <c r="A1022" s="3401"/>
      <c r="B1022" s="3429" t="s">
        <v>2939</v>
      </c>
      <c r="C1022" s="3402"/>
      <c r="D1022" s="3402"/>
      <c r="E1022" s="3402"/>
      <c r="F1022" s="3402"/>
      <c r="G1022" s="3402"/>
      <c r="H1022" s="3402"/>
      <c r="I1022" s="3402"/>
      <c r="J1022" s="3402"/>
    </row>
    <row r="1023" spans="1:11" s="3414" customFormat="1" ht="13.5" thickBot="1">
      <c r="A1023" s="3394" t="s">
        <v>3745</v>
      </c>
      <c r="B1023" s="3395" t="s">
        <v>3720</v>
      </c>
      <c r="C1023" s="3397"/>
      <c r="D1023" s="3397"/>
      <c r="E1023" s="3397"/>
      <c r="F1023" s="3397"/>
      <c r="G1023" s="3397"/>
      <c r="H1023" s="3397"/>
      <c r="I1023" s="3397"/>
      <c r="J1023" s="3397"/>
    </row>
    <row r="1024" spans="1:11" s="3409" customFormat="1" ht="13.5" thickBot="1">
      <c r="A1024" s="3401"/>
      <c r="B1024" s="3429" t="s">
        <v>2939</v>
      </c>
      <c r="C1024" s="3402"/>
      <c r="D1024" s="3402"/>
      <c r="E1024" s="3402"/>
      <c r="F1024" s="3402"/>
      <c r="G1024" s="3402"/>
      <c r="H1024" s="3402"/>
      <c r="I1024" s="3402"/>
      <c r="J1024" s="3402"/>
    </row>
    <row r="1025" spans="1:13" s="3414" customFormat="1" ht="13.5" thickBot="1">
      <c r="A1025" s="3394" t="s">
        <v>3746</v>
      </c>
      <c r="B1025" s="3395" t="s">
        <v>3747</v>
      </c>
      <c r="C1025" s="3397"/>
      <c r="D1025" s="3397"/>
      <c r="E1025" s="3397"/>
      <c r="F1025" s="3397"/>
      <c r="G1025" s="3397"/>
      <c r="H1025" s="3397"/>
      <c r="I1025" s="3397"/>
      <c r="J1025" s="3397"/>
    </row>
    <row r="1026" spans="1:13" s="3409" customFormat="1" ht="13.5" thickBot="1">
      <c r="A1026" s="3401"/>
      <c r="B1026" s="3429" t="s">
        <v>2939</v>
      </c>
      <c r="C1026" s="3402"/>
      <c r="D1026" s="3402"/>
      <c r="E1026" s="3402"/>
      <c r="F1026" s="3402"/>
      <c r="G1026" s="3402"/>
      <c r="H1026" s="3402"/>
      <c r="I1026" s="3402"/>
      <c r="J1026" s="3402"/>
    </row>
    <row r="1027" spans="1:13" s="3414" customFormat="1" ht="13.5" thickBot="1">
      <c r="A1027" s="3394" t="s">
        <v>3748</v>
      </c>
      <c r="B1027" s="3395" t="s">
        <v>3749</v>
      </c>
      <c r="C1027" s="3397"/>
      <c r="D1027" s="3397"/>
      <c r="E1027" s="3397"/>
      <c r="F1027" s="3397"/>
      <c r="G1027" s="3397"/>
      <c r="H1027" s="3397"/>
      <c r="I1027" s="3397"/>
      <c r="J1027" s="3397"/>
    </row>
    <row r="1028" spans="1:13" s="3409" customFormat="1" ht="13.5" thickBot="1">
      <c r="A1028" s="3401"/>
      <c r="B1028" s="3429" t="s">
        <v>2939</v>
      </c>
      <c r="C1028" s="3402"/>
      <c r="D1028" s="3402"/>
      <c r="E1028" s="3402"/>
      <c r="F1028" s="3402"/>
      <c r="G1028" s="3402"/>
      <c r="H1028" s="3402"/>
      <c r="I1028" s="3402"/>
      <c r="J1028" s="3402"/>
    </row>
    <row r="1029" spans="1:13" s="3414" customFormat="1" ht="13.5" thickBot="1">
      <c r="A1029" s="3394" t="s">
        <v>3750</v>
      </c>
      <c r="B1029" s="3395" t="s">
        <v>1506</v>
      </c>
      <c r="C1029" s="3397"/>
      <c r="D1029" s="3397"/>
      <c r="E1029" s="3397"/>
      <c r="F1029" s="3397"/>
      <c r="G1029" s="3397"/>
      <c r="H1029" s="3397"/>
      <c r="I1029" s="3397"/>
      <c r="J1029" s="3397"/>
    </row>
    <row r="1030" spans="1:13" s="3409" customFormat="1" ht="13.5" thickBot="1">
      <c r="A1030" s="3394">
        <v>4</v>
      </c>
      <c r="B1030" s="3401" t="s">
        <v>3751</v>
      </c>
      <c r="C1030" s="3400"/>
      <c r="D1030" s="3400"/>
      <c r="E1030" s="3400"/>
      <c r="F1030" s="3400"/>
      <c r="G1030" s="3400"/>
      <c r="H1030" s="3400"/>
      <c r="I1030" s="3400"/>
      <c r="J1030" s="3400"/>
    </row>
    <row r="1031" spans="1:13" s="3409" customFormat="1" ht="13.5" thickBot="1">
      <c r="A1031" s="3394" t="s">
        <v>1655</v>
      </c>
      <c r="B1031" s="3431" t="s">
        <v>3752</v>
      </c>
      <c r="C1031" s="3400"/>
      <c r="D1031" s="3400"/>
      <c r="E1031" s="3400"/>
      <c r="F1031" s="3400"/>
      <c r="G1031" s="3400"/>
      <c r="H1031" s="3400"/>
      <c r="I1031" s="3400"/>
      <c r="J1031" s="3400"/>
    </row>
    <row r="1032" spans="1:13" s="3409" customFormat="1" ht="13.5" thickBot="1">
      <c r="A1032" s="3394" t="s">
        <v>648</v>
      </c>
      <c r="B1032" s="3399" t="s">
        <v>3753</v>
      </c>
      <c r="C1032" s="3400"/>
      <c r="D1032" s="3400"/>
      <c r="E1032" s="3400"/>
      <c r="F1032" s="3400"/>
      <c r="G1032" s="3400"/>
      <c r="H1032" s="3400"/>
      <c r="I1032" s="3400"/>
      <c r="J1032" s="3400"/>
    </row>
    <row r="1033" spans="1:13" s="3409" customFormat="1" ht="13.5" thickBot="1">
      <c r="A1033" s="3379">
        <v>22.201000000000001</v>
      </c>
      <c r="B1033" s="3391" t="s">
        <v>3754</v>
      </c>
      <c r="C1033" s="3400">
        <v>0</v>
      </c>
      <c r="D1033" s="3400">
        <v>0</v>
      </c>
      <c r="E1033" s="3400">
        <v>425761.23</v>
      </c>
      <c r="F1033" s="3400">
        <v>0</v>
      </c>
      <c r="G1033" s="3400">
        <f t="shared" ref="G1033:H1043" si="111">C1033+E1033</f>
        <v>425761.23</v>
      </c>
      <c r="H1033" s="3400">
        <f t="shared" si="111"/>
        <v>0</v>
      </c>
      <c r="I1033" s="3400">
        <f t="shared" ref="I1033:I1043" si="112">IF(G1033&gt;H1033,G1033-H1033,0)</f>
        <v>425761.23</v>
      </c>
      <c r="J1033" s="3400">
        <f t="shared" ref="J1033:J1043" si="113">IF(H1033&gt;G1033,H1033-G1033,0)</f>
        <v>0</v>
      </c>
      <c r="K1033" s="4196" t="s">
        <v>3755</v>
      </c>
      <c r="L1033" s="4197"/>
      <c r="M1033" s="4197"/>
    </row>
    <row r="1034" spans="1:13" s="3409" customFormat="1" ht="13.5" thickBot="1">
      <c r="A1034" s="3379">
        <v>22.202999999999999</v>
      </c>
      <c r="B1034" s="3391" t="s">
        <v>3756</v>
      </c>
      <c r="C1034" s="3400">
        <v>0</v>
      </c>
      <c r="D1034" s="3400">
        <v>0</v>
      </c>
      <c r="E1034" s="3400">
        <v>15887069.73</v>
      </c>
      <c r="F1034" s="3400">
        <v>0</v>
      </c>
      <c r="G1034" s="3400">
        <f t="shared" si="111"/>
        <v>15887069.73</v>
      </c>
      <c r="H1034" s="3400">
        <f t="shared" si="111"/>
        <v>0</v>
      </c>
      <c r="I1034" s="3400">
        <f t="shared" si="112"/>
        <v>15887069.73</v>
      </c>
      <c r="J1034" s="3400">
        <f t="shared" si="113"/>
        <v>0</v>
      </c>
      <c r="K1034" s="4196"/>
      <c r="L1034" s="4197"/>
      <c r="M1034" s="4197"/>
    </row>
    <row r="1035" spans="1:13" s="3409" customFormat="1" ht="13.5" thickBot="1">
      <c r="A1035" s="3379">
        <v>22.204000000000001</v>
      </c>
      <c r="B1035" s="3391" t="s">
        <v>3757</v>
      </c>
      <c r="C1035" s="3400">
        <v>0</v>
      </c>
      <c r="D1035" s="3400">
        <v>0</v>
      </c>
      <c r="E1035" s="3400">
        <v>31451820.66</v>
      </c>
      <c r="F1035" s="3400">
        <v>0</v>
      </c>
      <c r="G1035" s="3400">
        <f t="shared" si="111"/>
        <v>31451820.66</v>
      </c>
      <c r="H1035" s="3400">
        <f t="shared" si="111"/>
        <v>0</v>
      </c>
      <c r="I1035" s="3400">
        <f t="shared" si="112"/>
        <v>31451820.66</v>
      </c>
      <c r="J1035" s="3400">
        <f t="shared" si="113"/>
        <v>0</v>
      </c>
      <c r="K1035" s="4196"/>
      <c r="L1035" s="4197"/>
      <c r="M1035" s="4197"/>
    </row>
    <row r="1036" spans="1:13" s="3409" customFormat="1" ht="13.5" thickBot="1">
      <c r="A1036" s="3379">
        <v>22.204999999999998</v>
      </c>
      <c r="B1036" s="3391" t="s">
        <v>3758</v>
      </c>
      <c r="C1036" s="3400">
        <v>0</v>
      </c>
      <c r="D1036" s="3400">
        <v>0</v>
      </c>
      <c r="E1036" s="3400">
        <v>8248367.21</v>
      </c>
      <c r="F1036" s="3400">
        <v>0</v>
      </c>
      <c r="G1036" s="3400">
        <f t="shared" si="111"/>
        <v>8248367.21</v>
      </c>
      <c r="H1036" s="3400">
        <f t="shared" si="111"/>
        <v>0</v>
      </c>
      <c r="I1036" s="3400">
        <f t="shared" si="112"/>
        <v>8248367.21</v>
      </c>
      <c r="J1036" s="3400">
        <f t="shared" si="113"/>
        <v>0</v>
      </c>
      <c r="K1036" s="4196"/>
      <c r="L1036" s="4197"/>
      <c r="M1036" s="4197"/>
    </row>
    <row r="1037" spans="1:13" s="3409" customFormat="1" ht="13.5" thickBot="1">
      <c r="A1037" s="3379">
        <v>22.206</v>
      </c>
      <c r="B1037" s="3391" t="s">
        <v>3759</v>
      </c>
      <c r="C1037" s="3400">
        <v>0</v>
      </c>
      <c r="D1037" s="3400">
        <v>0</v>
      </c>
      <c r="E1037" s="3400">
        <v>203231.68</v>
      </c>
      <c r="F1037" s="3400">
        <v>0</v>
      </c>
      <c r="G1037" s="3400">
        <f t="shared" si="111"/>
        <v>203231.68</v>
      </c>
      <c r="H1037" s="3400">
        <f t="shared" si="111"/>
        <v>0</v>
      </c>
      <c r="I1037" s="3400">
        <f t="shared" si="112"/>
        <v>203231.68</v>
      </c>
      <c r="J1037" s="3400">
        <f t="shared" si="113"/>
        <v>0</v>
      </c>
      <c r="K1037" s="4196"/>
      <c r="L1037" s="4197"/>
      <c r="M1037" s="4197"/>
    </row>
    <row r="1038" spans="1:13" s="3409" customFormat="1" ht="13.5" thickBot="1">
      <c r="A1038" s="3379">
        <v>22.207000000000001</v>
      </c>
      <c r="B1038" s="3391" t="s">
        <v>3760</v>
      </c>
      <c r="C1038" s="3400">
        <v>0</v>
      </c>
      <c r="D1038" s="3400">
        <v>0</v>
      </c>
      <c r="E1038" s="3400">
        <v>2824482.4</v>
      </c>
      <c r="F1038" s="3400">
        <v>0</v>
      </c>
      <c r="G1038" s="3400">
        <f t="shared" si="111"/>
        <v>2824482.4</v>
      </c>
      <c r="H1038" s="3400">
        <f t="shared" si="111"/>
        <v>0</v>
      </c>
      <c r="I1038" s="3400">
        <f t="shared" si="112"/>
        <v>2824482.4</v>
      </c>
      <c r="J1038" s="3400">
        <f t="shared" si="113"/>
        <v>0</v>
      </c>
      <c r="K1038" s="4196"/>
      <c r="L1038" s="4197"/>
      <c r="M1038" s="4197"/>
    </row>
    <row r="1039" spans="1:13" s="3409" customFormat="1" ht="13.5" thickBot="1">
      <c r="A1039" s="3379">
        <v>22.207999999999998</v>
      </c>
      <c r="B1039" s="3391" t="s">
        <v>3761</v>
      </c>
      <c r="C1039" s="3400">
        <v>0</v>
      </c>
      <c r="D1039" s="3400">
        <v>0</v>
      </c>
      <c r="E1039" s="3400">
        <v>0</v>
      </c>
      <c r="F1039" s="3400">
        <v>0</v>
      </c>
      <c r="G1039" s="3400">
        <f t="shared" si="111"/>
        <v>0</v>
      </c>
      <c r="H1039" s="3400">
        <f t="shared" si="111"/>
        <v>0</v>
      </c>
      <c r="I1039" s="3400">
        <f t="shared" si="112"/>
        <v>0</v>
      </c>
      <c r="J1039" s="3400">
        <f t="shared" si="113"/>
        <v>0</v>
      </c>
      <c r="K1039" s="4196"/>
      <c r="L1039" s="4197"/>
      <c r="M1039" s="4197"/>
    </row>
    <row r="1040" spans="1:13" s="3409" customFormat="1" ht="13.5" thickBot="1">
      <c r="A1040" s="3379">
        <v>22.209</v>
      </c>
      <c r="B1040" s="3391" t="s">
        <v>3762</v>
      </c>
      <c r="C1040" s="3400">
        <v>0</v>
      </c>
      <c r="D1040" s="3400">
        <v>0</v>
      </c>
      <c r="E1040" s="3400">
        <v>5886.52</v>
      </c>
      <c r="F1040" s="3400">
        <v>0</v>
      </c>
      <c r="G1040" s="3400">
        <f t="shared" si="111"/>
        <v>5886.52</v>
      </c>
      <c r="H1040" s="3400">
        <f t="shared" si="111"/>
        <v>0</v>
      </c>
      <c r="I1040" s="3400">
        <f t="shared" si="112"/>
        <v>5886.52</v>
      </c>
      <c r="J1040" s="3400">
        <f t="shared" si="113"/>
        <v>0</v>
      </c>
      <c r="K1040" s="4196"/>
      <c r="L1040" s="4197"/>
      <c r="M1040" s="4197"/>
    </row>
    <row r="1041" spans="1:13" s="3409" customFormat="1" ht="13.5" thickBot="1">
      <c r="A1041" s="3380">
        <v>22.21</v>
      </c>
      <c r="B1041" s="3391" t="s">
        <v>3763</v>
      </c>
      <c r="C1041" s="3400">
        <v>0</v>
      </c>
      <c r="D1041" s="3400">
        <v>0</v>
      </c>
      <c r="E1041" s="3400">
        <v>937402.17</v>
      </c>
      <c r="F1041" s="3400">
        <v>0</v>
      </c>
      <c r="G1041" s="3400">
        <f t="shared" si="111"/>
        <v>937402.17</v>
      </c>
      <c r="H1041" s="3400">
        <f t="shared" si="111"/>
        <v>0</v>
      </c>
      <c r="I1041" s="3400">
        <f t="shared" si="112"/>
        <v>937402.17</v>
      </c>
      <c r="J1041" s="3400">
        <f t="shared" si="113"/>
        <v>0</v>
      </c>
      <c r="K1041" s="4196"/>
      <c r="L1041" s="4197"/>
      <c r="M1041" s="4197"/>
    </row>
    <row r="1042" spans="1:13" s="3409" customFormat="1" ht="13.5" thickBot="1">
      <c r="A1042" s="3379">
        <v>22.213000000000001</v>
      </c>
      <c r="B1042" s="3391" t="s">
        <v>3764</v>
      </c>
      <c r="C1042" s="3400">
        <v>0</v>
      </c>
      <c r="D1042" s="3400">
        <v>0</v>
      </c>
      <c r="E1042" s="3400">
        <v>7458701.0999999996</v>
      </c>
      <c r="F1042" s="3400">
        <v>0</v>
      </c>
      <c r="G1042" s="3400">
        <f t="shared" si="111"/>
        <v>7458701.0999999996</v>
      </c>
      <c r="H1042" s="3400">
        <f t="shared" si="111"/>
        <v>0</v>
      </c>
      <c r="I1042" s="3400">
        <f t="shared" si="112"/>
        <v>7458701.0999999996</v>
      </c>
      <c r="J1042" s="3400">
        <f t="shared" si="113"/>
        <v>0</v>
      </c>
      <c r="K1042" s="4196"/>
      <c r="L1042" s="4197"/>
      <c r="M1042" s="4197"/>
    </row>
    <row r="1043" spans="1:13" s="3409" customFormat="1" ht="13.5" thickBot="1">
      <c r="A1043" s="3379">
        <v>22.219000000000001</v>
      </c>
      <c r="B1043" s="3391" t="s">
        <v>3765</v>
      </c>
      <c r="C1043" s="3400">
        <v>0</v>
      </c>
      <c r="D1043" s="3400">
        <v>0</v>
      </c>
      <c r="E1043" s="3400">
        <v>5146447.3499999996</v>
      </c>
      <c r="F1043" s="3400">
        <v>0</v>
      </c>
      <c r="G1043" s="3400">
        <f t="shared" si="111"/>
        <v>5146447.3499999996</v>
      </c>
      <c r="H1043" s="3400">
        <f t="shared" si="111"/>
        <v>0</v>
      </c>
      <c r="I1043" s="3400">
        <f t="shared" si="112"/>
        <v>5146447.3499999996</v>
      </c>
      <c r="J1043" s="3400">
        <f t="shared" si="113"/>
        <v>0</v>
      </c>
      <c r="K1043" s="4196"/>
      <c r="L1043" s="4197"/>
      <c r="M1043" s="4197"/>
    </row>
    <row r="1044" spans="1:13" s="3409" customFormat="1" ht="13.5" thickBot="1">
      <c r="A1044" s="3379"/>
      <c r="B1044" s="3401" t="s">
        <v>2793</v>
      </c>
      <c r="C1044" s="3400">
        <v>0</v>
      </c>
      <c r="D1044" s="3400">
        <v>0</v>
      </c>
      <c r="E1044" s="3400">
        <v>72589170.049999997</v>
      </c>
      <c r="F1044" s="3400">
        <v>0</v>
      </c>
      <c r="G1044" s="3400">
        <f>SUM(G1033:G1043)</f>
        <v>72589170.049999997</v>
      </c>
      <c r="H1044" s="3400">
        <f>SUM(H1033:H1043)</f>
        <v>0</v>
      </c>
      <c r="I1044" s="3400">
        <f>SUM(I1033:I1043)</f>
        <v>72589170.049999997</v>
      </c>
      <c r="J1044" s="3400">
        <f>SUM(J1033:J1043)</f>
        <v>0</v>
      </c>
      <c r="K1044" s="4196"/>
      <c r="L1044" s="4197"/>
      <c r="M1044" s="4197"/>
    </row>
    <row r="1045" spans="1:13" s="3409" customFormat="1" ht="13.5" thickBot="1">
      <c r="A1045" s="3379"/>
      <c r="B1045" s="3401" t="s">
        <v>2811</v>
      </c>
      <c r="C1045" s="3402">
        <v>0</v>
      </c>
      <c r="D1045" s="3402"/>
      <c r="E1045" s="3402">
        <v>72589170.049999997</v>
      </c>
      <c r="F1045" s="3400"/>
      <c r="G1045" s="3400"/>
      <c r="H1045" s="3400"/>
      <c r="I1045" s="3402">
        <f>I1044-J1044</f>
        <v>72589170.049999997</v>
      </c>
      <c r="J1045" s="3400"/>
    </row>
    <row r="1046" spans="1:13" s="3409" customFormat="1" ht="13.5" thickBot="1">
      <c r="A1046" s="3394" t="s">
        <v>809</v>
      </c>
      <c r="B1046" s="3431" t="s">
        <v>3766</v>
      </c>
      <c r="C1046" s="3400"/>
      <c r="D1046" s="3400"/>
      <c r="E1046" s="3400"/>
      <c r="F1046" s="3400"/>
      <c r="G1046" s="3400"/>
      <c r="H1046" s="3400"/>
      <c r="I1046" s="3400"/>
      <c r="J1046" s="3400"/>
    </row>
    <row r="1047" spans="1:13" s="3409" customFormat="1" ht="13.5" thickBot="1">
      <c r="A1047" s="3394" t="s">
        <v>648</v>
      </c>
      <c r="B1047" s="3399" t="s">
        <v>3753</v>
      </c>
      <c r="C1047" s="3400"/>
      <c r="D1047" s="3400"/>
      <c r="E1047" s="3400"/>
      <c r="F1047" s="3400"/>
      <c r="G1047" s="3400"/>
      <c r="H1047" s="3400"/>
      <c r="I1047" s="3400"/>
      <c r="J1047" s="3400"/>
    </row>
    <row r="1048" spans="1:13" s="3409" customFormat="1" ht="13.5" thickBot="1">
      <c r="A1048" s="3379">
        <v>22.221</v>
      </c>
      <c r="B1048" s="3391" t="s">
        <v>3767</v>
      </c>
      <c r="C1048" s="3400">
        <v>0</v>
      </c>
      <c r="D1048" s="3400">
        <v>0</v>
      </c>
      <c r="E1048" s="3400">
        <v>0</v>
      </c>
      <c r="F1048" s="3400">
        <v>0</v>
      </c>
      <c r="G1048" s="3400">
        <f t="shared" ref="G1048:H1058" si="114">C1048+E1048</f>
        <v>0</v>
      </c>
      <c r="H1048" s="3400">
        <f t="shared" si="114"/>
        <v>0</v>
      </c>
      <c r="I1048" s="3400">
        <f t="shared" ref="I1048:I1058" si="115">IF(G1048&gt;H1048,G1048-H1048,0)</f>
        <v>0</v>
      </c>
      <c r="J1048" s="3400">
        <f t="shared" ref="J1048:J1058" si="116">IF(H1048&gt;G1048,H1048-G1048,0)</f>
        <v>0</v>
      </c>
    </row>
    <row r="1049" spans="1:13" s="3409" customFormat="1" ht="13.5" thickBot="1">
      <c r="A1049" s="3379">
        <v>22.222999999999999</v>
      </c>
      <c r="B1049" s="3391" t="s">
        <v>3768</v>
      </c>
      <c r="C1049" s="3400">
        <v>0</v>
      </c>
      <c r="D1049" s="3400">
        <v>0</v>
      </c>
      <c r="E1049" s="3400">
        <v>37820133.170000002</v>
      </c>
      <c r="F1049" s="3400">
        <v>0</v>
      </c>
      <c r="G1049" s="3400">
        <f t="shared" si="114"/>
        <v>37820133.170000002</v>
      </c>
      <c r="H1049" s="3400">
        <f t="shared" si="114"/>
        <v>0</v>
      </c>
      <c r="I1049" s="3400">
        <f t="shared" si="115"/>
        <v>37820133.170000002</v>
      </c>
      <c r="J1049" s="3400">
        <f t="shared" si="116"/>
        <v>0</v>
      </c>
    </row>
    <row r="1050" spans="1:13" s="3409" customFormat="1" ht="13.5" thickBot="1">
      <c r="A1050" s="3379">
        <v>22.224</v>
      </c>
      <c r="B1050" s="3391" t="s">
        <v>3769</v>
      </c>
      <c r="C1050" s="3400">
        <v>0</v>
      </c>
      <c r="D1050" s="3400">
        <v>0</v>
      </c>
      <c r="E1050" s="3400">
        <v>0</v>
      </c>
      <c r="F1050" s="3400">
        <v>0</v>
      </c>
      <c r="G1050" s="3400">
        <f t="shared" si="114"/>
        <v>0</v>
      </c>
      <c r="H1050" s="3400">
        <f t="shared" si="114"/>
        <v>0</v>
      </c>
      <c r="I1050" s="3400">
        <f t="shared" si="115"/>
        <v>0</v>
      </c>
      <c r="J1050" s="3400">
        <f t="shared" si="116"/>
        <v>0</v>
      </c>
    </row>
    <row r="1051" spans="1:13" s="3409" customFormat="1" ht="13.5" thickBot="1">
      <c r="A1051" s="3379">
        <v>22.225000000000001</v>
      </c>
      <c r="B1051" s="3391" t="s">
        <v>3770</v>
      </c>
      <c r="C1051" s="3400">
        <v>0</v>
      </c>
      <c r="D1051" s="3400">
        <v>0</v>
      </c>
      <c r="E1051" s="3400">
        <v>2793463.19</v>
      </c>
      <c r="F1051" s="3400">
        <v>0</v>
      </c>
      <c r="G1051" s="3400">
        <f t="shared" si="114"/>
        <v>2793463.19</v>
      </c>
      <c r="H1051" s="3400">
        <f t="shared" si="114"/>
        <v>0</v>
      </c>
      <c r="I1051" s="3400">
        <f t="shared" si="115"/>
        <v>2793463.19</v>
      </c>
      <c r="J1051" s="3400">
        <f t="shared" si="116"/>
        <v>0</v>
      </c>
    </row>
    <row r="1052" spans="1:13" s="3409" customFormat="1" ht="13.5" thickBot="1">
      <c r="A1052" s="3379">
        <v>22.225999999999999</v>
      </c>
      <c r="B1052" s="3391" t="s">
        <v>3771</v>
      </c>
      <c r="C1052" s="3400">
        <v>0</v>
      </c>
      <c r="D1052" s="3400">
        <v>0</v>
      </c>
      <c r="E1052" s="3400">
        <v>0</v>
      </c>
      <c r="F1052" s="3400">
        <v>0</v>
      </c>
      <c r="G1052" s="3400">
        <f t="shared" si="114"/>
        <v>0</v>
      </c>
      <c r="H1052" s="3400">
        <f t="shared" si="114"/>
        <v>0</v>
      </c>
      <c r="I1052" s="3400">
        <f t="shared" si="115"/>
        <v>0</v>
      </c>
      <c r="J1052" s="3400">
        <f t="shared" si="116"/>
        <v>0</v>
      </c>
    </row>
    <row r="1053" spans="1:13" s="3409" customFormat="1" ht="13.5" thickBot="1">
      <c r="A1053" s="3379">
        <v>22.227</v>
      </c>
      <c r="B1053" s="3391" t="s">
        <v>3772</v>
      </c>
      <c r="C1053" s="3400">
        <v>0</v>
      </c>
      <c r="D1053" s="3400">
        <v>0</v>
      </c>
      <c r="E1053" s="3400">
        <v>0</v>
      </c>
      <c r="F1053" s="3400">
        <v>0</v>
      </c>
      <c r="G1053" s="3400">
        <f t="shared" si="114"/>
        <v>0</v>
      </c>
      <c r="H1053" s="3400">
        <f t="shared" si="114"/>
        <v>0</v>
      </c>
      <c r="I1053" s="3400">
        <f t="shared" si="115"/>
        <v>0</v>
      </c>
      <c r="J1053" s="3400">
        <f t="shared" si="116"/>
        <v>0</v>
      </c>
    </row>
    <row r="1054" spans="1:13" s="3409" customFormat="1" ht="13.5" thickBot="1">
      <c r="A1054" s="3379">
        <v>22.228000000000002</v>
      </c>
      <c r="B1054" s="3391" t="s">
        <v>3773</v>
      </c>
      <c r="C1054" s="3400">
        <v>0</v>
      </c>
      <c r="D1054" s="3400">
        <v>0</v>
      </c>
      <c r="E1054" s="3400">
        <v>0</v>
      </c>
      <c r="F1054" s="3400">
        <v>0</v>
      </c>
      <c r="G1054" s="3400">
        <f t="shared" si="114"/>
        <v>0</v>
      </c>
      <c r="H1054" s="3400">
        <f t="shared" si="114"/>
        <v>0</v>
      </c>
      <c r="I1054" s="3400">
        <f t="shared" si="115"/>
        <v>0</v>
      </c>
      <c r="J1054" s="3400">
        <f t="shared" si="116"/>
        <v>0</v>
      </c>
    </row>
    <row r="1055" spans="1:13" s="3409" customFormat="1" ht="13.5" thickBot="1">
      <c r="A1055" s="3379">
        <v>22.228999999999999</v>
      </c>
      <c r="B1055" s="3391" t="s">
        <v>3774</v>
      </c>
      <c r="C1055" s="3400">
        <v>0</v>
      </c>
      <c r="D1055" s="3400">
        <v>0</v>
      </c>
      <c r="E1055" s="3400">
        <v>0</v>
      </c>
      <c r="F1055" s="3400">
        <v>0</v>
      </c>
      <c r="G1055" s="3400">
        <f t="shared" si="114"/>
        <v>0</v>
      </c>
      <c r="H1055" s="3400">
        <f t="shared" si="114"/>
        <v>0</v>
      </c>
      <c r="I1055" s="3400">
        <f t="shared" si="115"/>
        <v>0</v>
      </c>
      <c r="J1055" s="3400">
        <f t="shared" si="116"/>
        <v>0</v>
      </c>
    </row>
    <row r="1056" spans="1:13" s="3409" customFormat="1" ht="13.5" thickBot="1">
      <c r="A1056" s="3380">
        <v>22.23</v>
      </c>
      <c r="B1056" s="3391" t="s">
        <v>3775</v>
      </c>
      <c r="C1056" s="3400">
        <v>0</v>
      </c>
      <c r="D1056" s="3400">
        <v>0</v>
      </c>
      <c r="E1056" s="3400">
        <v>0</v>
      </c>
      <c r="F1056" s="3400">
        <v>0</v>
      </c>
      <c r="G1056" s="3400">
        <f t="shared" si="114"/>
        <v>0</v>
      </c>
      <c r="H1056" s="3400">
        <f t="shared" si="114"/>
        <v>0</v>
      </c>
      <c r="I1056" s="3400">
        <f t="shared" si="115"/>
        <v>0</v>
      </c>
      <c r="J1056" s="3400">
        <f t="shared" si="116"/>
        <v>0</v>
      </c>
    </row>
    <row r="1057" spans="1:11" s="3409" customFormat="1" ht="13.5" thickBot="1">
      <c r="A1057" s="3379">
        <v>22.233000000000001</v>
      </c>
      <c r="B1057" s="3391" t="s">
        <v>3776</v>
      </c>
      <c r="C1057" s="3400">
        <v>0</v>
      </c>
      <c r="D1057" s="3400">
        <v>0</v>
      </c>
      <c r="E1057" s="3400">
        <v>0</v>
      </c>
      <c r="F1057" s="3400">
        <v>0</v>
      </c>
      <c r="G1057" s="3400">
        <f t="shared" si="114"/>
        <v>0</v>
      </c>
      <c r="H1057" s="3400">
        <f t="shared" si="114"/>
        <v>0</v>
      </c>
      <c r="I1057" s="3400">
        <f t="shared" si="115"/>
        <v>0</v>
      </c>
      <c r="J1057" s="3400">
        <f t="shared" si="116"/>
        <v>0</v>
      </c>
    </row>
    <row r="1058" spans="1:11" s="3409" customFormat="1" ht="13.5" thickBot="1">
      <c r="A1058" s="3379">
        <v>22.239000000000001</v>
      </c>
      <c r="B1058" s="3391" t="s">
        <v>3777</v>
      </c>
      <c r="C1058" s="3400">
        <v>0</v>
      </c>
      <c r="D1058" s="3400">
        <v>0</v>
      </c>
      <c r="E1058" s="3400">
        <v>0</v>
      </c>
      <c r="F1058" s="3400">
        <v>0</v>
      </c>
      <c r="G1058" s="3400">
        <f t="shared" si="114"/>
        <v>0</v>
      </c>
      <c r="H1058" s="3400">
        <f t="shared" si="114"/>
        <v>0</v>
      </c>
      <c r="I1058" s="3400">
        <f t="shared" si="115"/>
        <v>0</v>
      </c>
      <c r="J1058" s="3400">
        <f t="shared" si="116"/>
        <v>0</v>
      </c>
    </row>
    <row r="1059" spans="1:11" s="3409" customFormat="1" ht="13.5" thickBot="1">
      <c r="A1059" s="3379"/>
      <c r="B1059" s="3401" t="s">
        <v>2793</v>
      </c>
      <c r="C1059" s="3400">
        <v>0</v>
      </c>
      <c r="D1059" s="3400">
        <v>0</v>
      </c>
      <c r="E1059" s="3400">
        <v>40613596.359999999</v>
      </c>
      <c r="F1059" s="3400">
        <v>0</v>
      </c>
      <c r="G1059" s="3400">
        <f>SUM(G1048:G1058)</f>
        <v>40613596.359999999</v>
      </c>
      <c r="H1059" s="3400">
        <f>SUM(H1048:H1058)</f>
        <v>0</v>
      </c>
      <c r="I1059" s="3400">
        <f>SUM(I1048:I1058)</f>
        <v>40613596.359999999</v>
      </c>
      <c r="J1059" s="3400">
        <f>SUM(J1048:J1058)</f>
        <v>0</v>
      </c>
    </row>
    <row r="1060" spans="1:11" s="3409" customFormat="1" ht="13.5" thickBot="1">
      <c r="A1060" s="3379"/>
      <c r="B1060" s="3401" t="s">
        <v>2811</v>
      </c>
      <c r="C1060" s="3402">
        <v>0</v>
      </c>
      <c r="D1060" s="3402"/>
      <c r="E1060" s="3402">
        <v>40613596.359999999</v>
      </c>
      <c r="F1060" s="3400"/>
      <c r="G1060" s="3400"/>
      <c r="H1060" s="3400"/>
      <c r="I1060" s="3402">
        <f>I1059-J1059</f>
        <v>40613596.359999999</v>
      </c>
      <c r="J1060" s="3400"/>
    </row>
    <row r="1061" spans="1:11" s="3409" customFormat="1" ht="13.5" thickBot="1">
      <c r="A1061" s="3394" t="s">
        <v>1655</v>
      </c>
      <c r="B1061" s="3431" t="s">
        <v>3752</v>
      </c>
      <c r="C1061" s="3400"/>
      <c r="D1061" s="3400"/>
      <c r="E1061" s="3400"/>
      <c r="F1061" s="3400"/>
      <c r="G1061" s="3400"/>
      <c r="H1061" s="3400"/>
      <c r="I1061" s="3400"/>
      <c r="J1061" s="3400"/>
      <c r="K1061" s="3446">
        <f>+I1060-J1090+I1157+I1165+I1178-J1189-J1191</f>
        <v>-12841080.320000011</v>
      </c>
    </row>
    <row r="1062" spans="1:11" s="3409" customFormat="1" ht="13.5" thickBot="1">
      <c r="A1062" s="3394" t="s">
        <v>651</v>
      </c>
      <c r="B1062" s="3399" t="s">
        <v>845</v>
      </c>
      <c r="C1062" s="3400"/>
      <c r="D1062" s="3400"/>
      <c r="E1062" s="3400"/>
      <c r="F1062" s="3400"/>
      <c r="G1062" s="3400"/>
      <c r="H1062" s="3400"/>
      <c r="I1062" s="3400"/>
      <c r="J1062" s="3400"/>
    </row>
    <row r="1063" spans="1:11" s="3409" customFormat="1" ht="13.5" thickBot="1">
      <c r="A1063" s="3379">
        <v>22.300999999999998</v>
      </c>
      <c r="B1063" s="3391" t="s">
        <v>3778</v>
      </c>
      <c r="C1063" s="3400">
        <v>0</v>
      </c>
      <c r="D1063" s="3400">
        <v>0</v>
      </c>
      <c r="E1063" s="3400">
        <v>0</v>
      </c>
      <c r="F1063" s="3400">
        <v>1266115.5</v>
      </c>
      <c r="G1063" s="3400">
        <f t="shared" ref="G1063:H1073" si="117">C1063+E1063</f>
        <v>0</v>
      </c>
      <c r="H1063" s="3400">
        <f t="shared" si="117"/>
        <v>1266115.5</v>
      </c>
      <c r="I1063" s="3400">
        <f t="shared" ref="I1063:I1073" si="118">IF(G1063&gt;H1063,G1063-H1063,0)</f>
        <v>0</v>
      </c>
      <c r="J1063" s="3400">
        <f t="shared" ref="J1063:J1073" si="119">IF(H1063&gt;G1063,H1063-G1063,0)</f>
        <v>1266115.5</v>
      </c>
    </row>
    <row r="1064" spans="1:11" s="3409" customFormat="1" ht="13.5" thickBot="1">
      <c r="A1064" s="3379">
        <v>22.303000000000001</v>
      </c>
      <c r="B1064" s="3391" t="s">
        <v>3779</v>
      </c>
      <c r="C1064" s="3400">
        <v>0</v>
      </c>
      <c r="D1064" s="3400">
        <v>0</v>
      </c>
      <c r="E1064" s="3400">
        <v>0</v>
      </c>
      <c r="F1064" s="3400">
        <v>18990182.219999999</v>
      </c>
      <c r="G1064" s="3400">
        <f t="shared" si="117"/>
        <v>0</v>
      </c>
      <c r="H1064" s="3400">
        <f t="shared" si="117"/>
        <v>18990182.219999999</v>
      </c>
      <c r="I1064" s="3400">
        <f t="shared" si="118"/>
        <v>0</v>
      </c>
      <c r="J1064" s="3400">
        <f t="shared" si="119"/>
        <v>18990182.219999999</v>
      </c>
    </row>
    <row r="1065" spans="1:11" s="3409" customFormat="1" ht="13.5" thickBot="1">
      <c r="A1065" s="3379">
        <v>22.303999999999998</v>
      </c>
      <c r="B1065" s="3391" t="s">
        <v>3780</v>
      </c>
      <c r="C1065" s="3400">
        <v>0</v>
      </c>
      <c r="D1065" s="3400">
        <v>0</v>
      </c>
      <c r="E1065" s="3400">
        <v>0</v>
      </c>
      <c r="F1065" s="3400">
        <v>19379630.52</v>
      </c>
      <c r="G1065" s="3400">
        <f t="shared" si="117"/>
        <v>0</v>
      </c>
      <c r="H1065" s="3400">
        <f t="shared" si="117"/>
        <v>19379630.52</v>
      </c>
      <c r="I1065" s="3400">
        <f t="shared" si="118"/>
        <v>0</v>
      </c>
      <c r="J1065" s="3400">
        <f t="shared" si="119"/>
        <v>19379630.52</v>
      </c>
    </row>
    <row r="1066" spans="1:11" s="3409" customFormat="1" ht="13.5" thickBot="1">
      <c r="A1066" s="3379">
        <v>22.305</v>
      </c>
      <c r="B1066" s="3391" t="s">
        <v>3781</v>
      </c>
      <c r="C1066" s="3400">
        <v>0</v>
      </c>
      <c r="D1066" s="3400">
        <v>0</v>
      </c>
      <c r="E1066" s="3400">
        <v>0</v>
      </c>
      <c r="F1066" s="3400">
        <v>15823065.119999999</v>
      </c>
      <c r="G1066" s="3400">
        <f t="shared" si="117"/>
        <v>0</v>
      </c>
      <c r="H1066" s="3400">
        <f t="shared" si="117"/>
        <v>15823065.119999999</v>
      </c>
      <c r="I1066" s="3400">
        <f t="shared" si="118"/>
        <v>0</v>
      </c>
      <c r="J1066" s="3400">
        <f t="shared" si="119"/>
        <v>15823065.119999999</v>
      </c>
    </row>
    <row r="1067" spans="1:11" s="3409" customFormat="1" ht="13.5" thickBot="1">
      <c r="A1067" s="3379">
        <v>22.306000000000001</v>
      </c>
      <c r="B1067" s="3391" t="s">
        <v>3782</v>
      </c>
      <c r="C1067" s="3400">
        <v>0</v>
      </c>
      <c r="D1067" s="3400">
        <v>0</v>
      </c>
      <c r="E1067" s="3400">
        <v>0</v>
      </c>
      <c r="F1067" s="3400">
        <v>2395169.66</v>
      </c>
      <c r="G1067" s="3400">
        <f t="shared" si="117"/>
        <v>0</v>
      </c>
      <c r="H1067" s="3400">
        <f t="shared" si="117"/>
        <v>2395169.66</v>
      </c>
      <c r="I1067" s="3400">
        <f t="shared" si="118"/>
        <v>0</v>
      </c>
      <c r="J1067" s="3400">
        <f t="shared" si="119"/>
        <v>2395169.66</v>
      </c>
    </row>
    <row r="1068" spans="1:11" s="3409" customFormat="1" ht="13.5" thickBot="1">
      <c r="A1068" s="3379">
        <v>22.306999999999999</v>
      </c>
      <c r="B1068" s="3391" t="s">
        <v>3783</v>
      </c>
      <c r="C1068" s="3400">
        <v>0</v>
      </c>
      <c r="D1068" s="3400">
        <v>0</v>
      </c>
      <c r="E1068" s="3400">
        <v>0</v>
      </c>
      <c r="F1068" s="3400">
        <v>10479743.5</v>
      </c>
      <c r="G1068" s="3400">
        <f t="shared" si="117"/>
        <v>0</v>
      </c>
      <c r="H1068" s="3400">
        <f t="shared" si="117"/>
        <v>10479743.5</v>
      </c>
      <c r="I1068" s="3400">
        <f t="shared" si="118"/>
        <v>0</v>
      </c>
      <c r="J1068" s="3400">
        <f t="shared" si="119"/>
        <v>10479743.5</v>
      </c>
    </row>
    <row r="1069" spans="1:11" s="3409" customFormat="1" ht="13.5" thickBot="1">
      <c r="A1069" s="3379">
        <v>22.308</v>
      </c>
      <c r="B1069" s="3391" t="s">
        <v>3784</v>
      </c>
      <c r="C1069" s="3400">
        <v>0</v>
      </c>
      <c r="D1069" s="3400">
        <v>0</v>
      </c>
      <c r="E1069" s="3400">
        <v>0</v>
      </c>
      <c r="F1069" s="3400">
        <v>0</v>
      </c>
      <c r="G1069" s="3400">
        <f t="shared" si="117"/>
        <v>0</v>
      </c>
      <c r="H1069" s="3400">
        <f t="shared" si="117"/>
        <v>0</v>
      </c>
      <c r="I1069" s="3400">
        <f t="shared" si="118"/>
        <v>0</v>
      </c>
      <c r="J1069" s="3400">
        <f t="shared" si="119"/>
        <v>0</v>
      </c>
    </row>
    <row r="1070" spans="1:11" s="3409" customFormat="1" ht="13.5" thickBot="1">
      <c r="A1070" s="3379">
        <v>22.309000000000001</v>
      </c>
      <c r="B1070" s="3391" t="s">
        <v>3785</v>
      </c>
      <c r="C1070" s="3400">
        <v>0</v>
      </c>
      <c r="D1070" s="3400">
        <v>0</v>
      </c>
      <c r="E1070" s="3400">
        <v>0</v>
      </c>
      <c r="F1070" s="3400">
        <v>770952.87</v>
      </c>
      <c r="G1070" s="3400">
        <f t="shared" si="117"/>
        <v>0</v>
      </c>
      <c r="H1070" s="3400">
        <f t="shared" si="117"/>
        <v>770952.87</v>
      </c>
      <c r="I1070" s="3400">
        <f t="shared" si="118"/>
        <v>0</v>
      </c>
      <c r="J1070" s="3400">
        <f t="shared" si="119"/>
        <v>770952.87</v>
      </c>
    </row>
    <row r="1071" spans="1:11" s="3409" customFormat="1" ht="13.5" thickBot="1">
      <c r="A1071" s="3380">
        <v>22.31</v>
      </c>
      <c r="B1071" s="3391" t="s">
        <v>3786</v>
      </c>
      <c r="C1071" s="3400">
        <v>0</v>
      </c>
      <c r="D1071" s="3400">
        <v>0</v>
      </c>
      <c r="E1071" s="3400">
        <v>0</v>
      </c>
      <c r="F1071" s="3400">
        <v>6444404.3399999999</v>
      </c>
      <c r="G1071" s="3400">
        <f t="shared" si="117"/>
        <v>0</v>
      </c>
      <c r="H1071" s="3400">
        <f t="shared" si="117"/>
        <v>6444404.3399999999</v>
      </c>
      <c r="I1071" s="3400">
        <f t="shared" si="118"/>
        <v>0</v>
      </c>
      <c r="J1071" s="3400">
        <f t="shared" si="119"/>
        <v>6444404.3399999999</v>
      </c>
    </row>
    <row r="1072" spans="1:11" s="3409" customFormat="1" ht="13.5" thickBot="1">
      <c r="A1072" s="3379">
        <v>22.312999999999999</v>
      </c>
      <c r="B1072" s="3391" t="s">
        <v>3787</v>
      </c>
      <c r="C1072" s="3400">
        <v>0</v>
      </c>
      <c r="D1072" s="3400">
        <v>0</v>
      </c>
      <c r="E1072" s="3400">
        <v>0</v>
      </c>
      <c r="F1072" s="3400">
        <v>331365.5</v>
      </c>
      <c r="G1072" s="3400">
        <f t="shared" si="117"/>
        <v>0</v>
      </c>
      <c r="H1072" s="3400">
        <f t="shared" si="117"/>
        <v>331365.5</v>
      </c>
      <c r="I1072" s="3400">
        <f t="shared" si="118"/>
        <v>0</v>
      </c>
      <c r="J1072" s="3400">
        <f t="shared" si="119"/>
        <v>331365.5</v>
      </c>
    </row>
    <row r="1073" spans="1:10" s="3409" customFormat="1" ht="13.5" thickBot="1">
      <c r="A1073" s="3379">
        <v>22.318999999999999</v>
      </c>
      <c r="B1073" s="3391" t="s">
        <v>3788</v>
      </c>
      <c r="C1073" s="3400">
        <v>0</v>
      </c>
      <c r="D1073" s="3400">
        <v>0</v>
      </c>
      <c r="E1073" s="3400">
        <v>0</v>
      </c>
      <c r="F1073" s="3400">
        <v>10239479.99</v>
      </c>
      <c r="G1073" s="3400">
        <f t="shared" si="117"/>
        <v>0</v>
      </c>
      <c r="H1073" s="3400">
        <f t="shared" si="117"/>
        <v>10239479.99</v>
      </c>
      <c r="I1073" s="3400">
        <f t="shared" si="118"/>
        <v>0</v>
      </c>
      <c r="J1073" s="3400">
        <f t="shared" si="119"/>
        <v>10239479.99</v>
      </c>
    </row>
    <row r="1074" spans="1:10" s="3409" customFormat="1" ht="13.5" thickBot="1">
      <c r="A1074" s="3379"/>
      <c r="B1074" s="3401" t="s">
        <v>2793</v>
      </c>
      <c r="C1074" s="3400">
        <v>0</v>
      </c>
      <c r="D1074" s="3400">
        <v>0</v>
      </c>
      <c r="E1074" s="3400">
        <v>0</v>
      </c>
      <c r="F1074" s="3400">
        <v>86120109.219999999</v>
      </c>
      <c r="G1074" s="3400">
        <f>SUM(G1063:G1073)</f>
        <v>0</v>
      </c>
      <c r="H1074" s="3400">
        <f>SUM(H1063:H1073)</f>
        <v>86120109.219999999</v>
      </c>
      <c r="I1074" s="3400">
        <f>SUM(I1063:I1073)</f>
        <v>0</v>
      </c>
      <c r="J1074" s="3400">
        <f>SUM(J1063:J1073)</f>
        <v>86120109.219999999</v>
      </c>
    </row>
    <row r="1075" spans="1:10" s="3409" customFormat="1" ht="13.5" thickBot="1">
      <c r="A1075" s="3379"/>
      <c r="B1075" s="3401" t="s">
        <v>2811</v>
      </c>
      <c r="C1075" s="3402"/>
      <c r="D1075" s="3402">
        <v>0</v>
      </c>
      <c r="E1075" s="3400"/>
      <c r="F1075" s="3402">
        <v>86120109.219999999</v>
      </c>
      <c r="G1075" s="3400">
        <f>[41]Final!G607</f>
        <v>0</v>
      </c>
      <c r="H1075" s="3400">
        <f>[41]Final!H607</f>
        <v>86120109.219999999</v>
      </c>
      <c r="I1075" s="3400"/>
      <c r="J1075" s="3402">
        <f>J1074-I1074</f>
        <v>86120109.219999999</v>
      </c>
    </row>
    <row r="1076" spans="1:10" s="3409" customFormat="1" ht="13.5" thickBot="1">
      <c r="A1076" s="3394" t="s">
        <v>809</v>
      </c>
      <c r="B1076" s="3431" t="s">
        <v>3766</v>
      </c>
      <c r="C1076" s="3400"/>
      <c r="D1076" s="3400"/>
      <c r="E1076" s="3400"/>
      <c r="F1076" s="3400"/>
      <c r="G1076" s="3400"/>
      <c r="H1076" s="3400"/>
      <c r="I1076" s="3400"/>
      <c r="J1076" s="3400"/>
    </row>
    <row r="1077" spans="1:10" s="3409" customFormat="1" ht="13.5" thickBot="1">
      <c r="A1077" s="3394" t="s">
        <v>650</v>
      </c>
      <c r="B1077" s="3399" t="s">
        <v>845</v>
      </c>
      <c r="C1077" s="3400"/>
      <c r="D1077" s="3400"/>
      <c r="E1077" s="3400"/>
      <c r="F1077" s="3400"/>
      <c r="G1077" s="3400"/>
      <c r="H1077" s="3400"/>
      <c r="I1077" s="3400"/>
      <c r="J1077" s="3400"/>
    </row>
    <row r="1078" spans="1:10" s="3409" customFormat="1" ht="13.5" thickBot="1">
      <c r="A1078" s="3379">
        <v>22.321000000000002</v>
      </c>
      <c r="B1078" s="3391" t="s">
        <v>3789</v>
      </c>
      <c r="C1078" s="3400">
        <v>0</v>
      </c>
      <c r="D1078" s="3400">
        <v>0</v>
      </c>
      <c r="E1078" s="3400">
        <v>0</v>
      </c>
      <c r="F1078" s="3400">
        <v>508.96</v>
      </c>
      <c r="G1078" s="3400">
        <f t="shared" ref="G1078:H1088" si="120">C1078+E1078</f>
        <v>0</v>
      </c>
      <c r="H1078" s="3400">
        <f t="shared" si="120"/>
        <v>508.96</v>
      </c>
      <c r="I1078" s="3400">
        <f t="shared" ref="I1078:I1088" si="121">IF(G1078&gt;H1078,G1078-H1078,0)</f>
        <v>0</v>
      </c>
      <c r="J1078" s="3400">
        <f t="shared" ref="J1078:J1088" si="122">IF(H1078&gt;G1078,H1078-G1078,0)</f>
        <v>508.96</v>
      </c>
    </row>
    <row r="1079" spans="1:10" s="3409" customFormat="1" ht="13.5" thickBot="1">
      <c r="A1079" s="3379">
        <v>22.323</v>
      </c>
      <c r="B1079" s="3391" t="s">
        <v>3790</v>
      </c>
      <c r="C1079" s="3400">
        <v>0</v>
      </c>
      <c r="D1079" s="3400">
        <v>0</v>
      </c>
      <c r="E1079" s="3400">
        <v>0</v>
      </c>
      <c r="F1079" s="3400">
        <v>36045279.270000003</v>
      </c>
      <c r="G1079" s="3400">
        <f t="shared" si="120"/>
        <v>0</v>
      </c>
      <c r="H1079" s="3400">
        <f t="shared" si="120"/>
        <v>36045279.270000003</v>
      </c>
      <c r="I1079" s="3400">
        <f t="shared" si="121"/>
        <v>0</v>
      </c>
      <c r="J1079" s="3400">
        <f t="shared" si="122"/>
        <v>36045279.270000003</v>
      </c>
    </row>
    <row r="1080" spans="1:10" s="3409" customFormat="1" ht="13.5" thickBot="1">
      <c r="A1080" s="3379">
        <v>22.324000000000002</v>
      </c>
      <c r="B1080" s="3391" t="s">
        <v>3791</v>
      </c>
      <c r="C1080" s="3400">
        <v>0</v>
      </c>
      <c r="D1080" s="3400">
        <v>0</v>
      </c>
      <c r="E1080" s="3400">
        <v>0</v>
      </c>
      <c r="F1080" s="3400">
        <v>0</v>
      </c>
      <c r="G1080" s="3400">
        <f t="shared" si="120"/>
        <v>0</v>
      </c>
      <c r="H1080" s="3400">
        <f t="shared" si="120"/>
        <v>0</v>
      </c>
      <c r="I1080" s="3400">
        <f t="shared" si="121"/>
        <v>0</v>
      </c>
      <c r="J1080" s="3400">
        <f t="shared" si="122"/>
        <v>0</v>
      </c>
    </row>
    <row r="1081" spans="1:10" s="3409" customFormat="1" ht="13.5" thickBot="1">
      <c r="A1081" s="3379">
        <v>22.324999999999999</v>
      </c>
      <c r="B1081" s="3391" t="s">
        <v>3792</v>
      </c>
      <c r="C1081" s="3400">
        <v>0</v>
      </c>
      <c r="D1081" s="3400">
        <v>0</v>
      </c>
      <c r="E1081" s="3400">
        <v>0</v>
      </c>
      <c r="F1081" s="3400">
        <v>31809.21</v>
      </c>
      <c r="G1081" s="3400">
        <f t="shared" si="120"/>
        <v>0</v>
      </c>
      <c r="H1081" s="3400">
        <f t="shared" si="120"/>
        <v>31809.21</v>
      </c>
      <c r="I1081" s="3400">
        <f t="shared" si="121"/>
        <v>0</v>
      </c>
      <c r="J1081" s="3400">
        <f t="shared" si="122"/>
        <v>31809.21</v>
      </c>
    </row>
    <row r="1082" spans="1:10" s="3409" customFormat="1" ht="13.5" thickBot="1">
      <c r="A1082" s="3379">
        <v>22.326000000000001</v>
      </c>
      <c r="B1082" s="3391" t="s">
        <v>3793</v>
      </c>
      <c r="C1082" s="3400">
        <v>0</v>
      </c>
      <c r="D1082" s="3400">
        <v>0</v>
      </c>
      <c r="E1082" s="3400">
        <v>0</v>
      </c>
      <c r="F1082" s="3400">
        <v>0</v>
      </c>
      <c r="G1082" s="3400">
        <f t="shared" si="120"/>
        <v>0</v>
      </c>
      <c r="H1082" s="3400">
        <f t="shared" si="120"/>
        <v>0</v>
      </c>
      <c r="I1082" s="3400">
        <f t="shared" si="121"/>
        <v>0</v>
      </c>
      <c r="J1082" s="3400">
        <f t="shared" si="122"/>
        <v>0</v>
      </c>
    </row>
    <row r="1083" spans="1:10" s="3409" customFormat="1" ht="13.5" thickBot="1">
      <c r="A1083" s="3379">
        <v>22.327000000000002</v>
      </c>
      <c r="B1083" s="3391" t="s">
        <v>3794</v>
      </c>
      <c r="C1083" s="3400">
        <v>0</v>
      </c>
      <c r="D1083" s="3400">
        <v>0</v>
      </c>
      <c r="E1083" s="3400">
        <v>0</v>
      </c>
      <c r="F1083" s="3400">
        <v>18587.7</v>
      </c>
      <c r="G1083" s="3400">
        <f t="shared" si="120"/>
        <v>0</v>
      </c>
      <c r="H1083" s="3400">
        <f t="shared" si="120"/>
        <v>18587.7</v>
      </c>
      <c r="I1083" s="3400">
        <f t="shared" si="121"/>
        <v>0</v>
      </c>
      <c r="J1083" s="3400">
        <f t="shared" si="122"/>
        <v>18587.7</v>
      </c>
    </row>
    <row r="1084" spans="1:10" s="3409" customFormat="1" ht="13.5" thickBot="1">
      <c r="A1084" s="3379">
        <v>22.327999999999999</v>
      </c>
      <c r="B1084" s="3391" t="s">
        <v>3795</v>
      </c>
      <c r="C1084" s="3400">
        <v>0</v>
      </c>
      <c r="D1084" s="3400">
        <v>0</v>
      </c>
      <c r="E1084" s="3400">
        <v>0</v>
      </c>
      <c r="F1084" s="3400">
        <v>0</v>
      </c>
      <c r="G1084" s="3400">
        <f t="shared" si="120"/>
        <v>0</v>
      </c>
      <c r="H1084" s="3400">
        <f t="shared" si="120"/>
        <v>0</v>
      </c>
      <c r="I1084" s="3400">
        <f t="shared" si="121"/>
        <v>0</v>
      </c>
      <c r="J1084" s="3400">
        <f t="shared" si="122"/>
        <v>0</v>
      </c>
    </row>
    <row r="1085" spans="1:10" s="3409" customFormat="1" ht="13.5" thickBot="1">
      <c r="A1085" s="3379">
        <v>22.329000000000001</v>
      </c>
      <c r="B1085" s="3391" t="s">
        <v>3796</v>
      </c>
      <c r="C1085" s="3400">
        <v>0</v>
      </c>
      <c r="D1085" s="3400">
        <v>0</v>
      </c>
      <c r="E1085" s="3400">
        <v>0</v>
      </c>
      <c r="F1085" s="3400">
        <v>0</v>
      </c>
      <c r="G1085" s="3400">
        <f t="shared" si="120"/>
        <v>0</v>
      </c>
      <c r="H1085" s="3400">
        <f t="shared" si="120"/>
        <v>0</v>
      </c>
      <c r="I1085" s="3400">
        <f t="shared" si="121"/>
        <v>0</v>
      </c>
      <c r="J1085" s="3400">
        <f t="shared" si="122"/>
        <v>0</v>
      </c>
    </row>
    <row r="1086" spans="1:10" s="3409" customFormat="1" ht="13.5" thickBot="1">
      <c r="A1086" s="3380">
        <v>22.33</v>
      </c>
      <c r="B1086" s="3391" t="s">
        <v>3797</v>
      </c>
      <c r="C1086" s="3400">
        <v>0</v>
      </c>
      <c r="D1086" s="3400">
        <v>0</v>
      </c>
      <c r="E1086" s="3400">
        <v>0</v>
      </c>
      <c r="F1086" s="3400">
        <v>28265</v>
      </c>
      <c r="G1086" s="3400">
        <f t="shared" si="120"/>
        <v>0</v>
      </c>
      <c r="H1086" s="3400">
        <f t="shared" si="120"/>
        <v>28265</v>
      </c>
      <c r="I1086" s="3400">
        <f t="shared" si="121"/>
        <v>0</v>
      </c>
      <c r="J1086" s="3400">
        <f t="shared" si="122"/>
        <v>28265</v>
      </c>
    </row>
    <row r="1087" spans="1:10" s="3409" customFormat="1" ht="13.5" thickBot="1">
      <c r="A1087" s="3379">
        <v>22.332999999999998</v>
      </c>
      <c r="B1087" s="3391" t="s">
        <v>3798</v>
      </c>
      <c r="C1087" s="3400">
        <v>0</v>
      </c>
      <c r="D1087" s="3400">
        <v>0</v>
      </c>
      <c r="E1087" s="3400">
        <v>0</v>
      </c>
      <c r="F1087" s="3400">
        <v>5032</v>
      </c>
      <c r="G1087" s="3400">
        <f t="shared" si="120"/>
        <v>0</v>
      </c>
      <c r="H1087" s="3400">
        <f t="shared" si="120"/>
        <v>5032</v>
      </c>
      <c r="I1087" s="3400">
        <f t="shared" si="121"/>
        <v>0</v>
      </c>
      <c r="J1087" s="3400">
        <f t="shared" si="122"/>
        <v>5032</v>
      </c>
    </row>
    <row r="1088" spans="1:10" s="3409" customFormat="1" ht="13.5" thickBot="1">
      <c r="A1088" s="3379">
        <v>22.338999999999999</v>
      </c>
      <c r="B1088" s="3391" t="s">
        <v>3799</v>
      </c>
      <c r="C1088" s="3400">
        <v>0</v>
      </c>
      <c r="D1088" s="3400">
        <v>0</v>
      </c>
      <c r="E1088" s="3400">
        <v>0</v>
      </c>
      <c r="F1088" s="3400">
        <v>7488.76</v>
      </c>
      <c r="G1088" s="3400">
        <f t="shared" si="120"/>
        <v>0</v>
      </c>
      <c r="H1088" s="3400">
        <f t="shared" si="120"/>
        <v>7488.76</v>
      </c>
      <c r="I1088" s="3400">
        <f t="shared" si="121"/>
        <v>0</v>
      </c>
      <c r="J1088" s="3400">
        <f t="shared" si="122"/>
        <v>7488.76</v>
      </c>
    </row>
    <row r="1089" spans="1:10" s="3409" customFormat="1" ht="13.5" thickBot="1">
      <c r="A1089" s="3379"/>
      <c r="B1089" s="3401" t="s">
        <v>2793</v>
      </c>
      <c r="C1089" s="3400">
        <v>0</v>
      </c>
      <c r="D1089" s="3400">
        <v>0</v>
      </c>
      <c r="E1089" s="3400">
        <v>0</v>
      </c>
      <c r="F1089" s="3400">
        <v>36136970.900000006</v>
      </c>
      <c r="G1089" s="3400">
        <f>SUM(G1078:G1088)</f>
        <v>0</v>
      </c>
      <c r="H1089" s="3400">
        <f>SUM(H1078:H1088)</f>
        <v>36136970.900000006</v>
      </c>
      <c r="I1089" s="3400">
        <f>SUM(I1078:I1088)</f>
        <v>0</v>
      </c>
      <c r="J1089" s="3400">
        <f>SUM(J1078:J1088)</f>
        <v>36136970.900000006</v>
      </c>
    </row>
    <row r="1090" spans="1:10" s="3409" customFormat="1" ht="13.5" thickBot="1">
      <c r="A1090" s="3379"/>
      <c r="B1090" s="3401" t="s">
        <v>2811</v>
      </c>
      <c r="C1090" s="3402"/>
      <c r="D1090" s="3402">
        <v>0</v>
      </c>
      <c r="E1090" s="3400"/>
      <c r="F1090" s="3402">
        <v>36136970.900000006</v>
      </c>
      <c r="G1090" s="3400">
        <f>[41]Final!G622</f>
        <v>0</v>
      </c>
      <c r="H1090" s="3400">
        <f>[41]Final!H622</f>
        <v>36136970.900000006</v>
      </c>
      <c r="I1090" s="3400"/>
      <c r="J1090" s="3402">
        <f>J1089-I1089</f>
        <v>36136970.900000006</v>
      </c>
    </row>
    <row r="1091" spans="1:10" s="3409" customFormat="1" ht="13.5" thickBot="1">
      <c r="A1091" s="3394" t="s">
        <v>1655</v>
      </c>
      <c r="B1091" s="3431" t="s">
        <v>3752</v>
      </c>
      <c r="C1091" s="3400"/>
      <c r="D1091" s="3400"/>
      <c r="E1091" s="3400"/>
      <c r="F1091" s="3400"/>
      <c r="G1091" s="3400"/>
      <c r="H1091" s="3400"/>
      <c r="I1091" s="3400"/>
      <c r="J1091" s="3400"/>
    </row>
    <row r="1092" spans="1:10" s="3409" customFormat="1" ht="13.5" thickBot="1">
      <c r="A1092" s="3394" t="s">
        <v>650</v>
      </c>
      <c r="B1092" s="3405" t="s">
        <v>3800</v>
      </c>
      <c r="C1092" s="3400"/>
      <c r="D1092" s="3400"/>
      <c r="E1092" s="3400"/>
      <c r="F1092" s="3400"/>
      <c r="G1092" s="3400"/>
      <c r="H1092" s="3400"/>
      <c r="I1092" s="3400"/>
      <c r="J1092" s="3400"/>
    </row>
    <row r="1093" spans="1:10" s="3409" customFormat="1" ht="13.5" thickBot="1">
      <c r="A1093" s="3379">
        <v>22.401</v>
      </c>
      <c r="B1093" s="3393" t="s">
        <v>3801</v>
      </c>
      <c r="C1093" s="3400">
        <v>0</v>
      </c>
      <c r="D1093" s="3400">
        <v>0</v>
      </c>
      <c r="E1093" s="3400">
        <v>0</v>
      </c>
      <c r="F1093" s="3400">
        <v>0</v>
      </c>
      <c r="G1093" s="3400">
        <f t="shared" ref="G1093:H1103" si="123">C1093+E1093</f>
        <v>0</v>
      </c>
      <c r="H1093" s="3400">
        <f t="shared" si="123"/>
        <v>0</v>
      </c>
      <c r="I1093" s="3400">
        <f t="shared" ref="I1093:I1103" si="124">IF(G1093&gt;H1093,G1093-H1093,0)</f>
        <v>0</v>
      </c>
      <c r="J1093" s="3400">
        <f t="shared" ref="J1093:J1103" si="125">IF(H1093&gt;G1093,H1093-G1093,0)</f>
        <v>0</v>
      </c>
    </row>
    <row r="1094" spans="1:10" s="3409" customFormat="1" ht="13.5" thickBot="1">
      <c r="A1094" s="3379">
        <v>22.402999999999999</v>
      </c>
      <c r="B1094" s="3393" t="s">
        <v>3802</v>
      </c>
      <c r="C1094" s="3400">
        <v>0</v>
      </c>
      <c r="D1094" s="3400">
        <v>0</v>
      </c>
      <c r="E1094" s="3400">
        <v>0</v>
      </c>
      <c r="F1094" s="3400">
        <v>0</v>
      </c>
      <c r="G1094" s="3400">
        <f t="shared" si="123"/>
        <v>0</v>
      </c>
      <c r="H1094" s="3400">
        <f t="shared" si="123"/>
        <v>0</v>
      </c>
      <c r="I1094" s="3400">
        <f t="shared" si="124"/>
        <v>0</v>
      </c>
      <c r="J1094" s="3400">
        <f t="shared" si="125"/>
        <v>0</v>
      </c>
    </row>
    <row r="1095" spans="1:10" s="3409" customFormat="1" ht="13.5" thickBot="1">
      <c r="A1095" s="3379">
        <v>22.404</v>
      </c>
      <c r="B1095" s="3393" t="s">
        <v>3803</v>
      </c>
      <c r="C1095" s="3400">
        <v>0</v>
      </c>
      <c r="D1095" s="3400">
        <v>0</v>
      </c>
      <c r="E1095" s="3400">
        <v>0</v>
      </c>
      <c r="F1095" s="3400">
        <v>0</v>
      </c>
      <c r="G1095" s="3400">
        <f t="shared" si="123"/>
        <v>0</v>
      </c>
      <c r="H1095" s="3400">
        <f t="shared" si="123"/>
        <v>0</v>
      </c>
      <c r="I1095" s="3400">
        <f t="shared" si="124"/>
        <v>0</v>
      </c>
      <c r="J1095" s="3400">
        <f t="shared" si="125"/>
        <v>0</v>
      </c>
    </row>
    <row r="1096" spans="1:10" s="3409" customFormat="1" ht="13.5" thickBot="1">
      <c r="A1096" s="3379">
        <v>22.405000000000001</v>
      </c>
      <c r="B1096" s="3393" t="s">
        <v>3804</v>
      </c>
      <c r="C1096" s="3400">
        <v>0</v>
      </c>
      <c r="D1096" s="3400">
        <v>0</v>
      </c>
      <c r="E1096" s="3400">
        <v>0</v>
      </c>
      <c r="F1096" s="3400">
        <v>0</v>
      </c>
      <c r="G1096" s="3400">
        <f t="shared" si="123"/>
        <v>0</v>
      </c>
      <c r="H1096" s="3400">
        <f t="shared" si="123"/>
        <v>0</v>
      </c>
      <c r="I1096" s="3400">
        <f t="shared" si="124"/>
        <v>0</v>
      </c>
      <c r="J1096" s="3400">
        <f t="shared" si="125"/>
        <v>0</v>
      </c>
    </row>
    <row r="1097" spans="1:10" s="3409" customFormat="1" ht="13.5" thickBot="1">
      <c r="A1097" s="3379">
        <v>22.405999999999999</v>
      </c>
      <c r="B1097" s="3393" t="s">
        <v>3805</v>
      </c>
      <c r="C1097" s="3400">
        <v>0</v>
      </c>
      <c r="D1097" s="3400">
        <v>0</v>
      </c>
      <c r="E1097" s="3400">
        <v>0</v>
      </c>
      <c r="F1097" s="3400">
        <v>0</v>
      </c>
      <c r="G1097" s="3400">
        <f t="shared" si="123"/>
        <v>0</v>
      </c>
      <c r="H1097" s="3400">
        <f t="shared" si="123"/>
        <v>0</v>
      </c>
      <c r="I1097" s="3400">
        <f t="shared" si="124"/>
        <v>0</v>
      </c>
      <c r="J1097" s="3400">
        <f t="shared" si="125"/>
        <v>0</v>
      </c>
    </row>
    <row r="1098" spans="1:10" s="3409" customFormat="1" ht="13.5" thickBot="1">
      <c r="A1098" s="3379">
        <v>22.407</v>
      </c>
      <c r="B1098" s="3393" t="s">
        <v>3806</v>
      </c>
      <c r="C1098" s="3400">
        <v>0</v>
      </c>
      <c r="D1098" s="3400">
        <v>0</v>
      </c>
      <c r="E1098" s="3400">
        <v>0</v>
      </c>
      <c r="F1098" s="3400">
        <v>0</v>
      </c>
      <c r="G1098" s="3400">
        <f t="shared" si="123"/>
        <v>0</v>
      </c>
      <c r="H1098" s="3400">
        <f t="shared" si="123"/>
        <v>0</v>
      </c>
      <c r="I1098" s="3400">
        <f t="shared" si="124"/>
        <v>0</v>
      </c>
      <c r="J1098" s="3400">
        <f t="shared" si="125"/>
        <v>0</v>
      </c>
    </row>
    <row r="1099" spans="1:10" s="3409" customFormat="1" ht="13.5" thickBot="1">
      <c r="A1099" s="3379">
        <v>22.408000000000001</v>
      </c>
      <c r="B1099" s="3393" t="s">
        <v>3807</v>
      </c>
      <c r="C1099" s="3400">
        <v>0</v>
      </c>
      <c r="D1099" s="3400">
        <v>0</v>
      </c>
      <c r="E1099" s="3400">
        <v>0</v>
      </c>
      <c r="F1099" s="3400">
        <v>0</v>
      </c>
      <c r="G1099" s="3400">
        <f t="shared" si="123"/>
        <v>0</v>
      </c>
      <c r="H1099" s="3400">
        <f t="shared" si="123"/>
        <v>0</v>
      </c>
      <c r="I1099" s="3400">
        <f t="shared" si="124"/>
        <v>0</v>
      </c>
      <c r="J1099" s="3400">
        <f t="shared" si="125"/>
        <v>0</v>
      </c>
    </row>
    <row r="1100" spans="1:10" s="3409" customFormat="1" ht="13.5" thickBot="1">
      <c r="A1100" s="3379">
        <v>22.408999999999999</v>
      </c>
      <c r="B1100" s="3393" t="s">
        <v>3808</v>
      </c>
      <c r="C1100" s="3400">
        <v>0</v>
      </c>
      <c r="D1100" s="3400">
        <v>0</v>
      </c>
      <c r="E1100" s="3400">
        <v>0</v>
      </c>
      <c r="F1100" s="3400">
        <v>0</v>
      </c>
      <c r="G1100" s="3400">
        <f t="shared" si="123"/>
        <v>0</v>
      </c>
      <c r="H1100" s="3400">
        <f t="shared" si="123"/>
        <v>0</v>
      </c>
      <c r="I1100" s="3400">
        <f t="shared" si="124"/>
        <v>0</v>
      </c>
      <c r="J1100" s="3400">
        <f t="shared" si="125"/>
        <v>0</v>
      </c>
    </row>
    <row r="1101" spans="1:10" s="3409" customFormat="1" ht="13.5" thickBot="1">
      <c r="A1101" s="3380">
        <v>22.41</v>
      </c>
      <c r="B1101" s="3393" t="s">
        <v>3809</v>
      </c>
      <c r="C1101" s="3400">
        <v>0</v>
      </c>
      <c r="D1101" s="3400">
        <v>0</v>
      </c>
      <c r="E1101" s="3400">
        <v>0</v>
      </c>
      <c r="F1101" s="3400">
        <v>0</v>
      </c>
      <c r="G1101" s="3400">
        <f t="shared" si="123"/>
        <v>0</v>
      </c>
      <c r="H1101" s="3400">
        <f t="shared" si="123"/>
        <v>0</v>
      </c>
      <c r="I1101" s="3400">
        <f t="shared" si="124"/>
        <v>0</v>
      </c>
      <c r="J1101" s="3400">
        <f t="shared" si="125"/>
        <v>0</v>
      </c>
    </row>
    <row r="1102" spans="1:10" s="3409" customFormat="1" ht="13.5" thickBot="1">
      <c r="A1102" s="3380">
        <v>22.413</v>
      </c>
      <c r="B1102" s="3393" t="s">
        <v>3810</v>
      </c>
      <c r="C1102" s="3400">
        <v>0</v>
      </c>
      <c r="D1102" s="3400">
        <v>0</v>
      </c>
      <c r="E1102" s="3400">
        <v>0</v>
      </c>
      <c r="F1102" s="3400">
        <v>0</v>
      </c>
      <c r="G1102" s="3400">
        <f t="shared" si="123"/>
        <v>0</v>
      </c>
      <c r="H1102" s="3400">
        <f t="shared" si="123"/>
        <v>0</v>
      </c>
      <c r="I1102" s="3400">
        <f t="shared" si="124"/>
        <v>0</v>
      </c>
      <c r="J1102" s="3400">
        <f t="shared" si="125"/>
        <v>0</v>
      </c>
    </row>
    <row r="1103" spans="1:10" s="3409" customFormat="1" ht="13.5" thickBot="1">
      <c r="A1103" s="3379">
        <v>22.419</v>
      </c>
      <c r="B1103" s="3393" t="s">
        <v>3811</v>
      </c>
      <c r="C1103" s="3400">
        <v>0</v>
      </c>
      <c r="D1103" s="3400">
        <v>0</v>
      </c>
      <c r="E1103" s="3400">
        <v>0</v>
      </c>
      <c r="F1103" s="3400">
        <v>0</v>
      </c>
      <c r="G1103" s="3400">
        <f t="shared" si="123"/>
        <v>0</v>
      </c>
      <c r="H1103" s="3400">
        <f t="shared" si="123"/>
        <v>0</v>
      </c>
      <c r="I1103" s="3400">
        <f t="shared" si="124"/>
        <v>0</v>
      </c>
      <c r="J1103" s="3400">
        <f t="shared" si="125"/>
        <v>0</v>
      </c>
    </row>
    <row r="1104" spans="1:10" s="3409" customFormat="1" ht="13.5" thickBot="1">
      <c r="A1104" s="3379"/>
      <c r="B1104" s="3401" t="s">
        <v>2793</v>
      </c>
      <c r="C1104" s="3400">
        <v>0</v>
      </c>
      <c r="D1104" s="3400">
        <v>0</v>
      </c>
      <c r="E1104" s="3400">
        <v>0</v>
      </c>
      <c r="F1104" s="3400">
        <v>0</v>
      </c>
      <c r="G1104" s="3400">
        <f>SUM(G1093:G1103)</f>
        <v>0</v>
      </c>
      <c r="H1104" s="3400">
        <f>SUM(H1093:H1103)</f>
        <v>0</v>
      </c>
      <c r="I1104" s="3400">
        <f>SUM(I1093:I1103)</f>
        <v>0</v>
      </c>
      <c r="J1104" s="3400">
        <f>SUM(J1093:J1103)</f>
        <v>0</v>
      </c>
    </row>
    <row r="1105" spans="1:10" s="3409" customFormat="1" ht="13.5" thickBot="1">
      <c r="A1105" s="3379"/>
      <c r="B1105" s="3401" t="s">
        <v>2811</v>
      </c>
      <c r="C1105" s="3402">
        <v>0</v>
      </c>
      <c r="D1105" s="3402"/>
      <c r="E1105" s="3402">
        <v>0</v>
      </c>
      <c r="F1105" s="3400"/>
      <c r="G1105" s="3400"/>
      <c r="H1105" s="3400"/>
      <c r="I1105" s="3402">
        <f>I1104-J1104</f>
        <v>0</v>
      </c>
      <c r="J1105" s="3400"/>
    </row>
    <row r="1106" spans="1:10" s="3409" customFormat="1" ht="13.5" thickBot="1">
      <c r="A1106" s="3394" t="s">
        <v>1655</v>
      </c>
      <c r="B1106" s="3431" t="s">
        <v>3752</v>
      </c>
      <c r="C1106" s="3400"/>
      <c r="D1106" s="3400"/>
      <c r="E1106" s="3400"/>
      <c r="F1106" s="3400"/>
      <c r="G1106" s="3400"/>
      <c r="H1106" s="3400"/>
      <c r="I1106" s="3400"/>
      <c r="J1106" s="3400"/>
    </row>
    <row r="1107" spans="1:10" s="3409" customFormat="1" ht="13.5" thickBot="1">
      <c r="A1107" s="3394" t="s">
        <v>653</v>
      </c>
      <c r="B1107" s="3431" t="s">
        <v>3812</v>
      </c>
      <c r="C1107" s="3400"/>
      <c r="D1107" s="3400"/>
      <c r="E1107" s="3400"/>
      <c r="F1107" s="3400"/>
      <c r="G1107" s="3400"/>
      <c r="H1107" s="3400"/>
      <c r="I1107" s="3400"/>
      <c r="J1107" s="3400"/>
    </row>
    <row r="1108" spans="1:10" s="3409" customFormat="1" ht="13.5" thickBot="1">
      <c r="A1108" s="3379">
        <v>22.420999999999999</v>
      </c>
      <c r="B1108" s="3393" t="s">
        <v>3801</v>
      </c>
      <c r="C1108" s="3400">
        <v>0</v>
      </c>
      <c r="D1108" s="3400">
        <v>0</v>
      </c>
      <c r="E1108" s="3400">
        <v>0</v>
      </c>
      <c r="F1108" s="3400">
        <v>0</v>
      </c>
      <c r="G1108" s="3400">
        <f t="shared" ref="G1108:H1118" si="126">C1108+E1108</f>
        <v>0</v>
      </c>
      <c r="H1108" s="3400">
        <f t="shared" si="126"/>
        <v>0</v>
      </c>
      <c r="I1108" s="3400">
        <f t="shared" ref="I1108:I1118" si="127">IF(G1108&gt;H1108,G1108-H1108,0)</f>
        <v>0</v>
      </c>
      <c r="J1108" s="3400">
        <f t="shared" ref="J1108:J1118" si="128">IF(H1108&gt;G1108,H1108-G1108,0)</f>
        <v>0</v>
      </c>
    </row>
    <row r="1109" spans="1:10" s="3409" customFormat="1" ht="13.5" thickBot="1">
      <c r="A1109" s="3379">
        <v>22.422999999999998</v>
      </c>
      <c r="B1109" s="3393" t="s">
        <v>3802</v>
      </c>
      <c r="C1109" s="3400">
        <v>0</v>
      </c>
      <c r="D1109" s="3400">
        <v>0</v>
      </c>
      <c r="E1109" s="3400">
        <v>0</v>
      </c>
      <c r="F1109" s="3400">
        <v>0</v>
      </c>
      <c r="G1109" s="3400">
        <f t="shared" si="126"/>
        <v>0</v>
      </c>
      <c r="H1109" s="3400">
        <f t="shared" si="126"/>
        <v>0</v>
      </c>
      <c r="I1109" s="3400">
        <f t="shared" si="127"/>
        <v>0</v>
      </c>
      <c r="J1109" s="3400">
        <f t="shared" si="128"/>
        <v>0</v>
      </c>
    </row>
    <row r="1110" spans="1:10" s="3409" customFormat="1" ht="13.5" thickBot="1">
      <c r="A1110" s="3379">
        <v>22.423999999999999</v>
      </c>
      <c r="B1110" s="3393" t="s">
        <v>3803</v>
      </c>
      <c r="C1110" s="3400">
        <v>0</v>
      </c>
      <c r="D1110" s="3400">
        <v>0</v>
      </c>
      <c r="E1110" s="3400">
        <v>0</v>
      </c>
      <c r="F1110" s="3400">
        <v>0</v>
      </c>
      <c r="G1110" s="3400">
        <f t="shared" si="126"/>
        <v>0</v>
      </c>
      <c r="H1110" s="3400">
        <f t="shared" si="126"/>
        <v>0</v>
      </c>
      <c r="I1110" s="3400">
        <f t="shared" si="127"/>
        <v>0</v>
      </c>
      <c r="J1110" s="3400">
        <f t="shared" si="128"/>
        <v>0</v>
      </c>
    </row>
    <row r="1111" spans="1:10" s="3409" customFormat="1" ht="13.5" thickBot="1">
      <c r="A1111" s="3379">
        <v>22.425000000000001</v>
      </c>
      <c r="B1111" s="3393" t="s">
        <v>3804</v>
      </c>
      <c r="C1111" s="3400">
        <v>0</v>
      </c>
      <c r="D1111" s="3400">
        <v>0</v>
      </c>
      <c r="E1111" s="3400">
        <v>0</v>
      </c>
      <c r="F1111" s="3400">
        <v>0</v>
      </c>
      <c r="G1111" s="3400">
        <f t="shared" si="126"/>
        <v>0</v>
      </c>
      <c r="H1111" s="3400">
        <f t="shared" si="126"/>
        <v>0</v>
      </c>
      <c r="I1111" s="3400">
        <f t="shared" si="127"/>
        <v>0</v>
      </c>
      <c r="J1111" s="3400">
        <f t="shared" si="128"/>
        <v>0</v>
      </c>
    </row>
    <row r="1112" spans="1:10" s="3409" customFormat="1" ht="13.5" thickBot="1">
      <c r="A1112" s="3379">
        <v>22.425999999999998</v>
      </c>
      <c r="B1112" s="3393" t="s">
        <v>3805</v>
      </c>
      <c r="C1112" s="3400">
        <v>0</v>
      </c>
      <c r="D1112" s="3400">
        <v>0</v>
      </c>
      <c r="E1112" s="3400">
        <v>0</v>
      </c>
      <c r="F1112" s="3400">
        <v>0</v>
      </c>
      <c r="G1112" s="3400">
        <f t="shared" si="126"/>
        <v>0</v>
      </c>
      <c r="H1112" s="3400">
        <f t="shared" si="126"/>
        <v>0</v>
      </c>
      <c r="I1112" s="3400">
        <f t="shared" si="127"/>
        <v>0</v>
      </c>
      <c r="J1112" s="3400">
        <f t="shared" si="128"/>
        <v>0</v>
      </c>
    </row>
    <row r="1113" spans="1:10" s="3409" customFormat="1" ht="13.5" thickBot="1">
      <c r="A1113" s="3379">
        <v>22.427</v>
      </c>
      <c r="B1113" s="3393" t="s">
        <v>3806</v>
      </c>
      <c r="C1113" s="3400">
        <v>0</v>
      </c>
      <c r="D1113" s="3400">
        <v>0</v>
      </c>
      <c r="E1113" s="3400">
        <v>0</v>
      </c>
      <c r="F1113" s="3400">
        <v>0</v>
      </c>
      <c r="G1113" s="3400">
        <f t="shared" si="126"/>
        <v>0</v>
      </c>
      <c r="H1113" s="3400">
        <f t="shared" si="126"/>
        <v>0</v>
      </c>
      <c r="I1113" s="3400">
        <f t="shared" si="127"/>
        <v>0</v>
      </c>
      <c r="J1113" s="3400">
        <f t="shared" si="128"/>
        <v>0</v>
      </c>
    </row>
    <row r="1114" spans="1:10" s="3409" customFormat="1" ht="13.5" thickBot="1">
      <c r="A1114" s="3379">
        <v>22.428000000000001</v>
      </c>
      <c r="B1114" s="3393" t="s">
        <v>3807</v>
      </c>
      <c r="C1114" s="3400">
        <v>0</v>
      </c>
      <c r="D1114" s="3400">
        <v>0</v>
      </c>
      <c r="E1114" s="3400">
        <v>0</v>
      </c>
      <c r="F1114" s="3400">
        <v>0</v>
      </c>
      <c r="G1114" s="3400">
        <f t="shared" si="126"/>
        <v>0</v>
      </c>
      <c r="H1114" s="3400">
        <f t="shared" si="126"/>
        <v>0</v>
      </c>
      <c r="I1114" s="3400">
        <f t="shared" si="127"/>
        <v>0</v>
      </c>
      <c r="J1114" s="3400">
        <f t="shared" si="128"/>
        <v>0</v>
      </c>
    </row>
    <row r="1115" spans="1:10" s="3409" customFormat="1" ht="13.5" thickBot="1">
      <c r="A1115" s="3379">
        <v>22.428999999999998</v>
      </c>
      <c r="B1115" s="3393" t="s">
        <v>3808</v>
      </c>
      <c r="C1115" s="3400">
        <v>0</v>
      </c>
      <c r="D1115" s="3400">
        <v>0</v>
      </c>
      <c r="E1115" s="3400">
        <v>0</v>
      </c>
      <c r="F1115" s="3400">
        <v>0</v>
      </c>
      <c r="G1115" s="3400">
        <f t="shared" si="126"/>
        <v>0</v>
      </c>
      <c r="H1115" s="3400">
        <f t="shared" si="126"/>
        <v>0</v>
      </c>
      <c r="I1115" s="3400">
        <f t="shared" si="127"/>
        <v>0</v>
      </c>
      <c r="J1115" s="3400">
        <f t="shared" si="128"/>
        <v>0</v>
      </c>
    </row>
    <row r="1116" spans="1:10" s="3409" customFormat="1" ht="13.5" thickBot="1">
      <c r="A1116" s="3380">
        <v>22.43</v>
      </c>
      <c r="B1116" s="3393" t="s">
        <v>3809</v>
      </c>
      <c r="C1116" s="3400">
        <v>0</v>
      </c>
      <c r="D1116" s="3400">
        <v>0</v>
      </c>
      <c r="E1116" s="3400">
        <v>0</v>
      </c>
      <c r="F1116" s="3400">
        <v>0</v>
      </c>
      <c r="G1116" s="3400">
        <f t="shared" si="126"/>
        <v>0</v>
      </c>
      <c r="H1116" s="3400">
        <f t="shared" si="126"/>
        <v>0</v>
      </c>
      <c r="I1116" s="3400">
        <f t="shared" si="127"/>
        <v>0</v>
      </c>
      <c r="J1116" s="3400">
        <f t="shared" si="128"/>
        <v>0</v>
      </c>
    </row>
    <row r="1117" spans="1:10" s="3409" customFormat="1" ht="13.5" thickBot="1">
      <c r="A1117" s="3379">
        <v>22.433</v>
      </c>
      <c r="B1117" s="3393" t="s">
        <v>3813</v>
      </c>
      <c r="C1117" s="3400">
        <v>0</v>
      </c>
      <c r="D1117" s="3400">
        <v>0</v>
      </c>
      <c r="E1117" s="3400">
        <v>0</v>
      </c>
      <c r="F1117" s="3400">
        <v>0</v>
      </c>
      <c r="G1117" s="3400">
        <f t="shared" si="126"/>
        <v>0</v>
      </c>
      <c r="H1117" s="3400">
        <f t="shared" si="126"/>
        <v>0</v>
      </c>
      <c r="I1117" s="3400">
        <f t="shared" si="127"/>
        <v>0</v>
      </c>
      <c r="J1117" s="3400">
        <f t="shared" si="128"/>
        <v>0</v>
      </c>
    </row>
    <row r="1118" spans="1:10" s="3409" customFormat="1" ht="13.5" thickBot="1">
      <c r="A1118" s="3379">
        <v>22.439</v>
      </c>
      <c r="B1118" s="3393" t="s">
        <v>3811</v>
      </c>
      <c r="C1118" s="3400">
        <v>0</v>
      </c>
      <c r="D1118" s="3400">
        <v>0</v>
      </c>
      <c r="E1118" s="3400">
        <v>0</v>
      </c>
      <c r="F1118" s="3400">
        <v>0</v>
      </c>
      <c r="G1118" s="3400">
        <f t="shared" si="126"/>
        <v>0</v>
      </c>
      <c r="H1118" s="3400">
        <f t="shared" si="126"/>
        <v>0</v>
      </c>
      <c r="I1118" s="3400">
        <f t="shared" si="127"/>
        <v>0</v>
      </c>
      <c r="J1118" s="3400">
        <f t="shared" si="128"/>
        <v>0</v>
      </c>
    </row>
    <row r="1119" spans="1:10" s="3409" customFormat="1" ht="13.5" thickBot="1">
      <c r="A1119" s="3379"/>
      <c r="B1119" s="3401" t="s">
        <v>2793</v>
      </c>
      <c r="C1119" s="3400">
        <v>0</v>
      </c>
      <c r="D1119" s="3400">
        <v>0</v>
      </c>
      <c r="E1119" s="3400">
        <v>0</v>
      </c>
      <c r="F1119" s="3400">
        <v>0</v>
      </c>
      <c r="G1119" s="3400">
        <f>SUM(G1108:G1118)</f>
        <v>0</v>
      </c>
      <c r="H1119" s="3400">
        <f>SUM(H1108:H1118)</f>
        <v>0</v>
      </c>
      <c r="I1119" s="3400">
        <f>SUM(I1108:I1118)</f>
        <v>0</v>
      </c>
      <c r="J1119" s="3400">
        <f>SUM(J1108:J1118)</f>
        <v>0</v>
      </c>
    </row>
    <row r="1120" spans="1:10" s="3409" customFormat="1" ht="13.5" thickBot="1">
      <c r="A1120" s="3379"/>
      <c r="B1120" s="3401" t="s">
        <v>2811</v>
      </c>
      <c r="C1120" s="3402"/>
      <c r="D1120" s="3402">
        <v>0</v>
      </c>
      <c r="E1120" s="3400"/>
      <c r="F1120" s="3402">
        <v>0</v>
      </c>
      <c r="G1120" s="3400"/>
      <c r="H1120" s="3400"/>
      <c r="I1120" s="3400"/>
      <c r="J1120" s="3402">
        <f>J1119-I1119</f>
        <v>0</v>
      </c>
    </row>
    <row r="1121" spans="1:10" s="3409" customFormat="1" ht="13.5" thickBot="1">
      <c r="A1121" s="3394" t="s">
        <v>1655</v>
      </c>
      <c r="B1121" s="3431" t="s">
        <v>3752</v>
      </c>
      <c r="C1121" s="3400"/>
      <c r="D1121" s="3400"/>
      <c r="E1121" s="3400"/>
      <c r="F1121" s="3400"/>
      <c r="G1121" s="3400"/>
      <c r="H1121" s="3400"/>
      <c r="I1121" s="3400"/>
      <c r="J1121" s="3400"/>
    </row>
    <row r="1122" spans="1:10" s="3409" customFormat="1" ht="13.5" thickBot="1">
      <c r="A1122" s="3394" t="s">
        <v>655</v>
      </c>
      <c r="B1122" s="3399" t="s">
        <v>3814</v>
      </c>
      <c r="C1122" s="3400"/>
      <c r="D1122" s="3400"/>
      <c r="E1122" s="3400"/>
      <c r="F1122" s="3400"/>
      <c r="G1122" s="3400"/>
      <c r="H1122" s="3400"/>
      <c r="I1122" s="3400"/>
      <c r="J1122" s="3400"/>
    </row>
    <row r="1123" spans="1:10" s="3409" customFormat="1" ht="13.5" thickBot="1">
      <c r="A1123" s="3379">
        <v>22.504000000000001</v>
      </c>
      <c r="B1123" s="3391" t="s">
        <v>3815</v>
      </c>
      <c r="C1123" s="3400">
        <v>0</v>
      </c>
      <c r="D1123" s="3400">
        <v>0</v>
      </c>
      <c r="E1123" s="3400">
        <v>0</v>
      </c>
      <c r="F1123" s="3400">
        <v>0</v>
      </c>
      <c r="G1123" s="3400">
        <f t="shared" ref="G1123:H1125" si="129">C1123+E1123</f>
        <v>0</v>
      </c>
      <c r="H1123" s="3400">
        <f t="shared" si="129"/>
        <v>0</v>
      </c>
      <c r="I1123" s="3400">
        <f>IF(G1123&gt;H1123,G1123-H1123,0)</f>
        <v>0</v>
      </c>
      <c r="J1123" s="3400">
        <f>IF(H1123&gt;G1123,H1123-G1123,0)</f>
        <v>0</v>
      </c>
    </row>
    <row r="1124" spans="1:10" s="3409" customFormat="1" ht="13.5" thickBot="1">
      <c r="A1124" s="3379">
        <v>22.507000000000001</v>
      </c>
      <c r="B1124" s="3391" t="s">
        <v>3816</v>
      </c>
      <c r="C1124" s="3400">
        <v>0</v>
      </c>
      <c r="D1124" s="3400">
        <v>0</v>
      </c>
      <c r="E1124" s="3400">
        <v>0</v>
      </c>
      <c r="F1124" s="3400">
        <v>0</v>
      </c>
      <c r="G1124" s="3400">
        <f t="shared" si="129"/>
        <v>0</v>
      </c>
      <c r="H1124" s="3400">
        <f t="shared" si="129"/>
        <v>0</v>
      </c>
      <c r="I1124" s="3400">
        <f>IF(G1124&gt;H1124,G1124-H1124,0)</f>
        <v>0</v>
      </c>
      <c r="J1124" s="3400">
        <f>IF(H1124&gt;G1124,H1124-G1124,0)</f>
        <v>0</v>
      </c>
    </row>
    <row r="1125" spans="1:10" s="3409" customFormat="1" ht="13.5" thickBot="1">
      <c r="A1125" s="3379">
        <v>22.509</v>
      </c>
      <c r="B1125" s="3391" t="s">
        <v>3817</v>
      </c>
      <c r="C1125" s="3400">
        <v>0</v>
      </c>
      <c r="D1125" s="3400">
        <v>0</v>
      </c>
      <c r="E1125" s="3400">
        <v>0</v>
      </c>
      <c r="F1125" s="3400">
        <v>0</v>
      </c>
      <c r="G1125" s="3400">
        <f t="shared" si="129"/>
        <v>0</v>
      </c>
      <c r="H1125" s="3400">
        <f t="shared" si="129"/>
        <v>0</v>
      </c>
      <c r="I1125" s="3400">
        <f>IF(G1125&gt;H1125,G1125-H1125,0)</f>
        <v>0</v>
      </c>
      <c r="J1125" s="3400">
        <f>IF(H1125&gt;G1125,H1125-G1125,0)</f>
        <v>0</v>
      </c>
    </row>
    <row r="1126" spans="1:10" s="3409" customFormat="1" ht="13.5" thickBot="1">
      <c r="A1126" s="3379"/>
      <c r="B1126" s="3401" t="s">
        <v>2793</v>
      </c>
      <c r="C1126" s="3400">
        <v>0</v>
      </c>
      <c r="D1126" s="3400">
        <v>0</v>
      </c>
      <c r="E1126" s="3400">
        <v>0</v>
      </c>
      <c r="F1126" s="3400">
        <v>0</v>
      </c>
      <c r="G1126" s="3400">
        <f>SUM(G1123:G1125)</f>
        <v>0</v>
      </c>
      <c r="H1126" s="3400">
        <f>SUM(H1123:H1125)</f>
        <v>0</v>
      </c>
      <c r="I1126" s="3400">
        <f>SUM(I1123:I1125)</f>
        <v>0</v>
      </c>
      <c r="J1126" s="3400">
        <f>SUM(J1123:J1125)</f>
        <v>0</v>
      </c>
    </row>
    <row r="1127" spans="1:10" s="3409" customFormat="1" ht="13.5" thickBot="1">
      <c r="A1127" s="3379"/>
      <c r="B1127" s="3401" t="s">
        <v>2811</v>
      </c>
      <c r="C1127" s="3402">
        <v>0</v>
      </c>
      <c r="D1127" s="3402">
        <v>0</v>
      </c>
      <c r="E1127" s="3402">
        <v>0</v>
      </c>
      <c r="F1127" s="3402">
        <v>0</v>
      </c>
      <c r="G1127" s="3402">
        <f>G1126-H1126</f>
        <v>0</v>
      </c>
      <c r="H1127" s="3402">
        <f>H1126-I1126</f>
        <v>0</v>
      </c>
      <c r="I1127" s="3402">
        <f>I1126-J1126</f>
        <v>0</v>
      </c>
      <c r="J1127" s="3402">
        <f>J1126-K1126</f>
        <v>0</v>
      </c>
    </row>
    <row r="1128" spans="1:10" s="3409" customFormat="1" ht="13.5" thickBot="1">
      <c r="A1128" s="3394" t="s">
        <v>1655</v>
      </c>
      <c r="B1128" s="3431" t="s">
        <v>3752</v>
      </c>
      <c r="C1128" s="3400"/>
      <c r="D1128" s="3400"/>
      <c r="E1128" s="3400"/>
      <c r="F1128" s="3400"/>
      <c r="G1128" s="3400"/>
      <c r="H1128" s="3400"/>
      <c r="I1128" s="3400"/>
      <c r="J1128" s="3400"/>
    </row>
    <row r="1129" spans="1:10" s="3409" customFormat="1" ht="13.5" thickBot="1">
      <c r="A1129" s="3394" t="s">
        <v>949</v>
      </c>
      <c r="B1129" s="3431" t="s">
        <v>1910</v>
      </c>
      <c r="C1129" s="3400"/>
      <c r="D1129" s="3400"/>
      <c r="E1129" s="3400"/>
      <c r="F1129" s="3400"/>
      <c r="G1129" s="3400"/>
      <c r="H1129" s="3400"/>
      <c r="I1129" s="3400"/>
      <c r="J1129" s="3400"/>
    </row>
    <row r="1130" spans="1:10" s="3409" customFormat="1" ht="13.5" thickBot="1">
      <c r="A1130" s="3379">
        <v>22.600999999999999</v>
      </c>
      <c r="B1130" s="3393" t="s">
        <v>3818</v>
      </c>
      <c r="C1130" s="3400">
        <v>10617285.15</v>
      </c>
      <c r="D1130" s="3400">
        <v>0</v>
      </c>
      <c r="E1130" s="3400">
        <v>0</v>
      </c>
      <c r="F1130" s="3400">
        <v>0</v>
      </c>
      <c r="G1130" s="3400">
        <f t="shared" ref="G1130:H1140" si="130">C1130+E1130</f>
        <v>10617285.15</v>
      </c>
      <c r="H1130" s="3400">
        <f t="shared" si="130"/>
        <v>0</v>
      </c>
      <c r="I1130" s="3400">
        <f t="shared" ref="I1130:I1140" si="131">IF(G1130&gt;H1130,G1130-H1130,0)</f>
        <v>10617285.15</v>
      </c>
      <c r="J1130" s="3400">
        <f t="shared" ref="J1130:J1140" si="132">IF(H1130&gt;G1130,H1130-G1130,0)</f>
        <v>0</v>
      </c>
    </row>
    <row r="1131" spans="1:10" s="3409" customFormat="1" ht="13.5" thickBot="1">
      <c r="A1131" s="3379">
        <v>22.603000000000002</v>
      </c>
      <c r="B1131" s="3393" t="s">
        <v>3819</v>
      </c>
      <c r="C1131" s="3400">
        <v>14512989.359999999</v>
      </c>
      <c r="D1131" s="3400">
        <v>0</v>
      </c>
      <c r="E1131" s="3400">
        <v>0</v>
      </c>
      <c r="F1131" s="3400">
        <v>0</v>
      </c>
      <c r="G1131" s="3400">
        <f t="shared" si="130"/>
        <v>14512989.359999999</v>
      </c>
      <c r="H1131" s="3400">
        <f t="shared" si="130"/>
        <v>0</v>
      </c>
      <c r="I1131" s="3400">
        <f t="shared" si="131"/>
        <v>14512989.359999999</v>
      </c>
      <c r="J1131" s="3400">
        <f t="shared" si="132"/>
        <v>0</v>
      </c>
    </row>
    <row r="1132" spans="1:10" s="3409" customFormat="1" ht="13.5" thickBot="1">
      <c r="A1132" s="3379">
        <v>22.603999999999999</v>
      </c>
      <c r="B1132" s="3393" t="s">
        <v>3820</v>
      </c>
      <c r="C1132" s="3400">
        <v>12387868.689999999</v>
      </c>
      <c r="D1132" s="3400">
        <v>0</v>
      </c>
      <c r="E1132" s="3400">
        <v>0</v>
      </c>
      <c r="F1132" s="3400">
        <v>0</v>
      </c>
      <c r="G1132" s="3400">
        <f t="shared" si="130"/>
        <v>12387868.689999999</v>
      </c>
      <c r="H1132" s="3400">
        <f t="shared" si="130"/>
        <v>0</v>
      </c>
      <c r="I1132" s="3400">
        <f t="shared" si="131"/>
        <v>12387868.689999999</v>
      </c>
      <c r="J1132" s="3400">
        <f t="shared" si="132"/>
        <v>0</v>
      </c>
    </row>
    <row r="1133" spans="1:10" s="3409" customFormat="1" ht="13.5" thickBot="1">
      <c r="A1133" s="3379">
        <v>22.605</v>
      </c>
      <c r="B1133" s="3393" t="s">
        <v>3821</v>
      </c>
      <c r="C1133" s="3400">
        <v>76997837.359999999</v>
      </c>
      <c r="D1133" s="3400">
        <v>0</v>
      </c>
      <c r="E1133" s="3400">
        <v>0</v>
      </c>
      <c r="F1133" s="3400">
        <v>0</v>
      </c>
      <c r="G1133" s="3400">
        <f t="shared" si="130"/>
        <v>76997837.359999999</v>
      </c>
      <c r="H1133" s="3400">
        <f t="shared" si="130"/>
        <v>0</v>
      </c>
      <c r="I1133" s="3400">
        <f t="shared" si="131"/>
        <v>76997837.359999999</v>
      </c>
      <c r="J1133" s="3400">
        <f t="shared" si="132"/>
        <v>0</v>
      </c>
    </row>
    <row r="1134" spans="1:10" s="3409" customFormat="1" ht="13.5" thickBot="1">
      <c r="A1134" s="3379">
        <v>22.606000000000002</v>
      </c>
      <c r="B1134" s="3393" t="s">
        <v>3822</v>
      </c>
      <c r="C1134" s="3400">
        <v>39014634.859999999</v>
      </c>
      <c r="D1134" s="3400">
        <v>0</v>
      </c>
      <c r="E1134" s="3400">
        <v>0</v>
      </c>
      <c r="F1134" s="3400">
        <v>0</v>
      </c>
      <c r="G1134" s="3400">
        <f t="shared" si="130"/>
        <v>39014634.859999999</v>
      </c>
      <c r="H1134" s="3400">
        <f t="shared" si="130"/>
        <v>0</v>
      </c>
      <c r="I1134" s="3400">
        <f t="shared" si="131"/>
        <v>39014634.859999999</v>
      </c>
      <c r="J1134" s="3400">
        <f t="shared" si="132"/>
        <v>0</v>
      </c>
    </row>
    <row r="1135" spans="1:10" s="3409" customFormat="1" ht="13.5" thickBot="1">
      <c r="A1135" s="3379">
        <v>22.606999999999999</v>
      </c>
      <c r="B1135" s="3393" t="s">
        <v>3823</v>
      </c>
      <c r="C1135" s="3400">
        <v>16031825.93</v>
      </c>
      <c r="D1135" s="3400">
        <v>0</v>
      </c>
      <c r="E1135" s="3400">
        <v>0</v>
      </c>
      <c r="F1135" s="3400">
        <v>0</v>
      </c>
      <c r="G1135" s="3400">
        <f t="shared" si="130"/>
        <v>16031825.93</v>
      </c>
      <c r="H1135" s="3400">
        <f t="shared" si="130"/>
        <v>0</v>
      </c>
      <c r="I1135" s="3400">
        <f t="shared" si="131"/>
        <v>16031825.93</v>
      </c>
      <c r="J1135" s="3400">
        <f t="shared" si="132"/>
        <v>0</v>
      </c>
    </row>
    <row r="1136" spans="1:10" s="3409" customFormat="1" ht="13.5" thickBot="1">
      <c r="A1136" s="3379">
        <v>22.608000000000001</v>
      </c>
      <c r="B1136" s="3393" t="s">
        <v>3824</v>
      </c>
      <c r="C1136" s="3400">
        <v>8852621.8000000007</v>
      </c>
      <c r="D1136" s="3400">
        <v>0</v>
      </c>
      <c r="E1136" s="3400">
        <v>0</v>
      </c>
      <c r="F1136" s="3400">
        <v>0</v>
      </c>
      <c r="G1136" s="3400">
        <f t="shared" si="130"/>
        <v>8852621.8000000007</v>
      </c>
      <c r="H1136" s="3400">
        <f t="shared" si="130"/>
        <v>0</v>
      </c>
      <c r="I1136" s="3400">
        <f t="shared" si="131"/>
        <v>8852621.8000000007</v>
      </c>
      <c r="J1136" s="3400">
        <f t="shared" si="132"/>
        <v>0</v>
      </c>
    </row>
    <row r="1137" spans="1:10" s="3409" customFormat="1" ht="13.5" thickBot="1">
      <c r="A1137" s="3379">
        <v>22.609000000000002</v>
      </c>
      <c r="B1137" s="3393" t="s">
        <v>3825</v>
      </c>
      <c r="C1137" s="3400">
        <v>7156572.3300000001</v>
      </c>
      <c r="D1137" s="3400">
        <v>0</v>
      </c>
      <c r="E1137" s="3400">
        <v>0</v>
      </c>
      <c r="F1137" s="3400">
        <v>0</v>
      </c>
      <c r="G1137" s="3400">
        <f t="shared" si="130"/>
        <v>7156572.3300000001</v>
      </c>
      <c r="H1137" s="3400">
        <f t="shared" si="130"/>
        <v>0</v>
      </c>
      <c r="I1137" s="3400">
        <f t="shared" si="131"/>
        <v>7156572.3300000001</v>
      </c>
      <c r="J1137" s="3400">
        <f t="shared" si="132"/>
        <v>0</v>
      </c>
    </row>
    <row r="1138" spans="1:10" s="3409" customFormat="1" ht="13.5" thickBot="1">
      <c r="A1138" s="3380">
        <v>22.61</v>
      </c>
      <c r="B1138" s="3393" t="s">
        <v>3826</v>
      </c>
      <c r="C1138" s="3400">
        <v>13385151.68</v>
      </c>
      <c r="D1138" s="3400">
        <v>0</v>
      </c>
      <c r="E1138" s="3400">
        <v>0</v>
      </c>
      <c r="F1138" s="3400">
        <v>0</v>
      </c>
      <c r="G1138" s="3400">
        <f t="shared" si="130"/>
        <v>13385151.68</v>
      </c>
      <c r="H1138" s="3400">
        <f t="shared" si="130"/>
        <v>0</v>
      </c>
      <c r="I1138" s="3400">
        <f t="shared" si="131"/>
        <v>13385151.68</v>
      </c>
      <c r="J1138" s="3400">
        <f t="shared" si="132"/>
        <v>0</v>
      </c>
    </row>
    <row r="1139" spans="1:10" s="3409" customFormat="1" ht="13.5" thickBot="1">
      <c r="A1139" s="3379">
        <v>22.613</v>
      </c>
      <c r="B1139" s="3393" t="s">
        <v>3827</v>
      </c>
      <c r="C1139" s="3400">
        <v>1275006.3600000001</v>
      </c>
      <c r="D1139" s="3400">
        <v>0</v>
      </c>
      <c r="E1139" s="3400">
        <v>0</v>
      </c>
      <c r="F1139" s="3400">
        <v>0</v>
      </c>
      <c r="G1139" s="3400">
        <f t="shared" si="130"/>
        <v>1275006.3600000001</v>
      </c>
      <c r="H1139" s="3400">
        <f t="shared" si="130"/>
        <v>0</v>
      </c>
      <c r="I1139" s="3400">
        <f t="shared" si="131"/>
        <v>1275006.3600000001</v>
      </c>
      <c r="J1139" s="3400">
        <f t="shared" si="132"/>
        <v>0</v>
      </c>
    </row>
    <row r="1140" spans="1:10" s="3409" customFormat="1" ht="13.5" thickBot="1">
      <c r="A1140" s="3379">
        <v>22.619</v>
      </c>
      <c r="B1140" s="3393" t="s">
        <v>3828</v>
      </c>
      <c r="C1140" s="3400">
        <v>110687582.89</v>
      </c>
      <c r="D1140" s="3400">
        <v>0</v>
      </c>
      <c r="E1140" s="3400">
        <v>0</v>
      </c>
      <c r="F1140" s="3400">
        <v>0</v>
      </c>
      <c r="G1140" s="3400">
        <f t="shared" si="130"/>
        <v>110687582.89</v>
      </c>
      <c r="H1140" s="3400">
        <f t="shared" si="130"/>
        <v>0</v>
      </c>
      <c r="I1140" s="3400">
        <f t="shared" si="131"/>
        <v>110687582.89</v>
      </c>
      <c r="J1140" s="3400">
        <f t="shared" si="132"/>
        <v>0</v>
      </c>
    </row>
    <row r="1141" spans="1:10" s="3409" customFormat="1" ht="13.5" thickBot="1">
      <c r="A1141" s="3379"/>
      <c r="B1141" s="3401" t="s">
        <v>2793</v>
      </c>
      <c r="C1141" s="3400">
        <v>310919376.41000009</v>
      </c>
      <c r="D1141" s="3400">
        <v>0</v>
      </c>
      <c r="E1141" s="3400">
        <v>0</v>
      </c>
      <c r="F1141" s="3400">
        <v>0</v>
      </c>
      <c r="G1141" s="3400">
        <f>SUM(G1130:G1140)</f>
        <v>310919376.41000009</v>
      </c>
      <c r="H1141" s="3400">
        <f>SUM(H1130:H1140)</f>
        <v>0</v>
      </c>
      <c r="I1141" s="3400">
        <f>SUM(I1130:I1140)</f>
        <v>310919376.41000009</v>
      </c>
      <c r="J1141" s="3400">
        <f>SUM(J1130:J1140)</f>
        <v>0</v>
      </c>
    </row>
    <row r="1142" spans="1:10" s="3409" customFormat="1" ht="13.5" thickBot="1">
      <c r="A1142" s="3379"/>
      <c r="B1142" s="3401" t="s">
        <v>2811</v>
      </c>
      <c r="C1142" s="3402">
        <v>310919376.41000009</v>
      </c>
      <c r="D1142" s="3402"/>
      <c r="E1142" s="3402">
        <v>0</v>
      </c>
      <c r="F1142" s="3400"/>
      <c r="G1142" s="3400"/>
      <c r="H1142" s="3400"/>
      <c r="I1142" s="3402">
        <f>I1141-J1141</f>
        <v>310919376.41000009</v>
      </c>
      <c r="J1142" s="3400"/>
    </row>
    <row r="1143" spans="1:10" s="3409" customFormat="1" ht="13.5" thickBot="1">
      <c r="A1143" s="3394" t="s">
        <v>809</v>
      </c>
      <c r="B1143" s="3431" t="s">
        <v>3766</v>
      </c>
      <c r="C1143" s="3400"/>
      <c r="D1143" s="3400"/>
      <c r="E1143" s="3400"/>
      <c r="F1143" s="3400"/>
      <c r="G1143" s="3400"/>
      <c r="H1143" s="3400"/>
      <c r="I1143" s="3400"/>
      <c r="J1143" s="3400"/>
    </row>
    <row r="1144" spans="1:10" s="3409" customFormat="1" ht="13.5" thickBot="1">
      <c r="A1144" s="3394" t="s">
        <v>949</v>
      </c>
      <c r="B1144" s="3431" t="s">
        <v>1910</v>
      </c>
      <c r="C1144" s="3400"/>
      <c r="D1144" s="3400"/>
      <c r="E1144" s="3400"/>
      <c r="F1144" s="3400"/>
      <c r="G1144" s="3400"/>
      <c r="H1144" s="3400"/>
      <c r="I1144" s="3400"/>
      <c r="J1144" s="3400"/>
    </row>
    <row r="1145" spans="1:10" s="3409" customFormat="1" ht="13.5" thickBot="1">
      <c r="A1145" s="3379">
        <v>22.620999999999999</v>
      </c>
      <c r="B1145" s="3391" t="s">
        <v>3829</v>
      </c>
      <c r="C1145" s="3400">
        <v>178867</v>
      </c>
      <c r="D1145" s="3400">
        <v>0</v>
      </c>
      <c r="E1145" s="3400">
        <v>0</v>
      </c>
      <c r="F1145" s="3400">
        <v>0</v>
      </c>
      <c r="G1145" s="3400">
        <f t="shared" ref="G1145:H1155" si="133">C1145+E1145</f>
        <v>178867</v>
      </c>
      <c r="H1145" s="3400">
        <f t="shared" si="133"/>
        <v>0</v>
      </c>
      <c r="I1145" s="3400">
        <f t="shared" ref="I1145:I1155" si="134">IF(G1145&gt;H1145,G1145-H1145,0)</f>
        <v>178867</v>
      </c>
      <c r="J1145" s="3400">
        <f t="shared" ref="J1145:J1155" si="135">IF(H1145&gt;G1145,H1145-G1145,0)</f>
        <v>0</v>
      </c>
    </row>
    <row r="1146" spans="1:10" s="3409" customFormat="1" ht="13.5" thickBot="1">
      <c r="A1146" s="3379">
        <v>22.623000000000001</v>
      </c>
      <c r="B1146" s="3391" t="s">
        <v>3830</v>
      </c>
      <c r="C1146" s="3400">
        <v>6890915.9800000004</v>
      </c>
      <c r="D1146" s="3400">
        <v>0</v>
      </c>
      <c r="E1146" s="3400">
        <v>0</v>
      </c>
      <c r="F1146" s="3400">
        <v>0</v>
      </c>
      <c r="G1146" s="3400">
        <f t="shared" si="133"/>
        <v>6890915.9800000004</v>
      </c>
      <c r="H1146" s="3400">
        <f t="shared" si="133"/>
        <v>0</v>
      </c>
      <c r="I1146" s="3400">
        <f t="shared" si="134"/>
        <v>6890915.9800000004</v>
      </c>
      <c r="J1146" s="3400">
        <f t="shared" si="135"/>
        <v>0</v>
      </c>
    </row>
    <row r="1147" spans="1:10" s="3409" customFormat="1" ht="13.5" thickBot="1">
      <c r="A1147" s="3379">
        <v>22.623999999999999</v>
      </c>
      <c r="B1147" s="3391" t="s">
        <v>3831</v>
      </c>
      <c r="C1147" s="3400">
        <v>0</v>
      </c>
      <c r="D1147" s="3400">
        <v>265</v>
      </c>
      <c r="E1147" s="3400">
        <v>0</v>
      </c>
      <c r="F1147" s="3400">
        <v>0</v>
      </c>
      <c r="G1147" s="3400">
        <f t="shared" si="133"/>
        <v>0</v>
      </c>
      <c r="H1147" s="3400">
        <f t="shared" si="133"/>
        <v>265</v>
      </c>
      <c r="I1147" s="3400">
        <f t="shared" si="134"/>
        <v>0</v>
      </c>
      <c r="J1147" s="3400">
        <f t="shared" si="135"/>
        <v>265</v>
      </c>
    </row>
    <row r="1148" spans="1:10" s="3409" customFormat="1" ht="13.5" thickBot="1">
      <c r="A1148" s="3379">
        <v>22.625</v>
      </c>
      <c r="B1148" s="3391" t="s">
        <v>3832</v>
      </c>
      <c r="C1148" s="3400">
        <v>0</v>
      </c>
      <c r="D1148" s="3400">
        <v>17519.82</v>
      </c>
      <c r="E1148" s="3400">
        <v>0</v>
      </c>
      <c r="F1148" s="3400">
        <v>0</v>
      </c>
      <c r="G1148" s="3400">
        <f t="shared" si="133"/>
        <v>0</v>
      </c>
      <c r="H1148" s="3400">
        <f t="shared" si="133"/>
        <v>17519.82</v>
      </c>
      <c r="I1148" s="3400">
        <f t="shared" si="134"/>
        <v>0</v>
      </c>
      <c r="J1148" s="3400">
        <f t="shared" si="135"/>
        <v>17519.82</v>
      </c>
    </row>
    <row r="1149" spans="1:10" s="3409" customFormat="1" ht="13.5" thickBot="1">
      <c r="A1149" s="3379">
        <v>22.626000000000001</v>
      </c>
      <c r="B1149" s="3391" t="s">
        <v>3833</v>
      </c>
      <c r="C1149" s="3400">
        <v>0</v>
      </c>
      <c r="D1149" s="3400">
        <v>0</v>
      </c>
      <c r="E1149" s="3400">
        <v>0</v>
      </c>
      <c r="F1149" s="3400">
        <v>0</v>
      </c>
      <c r="G1149" s="3400">
        <f t="shared" si="133"/>
        <v>0</v>
      </c>
      <c r="H1149" s="3400">
        <f t="shared" si="133"/>
        <v>0</v>
      </c>
      <c r="I1149" s="3400">
        <f t="shared" si="134"/>
        <v>0</v>
      </c>
      <c r="J1149" s="3400">
        <f t="shared" si="135"/>
        <v>0</v>
      </c>
    </row>
    <row r="1150" spans="1:10" s="3409" customFormat="1" ht="13.5" thickBot="1">
      <c r="A1150" s="3379">
        <v>22.626999999999999</v>
      </c>
      <c r="B1150" s="3391" t="s">
        <v>3834</v>
      </c>
      <c r="C1150" s="3400">
        <v>0</v>
      </c>
      <c r="D1150" s="3400">
        <v>8708.65</v>
      </c>
      <c r="E1150" s="3400">
        <v>38949</v>
      </c>
      <c r="F1150" s="3400">
        <v>0</v>
      </c>
      <c r="G1150" s="3400">
        <f t="shared" si="133"/>
        <v>38949</v>
      </c>
      <c r="H1150" s="3400">
        <f t="shared" si="133"/>
        <v>8708.65</v>
      </c>
      <c r="I1150" s="3400">
        <f t="shared" si="134"/>
        <v>30240.35</v>
      </c>
      <c r="J1150" s="3400">
        <f t="shared" si="135"/>
        <v>0</v>
      </c>
    </row>
    <row r="1151" spans="1:10" s="3409" customFormat="1" ht="13.5" thickBot="1">
      <c r="A1151" s="3379">
        <v>22.628</v>
      </c>
      <c r="B1151" s="3391" t="s">
        <v>3835</v>
      </c>
      <c r="C1151" s="3400">
        <v>8437.44</v>
      </c>
      <c r="D1151" s="3400">
        <v>0</v>
      </c>
      <c r="E1151" s="3400">
        <v>0</v>
      </c>
      <c r="F1151" s="3400">
        <v>0</v>
      </c>
      <c r="G1151" s="3400">
        <f t="shared" si="133"/>
        <v>8437.44</v>
      </c>
      <c r="H1151" s="3400">
        <f t="shared" si="133"/>
        <v>0</v>
      </c>
      <c r="I1151" s="3400">
        <f t="shared" si="134"/>
        <v>8437.44</v>
      </c>
      <c r="J1151" s="3400">
        <f t="shared" si="135"/>
        <v>0</v>
      </c>
    </row>
    <row r="1152" spans="1:10" s="3409" customFormat="1" ht="13.5" thickBot="1">
      <c r="A1152" s="3379">
        <v>22.629000000000001</v>
      </c>
      <c r="B1152" s="3391" t="s">
        <v>3836</v>
      </c>
      <c r="C1152" s="3400">
        <v>0</v>
      </c>
      <c r="D1152" s="3400">
        <v>0</v>
      </c>
      <c r="E1152" s="3400">
        <v>0</v>
      </c>
      <c r="F1152" s="3400">
        <v>0</v>
      </c>
      <c r="G1152" s="3400">
        <f t="shared" si="133"/>
        <v>0</v>
      </c>
      <c r="H1152" s="3400">
        <f t="shared" si="133"/>
        <v>0</v>
      </c>
      <c r="I1152" s="3400">
        <f t="shared" si="134"/>
        <v>0</v>
      </c>
      <c r="J1152" s="3400">
        <f t="shared" si="135"/>
        <v>0</v>
      </c>
    </row>
    <row r="1153" spans="1:13" s="3409" customFormat="1" ht="13.5" thickBot="1">
      <c r="A1153" s="3380">
        <v>22.63</v>
      </c>
      <c r="B1153" s="3391" t="s">
        <v>3837</v>
      </c>
      <c r="C1153" s="3400">
        <v>0</v>
      </c>
      <c r="D1153" s="3400">
        <v>0</v>
      </c>
      <c r="E1153" s="3400">
        <v>0</v>
      </c>
      <c r="F1153" s="3400">
        <v>0</v>
      </c>
      <c r="G1153" s="3400">
        <f t="shared" si="133"/>
        <v>0</v>
      </c>
      <c r="H1153" s="3400">
        <f t="shared" si="133"/>
        <v>0</v>
      </c>
      <c r="I1153" s="3400">
        <f t="shared" si="134"/>
        <v>0</v>
      </c>
      <c r="J1153" s="3400">
        <f t="shared" si="135"/>
        <v>0</v>
      </c>
    </row>
    <row r="1154" spans="1:13" s="3409" customFormat="1" ht="13.5" thickBot="1">
      <c r="A1154" s="3379">
        <v>22.632999999999999</v>
      </c>
      <c r="B1154" s="3391" t="s">
        <v>3838</v>
      </c>
      <c r="C1154" s="3400">
        <v>0</v>
      </c>
      <c r="D1154" s="3400">
        <v>0</v>
      </c>
      <c r="E1154" s="3400">
        <v>0</v>
      </c>
      <c r="F1154" s="3400">
        <v>0</v>
      </c>
      <c r="G1154" s="3400">
        <f t="shared" si="133"/>
        <v>0</v>
      </c>
      <c r="H1154" s="3400">
        <f t="shared" si="133"/>
        <v>0</v>
      </c>
      <c r="I1154" s="3400">
        <f t="shared" si="134"/>
        <v>0</v>
      </c>
      <c r="J1154" s="3400">
        <f t="shared" si="135"/>
        <v>0</v>
      </c>
    </row>
    <row r="1155" spans="1:13" s="3409" customFormat="1" ht="13.5" thickBot="1">
      <c r="A1155" s="3379">
        <v>22.638999999999999</v>
      </c>
      <c r="B1155" s="3391" t="s">
        <v>3839</v>
      </c>
      <c r="C1155" s="3400">
        <v>0</v>
      </c>
      <c r="D1155" s="3400">
        <v>0</v>
      </c>
      <c r="E1155" s="3400">
        <v>0</v>
      </c>
      <c r="F1155" s="3400">
        <v>0</v>
      </c>
      <c r="G1155" s="3400">
        <f t="shared" si="133"/>
        <v>0</v>
      </c>
      <c r="H1155" s="3400">
        <f t="shared" si="133"/>
        <v>0</v>
      </c>
      <c r="I1155" s="3400">
        <f t="shared" si="134"/>
        <v>0</v>
      </c>
      <c r="J1155" s="3400">
        <f t="shared" si="135"/>
        <v>0</v>
      </c>
      <c r="K1155" s="3409">
        <v>72589170.049999997</v>
      </c>
      <c r="L1155" s="3409">
        <v>86120109.219999999</v>
      </c>
      <c r="M1155" s="3409">
        <f>+K1155-L1155</f>
        <v>-13530939.170000002</v>
      </c>
    </row>
    <row r="1156" spans="1:13" s="3409" customFormat="1" ht="13.5" thickBot="1">
      <c r="A1156" s="3379"/>
      <c r="B1156" s="3401" t="s">
        <v>2793</v>
      </c>
      <c r="C1156" s="3400">
        <v>7078220.4200000009</v>
      </c>
      <c r="D1156" s="3400">
        <v>26493.47</v>
      </c>
      <c r="E1156" s="3400">
        <v>38949</v>
      </c>
      <c r="F1156" s="3400">
        <v>0</v>
      </c>
      <c r="G1156" s="3400">
        <f>SUM(G1145:G1155)</f>
        <v>7117169.4200000009</v>
      </c>
      <c r="H1156" s="3400">
        <f>SUM(H1145:H1155)</f>
        <v>26493.47</v>
      </c>
      <c r="I1156" s="3400">
        <f>SUM(I1145:I1155)</f>
        <v>7108460.7700000005</v>
      </c>
      <c r="J1156" s="3400">
        <f>SUM(J1145:J1155)</f>
        <v>17784.82</v>
      </c>
      <c r="K1156" s="3409">
        <v>40613596.359999999</v>
      </c>
      <c r="L1156" s="3409">
        <v>36136970.900000006</v>
      </c>
      <c r="M1156" s="3409">
        <f>+K1156-L1156</f>
        <v>4476625.4599999934</v>
      </c>
    </row>
    <row r="1157" spans="1:13" s="3409" customFormat="1" ht="13.5" thickBot="1">
      <c r="A1157" s="3379"/>
      <c r="B1157" s="3401" t="s">
        <v>2811</v>
      </c>
      <c r="C1157" s="3402">
        <v>7051726.9500000011</v>
      </c>
      <c r="D1157" s="3402"/>
      <c r="E1157" s="3402">
        <v>38949</v>
      </c>
      <c r="F1157" s="3400"/>
      <c r="G1157" s="3400"/>
      <c r="H1157" s="3400"/>
      <c r="I1157" s="3402">
        <f>I1156-J1156</f>
        <v>7090675.9500000002</v>
      </c>
      <c r="J1157" s="3400"/>
      <c r="K1157" s="3409">
        <v>310919376.41000009</v>
      </c>
      <c r="M1157" s="3409">
        <f>+K1157-L1157</f>
        <v>310919376.41000009</v>
      </c>
    </row>
    <row r="1158" spans="1:13" s="3409" customFormat="1" ht="13.5" thickBot="1">
      <c r="A1158" s="3394" t="s">
        <v>807</v>
      </c>
      <c r="B1158" s="3399" t="s">
        <v>3840</v>
      </c>
      <c r="C1158" s="3400"/>
      <c r="D1158" s="3400"/>
      <c r="E1158" s="3400"/>
      <c r="F1158" s="3400"/>
      <c r="G1158" s="3400"/>
      <c r="H1158" s="3400"/>
      <c r="I1158" s="3400"/>
      <c r="J1158" s="3400"/>
      <c r="K1158" s="3409">
        <v>7090675.9500000002</v>
      </c>
      <c r="M1158" s="3409">
        <f>+K1158-L1158</f>
        <v>7090675.9500000002</v>
      </c>
    </row>
    <row r="1159" spans="1:13" s="3409" customFormat="1" ht="13.5" thickBot="1">
      <c r="A1159" s="3380">
        <v>22.64</v>
      </c>
      <c r="B1159" s="3391" t="s">
        <v>3841</v>
      </c>
      <c r="C1159" s="3400">
        <v>4470229.5199999996</v>
      </c>
      <c r="D1159" s="3400">
        <v>0</v>
      </c>
      <c r="E1159" s="3400">
        <v>0</v>
      </c>
      <c r="F1159" s="3400">
        <v>3179846.35</v>
      </c>
      <c r="G1159" s="3400">
        <f>C1159+E1159</f>
        <v>4470229.5199999996</v>
      </c>
      <c r="H1159" s="3400">
        <f>D1159+F1159</f>
        <v>3179846.35</v>
      </c>
      <c r="I1159" s="3400">
        <f>IF(G1159&gt;H1159,G1159-H1159,0)</f>
        <v>1290383.1699999995</v>
      </c>
      <c r="J1159" s="3400">
        <f>IF(H1159&gt;G1159,H1159-G1159,0)</f>
        <v>0</v>
      </c>
      <c r="M1159" s="3409">
        <f>SUM(M1155:M1158)</f>
        <v>308955738.65000004</v>
      </c>
    </row>
    <row r="1160" spans="1:13" s="3409" customFormat="1" ht="13.5" thickBot="1">
      <c r="A1160" s="3379"/>
      <c r="B1160" s="3401" t="s">
        <v>2793</v>
      </c>
      <c r="C1160" s="3400">
        <v>4470229.5199999996</v>
      </c>
      <c r="D1160" s="3400">
        <v>0</v>
      </c>
      <c r="E1160" s="3400">
        <v>0</v>
      </c>
      <c r="F1160" s="3400">
        <v>3179846.35</v>
      </c>
      <c r="G1160" s="3400">
        <f>SUM(G1159)</f>
        <v>4470229.5199999996</v>
      </c>
      <c r="H1160" s="3400">
        <f>SUM(H1159)</f>
        <v>3179846.35</v>
      </c>
      <c r="I1160" s="3400">
        <f>SUM(I1159)</f>
        <v>1290383.1699999995</v>
      </c>
      <c r="J1160" s="3400">
        <f>SUM(J1159)</f>
        <v>0</v>
      </c>
    </row>
    <row r="1161" spans="1:13" s="3409" customFormat="1" ht="13.5" thickBot="1">
      <c r="A1161" s="3379"/>
      <c r="B1161" s="3401" t="s">
        <v>2811</v>
      </c>
      <c r="C1161" s="3402">
        <v>4470229.5199999996</v>
      </c>
      <c r="D1161" s="3402"/>
      <c r="E1161" s="3402">
        <v>-3179846.35</v>
      </c>
      <c r="F1161" s="3400"/>
      <c r="G1161" s="3400"/>
      <c r="H1161" s="3400"/>
      <c r="I1161" s="3402">
        <f>I1160-J1160</f>
        <v>1290383.1699999995</v>
      </c>
      <c r="J1161" s="3400"/>
    </row>
    <row r="1162" spans="1:13" s="3409" customFormat="1" ht="13.5" thickBot="1">
      <c r="A1162" s="3394" t="s">
        <v>811</v>
      </c>
      <c r="B1162" s="3399" t="s">
        <v>3842</v>
      </c>
      <c r="C1162" s="3400"/>
      <c r="D1162" s="3400"/>
      <c r="E1162" s="3400"/>
      <c r="F1162" s="3400"/>
      <c r="G1162" s="3400"/>
      <c r="H1162" s="3400"/>
      <c r="I1162" s="3400"/>
      <c r="J1162" s="3400"/>
    </row>
    <row r="1163" spans="1:13" s="3409" customFormat="1" ht="13.5" thickBot="1">
      <c r="A1163" s="3380">
        <v>22.65</v>
      </c>
      <c r="B1163" s="3391" t="s">
        <v>3843</v>
      </c>
      <c r="C1163" s="3400">
        <v>33671272.960000001</v>
      </c>
      <c r="D1163" s="3400">
        <v>0</v>
      </c>
      <c r="E1163" s="3400">
        <v>0</v>
      </c>
      <c r="F1163" s="3400">
        <v>5256201.05</v>
      </c>
      <c r="G1163" s="3400">
        <f>C1163+E1163</f>
        <v>33671272.960000001</v>
      </c>
      <c r="H1163" s="3400">
        <f>D1163+F1163</f>
        <v>5256201.05</v>
      </c>
      <c r="I1163" s="3400">
        <f>IF(G1163&gt;H1163,G1163-H1163,0)</f>
        <v>28415071.91</v>
      </c>
      <c r="J1163" s="3400">
        <f>IF(H1163&gt;G1163,H1163-G1163,0)</f>
        <v>0</v>
      </c>
    </row>
    <row r="1164" spans="1:13" s="3409" customFormat="1" ht="13.5" thickBot="1">
      <c r="A1164" s="3379"/>
      <c r="B1164" s="3401" t="s">
        <v>2793</v>
      </c>
      <c r="C1164" s="3400">
        <v>33671272.960000001</v>
      </c>
      <c r="D1164" s="3400">
        <v>0</v>
      </c>
      <c r="E1164" s="3400">
        <v>0</v>
      </c>
      <c r="F1164" s="3400">
        <v>5256201.05</v>
      </c>
      <c r="G1164" s="3400">
        <f>SUM(G1163)</f>
        <v>33671272.960000001</v>
      </c>
      <c r="H1164" s="3400">
        <f>SUM(H1163)</f>
        <v>5256201.05</v>
      </c>
      <c r="I1164" s="3400">
        <f>SUM(I1163)</f>
        <v>28415071.91</v>
      </c>
      <c r="J1164" s="3400">
        <f>SUM(J1163)</f>
        <v>0</v>
      </c>
    </row>
    <row r="1165" spans="1:13" s="3409" customFormat="1" ht="13.5" thickBot="1">
      <c r="A1165" s="3379"/>
      <c r="B1165" s="3401" t="s">
        <v>2811</v>
      </c>
      <c r="C1165" s="3402">
        <v>33671272.960000001</v>
      </c>
      <c r="D1165" s="3402"/>
      <c r="E1165" s="3402">
        <v>-5256201.05</v>
      </c>
      <c r="F1165" s="3400"/>
      <c r="G1165" s="3400"/>
      <c r="H1165" s="3400"/>
      <c r="I1165" s="3402">
        <f>I1164-J1164</f>
        <v>28415071.91</v>
      </c>
      <c r="J1165" s="3400"/>
    </row>
    <row r="1166" spans="1:13" s="3409" customFormat="1" ht="13.5" thickBot="1">
      <c r="A1166" s="3394" t="s">
        <v>2135</v>
      </c>
      <c r="B1166" s="3399" t="s">
        <v>3844</v>
      </c>
      <c r="C1166" s="3400"/>
      <c r="D1166" s="3400"/>
      <c r="E1166" s="3400"/>
      <c r="F1166" s="3400"/>
      <c r="G1166" s="3400"/>
      <c r="H1166" s="3400"/>
      <c r="I1166" s="3400"/>
      <c r="J1166" s="3400"/>
    </row>
    <row r="1167" spans="1:13" s="3409" customFormat="1" ht="13.5" thickBot="1">
      <c r="A1167" s="3380">
        <v>22.68</v>
      </c>
      <c r="B1167" s="3391" t="s">
        <v>3845</v>
      </c>
      <c r="C1167" s="3400">
        <v>0</v>
      </c>
      <c r="D1167" s="3400">
        <v>0</v>
      </c>
      <c r="E1167" s="3400">
        <v>0</v>
      </c>
      <c r="F1167" s="3400">
        <v>0</v>
      </c>
      <c r="G1167" s="3400">
        <f>C1167+E1167</f>
        <v>0</v>
      </c>
      <c r="H1167" s="3400">
        <f>D1167+F1167</f>
        <v>0</v>
      </c>
      <c r="I1167" s="3400">
        <f>IF(G1167&gt;H1167,G1167-H1167,0)</f>
        <v>0</v>
      </c>
      <c r="J1167" s="3400">
        <f>IF(H1167&gt;G1167,H1167-G1167,0)</f>
        <v>0</v>
      </c>
    </row>
    <row r="1168" spans="1:13" s="3409" customFormat="1" ht="13.5" thickBot="1">
      <c r="A1168" s="3380">
        <v>22.69</v>
      </c>
      <c r="B1168" s="3391" t="s">
        <v>3846</v>
      </c>
      <c r="C1168" s="3400">
        <v>0</v>
      </c>
      <c r="D1168" s="3400">
        <v>0</v>
      </c>
      <c r="E1168" s="3400">
        <v>0</v>
      </c>
      <c r="F1168" s="3400">
        <v>0</v>
      </c>
      <c r="G1168" s="3400">
        <f>C1168+E1168</f>
        <v>0</v>
      </c>
      <c r="H1168" s="3400">
        <f>D1168+F1168</f>
        <v>0</v>
      </c>
      <c r="I1168" s="3400">
        <f>IF(G1168&gt;H1168,G1168-H1168,0)</f>
        <v>0</v>
      </c>
      <c r="J1168" s="3400">
        <f>IF(H1168&gt;G1168,H1168-G1168,0)</f>
        <v>0</v>
      </c>
    </row>
    <row r="1169" spans="1:10" s="3409" customFormat="1" ht="13.5" thickBot="1">
      <c r="A1169" s="3379"/>
      <c r="B1169" s="3401" t="s">
        <v>2793</v>
      </c>
      <c r="C1169" s="3400">
        <v>0</v>
      </c>
      <c r="D1169" s="3400">
        <v>0</v>
      </c>
      <c r="E1169" s="3400">
        <v>0</v>
      </c>
      <c r="F1169" s="3400">
        <v>0</v>
      </c>
      <c r="G1169" s="3400">
        <f>SUM(G1167:G1168)</f>
        <v>0</v>
      </c>
      <c r="H1169" s="3400">
        <f>SUM(H1167:H1168)</f>
        <v>0</v>
      </c>
      <c r="I1169" s="3400">
        <f>SUM(I1167:I1168)</f>
        <v>0</v>
      </c>
      <c r="J1169" s="3400">
        <f>SUM(J1167:J1168)</f>
        <v>0</v>
      </c>
    </row>
    <row r="1170" spans="1:10" s="3409" customFormat="1" ht="13.5" thickBot="1">
      <c r="A1170" s="3379"/>
      <c r="B1170" s="3401" t="s">
        <v>2811</v>
      </c>
      <c r="C1170" s="3402">
        <v>0</v>
      </c>
      <c r="D1170" s="3402">
        <v>0</v>
      </c>
      <c r="E1170" s="3402">
        <v>0</v>
      </c>
      <c r="F1170" s="3402">
        <v>0</v>
      </c>
      <c r="G1170" s="3402">
        <f>G1169-H1169</f>
        <v>0</v>
      </c>
      <c r="H1170" s="3402">
        <f>H1169-I1169</f>
        <v>0</v>
      </c>
      <c r="I1170" s="3402">
        <f>I1169-J1169</f>
        <v>0</v>
      </c>
      <c r="J1170" s="3402">
        <f>J1169-K1169</f>
        <v>0</v>
      </c>
    </row>
    <row r="1171" spans="1:10" s="3409" customFormat="1" ht="13.5" thickBot="1">
      <c r="A1171" s="3394" t="s">
        <v>2139</v>
      </c>
      <c r="B1171" s="3399" t="s">
        <v>3847</v>
      </c>
      <c r="C1171" s="3400"/>
      <c r="D1171" s="3400"/>
      <c r="E1171" s="3400"/>
      <c r="F1171" s="3400"/>
      <c r="G1171" s="3400"/>
      <c r="H1171" s="3400"/>
      <c r="I1171" s="3400"/>
      <c r="J1171" s="3400"/>
    </row>
    <row r="1172" spans="1:10" s="3409" customFormat="1" ht="13.5" thickBot="1">
      <c r="A1172" s="3380">
        <v>22.77</v>
      </c>
      <c r="B1172" s="3391" t="s">
        <v>3848</v>
      </c>
      <c r="C1172" s="3400">
        <v>0</v>
      </c>
      <c r="D1172" s="3400">
        <v>0</v>
      </c>
      <c r="E1172" s="3400">
        <v>0</v>
      </c>
      <c r="F1172" s="3400">
        <v>0</v>
      </c>
      <c r="G1172" s="3400">
        <f>C1172+E1172</f>
        <v>0</v>
      </c>
      <c r="H1172" s="3400">
        <f>D1172+F1172</f>
        <v>0</v>
      </c>
      <c r="I1172" s="3400">
        <f>IF(G1172&gt;H1172,G1172-H1172,0)</f>
        <v>0</v>
      </c>
      <c r="J1172" s="3400">
        <f>IF(H1172&gt;G1172,H1172-G1172,0)</f>
        <v>0</v>
      </c>
    </row>
    <row r="1173" spans="1:10" s="3409" customFormat="1" ht="13.5" thickBot="1">
      <c r="A1173" s="3379"/>
      <c r="B1173" s="3401" t="s">
        <v>2793</v>
      </c>
      <c r="C1173" s="3400">
        <v>0</v>
      </c>
      <c r="D1173" s="3400">
        <v>0</v>
      </c>
      <c r="E1173" s="3400">
        <v>0</v>
      </c>
      <c r="F1173" s="3400">
        <v>0</v>
      </c>
      <c r="G1173" s="3400">
        <f>SUM(G1172)</f>
        <v>0</v>
      </c>
      <c r="H1173" s="3400">
        <f>SUM(H1172)</f>
        <v>0</v>
      </c>
      <c r="I1173" s="3400">
        <f>SUM(I1172)</f>
        <v>0</v>
      </c>
      <c r="J1173" s="3400">
        <f>SUM(J1172)</f>
        <v>0</v>
      </c>
    </row>
    <row r="1174" spans="1:10" s="3409" customFormat="1" ht="13.5" thickBot="1">
      <c r="A1174" s="3379"/>
      <c r="B1174" s="3401" t="s">
        <v>2811</v>
      </c>
      <c r="C1174" s="3402">
        <v>0</v>
      </c>
      <c r="D1174" s="3402">
        <v>0</v>
      </c>
      <c r="E1174" s="3402">
        <v>0</v>
      </c>
      <c r="F1174" s="3402">
        <v>0</v>
      </c>
      <c r="G1174" s="3402">
        <f>G1173-H1173</f>
        <v>0</v>
      </c>
      <c r="H1174" s="3402">
        <f>H1173-I1173</f>
        <v>0</v>
      </c>
      <c r="I1174" s="3402">
        <f>I1173-J1173</f>
        <v>0</v>
      </c>
      <c r="J1174" s="3402">
        <f>J1173-K1173</f>
        <v>0</v>
      </c>
    </row>
    <row r="1175" spans="1:10" s="3409" customFormat="1" ht="13.5" thickBot="1">
      <c r="A1175" s="3394" t="s">
        <v>2137</v>
      </c>
      <c r="B1175" s="3399" t="s">
        <v>3849</v>
      </c>
      <c r="C1175" s="3400"/>
      <c r="D1175" s="3400"/>
      <c r="E1175" s="3400"/>
      <c r="F1175" s="3400"/>
      <c r="G1175" s="3400"/>
      <c r="H1175" s="3400"/>
      <c r="I1175" s="3400"/>
      <c r="J1175" s="3400"/>
    </row>
    <row r="1176" spans="1:10" s="3409" customFormat="1" ht="13.5" thickBot="1">
      <c r="A1176" s="3380">
        <v>22.78</v>
      </c>
      <c r="B1176" s="3391" t="s">
        <v>3850</v>
      </c>
      <c r="C1176" s="3400">
        <v>4461595.01</v>
      </c>
      <c r="D1176" s="3400">
        <v>0</v>
      </c>
      <c r="E1176" s="3400">
        <v>0</v>
      </c>
      <c r="F1176" s="3400">
        <v>0</v>
      </c>
      <c r="G1176" s="3400">
        <f>C1176+E1176</f>
        <v>4461595.01</v>
      </c>
      <c r="H1176" s="3400">
        <f>D1176+F1176</f>
        <v>0</v>
      </c>
      <c r="I1176" s="3400">
        <f>IF(G1176&gt;H1176,G1176-H1176,0)</f>
        <v>4461595.01</v>
      </c>
      <c r="J1176" s="3400">
        <f>IF(H1176&gt;G1176,H1176-G1176,0)</f>
        <v>0</v>
      </c>
    </row>
    <row r="1177" spans="1:10" s="3409" customFormat="1" ht="13.5" thickBot="1">
      <c r="A1177" s="3379">
        <v>0</v>
      </c>
      <c r="B1177" s="3401" t="s">
        <v>2793</v>
      </c>
      <c r="C1177" s="3400">
        <v>4461595.01</v>
      </c>
      <c r="D1177" s="3400">
        <v>0</v>
      </c>
      <c r="E1177" s="3400">
        <v>0</v>
      </c>
      <c r="F1177" s="3400">
        <v>0</v>
      </c>
      <c r="G1177" s="3400">
        <f>SUM(G1176)</f>
        <v>4461595.01</v>
      </c>
      <c r="H1177" s="3400">
        <f>SUM(H1176)</f>
        <v>0</v>
      </c>
      <c r="I1177" s="3400">
        <f>SUM(I1176)</f>
        <v>4461595.01</v>
      </c>
      <c r="J1177" s="3400">
        <f>SUM(J1176)</f>
        <v>0</v>
      </c>
    </row>
    <row r="1178" spans="1:10" s="3409" customFormat="1" ht="13.5" thickBot="1">
      <c r="A1178" s="3379">
        <v>0</v>
      </c>
      <c r="B1178" s="3401" t="s">
        <v>2811</v>
      </c>
      <c r="C1178" s="3402">
        <v>4461595.01</v>
      </c>
      <c r="D1178" s="3402"/>
      <c r="E1178" s="3402">
        <v>0</v>
      </c>
      <c r="F1178" s="3400"/>
      <c r="G1178" s="3400"/>
      <c r="H1178" s="3400"/>
      <c r="I1178" s="3402">
        <f>I1177-J1177</f>
        <v>4461595.01</v>
      </c>
      <c r="J1178" s="3400"/>
    </row>
    <row r="1179" spans="1:10" s="3409" customFormat="1" ht="13.5" thickBot="1">
      <c r="A1179" s="3434" t="s">
        <v>2131</v>
      </c>
      <c r="B1179" s="3399" t="s">
        <v>3851</v>
      </c>
      <c r="C1179" s="3400"/>
      <c r="D1179" s="3400"/>
      <c r="E1179" s="3400"/>
      <c r="F1179" s="3400"/>
      <c r="G1179" s="3400"/>
      <c r="H1179" s="3400"/>
      <c r="I1179" s="3400"/>
      <c r="J1179" s="3400"/>
    </row>
    <row r="1180" spans="1:10" s="3409" customFormat="1" ht="13.5" thickBot="1">
      <c r="A1180" s="3380">
        <v>22.81</v>
      </c>
      <c r="B1180" s="3391" t="s">
        <v>3852</v>
      </c>
      <c r="C1180" s="3400">
        <v>0</v>
      </c>
      <c r="D1180" s="3400">
        <v>11116610.92</v>
      </c>
      <c r="E1180" s="3400">
        <v>0</v>
      </c>
      <c r="F1180" s="3400">
        <v>427720.77</v>
      </c>
      <c r="G1180" s="3400">
        <f t="shared" ref="G1180:H1183" si="136">C1180+E1180</f>
        <v>0</v>
      </c>
      <c r="H1180" s="3400">
        <f t="shared" si="136"/>
        <v>11544331.689999999</v>
      </c>
      <c r="I1180" s="3400">
        <f>IF(G1180&gt;H1180,G1180-H1180,0)</f>
        <v>0</v>
      </c>
      <c r="J1180" s="3400">
        <f>IF(H1180&gt;G1180,H1180-G1180,0)</f>
        <v>11544331.689999999</v>
      </c>
    </row>
    <row r="1181" spans="1:10" s="3409" customFormat="1" ht="13.5" thickBot="1">
      <c r="A1181" s="3380">
        <v>22.83</v>
      </c>
      <c r="B1181" s="3391" t="s">
        <v>3853</v>
      </c>
      <c r="C1181" s="3400">
        <v>2010168.42</v>
      </c>
      <c r="D1181" s="3400">
        <v>0</v>
      </c>
      <c r="E1181" s="3400">
        <v>0</v>
      </c>
      <c r="F1181" s="3400">
        <v>0</v>
      </c>
      <c r="G1181" s="3400">
        <f t="shared" si="136"/>
        <v>2010168.42</v>
      </c>
      <c r="H1181" s="3400">
        <f t="shared" si="136"/>
        <v>0</v>
      </c>
      <c r="I1181" s="3400">
        <f>IF(G1181&gt;H1181,G1181-H1181,0)</f>
        <v>2010168.42</v>
      </c>
      <c r="J1181" s="3400">
        <f>IF(H1181&gt;G1181,H1181-G1181,0)</f>
        <v>0</v>
      </c>
    </row>
    <row r="1182" spans="1:10" s="3409" customFormat="1" ht="13.5" thickBot="1">
      <c r="A1182" s="3380">
        <v>22.85</v>
      </c>
      <c r="B1182" s="3391" t="s">
        <v>3854</v>
      </c>
      <c r="C1182" s="3400">
        <v>175754.52</v>
      </c>
      <c r="D1182" s="3400">
        <v>0</v>
      </c>
      <c r="E1182" s="3400">
        <v>0</v>
      </c>
      <c r="F1182" s="3400">
        <v>0</v>
      </c>
      <c r="G1182" s="3400">
        <f t="shared" si="136"/>
        <v>175754.52</v>
      </c>
      <c r="H1182" s="3400">
        <f t="shared" si="136"/>
        <v>0</v>
      </c>
      <c r="I1182" s="3400">
        <f>IF(G1182&gt;H1182,G1182-H1182,0)</f>
        <v>175754.52</v>
      </c>
      <c r="J1182" s="3400">
        <f>IF(H1182&gt;G1182,H1182-G1182,0)</f>
        <v>0</v>
      </c>
    </row>
    <row r="1183" spans="1:10" s="3409" customFormat="1" ht="13.5" thickBot="1">
      <c r="A1183" s="3380">
        <v>22.86</v>
      </c>
      <c r="B1183" s="3391" t="s">
        <v>3855</v>
      </c>
      <c r="C1183" s="3400">
        <v>42162198.920000002</v>
      </c>
      <c r="D1183" s="3400">
        <v>0</v>
      </c>
      <c r="E1183" s="3400">
        <v>0</v>
      </c>
      <c r="F1183" s="3400">
        <v>42458348.920000009</v>
      </c>
      <c r="G1183" s="3400">
        <f t="shared" si="136"/>
        <v>42162198.920000002</v>
      </c>
      <c r="H1183" s="3400">
        <f t="shared" si="136"/>
        <v>42458348.920000009</v>
      </c>
      <c r="I1183" s="3400">
        <f>IF(G1183&gt;H1183,G1183-H1183,0)</f>
        <v>0</v>
      </c>
      <c r="J1183" s="3400">
        <f>IF(H1183&gt;G1183,H1183-G1183,0)</f>
        <v>296150.00000000745</v>
      </c>
    </row>
    <row r="1184" spans="1:10" s="3409" customFormat="1" ht="13.5" thickBot="1">
      <c r="A1184" s="3379"/>
      <c r="B1184" s="3401" t="s">
        <v>2793</v>
      </c>
      <c r="C1184" s="3400">
        <v>44348121.859999999</v>
      </c>
      <c r="D1184" s="3400">
        <v>11116610.92</v>
      </c>
      <c r="E1184" s="3400">
        <v>0</v>
      </c>
      <c r="F1184" s="3400">
        <v>42886069.690000013</v>
      </c>
      <c r="G1184" s="3400">
        <f>SUM(G1180:G1183)</f>
        <v>44348121.859999999</v>
      </c>
      <c r="H1184" s="3400">
        <f>SUM(H1180:H1183)</f>
        <v>54002680.610000007</v>
      </c>
      <c r="I1184" s="3400">
        <f>SUM(I1180:I1183)</f>
        <v>2185922.94</v>
      </c>
      <c r="J1184" s="3400">
        <f>SUM(J1180:J1183)</f>
        <v>11840481.690000007</v>
      </c>
    </row>
    <row r="1185" spans="1:11" s="3409" customFormat="1" ht="13.5" thickBot="1">
      <c r="A1185" s="3379"/>
      <c r="B1185" s="3401" t="s">
        <v>2811</v>
      </c>
      <c r="C1185" s="3402">
        <v>33231510.939999998</v>
      </c>
      <c r="D1185" s="3402"/>
      <c r="E1185" s="3402">
        <v>-42886069.690000013</v>
      </c>
      <c r="F1185" s="3400"/>
      <c r="G1185" s="3400"/>
      <c r="H1185" s="3400"/>
      <c r="I1185" s="3402">
        <f>I1184-J1184</f>
        <v>-9654558.7500000075</v>
      </c>
      <c r="J1185" s="3400"/>
      <c r="K1185" s="3446">
        <f>+I1060-J1090+I1157+I1165+I1178+I1185</f>
        <v>34789409.579999983</v>
      </c>
    </row>
    <row r="1186" spans="1:11" s="3409" customFormat="1" ht="13.5" thickBot="1">
      <c r="A1186" s="3434" t="s">
        <v>2133</v>
      </c>
      <c r="B1186" s="3399" t="s">
        <v>3856</v>
      </c>
      <c r="C1186" s="3400"/>
      <c r="D1186" s="3400"/>
      <c r="E1186" s="3400"/>
      <c r="F1186" s="3400"/>
      <c r="G1186" s="3400"/>
      <c r="H1186" s="3400"/>
      <c r="I1186" s="3400"/>
      <c r="J1186" s="3400"/>
    </row>
    <row r="1187" spans="1:11" s="3409" customFormat="1" ht="13.5" thickBot="1">
      <c r="A1187" s="3380">
        <v>22.89</v>
      </c>
      <c r="B1187" s="3391" t="s">
        <v>3856</v>
      </c>
      <c r="C1187" s="3400">
        <v>0</v>
      </c>
      <c r="D1187" s="3400">
        <v>33231510.940000001</v>
      </c>
      <c r="E1187" s="3400">
        <v>0</v>
      </c>
      <c r="F1187" s="3400">
        <v>0</v>
      </c>
      <c r="G1187" s="3400">
        <f>C1187+E1187</f>
        <v>0</v>
      </c>
      <c r="H1187" s="3400">
        <f>D1187+F1187</f>
        <v>33231510.940000001</v>
      </c>
      <c r="I1187" s="3400">
        <f>IF(G1187&gt;H1187,G1187-H1187,0)</f>
        <v>0</v>
      </c>
      <c r="J1187" s="3400">
        <f>IF(H1187&gt;G1187,H1187-G1187,0)</f>
        <v>33231510.940000001</v>
      </c>
    </row>
    <row r="1188" spans="1:11" s="3409" customFormat="1" ht="13.5" thickBot="1">
      <c r="A1188" s="3379"/>
      <c r="B1188" s="3401" t="s">
        <v>2793</v>
      </c>
      <c r="C1188" s="3400">
        <v>0</v>
      </c>
      <c r="D1188" s="3400">
        <v>33231510.940000001</v>
      </c>
      <c r="E1188" s="3400">
        <v>0</v>
      </c>
      <c r="F1188" s="3400">
        <v>0</v>
      </c>
      <c r="G1188" s="3400">
        <f>SUM(G1187)</f>
        <v>0</v>
      </c>
      <c r="H1188" s="3400">
        <f>SUM(H1187)</f>
        <v>33231510.940000001</v>
      </c>
      <c r="I1188" s="3400">
        <f>SUM(I1187)</f>
        <v>0</v>
      </c>
      <c r="J1188" s="3400">
        <f>SUM(J1187)</f>
        <v>33231510.940000001</v>
      </c>
      <c r="K1188" s="3446"/>
    </row>
    <row r="1189" spans="1:11" s="3409" customFormat="1" ht="13.5" thickBot="1">
      <c r="A1189" s="3379"/>
      <c r="B1189" s="3401" t="s">
        <v>2811</v>
      </c>
      <c r="C1189" s="3402"/>
      <c r="D1189" s="3402">
        <v>33231510.940000001</v>
      </c>
      <c r="E1189" s="3400"/>
      <c r="F1189" s="3402">
        <v>0</v>
      </c>
      <c r="G1189" s="3400"/>
      <c r="H1189" s="3400"/>
      <c r="I1189" s="3400"/>
      <c r="J1189" s="3402">
        <f>J1188-I1188</f>
        <v>33231510.940000001</v>
      </c>
    </row>
    <row r="1190" spans="1:11" s="3409" customFormat="1" ht="13.5" thickBot="1">
      <c r="A1190" s="3394" t="s">
        <v>2141</v>
      </c>
      <c r="B1190" s="3401" t="s">
        <v>3857</v>
      </c>
      <c r="C1190" s="3400"/>
      <c r="D1190" s="3400"/>
      <c r="E1190" s="3400"/>
      <c r="F1190" s="3400"/>
      <c r="G1190" s="3400"/>
      <c r="H1190" s="3400"/>
      <c r="I1190" s="3400"/>
      <c r="J1190" s="3400"/>
    </row>
    <row r="1191" spans="1:11" s="3409" customFormat="1" ht="13.5" thickBot="1">
      <c r="A1191" s="3379">
        <v>22.890999999999998</v>
      </c>
      <c r="B1191" s="3391" t="s">
        <v>3858</v>
      </c>
      <c r="C1191" s="3400">
        <v>0</v>
      </c>
      <c r="D1191" s="3400">
        <v>24053537.710000001</v>
      </c>
      <c r="E1191" s="3400">
        <v>0</v>
      </c>
      <c r="F1191" s="3400">
        <v>0</v>
      </c>
      <c r="G1191" s="3400">
        <f>C1191+E1191</f>
        <v>0</v>
      </c>
      <c r="H1191" s="3400">
        <f>D1191+F1191</f>
        <v>24053537.710000001</v>
      </c>
      <c r="I1191" s="3400">
        <f>IF(G1191&gt;H1191,G1191-H1191,0)</f>
        <v>0</v>
      </c>
      <c r="J1191" s="3400">
        <f>IF(H1191&gt;G1191,H1191-G1191,0)</f>
        <v>24053537.710000001</v>
      </c>
    </row>
    <row r="1192" spans="1:11" s="3409" customFormat="1" ht="13.5" thickBot="1">
      <c r="A1192" s="3379"/>
      <c r="B1192" s="3401" t="s">
        <v>2793</v>
      </c>
      <c r="C1192" s="3400">
        <v>0</v>
      </c>
      <c r="D1192" s="3400">
        <v>24053537.710000001</v>
      </c>
      <c r="E1192" s="3400">
        <v>0</v>
      </c>
      <c r="F1192" s="3400">
        <v>0</v>
      </c>
      <c r="G1192" s="3400">
        <f>SUM(G1191)</f>
        <v>0</v>
      </c>
      <c r="H1192" s="3400">
        <f>SUM(H1191)</f>
        <v>24053537.710000001</v>
      </c>
      <c r="I1192" s="3400">
        <f>SUM(I1191)</f>
        <v>0</v>
      </c>
      <c r="J1192" s="3400">
        <f>SUM(J1191)</f>
        <v>24053537.710000001</v>
      </c>
    </row>
    <row r="1193" spans="1:11" s="3409" customFormat="1" ht="13.5" thickBot="1">
      <c r="A1193" s="3379"/>
      <c r="B1193" s="3401" t="s">
        <v>2811</v>
      </c>
      <c r="C1193" s="3400"/>
      <c r="D1193" s="3400">
        <v>24053537.710000001</v>
      </c>
      <c r="E1193" s="3400"/>
      <c r="F1193" s="3400">
        <v>0</v>
      </c>
      <c r="G1193" s="3400"/>
      <c r="H1193" s="3400"/>
      <c r="I1193" s="3400"/>
      <c r="J1193" s="3400">
        <f>J1192-I1192</f>
        <v>24053537.710000001</v>
      </c>
    </row>
    <row r="1194" spans="1:11" s="3409" customFormat="1" ht="13.5" thickBot="1">
      <c r="A1194" s="3379"/>
      <c r="B1194" s="3401" t="s">
        <v>3859</v>
      </c>
      <c r="C1194" s="3400">
        <v>393805711.79000002</v>
      </c>
      <c r="D1194" s="3400">
        <v>57285048.650000006</v>
      </c>
      <c r="E1194" s="3400">
        <v>61919598.319999993</v>
      </c>
      <c r="F1194" s="3400">
        <v>122257080.12</v>
      </c>
      <c r="G1194" s="3400">
        <f>[41]Final!G726</f>
        <v>455725310.11000007</v>
      </c>
      <c r="H1194" s="3400">
        <f>[41]Final!H726</f>
        <v>179542128.77000001</v>
      </c>
      <c r="I1194" s="3400">
        <f>I1045+I1060+I1075+I1090+I1105+I1120+I1127+I1142+I1157+I1161+I1165+I1170+I1174+I1178+I1185+I1193+I1189</f>
        <v>455725310.11000007</v>
      </c>
      <c r="J1194" s="3400">
        <f>J1045+J1060+J1075+J1090+J1105+J1120+J1127+J1142+J1157+J1161+J1165+J1170+J1174+J1178+J1185+J1193+J1189</f>
        <v>179542128.77000001</v>
      </c>
    </row>
    <row r="1195" spans="1:11" s="3409" customFormat="1" ht="13.5" thickBot="1">
      <c r="A1195" s="3394" t="s">
        <v>3860</v>
      </c>
      <c r="B1195" s="3433" t="s">
        <v>3861</v>
      </c>
      <c r="C1195" s="3402">
        <v>336520663.13999999</v>
      </c>
      <c r="D1195" s="3402"/>
      <c r="E1195" s="3402">
        <v>-60337481.800000012</v>
      </c>
      <c r="F1195" s="3402"/>
      <c r="G1195" s="3402">
        <f>[41]Final!G727</f>
        <v>276183181.34000003</v>
      </c>
      <c r="H1195" s="3402">
        <f>[41]Final!H727</f>
        <v>0</v>
      </c>
      <c r="I1195" s="3403">
        <f>I1194-J1194</f>
        <v>276183181.34000003</v>
      </c>
      <c r="J1195" s="3402"/>
    </row>
    <row r="1196" spans="1:11" s="3398" customFormat="1" ht="13.5" thickBot="1">
      <c r="A1196" s="3394" t="s">
        <v>3862</v>
      </c>
      <c r="B1196" s="3395" t="s">
        <v>3863</v>
      </c>
      <c r="C1196" s="3396" t="s">
        <v>2790</v>
      </c>
      <c r="D1196" s="3396" t="s">
        <v>2791</v>
      </c>
      <c r="E1196" s="3397"/>
      <c r="F1196" s="3397"/>
      <c r="G1196" s="3397"/>
      <c r="H1196" s="3397"/>
      <c r="I1196" s="3397"/>
      <c r="J1196" s="3397"/>
    </row>
    <row r="1197" spans="1:11" ht="13.5" thickBot="1">
      <c r="A1197" s="3392"/>
      <c r="B1197" s="3451" t="s">
        <v>3864</v>
      </c>
      <c r="C1197" s="3452"/>
      <c r="D1197" s="3452"/>
      <c r="E1197" s="3402"/>
      <c r="F1197" s="3402"/>
      <c r="G1197" s="3402"/>
      <c r="H1197" s="3402"/>
      <c r="I1197" s="3403">
        <f>I1460-I1198</f>
        <v>872641653.04999638</v>
      </c>
      <c r="J1197" s="3402"/>
    </row>
    <row r="1198" spans="1:11" ht="13.5" thickBot="1">
      <c r="A1198" s="3392"/>
      <c r="B1198" s="3451" t="s">
        <v>3865</v>
      </c>
      <c r="C1198" s="3452"/>
      <c r="D1198" s="3452"/>
      <c r="E1198" s="3402"/>
      <c r="F1198" s="3402"/>
      <c r="G1198" s="3402"/>
      <c r="H1198" s="3402"/>
      <c r="I1198" s="3403">
        <v>800866210</v>
      </c>
      <c r="J1198" s="3402"/>
    </row>
    <row r="1199" spans="1:11" s="3409" customFormat="1" ht="13.5" thickBot="1">
      <c r="A1199" s="3394">
        <v>5</v>
      </c>
      <c r="B1199" s="3401" t="s">
        <v>3866</v>
      </c>
      <c r="C1199" s="3400"/>
      <c r="D1199" s="3400"/>
      <c r="E1199" s="3400"/>
      <c r="F1199" s="3400"/>
      <c r="G1199" s="3400"/>
      <c r="H1199" s="3400"/>
      <c r="I1199" s="3400"/>
      <c r="J1199" s="3400"/>
    </row>
    <row r="1200" spans="1:11" s="3409" customFormat="1" ht="13.5" thickBot="1">
      <c r="A1200" s="3394" t="s">
        <v>1655</v>
      </c>
      <c r="B1200" s="3399" t="s">
        <v>3867</v>
      </c>
      <c r="C1200" s="3400"/>
      <c r="D1200" s="3400"/>
      <c r="E1200" s="3400"/>
      <c r="F1200" s="3400"/>
      <c r="G1200" s="3400"/>
      <c r="H1200" s="3400"/>
      <c r="I1200" s="3400"/>
      <c r="J1200" s="3400"/>
    </row>
    <row r="1201" spans="1:13" s="3409" customFormat="1" ht="13.5" thickBot="1">
      <c r="A1201" s="3394" t="s">
        <v>1457</v>
      </c>
      <c r="B1201" s="3399" t="s">
        <v>3868</v>
      </c>
      <c r="C1201" s="3400"/>
      <c r="D1201" s="3400"/>
      <c r="E1201" s="3400"/>
      <c r="F1201" s="3400"/>
      <c r="G1201" s="3400"/>
      <c r="H1201" s="3400"/>
      <c r="I1201" s="3400"/>
      <c r="J1201" s="3400"/>
    </row>
    <row r="1202" spans="1:13" s="3409" customFormat="1" ht="13.5" thickBot="1">
      <c r="A1202" s="3379">
        <v>23.100999999999999</v>
      </c>
      <c r="B1202" s="3391" t="s">
        <v>995</v>
      </c>
      <c r="C1202" s="3400">
        <v>1416322059.2199998</v>
      </c>
      <c r="D1202" s="3400">
        <v>0</v>
      </c>
      <c r="E1202" s="3400">
        <v>0</v>
      </c>
      <c r="F1202" s="3400">
        <v>20399826.840000153</v>
      </c>
      <c r="G1202" s="3400">
        <f t="shared" ref="G1202:H1218" si="137">C1202+E1202</f>
        <v>1416322059.2199998</v>
      </c>
      <c r="H1202" s="3400">
        <f t="shared" si="137"/>
        <v>20399826.840000153</v>
      </c>
      <c r="I1202" s="3400">
        <f t="shared" ref="I1202:I1218" si="138">IF(G1202&gt;H1202,G1202-H1202,0)</f>
        <v>1395922232.3799996</v>
      </c>
      <c r="J1202" s="3400">
        <f t="shared" ref="J1202:J1218" si="139">IF(H1202&gt;G1202,H1202-G1202,0)</f>
        <v>0</v>
      </c>
    </row>
    <row r="1203" spans="1:13" s="3409" customFormat="1" ht="13.5" thickBot="1">
      <c r="A1203" s="3379">
        <v>23.102</v>
      </c>
      <c r="B1203" s="3391" t="s">
        <v>2015</v>
      </c>
      <c r="C1203" s="3400">
        <v>393915853.41999966</v>
      </c>
      <c r="D1203" s="3400">
        <v>0</v>
      </c>
      <c r="E1203" s="3400">
        <v>58401001.629999638</v>
      </c>
      <c r="F1203" s="3400">
        <v>0</v>
      </c>
      <c r="G1203" s="3400">
        <f t="shared" si="137"/>
        <v>452316855.0499993</v>
      </c>
      <c r="H1203" s="3400">
        <f t="shared" si="137"/>
        <v>0</v>
      </c>
      <c r="I1203" s="3400">
        <f t="shared" si="138"/>
        <v>452316855.0499993</v>
      </c>
      <c r="J1203" s="3400">
        <f t="shared" si="139"/>
        <v>0</v>
      </c>
    </row>
    <row r="1204" spans="1:13" s="3409" customFormat="1" ht="13.5" thickBot="1">
      <c r="A1204" s="3379">
        <v>23.103000000000002</v>
      </c>
      <c r="B1204" s="3391" t="s">
        <v>2981</v>
      </c>
      <c r="C1204" s="3400">
        <v>7955476.1899999287</v>
      </c>
      <c r="D1204" s="3400">
        <v>0</v>
      </c>
      <c r="E1204" s="3400">
        <v>0</v>
      </c>
      <c r="F1204" s="3400">
        <v>768899.90000003576</v>
      </c>
      <c r="G1204" s="3400">
        <f t="shared" si="137"/>
        <v>7955476.1899999287</v>
      </c>
      <c r="H1204" s="3400">
        <f t="shared" si="137"/>
        <v>768899.90000003576</v>
      </c>
      <c r="I1204" s="3400">
        <f t="shared" si="138"/>
        <v>7186576.2899998929</v>
      </c>
      <c r="J1204" s="3400">
        <f t="shared" si="139"/>
        <v>0</v>
      </c>
    </row>
    <row r="1205" spans="1:13" s="3409" customFormat="1" ht="13.5" thickBot="1">
      <c r="A1205" s="3379">
        <v>23.103999999999999</v>
      </c>
      <c r="B1205" s="3391" t="s">
        <v>2982</v>
      </c>
      <c r="C1205" s="3400">
        <v>42984885.389999978</v>
      </c>
      <c r="D1205" s="3400">
        <v>0</v>
      </c>
      <c r="E1205" s="3400">
        <v>25130010.350000024</v>
      </c>
      <c r="F1205" s="3400">
        <v>0</v>
      </c>
      <c r="G1205" s="3400">
        <f t="shared" si="137"/>
        <v>68114895.74000001</v>
      </c>
      <c r="H1205" s="3400">
        <f t="shared" si="137"/>
        <v>0</v>
      </c>
      <c r="I1205" s="3400">
        <f t="shared" si="138"/>
        <v>68114895.74000001</v>
      </c>
      <c r="J1205" s="3400">
        <f t="shared" si="139"/>
        <v>0</v>
      </c>
    </row>
    <row r="1206" spans="1:13" s="3409" customFormat="1" ht="13.5" thickBot="1">
      <c r="A1206" s="3379">
        <v>23.105</v>
      </c>
      <c r="B1206" s="3391" t="s">
        <v>1344</v>
      </c>
      <c r="C1206" s="3400">
        <v>73066968.139999837</v>
      </c>
      <c r="D1206" s="3400">
        <v>0</v>
      </c>
      <c r="E1206" s="3400">
        <v>0</v>
      </c>
      <c r="F1206" s="3400">
        <v>11602044.25</v>
      </c>
      <c r="G1206" s="3400">
        <f t="shared" si="137"/>
        <v>73066968.139999837</v>
      </c>
      <c r="H1206" s="3400">
        <f t="shared" si="137"/>
        <v>11602044.25</v>
      </c>
      <c r="I1206" s="3400">
        <f t="shared" si="138"/>
        <v>61464923.889999837</v>
      </c>
      <c r="J1206" s="3400">
        <f t="shared" si="139"/>
        <v>0</v>
      </c>
    </row>
    <row r="1207" spans="1:13" s="3409" customFormat="1" ht="13.5" thickBot="1">
      <c r="A1207" s="3379">
        <v>23.106000000000002</v>
      </c>
      <c r="B1207" s="3391" t="s">
        <v>1346</v>
      </c>
      <c r="C1207" s="3400">
        <v>0</v>
      </c>
      <c r="D1207" s="3400">
        <v>0</v>
      </c>
      <c r="E1207" s="3400">
        <v>0</v>
      </c>
      <c r="F1207" s="3400">
        <v>0</v>
      </c>
      <c r="G1207" s="3400">
        <f t="shared" si="137"/>
        <v>0</v>
      </c>
      <c r="H1207" s="3400">
        <f t="shared" si="137"/>
        <v>0</v>
      </c>
      <c r="I1207" s="3400">
        <f t="shared" si="138"/>
        <v>0</v>
      </c>
      <c r="J1207" s="3400">
        <f t="shared" si="139"/>
        <v>0</v>
      </c>
    </row>
    <row r="1208" spans="1:13" s="3409" customFormat="1" ht="13.5" thickBot="1">
      <c r="A1208" s="3379">
        <v>23.106999999999999</v>
      </c>
      <c r="B1208" s="3391" t="s">
        <v>1347</v>
      </c>
      <c r="C1208" s="3400">
        <v>50949215.309999965</v>
      </c>
      <c r="D1208" s="3400">
        <v>0</v>
      </c>
      <c r="E1208" s="3400">
        <v>9786156.0200000405</v>
      </c>
      <c r="F1208" s="3400">
        <v>0</v>
      </c>
      <c r="G1208" s="3400">
        <f t="shared" si="137"/>
        <v>60735371.330000006</v>
      </c>
      <c r="H1208" s="3400">
        <f t="shared" si="137"/>
        <v>0</v>
      </c>
      <c r="I1208" s="3400">
        <f t="shared" si="138"/>
        <v>60735371.330000006</v>
      </c>
      <c r="J1208" s="3400">
        <f t="shared" si="139"/>
        <v>0</v>
      </c>
    </row>
    <row r="1209" spans="1:13" s="3409" customFormat="1" ht="13.5" thickBot="1">
      <c r="A1209" s="3379">
        <v>23.108000000000001</v>
      </c>
      <c r="B1209" s="3391" t="s">
        <v>800</v>
      </c>
      <c r="C1209" s="3400">
        <v>12184168.890000001</v>
      </c>
      <c r="D1209" s="3400">
        <v>0</v>
      </c>
      <c r="E1209" s="3400">
        <v>17795311.790000021</v>
      </c>
      <c r="F1209" s="3400">
        <v>0</v>
      </c>
      <c r="G1209" s="3400">
        <f t="shared" si="137"/>
        <v>29979480.680000022</v>
      </c>
      <c r="H1209" s="3400">
        <f t="shared" si="137"/>
        <v>0</v>
      </c>
      <c r="I1209" s="3400">
        <f t="shared" si="138"/>
        <v>29979480.680000022</v>
      </c>
      <c r="J1209" s="3400">
        <f t="shared" si="139"/>
        <v>0</v>
      </c>
    </row>
    <row r="1210" spans="1:13" s="3409" customFormat="1" ht="13.5" thickBot="1">
      <c r="A1210" s="3379">
        <v>23.109000000000002</v>
      </c>
      <c r="B1210" s="3391" t="s">
        <v>801</v>
      </c>
      <c r="C1210" s="3400">
        <v>58552722.959999949</v>
      </c>
      <c r="D1210" s="3400">
        <v>0</v>
      </c>
      <c r="E1210" s="3400">
        <v>8744171.9700000286</v>
      </c>
      <c r="F1210" s="3400">
        <v>0</v>
      </c>
      <c r="G1210" s="3400">
        <f t="shared" si="137"/>
        <v>67296894.929999977</v>
      </c>
      <c r="H1210" s="3400">
        <f t="shared" si="137"/>
        <v>0</v>
      </c>
      <c r="I1210" s="3400">
        <f t="shared" si="138"/>
        <v>67296894.929999977</v>
      </c>
      <c r="J1210" s="3400">
        <f t="shared" si="139"/>
        <v>0</v>
      </c>
    </row>
    <row r="1211" spans="1:13" s="3409" customFormat="1" ht="13.5" thickBot="1">
      <c r="A1211" s="3380">
        <v>23.11</v>
      </c>
      <c r="B1211" s="3391" t="s">
        <v>2983</v>
      </c>
      <c r="C1211" s="3400">
        <v>0</v>
      </c>
      <c r="D1211" s="3400">
        <v>3886096.0100000501</v>
      </c>
      <c r="E1211" s="3400">
        <v>42093299.99000001</v>
      </c>
      <c r="F1211" s="3400">
        <v>0</v>
      </c>
      <c r="G1211" s="3400">
        <f t="shared" si="137"/>
        <v>42093299.99000001</v>
      </c>
      <c r="H1211" s="3400">
        <f t="shared" si="137"/>
        <v>3886096.0100000501</v>
      </c>
      <c r="I1211" s="3400">
        <f t="shared" si="138"/>
        <v>38207203.979999959</v>
      </c>
      <c r="J1211" s="3400">
        <f t="shared" si="139"/>
        <v>0</v>
      </c>
    </row>
    <row r="1212" spans="1:13" s="3409" customFormat="1" ht="13.5" thickBot="1">
      <c r="A1212" s="3379">
        <v>23.111000000000001</v>
      </c>
      <c r="B1212" s="3391" t="s">
        <v>2984</v>
      </c>
      <c r="C1212" s="3400">
        <v>0</v>
      </c>
      <c r="D1212" s="3400">
        <v>94097128.540000021</v>
      </c>
      <c r="E1212" s="3400">
        <v>172718165.01999992</v>
      </c>
      <c r="F1212" s="3400">
        <v>0</v>
      </c>
      <c r="G1212" s="3400">
        <f t="shared" si="137"/>
        <v>172718165.01999992</v>
      </c>
      <c r="H1212" s="3400">
        <f t="shared" si="137"/>
        <v>94097128.540000021</v>
      </c>
      <c r="I1212" s="3400">
        <f t="shared" si="138"/>
        <v>78621036.4799999</v>
      </c>
      <c r="J1212" s="3400">
        <f t="shared" si="139"/>
        <v>0</v>
      </c>
    </row>
    <row r="1213" spans="1:13" s="3409" customFormat="1" ht="13.5" thickBot="1">
      <c r="A1213" s="3379">
        <v>23.111999999999998</v>
      </c>
      <c r="B1213" s="3391" t="s">
        <v>3869</v>
      </c>
      <c r="C1213" s="3400">
        <v>0</v>
      </c>
      <c r="D1213" s="3400">
        <v>265101</v>
      </c>
      <c r="E1213" s="3400">
        <v>0</v>
      </c>
      <c r="F1213" s="3400">
        <v>3910403.7</v>
      </c>
      <c r="G1213" s="3400">
        <f t="shared" si="137"/>
        <v>0</v>
      </c>
      <c r="H1213" s="3400">
        <f t="shared" si="137"/>
        <v>4175504.7</v>
      </c>
      <c r="I1213" s="3400">
        <f t="shared" si="138"/>
        <v>0</v>
      </c>
      <c r="J1213" s="3400">
        <f t="shared" si="139"/>
        <v>4175504.7</v>
      </c>
      <c r="K1213" s="4196" t="s">
        <v>3870</v>
      </c>
      <c r="L1213" s="4197"/>
      <c r="M1213" s="4197"/>
    </row>
    <row r="1214" spans="1:13" s="3409" customFormat="1" ht="13.5" thickBot="1">
      <c r="A1214" s="3379">
        <v>23.113</v>
      </c>
      <c r="B1214" s="3391" t="s">
        <v>3871</v>
      </c>
      <c r="C1214" s="3400">
        <v>88178250.899999991</v>
      </c>
      <c r="D1214" s="3400">
        <v>0</v>
      </c>
      <c r="E1214" s="3400">
        <v>24994413.099999994</v>
      </c>
      <c r="F1214" s="3400">
        <v>0</v>
      </c>
      <c r="G1214" s="3400">
        <f t="shared" si="137"/>
        <v>113172663.99999999</v>
      </c>
      <c r="H1214" s="3400">
        <f t="shared" si="137"/>
        <v>0</v>
      </c>
      <c r="I1214" s="3400">
        <f t="shared" si="138"/>
        <v>113172663.99999999</v>
      </c>
      <c r="J1214" s="3400">
        <f t="shared" si="139"/>
        <v>0</v>
      </c>
      <c r="K1214" s="4196"/>
      <c r="L1214" s="4197"/>
      <c r="M1214" s="4197"/>
    </row>
    <row r="1215" spans="1:13" s="3409" customFormat="1" ht="13.5" thickBot="1">
      <c r="A1215" s="3379">
        <v>23.114000000000001</v>
      </c>
      <c r="B1215" s="3391" t="s">
        <v>3872</v>
      </c>
      <c r="C1215" s="3400">
        <v>88586</v>
      </c>
      <c r="D1215" s="3400">
        <v>0</v>
      </c>
      <c r="E1215" s="3400">
        <v>0</v>
      </c>
      <c r="F1215" s="3400">
        <v>0</v>
      </c>
      <c r="G1215" s="3400">
        <f t="shared" si="137"/>
        <v>88586</v>
      </c>
      <c r="H1215" s="3400">
        <f t="shared" si="137"/>
        <v>0</v>
      </c>
      <c r="I1215" s="3400">
        <f t="shared" si="138"/>
        <v>88586</v>
      </c>
      <c r="J1215" s="3400">
        <f t="shared" si="139"/>
        <v>0</v>
      </c>
      <c r="K1215" s="4196"/>
      <c r="L1215" s="4197"/>
      <c r="M1215" s="4197"/>
    </row>
    <row r="1216" spans="1:13" s="3409" customFormat="1" ht="13.5" thickBot="1">
      <c r="A1216" s="3379">
        <v>23.114999999999998</v>
      </c>
      <c r="B1216" s="3391" t="s">
        <v>998</v>
      </c>
      <c r="C1216" s="3400">
        <v>68304643.349999994</v>
      </c>
      <c r="D1216" s="3400">
        <v>0</v>
      </c>
      <c r="E1216" s="3400">
        <v>1408860.7999999821</v>
      </c>
      <c r="F1216" s="3400">
        <v>0</v>
      </c>
      <c r="G1216" s="3400">
        <f t="shared" si="137"/>
        <v>69713504.149999976</v>
      </c>
      <c r="H1216" s="3400">
        <f t="shared" si="137"/>
        <v>0</v>
      </c>
      <c r="I1216" s="3400">
        <f t="shared" si="138"/>
        <v>69713504.149999976</v>
      </c>
      <c r="J1216" s="3400">
        <f t="shared" si="139"/>
        <v>0</v>
      </c>
      <c r="K1216" s="4196"/>
      <c r="L1216" s="4197"/>
      <c r="M1216" s="4197"/>
    </row>
    <row r="1217" spans="1:13" s="3409" customFormat="1" ht="13.5" thickBot="1">
      <c r="A1217" s="3379">
        <v>23.116</v>
      </c>
      <c r="B1217" s="3391" t="s">
        <v>630</v>
      </c>
      <c r="C1217" s="3400">
        <v>1219365.75</v>
      </c>
      <c r="D1217" s="3400">
        <v>0</v>
      </c>
      <c r="E1217" s="3400">
        <v>166366.48000000001</v>
      </c>
      <c r="F1217" s="3400">
        <v>0</v>
      </c>
      <c r="G1217" s="3400">
        <f t="shared" si="137"/>
        <v>1385732.23</v>
      </c>
      <c r="H1217" s="3400">
        <f t="shared" si="137"/>
        <v>0</v>
      </c>
      <c r="I1217" s="3400">
        <f t="shared" si="138"/>
        <v>1385732.23</v>
      </c>
      <c r="J1217" s="3400">
        <f t="shared" si="139"/>
        <v>0</v>
      </c>
      <c r="K1217" s="4196"/>
      <c r="L1217" s="4197"/>
      <c r="M1217" s="4197"/>
    </row>
    <row r="1218" spans="1:13" s="3409" customFormat="1" ht="13.5" thickBot="1">
      <c r="A1218" s="3379">
        <v>23.117000000000001</v>
      </c>
      <c r="B1218" s="3391" t="s">
        <v>2987</v>
      </c>
      <c r="C1218" s="3400">
        <v>1374898.29</v>
      </c>
      <c r="D1218" s="3400">
        <v>0</v>
      </c>
      <c r="E1218" s="3400">
        <v>162079.89000000001</v>
      </c>
      <c r="F1218" s="3400">
        <v>0</v>
      </c>
      <c r="G1218" s="3400">
        <f t="shared" si="137"/>
        <v>1536978.1800000002</v>
      </c>
      <c r="H1218" s="3400">
        <f t="shared" si="137"/>
        <v>0</v>
      </c>
      <c r="I1218" s="3400">
        <f t="shared" si="138"/>
        <v>1536978.1800000002</v>
      </c>
      <c r="J1218" s="3400">
        <f t="shared" si="139"/>
        <v>0</v>
      </c>
      <c r="K1218" s="4196"/>
      <c r="L1218" s="4197"/>
      <c r="M1218" s="4197"/>
    </row>
    <row r="1219" spans="1:13" s="3409" customFormat="1" ht="13.5" thickBot="1">
      <c r="A1219" s="3379"/>
      <c r="B1219" s="3401" t="s">
        <v>2793</v>
      </c>
      <c r="C1219" s="3400">
        <v>2215097093.809999</v>
      </c>
      <c r="D1219" s="3400">
        <v>98248325.550000072</v>
      </c>
      <c r="E1219" s="3400">
        <v>361399837.0399996</v>
      </c>
      <c r="F1219" s="3400">
        <v>36681174.690000191</v>
      </c>
      <c r="G1219" s="3400">
        <f>SUM(G1202:G1218)</f>
        <v>2576496930.8499985</v>
      </c>
      <c r="H1219" s="3400">
        <f>SUM(H1202:H1218)</f>
        <v>134929500.24000025</v>
      </c>
      <c r="I1219" s="3400">
        <f>SUM(I1202:I1218)</f>
        <v>2445742935.3099985</v>
      </c>
      <c r="J1219" s="3400">
        <f>SUM(J1202:J1218)</f>
        <v>4175504.7</v>
      </c>
      <c r="K1219" s="4196"/>
      <c r="L1219" s="4197"/>
      <c r="M1219" s="4197"/>
    </row>
    <row r="1220" spans="1:13" s="3409" customFormat="1" ht="13.5" thickBot="1">
      <c r="A1220" s="3379"/>
      <c r="B1220" s="3401" t="s">
        <v>2811</v>
      </c>
      <c r="C1220" s="3402">
        <v>2116848768.2599988</v>
      </c>
      <c r="D1220" s="3402"/>
      <c r="E1220" s="3402">
        <v>324718662.34999943</v>
      </c>
      <c r="F1220" s="3400"/>
      <c r="G1220" s="3400"/>
      <c r="H1220" s="3400"/>
      <c r="I1220" s="3402">
        <f>I1219-J1219</f>
        <v>2441567430.6099987</v>
      </c>
      <c r="J1220" s="3400"/>
      <c r="K1220" s="4196"/>
      <c r="L1220" s="4197"/>
      <c r="M1220" s="4197"/>
    </row>
    <row r="1221" spans="1:13" s="3409" customFormat="1" ht="13.5" thickBot="1">
      <c r="A1221" s="3394" t="s">
        <v>809</v>
      </c>
      <c r="B1221" s="3399" t="s">
        <v>3873</v>
      </c>
      <c r="C1221" s="3400"/>
      <c r="D1221" s="3400"/>
      <c r="E1221" s="3400"/>
      <c r="F1221" s="3400"/>
      <c r="G1221" s="3400"/>
      <c r="H1221" s="3400"/>
      <c r="I1221" s="3400"/>
      <c r="J1221" s="3400"/>
      <c r="K1221" s="4196"/>
      <c r="L1221" s="4197"/>
      <c r="M1221" s="4197"/>
    </row>
    <row r="1222" spans="1:13" s="3409" customFormat="1" ht="13.5" thickBot="1">
      <c r="A1222" s="3394" t="s">
        <v>1457</v>
      </c>
      <c r="B1222" s="3399" t="s">
        <v>3874</v>
      </c>
      <c r="C1222" s="3400"/>
      <c r="D1222" s="3400"/>
      <c r="E1222" s="3400"/>
      <c r="F1222" s="3400"/>
      <c r="G1222" s="3400"/>
      <c r="H1222" s="3400"/>
      <c r="I1222" s="3400"/>
      <c r="J1222" s="3400"/>
      <c r="K1222" s="4196"/>
      <c r="L1222" s="4197"/>
      <c r="M1222" s="4197"/>
    </row>
    <row r="1223" spans="1:13" s="3409" customFormat="1" ht="13.5" thickBot="1">
      <c r="A1223" s="3379">
        <v>23.201000000000001</v>
      </c>
      <c r="B1223" s="3391" t="s">
        <v>995</v>
      </c>
      <c r="C1223" s="3400">
        <v>97219026.510000005</v>
      </c>
      <c r="D1223" s="3400">
        <v>0</v>
      </c>
      <c r="E1223" s="3400">
        <v>1708850.7200000435</v>
      </c>
      <c r="F1223" s="3400">
        <v>0</v>
      </c>
      <c r="G1223" s="3400">
        <f t="shared" ref="G1223:H1239" si="140">C1223+E1223</f>
        <v>98927877.230000049</v>
      </c>
      <c r="H1223" s="3400">
        <f t="shared" si="140"/>
        <v>0</v>
      </c>
      <c r="I1223" s="3400">
        <f t="shared" ref="I1223:I1239" si="141">IF(G1223&gt;H1223,G1223-H1223,0)</f>
        <v>98927877.230000049</v>
      </c>
      <c r="J1223" s="3400">
        <f t="shared" ref="J1223:J1239" si="142">IF(H1223&gt;G1223,H1223-G1223,0)</f>
        <v>0</v>
      </c>
      <c r="K1223" s="4196"/>
      <c r="L1223" s="4197"/>
      <c r="M1223" s="4197"/>
    </row>
    <row r="1224" spans="1:13" s="3409" customFormat="1" ht="13.5" thickBot="1">
      <c r="A1224" s="3379">
        <v>23.202000000000002</v>
      </c>
      <c r="B1224" s="3391" t="s">
        <v>2015</v>
      </c>
      <c r="C1224" s="3400">
        <v>43852333.609999999</v>
      </c>
      <c r="D1224" s="3400">
        <v>0</v>
      </c>
      <c r="E1224" s="3400">
        <v>1086942.77</v>
      </c>
      <c r="F1224" s="3400">
        <v>0</v>
      </c>
      <c r="G1224" s="3400">
        <f t="shared" si="140"/>
        <v>44939276.380000003</v>
      </c>
      <c r="H1224" s="3400">
        <f t="shared" si="140"/>
        <v>0</v>
      </c>
      <c r="I1224" s="3400">
        <f t="shared" si="141"/>
        <v>44939276.380000003</v>
      </c>
      <c r="J1224" s="3400">
        <f t="shared" si="142"/>
        <v>0</v>
      </c>
      <c r="K1224" s="4196"/>
      <c r="L1224" s="4197"/>
      <c r="M1224" s="4197"/>
    </row>
    <row r="1225" spans="1:13" s="3409" customFormat="1" ht="13.5" thickBot="1">
      <c r="A1225" s="3379">
        <v>23.202999999999999</v>
      </c>
      <c r="B1225" s="3391" t="s">
        <v>2981</v>
      </c>
      <c r="C1225" s="3400">
        <v>2665697.9700000002</v>
      </c>
      <c r="D1225" s="3400">
        <v>0</v>
      </c>
      <c r="E1225" s="3400">
        <v>0</v>
      </c>
      <c r="F1225" s="3400">
        <v>181766.04000000283</v>
      </c>
      <c r="G1225" s="3400">
        <f t="shared" si="140"/>
        <v>2665697.9700000002</v>
      </c>
      <c r="H1225" s="3400">
        <f t="shared" si="140"/>
        <v>181766.04000000283</v>
      </c>
      <c r="I1225" s="3400">
        <f t="shared" si="141"/>
        <v>2483931.9299999974</v>
      </c>
      <c r="J1225" s="3400">
        <f t="shared" si="142"/>
        <v>0</v>
      </c>
    </row>
    <row r="1226" spans="1:13" s="3409" customFormat="1" ht="13.5" thickBot="1">
      <c r="A1226" s="3379">
        <v>23.204000000000001</v>
      </c>
      <c r="B1226" s="3391" t="s">
        <v>2982</v>
      </c>
      <c r="C1226" s="3400">
        <v>8121468.129999999</v>
      </c>
      <c r="D1226" s="3400">
        <v>0</v>
      </c>
      <c r="E1226" s="3400">
        <v>489219.77000000142</v>
      </c>
      <c r="F1226" s="3400">
        <v>0</v>
      </c>
      <c r="G1226" s="3400">
        <f t="shared" si="140"/>
        <v>8610687.9000000004</v>
      </c>
      <c r="H1226" s="3400">
        <f t="shared" si="140"/>
        <v>0</v>
      </c>
      <c r="I1226" s="3400">
        <f t="shared" si="141"/>
        <v>8610687.9000000004</v>
      </c>
      <c r="J1226" s="3400">
        <f t="shared" si="142"/>
        <v>0</v>
      </c>
    </row>
    <row r="1227" spans="1:13" s="3409" customFormat="1" ht="13.5" thickBot="1">
      <c r="A1227" s="3379">
        <v>23.204999999999998</v>
      </c>
      <c r="B1227" s="3391" t="s">
        <v>1344</v>
      </c>
      <c r="C1227" s="3400">
        <v>14031869.300000008</v>
      </c>
      <c r="D1227" s="3400">
        <v>0</v>
      </c>
      <c r="E1227" s="3400">
        <v>28524.579999998212</v>
      </c>
      <c r="F1227" s="3400">
        <v>0</v>
      </c>
      <c r="G1227" s="3400">
        <f t="shared" si="140"/>
        <v>14060393.880000006</v>
      </c>
      <c r="H1227" s="3400">
        <f t="shared" si="140"/>
        <v>0</v>
      </c>
      <c r="I1227" s="3400">
        <f t="shared" si="141"/>
        <v>14060393.880000006</v>
      </c>
      <c r="J1227" s="3400">
        <f t="shared" si="142"/>
        <v>0</v>
      </c>
    </row>
    <row r="1228" spans="1:13" s="3409" customFormat="1" ht="13.5" thickBot="1">
      <c r="A1228" s="3379">
        <v>23.206</v>
      </c>
      <c r="B1228" s="3391" t="s">
        <v>1346</v>
      </c>
      <c r="C1228" s="3400">
        <v>0</v>
      </c>
      <c r="D1228" s="3400">
        <v>3000</v>
      </c>
      <c r="E1228" s="3400">
        <v>0</v>
      </c>
      <c r="F1228" s="3400">
        <v>0</v>
      </c>
      <c r="G1228" s="3400">
        <f t="shared" si="140"/>
        <v>0</v>
      </c>
      <c r="H1228" s="3400">
        <f t="shared" si="140"/>
        <v>3000</v>
      </c>
      <c r="I1228" s="3400">
        <f t="shared" si="141"/>
        <v>0</v>
      </c>
      <c r="J1228" s="3400">
        <f t="shared" si="142"/>
        <v>3000</v>
      </c>
    </row>
    <row r="1229" spans="1:13" s="3409" customFormat="1" ht="13.5" thickBot="1">
      <c r="A1229" s="3379">
        <v>23.207000000000001</v>
      </c>
      <c r="B1229" s="3391" t="s">
        <v>1347</v>
      </c>
      <c r="C1229" s="3400">
        <v>47618207.959999986</v>
      </c>
      <c r="D1229" s="3400">
        <v>0</v>
      </c>
      <c r="E1229" s="3400">
        <v>0</v>
      </c>
      <c r="F1229" s="3400">
        <v>2075546.92</v>
      </c>
      <c r="G1229" s="3400">
        <f t="shared" si="140"/>
        <v>47618207.959999986</v>
      </c>
      <c r="H1229" s="3400">
        <f t="shared" si="140"/>
        <v>2075546.92</v>
      </c>
      <c r="I1229" s="3400">
        <f t="shared" si="141"/>
        <v>45542661.039999984</v>
      </c>
      <c r="J1229" s="3400">
        <f t="shared" si="142"/>
        <v>0</v>
      </c>
    </row>
    <row r="1230" spans="1:13" s="3409" customFormat="1" ht="13.5" thickBot="1">
      <c r="A1230" s="3379">
        <v>23.207999999999998</v>
      </c>
      <c r="B1230" s="3391" t="s">
        <v>800</v>
      </c>
      <c r="C1230" s="3400">
        <v>6302777.29</v>
      </c>
      <c r="D1230" s="3400">
        <v>0</v>
      </c>
      <c r="E1230" s="3400">
        <v>0</v>
      </c>
      <c r="F1230" s="3400">
        <v>3287323.21</v>
      </c>
      <c r="G1230" s="3400">
        <f t="shared" si="140"/>
        <v>6302777.29</v>
      </c>
      <c r="H1230" s="3400">
        <f t="shared" si="140"/>
        <v>3287323.21</v>
      </c>
      <c r="I1230" s="3400">
        <f t="shared" si="141"/>
        <v>3015454.08</v>
      </c>
      <c r="J1230" s="3400">
        <f t="shared" si="142"/>
        <v>0</v>
      </c>
    </row>
    <row r="1231" spans="1:13" s="3409" customFormat="1" ht="13.5" thickBot="1">
      <c r="A1231" s="3379">
        <v>23.209</v>
      </c>
      <c r="B1231" s="3391" t="s">
        <v>801</v>
      </c>
      <c r="C1231" s="3400">
        <v>1600</v>
      </c>
      <c r="D1231" s="3400">
        <v>0</v>
      </c>
      <c r="E1231" s="3400">
        <v>0</v>
      </c>
      <c r="F1231" s="3400">
        <v>0</v>
      </c>
      <c r="G1231" s="3400">
        <f t="shared" si="140"/>
        <v>1600</v>
      </c>
      <c r="H1231" s="3400">
        <f t="shared" si="140"/>
        <v>0</v>
      </c>
      <c r="I1231" s="3400">
        <f t="shared" si="141"/>
        <v>1600</v>
      </c>
      <c r="J1231" s="3400">
        <f t="shared" si="142"/>
        <v>0</v>
      </c>
    </row>
    <row r="1232" spans="1:13" s="3409" customFormat="1" ht="13.5" thickBot="1">
      <c r="A1232" s="3380">
        <v>23.21</v>
      </c>
      <c r="B1232" s="3391" t="s">
        <v>2983</v>
      </c>
      <c r="C1232" s="3400">
        <v>3536730.6</v>
      </c>
      <c r="D1232" s="3400">
        <v>0</v>
      </c>
      <c r="E1232" s="3400">
        <v>0</v>
      </c>
      <c r="F1232" s="3400">
        <v>99785.26999999769</v>
      </c>
      <c r="G1232" s="3400">
        <f t="shared" si="140"/>
        <v>3536730.6</v>
      </c>
      <c r="H1232" s="3400">
        <f t="shared" si="140"/>
        <v>99785.26999999769</v>
      </c>
      <c r="I1232" s="3400">
        <f t="shared" si="141"/>
        <v>3436945.3300000024</v>
      </c>
      <c r="J1232" s="3400">
        <f t="shared" si="142"/>
        <v>0</v>
      </c>
    </row>
    <row r="1233" spans="1:10" s="3409" customFormat="1" ht="13.5" thickBot="1">
      <c r="A1233" s="3379">
        <v>23.210999999999999</v>
      </c>
      <c r="B1233" s="3391" t="s">
        <v>2984</v>
      </c>
      <c r="C1233" s="3400">
        <v>0</v>
      </c>
      <c r="D1233" s="3400">
        <v>408069.37</v>
      </c>
      <c r="E1233" s="3400">
        <v>0</v>
      </c>
      <c r="F1233" s="3400">
        <v>4818.9200000000274</v>
      </c>
      <c r="G1233" s="3400">
        <f t="shared" si="140"/>
        <v>0</v>
      </c>
      <c r="H1233" s="3400">
        <f t="shared" si="140"/>
        <v>412888.29000000004</v>
      </c>
      <c r="I1233" s="3400">
        <f t="shared" si="141"/>
        <v>0</v>
      </c>
      <c r="J1233" s="3400">
        <f t="shared" si="142"/>
        <v>412888.29000000004</v>
      </c>
    </row>
    <row r="1234" spans="1:10" s="3409" customFormat="1" ht="13.5" thickBot="1">
      <c r="A1234" s="3379">
        <v>23.212</v>
      </c>
      <c r="B1234" s="3391" t="s">
        <v>3869</v>
      </c>
      <c r="C1234" s="3400">
        <v>0</v>
      </c>
      <c r="D1234" s="3400">
        <v>0</v>
      </c>
      <c r="E1234" s="3400">
        <v>0</v>
      </c>
      <c r="F1234" s="3400">
        <v>0</v>
      </c>
      <c r="G1234" s="3400">
        <f t="shared" si="140"/>
        <v>0</v>
      </c>
      <c r="H1234" s="3400">
        <f t="shared" si="140"/>
        <v>0</v>
      </c>
      <c r="I1234" s="3400">
        <f t="shared" si="141"/>
        <v>0</v>
      </c>
      <c r="J1234" s="3400">
        <f t="shared" si="142"/>
        <v>0</v>
      </c>
    </row>
    <row r="1235" spans="1:10" s="3409" customFormat="1" ht="13.5" thickBot="1">
      <c r="A1235" s="3379">
        <v>23.213000000000001</v>
      </c>
      <c r="B1235" s="3391" t="s">
        <v>3871</v>
      </c>
      <c r="C1235" s="3400">
        <v>9896808.5499999989</v>
      </c>
      <c r="D1235" s="3400">
        <v>0</v>
      </c>
      <c r="E1235" s="3400">
        <v>0</v>
      </c>
      <c r="F1235" s="3400">
        <v>1160149.8999999999</v>
      </c>
      <c r="G1235" s="3400">
        <f t="shared" si="140"/>
        <v>9896808.5499999989</v>
      </c>
      <c r="H1235" s="3400">
        <f t="shared" si="140"/>
        <v>1160149.8999999999</v>
      </c>
      <c r="I1235" s="3400">
        <f t="shared" si="141"/>
        <v>8736658.6499999985</v>
      </c>
      <c r="J1235" s="3400">
        <f t="shared" si="142"/>
        <v>0</v>
      </c>
    </row>
    <row r="1236" spans="1:10" s="3409" customFormat="1" ht="13.5" thickBot="1">
      <c r="A1236" s="3379">
        <v>23.213999999999999</v>
      </c>
      <c r="B1236" s="3391" t="s">
        <v>3872</v>
      </c>
      <c r="C1236" s="3400">
        <v>0</v>
      </c>
      <c r="D1236" s="3400">
        <v>420</v>
      </c>
      <c r="E1236" s="3400">
        <v>0</v>
      </c>
      <c r="F1236" s="3400">
        <v>0</v>
      </c>
      <c r="G1236" s="3400">
        <f t="shared" si="140"/>
        <v>0</v>
      </c>
      <c r="H1236" s="3400">
        <f t="shared" si="140"/>
        <v>420</v>
      </c>
      <c r="I1236" s="3400">
        <f t="shared" si="141"/>
        <v>0</v>
      </c>
      <c r="J1236" s="3400">
        <f t="shared" si="142"/>
        <v>420</v>
      </c>
    </row>
    <row r="1237" spans="1:10" s="3409" customFormat="1" ht="13.5" thickBot="1">
      <c r="A1237" s="3379">
        <v>23.215</v>
      </c>
      <c r="B1237" s="3391" t="s">
        <v>998</v>
      </c>
      <c r="C1237" s="3400">
        <v>2655382.16</v>
      </c>
      <c r="D1237" s="3400">
        <v>0</v>
      </c>
      <c r="E1237" s="3400">
        <v>342037.72</v>
      </c>
      <c r="F1237" s="3400">
        <v>0</v>
      </c>
      <c r="G1237" s="3400">
        <f t="shared" si="140"/>
        <v>2997419.88</v>
      </c>
      <c r="H1237" s="3400">
        <f t="shared" si="140"/>
        <v>0</v>
      </c>
      <c r="I1237" s="3400">
        <f t="shared" si="141"/>
        <v>2997419.88</v>
      </c>
      <c r="J1237" s="3400">
        <f t="shared" si="142"/>
        <v>0</v>
      </c>
    </row>
    <row r="1238" spans="1:10" s="3409" customFormat="1" ht="13.5" thickBot="1">
      <c r="A1238" s="3379">
        <v>23.216000000000001</v>
      </c>
      <c r="B1238" s="3391" t="s">
        <v>630</v>
      </c>
      <c r="C1238" s="3400">
        <v>15431.77</v>
      </c>
      <c r="D1238" s="3400">
        <v>0</v>
      </c>
      <c r="E1238" s="3400">
        <v>0</v>
      </c>
      <c r="F1238" s="3400">
        <v>15184.55</v>
      </c>
      <c r="G1238" s="3400">
        <f t="shared" si="140"/>
        <v>15431.77</v>
      </c>
      <c r="H1238" s="3400">
        <f t="shared" si="140"/>
        <v>15184.55</v>
      </c>
      <c r="I1238" s="3400">
        <f t="shared" si="141"/>
        <v>247.22000000000116</v>
      </c>
      <c r="J1238" s="3400">
        <f t="shared" si="142"/>
        <v>0</v>
      </c>
    </row>
    <row r="1239" spans="1:10" s="3409" customFormat="1" ht="13.5" thickBot="1">
      <c r="A1239" s="3379">
        <v>23.216999999999999</v>
      </c>
      <c r="B1239" s="3391" t="s">
        <v>2987</v>
      </c>
      <c r="C1239" s="3400">
        <v>0</v>
      </c>
      <c r="D1239" s="3400">
        <v>40280.449999999997</v>
      </c>
      <c r="E1239" s="3400">
        <v>0</v>
      </c>
      <c r="F1239" s="3400">
        <v>151694.76999999999</v>
      </c>
      <c r="G1239" s="3400">
        <f t="shared" si="140"/>
        <v>0</v>
      </c>
      <c r="H1239" s="3400">
        <f t="shared" si="140"/>
        <v>191975.21999999997</v>
      </c>
      <c r="I1239" s="3400">
        <f t="shared" si="141"/>
        <v>0</v>
      </c>
      <c r="J1239" s="3400">
        <f t="shared" si="142"/>
        <v>191975.21999999997</v>
      </c>
    </row>
    <row r="1240" spans="1:10" s="3409" customFormat="1" ht="13.5" thickBot="1">
      <c r="A1240" s="3379"/>
      <c r="B1240" s="3401" t="s">
        <v>2793</v>
      </c>
      <c r="C1240" s="3400">
        <v>235917333.84999999</v>
      </c>
      <c r="D1240" s="3400">
        <v>451769.82</v>
      </c>
      <c r="E1240" s="3400">
        <v>3655575.5600000387</v>
      </c>
      <c r="F1240" s="3400">
        <v>6976269.5800000038</v>
      </c>
      <c r="G1240" s="3400">
        <f>SUM(G1223:G1239)</f>
        <v>239572909.41000003</v>
      </c>
      <c r="H1240" s="3400">
        <f>SUM(H1223:H1239)</f>
        <v>7428039.4000000004</v>
      </c>
      <c r="I1240" s="3400">
        <f>SUM(I1223:I1239)</f>
        <v>232753153.52000007</v>
      </c>
      <c r="J1240" s="3400">
        <f>SUM(J1223:J1239)</f>
        <v>608283.51</v>
      </c>
    </row>
    <row r="1241" spans="1:10" s="3409" customFormat="1" ht="13.5" thickBot="1">
      <c r="A1241" s="3379"/>
      <c r="B1241" s="3401" t="s">
        <v>2811</v>
      </c>
      <c r="C1241" s="3402">
        <v>235465564.03</v>
      </c>
      <c r="D1241" s="3402"/>
      <c r="E1241" s="3402">
        <v>-3320694.0199999651</v>
      </c>
      <c r="F1241" s="3400"/>
      <c r="G1241" s="3400"/>
      <c r="H1241" s="3400"/>
      <c r="I1241" s="3402">
        <f>I1240-J1240</f>
        <v>232144870.01000008</v>
      </c>
      <c r="J1241" s="3400"/>
    </row>
    <row r="1242" spans="1:10" s="3409" customFormat="1" ht="13.5" thickBot="1">
      <c r="A1242" s="3394" t="s">
        <v>1655</v>
      </c>
      <c r="B1242" s="3399" t="s">
        <v>3867</v>
      </c>
      <c r="C1242" s="3400"/>
      <c r="D1242" s="3400"/>
      <c r="E1242" s="3400"/>
      <c r="F1242" s="3400"/>
      <c r="G1242" s="3400"/>
      <c r="H1242" s="3400"/>
      <c r="I1242" s="3400"/>
      <c r="J1242" s="3400"/>
    </row>
    <row r="1243" spans="1:10" s="3409" customFormat="1" ht="13.5" thickBot="1">
      <c r="A1243" s="3394" t="s">
        <v>648</v>
      </c>
      <c r="B1243" s="3399" t="s">
        <v>3875</v>
      </c>
      <c r="C1243" s="3400"/>
      <c r="D1243" s="3400"/>
      <c r="E1243" s="3400"/>
      <c r="F1243" s="3400"/>
      <c r="G1243" s="3400"/>
      <c r="H1243" s="3400"/>
      <c r="I1243" s="3400"/>
      <c r="J1243" s="3400"/>
    </row>
    <row r="1244" spans="1:10" s="3409" customFormat="1" ht="13.5" thickBot="1">
      <c r="A1244" s="3379">
        <v>23.300999999999998</v>
      </c>
      <c r="B1244" s="3391" t="s">
        <v>995</v>
      </c>
      <c r="C1244" s="3400">
        <v>0</v>
      </c>
      <c r="D1244" s="3400">
        <v>0</v>
      </c>
      <c r="E1244" s="3400">
        <v>0</v>
      </c>
      <c r="F1244" s="3400">
        <v>1333560611.1700001</v>
      </c>
      <c r="G1244" s="3400">
        <f t="shared" ref="G1244:H1260" si="143">C1244+E1244</f>
        <v>0</v>
      </c>
      <c r="H1244" s="3400">
        <f t="shared" si="143"/>
        <v>1333560611.1700001</v>
      </c>
      <c r="I1244" s="3400">
        <f t="shared" ref="I1244:I1260" si="144">IF(G1244&gt;H1244,G1244-H1244,0)</f>
        <v>0</v>
      </c>
      <c r="J1244" s="3400">
        <f t="shared" ref="J1244:J1260" si="145">IF(H1244&gt;G1244,H1244-G1244,0)</f>
        <v>1333560611.1700001</v>
      </c>
    </row>
    <row r="1245" spans="1:10" s="3409" customFormat="1" ht="13.5" thickBot="1">
      <c r="A1245" s="3379">
        <v>23.302</v>
      </c>
      <c r="B1245" s="3391" t="s">
        <v>2015</v>
      </c>
      <c r="C1245" s="3400">
        <v>0</v>
      </c>
      <c r="D1245" s="3400">
        <v>0</v>
      </c>
      <c r="E1245" s="3400">
        <v>0</v>
      </c>
      <c r="F1245" s="3400">
        <v>771097045.38</v>
      </c>
      <c r="G1245" s="3400">
        <f t="shared" si="143"/>
        <v>0</v>
      </c>
      <c r="H1245" s="3400">
        <f t="shared" si="143"/>
        <v>771097045.38</v>
      </c>
      <c r="I1245" s="3400">
        <f t="shared" si="144"/>
        <v>0</v>
      </c>
      <c r="J1245" s="3400">
        <f t="shared" si="145"/>
        <v>771097045.38</v>
      </c>
    </row>
    <row r="1246" spans="1:10" s="3409" customFormat="1" ht="13.5" thickBot="1">
      <c r="A1246" s="3379">
        <v>23.303000000000001</v>
      </c>
      <c r="B1246" s="3391" t="s">
        <v>2981</v>
      </c>
      <c r="C1246" s="3400">
        <v>0</v>
      </c>
      <c r="D1246" s="3400">
        <v>0</v>
      </c>
      <c r="E1246" s="3400">
        <v>0</v>
      </c>
      <c r="F1246" s="3400">
        <v>74772048</v>
      </c>
      <c r="G1246" s="3400">
        <f t="shared" si="143"/>
        <v>0</v>
      </c>
      <c r="H1246" s="3400">
        <f t="shared" si="143"/>
        <v>74772048</v>
      </c>
      <c r="I1246" s="3400">
        <f t="shared" si="144"/>
        <v>0</v>
      </c>
      <c r="J1246" s="3400">
        <f t="shared" si="145"/>
        <v>74772048</v>
      </c>
    </row>
    <row r="1247" spans="1:10" s="3409" customFormat="1" ht="13.5" thickBot="1">
      <c r="A1247" s="3379">
        <v>23.303999999999998</v>
      </c>
      <c r="B1247" s="3391" t="s">
        <v>2982</v>
      </c>
      <c r="C1247" s="3400">
        <v>0</v>
      </c>
      <c r="D1247" s="3400">
        <v>0</v>
      </c>
      <c r="E1247" s="3400">
        <v>0</v>
      </c>
      <c r="F1247" s="3400">
        <v>240683563.42000002</v>
      </c>
      <c r="G1247" s="3400">
        <f t="shared" si="143"/>
        <v>0</v>
      </c>
      <c r="H1247" s="3400">
        <f t="shared" si="143"/>
        <v>240683563.42000002</v>
      </c>
      <c r="I1247" s="3400">
        <f t="shared" si="144"/>
        <v>0</v>
      </c>
      <c r="J1247" s="3400">
        <f t="shared" si="145"/>
        <v>240683563.42000002</v>
      </c>
    </row>
    <row r="1248" spans="1:10" s="3409" customFormat="1" ht="13.5" thickBot="1">
      <c r="A1248" s="3379">
        <v>23.305</v>
      </c>
      <c r="B1248" s="3391" t="s">
        <v>1344</v>
      </c>
      <c r="C1248" s="3400">
        <v>0</v>
      </c>
      <c r="D1248" s="3400">
        <v>0</v>
      </c>
      <c r="E1248" s="3400">
        <v>0</v>
      </c>
      <c r="F1248" s="3400">
        <v>1186264174.2</v>
      </c>
      <c r="G1248" s="3400">
        <f t="shared" si="143"/>
        <v>0</v>
      </c>
      <c r="H1248" s="3400">
        <f t="shared" si="143"/>
        <v>1186264174.2</v>
      </c>
      <c r="I1248" s="3400">
        <f t="shared" si="144"/>
        <v>0</v>
      </c>
      <c r="J1248" s="3400">
        <f t="shared" si="145"/>
        <v>1186264174.2</v>
      </c>
    </row>
    <row r="1249" spans="1:10" s="3409" customFormat="1" ht="13.5" thickBot="1">
      <c r="A1249" s="3379">
        <v>23.306000000000001</v>
      </c>
      <c r="B1249" s="3391" t="s">
        <v>1346</v>
      </c>
      <c r="C1249" s="3400">
        <v>0</v>
      </c>
      <c r="D1249" s="3400">
        <v>0</v>
      </c>
      <c r="E1249" s="3400">
        <v>0</v>
      </c>
      <c r="F1249" s="3400">
        <v>0</v>
      </c>
      <c r="G1249" s="3400">
        <f t="shared" si="143"/>
        <v>0</v>
      </c>
      <c r="H1249" s="3400">
        <f t="shared" si="143"/>
        <v>0</v>
      </c>
      <c r="I1249" s="3400">
        <f t="shared" si="144"/>
        <v>0</v>
      </c>
      <c r="J1249" s="3400">
        <f t="shared" si="145"/>
        <v>0</v>
      </c>
    </row>
    <row r="1250" spans="1:10" s="3409" customFormat="1" ht="13.5" thickBot="1">
      <c r="A1250" s="3379">
        <v>23.306999999999999</v>
      </c>
      <c r="B1250" s="3391" t="s">
        <v>1347</v>
      </c>
      <c r="C1250" s="3400">
        <v>0</v>
      </c>
      <c r="D1250" s="3400">
        <v>0</v>
      </c>
      <c r="E1250" s="3400">
        <v>0</v>
      </c>
      <c r="F1250" s="3400">
        <v>511881418.19999999</v>
      </c>
      <c r="G1250" s="3400">
        <f t="shared" si="143"/>
        <v>0</v>
      </c>
      <c r="H1250" s="3400">
        <f t="shared" si="143"/>
        <v>511881418.19999999</v>
      </c>
      <c r="I1250" s="3400">
        <f t="shared" si="144"/>
        <v>0</v>
      </c>
      <c r="J1250" s="3400">
        <f t="shared" si="145"/>
        <v>511881418.19999999</v>
      </c>
    </row>
    <row r="1251" spans="1:10" s="3409" customFormat="1" ht="13.5" thickBot="1">
      <c r="A1251" s="3379">
        <v>23.308</v>
      </c>
      <c r="B1251" s="3391" t="s">
        <v>800</v>
      </c>
      <c r="C1251" s="3400">
        <v>0</v>
      </c>
      <c r="D1251" s="3400">
        <v>0</v>
      </c>
      <c r="E1251" s="3400">
        <v>0</v>
      </c>
      <c r="F1251" s="3400">
        <v>74809294.409999996</v>
      </c>
      <c r="G1251" s="3400">
        <f t="shared" si="143"/>
        <v>0</v>
      </c>
      <c r="H1251" s="3400">
        <f t="shared" si="143"/>
        <v>74809294.409999996</v>
      </c>
      <c r="I1251" s="3400">
        <f t="shared" si="144"/>
        <v>0</v>
      </c>
      <c r="J1251" s="3400">
        <f t="shared" si="145"/>
        <v>74809294.409999996</v>
      </c>
    </row>
    <row r="1252" spans="1:10" s="3409" customFormat="1" ht="13.5" thickBot="1">
      <c r="A1252" s="3379">
        <v>23.309000000000001</v>
      </c>
      <c r="B1252" s="3391" t="s">
        <v>801</v>
      </c>
      <c r="C1252" s="3400">
        <v>0</v>
      </c>
      <c r="D1252" s="3400">
        <v>0</v>
      </c>
      <c r="E1252" s="3400">
        <v>0</v>
      </c>
      <c r="F1252" s="3400">
        <v>789025668</v>
      </c>
      <c r="G1252" s="3400">
        <f t="shared" si="143"/>
        <v>0</v>
      </c>
      <c r="H1252" s="3400">
        <f t="shared" si="143"/>
        <v>789025668</v>
      </c>
      <c r="I1252" s="3400">
        <f t="shared" si="144"/>
        <v>0</v>
      </c>
      <c r="J1252" s="3400">
        <f t="shared" si="145"/>
        <v>789025668</v>
      </c>
    </row>
    <row r="1253" spans="1:10" s="3409" customFormat="1" ht="13.5" thickBot="1">
      <c r="A1253" s="3380">
        <v>23.31</v>
      </c>
      <c r="B1253" s="3391" t="s">
        <v>2983</v>
      </c>
      <c r="C1253" s="3400">
        <v>0</v>
      </c>
      <c r="D1253" s="3400">
        <v>0</v>
      </c>
      <c r="E1253" s="3400">
        <v>0</v>
      </c>
      <c r="F1253" s="3400">
        <v>18165270.93</v>
      </c>
      <c r="G1253" s="3400">
        <f t="shared" si="143"/>
        <v>0</v>
      </c>
      <c r="H1253" s="3400">
        <f t="shared" si="143"/>
        <v>18165270.93</v>
      </c>
      <c r="I1253" s="3400">
        <f t="shared" si="144"/>
        <v>0</v>
      </c>
      <c r="J1253" s="3400">
        <f t="shared" si="145"/>
        <v>18165270.93</v>
      </c>
    </row>
    <row r="1254" spans="1:10" s="3409" customFormat="1" ht="13.5" thickBot="1">
      <c r="A1254" s="3379">
        <v>23.311</v>
      </c>
      <c r="B1254" s="3391" t="s">
        <v>2984</v>
      </c>
      <c r="C1254" s="3400">
        <v>0</v>
      </c>
      <c r="D1254" s="3400">
        <v>0</v>
      </c>
      <c r="E1254" s="3400">
        <v>0</v>
      </c>
      <c r="F1254" s="3400">
        <v>155230666.47000003</v>
      </c>
      <c r="G1254" s="3400">
        <f t="shared" si="143"/>
        <v>0</v>
      </c>
      <c r="H1254" s="3400">
        <f t="shared" si="143"/>
        <v>155230666.47000003</v>
      </c>
      <c r="I1254" s="3400">
        <f t="shared" si="144"/>
        <v>0</v>
      </c>
      <c r="J1254" s="3400">
        <f t="shared" si="145"/>
        <v>155230666.47000003</v>
      </c>
    </row>
    <row r="1255" spans="1:10" s="3409" customFormat="1" ht="13.5" thickBot="1">
      <c r="A1255" s="3379">
        <v>23.312000000000001</v>
      </c>
      <c r="B1255" s="3391" t="s">
        <v>3869</v>
      </c>
      <c r="C1255" s="3400">
        <v>0</v>
      </c>
      <c r="D1255" s="3400">
        <v>0</v>
      </c>
      <c r="E1255" s="3400">
        <v>0</v>
      </c>
      <c r="F1255" s="3400">
        <v>0</v>
      </c>
      <c r="G1255" s="3400">
        <f t="shared" si="143"/>
        <v>0</v>
      </c>
      <c r="H1255" s="3400">
        <f t="shared" si="143"/>
        <v>0</v>
      </c>
      <c r="I1255" s="3400">
        <f t="shared" si="144"/>
        <v>0</v>
      </c>
      <c r="J1255" s="3400">
        <f t="shared" si="145"/>
        <v>0</v>
      </c>
    </row>
    <row r="1256" spans="1:10" s="3409" customFormat="1" ht="13.5" thickBot="1">
      <c r="A1256" s="3379">
        <v>23.312999999999999</v>
      </c>
      <c r="B1256" s="3391" t="s">
        <v>3871</v>
      </c>
      <c r="C1256" s="3400">
        <v>0</v>
      </c>
      <c r="D1256" s="3400">
        <v>0</v>
      </c>
      <c r="E1256" s="3400">
        <v>0</v>
      </c>
      <c r="F1256" s="3400">
        <v>157977821.62</v>
      </c>
      <c r="G1256" s="3400">
        <f t="shared" si="143"/>
        <v>0</v>
      </c>
      <c r="H1256" s="3400">
        <f t="shared" si="143"/>
        <v>157977821.62</v>
      </c>
      <c r="I1256" s="3400">
        <f t="shared" si="144"/>
        <v>0</v>
      </c>
      <c r="J1256" s="3400">
        <f t="shared" si="145"/>
        <v>157977821.62</v>
      </c>
    </row>
    <row r="1257" spans="1:10" s="3409" customFormat="1" ht="13.5" thickBot="1">
      <c r="A1257" s="3379">
        <v>23.314</v>
      </c>
      <c r="B1257" s="3391" t="s">
        <v>3872</v>
      </c>
      <c r="C1257" s="3400">
        <v>0</v>
      </c>
      <c r="D1257" s="3400">
        <v>0</v>
      </c>
      <c r="E1257" s="3400">
        <v>0</v>
      </c>
      <c r="F1257" s="3400">
        <v>0</v>
      </c>
      <c r="G1257" s="3400">
        <f t="shared" si="143"/>
        <v>0</v>
      </c>
      <c r="H1257" s="3400">
        <f t="shared" si="143"/>
        <v>0</v>
      </c>
      <c r="I1257" s="3400">
        <f t="shared" si="144"/>
        <v>0</v>
      </c>
      <c r="J1257" s="3400">
        <f t="shared" si="145"/>
        <v>0</v>
      </c>
    </row>
    <row r="1258" spans="1:10" s="3409" customFormat="1" ht="13.5" thickBot="1">
      <c r="A1258" s="3379">
        <v>23.315000000000001</v>
      </c>
      <c r="B1258" s="3391" t="s">
        <v>998</v>
      </c>
      <c r="C1258" s="3400">
        <v>0</v>
      </c>
      <c r="D1258" s="3400">
        <v>0</v>
      </c>
      <c r="E1258" s="3400">
        <v>0</v>
      </c>
      <c r="F1258" s="3400">
        <v>122461540.30000001</v>
      </c>
      <c r="G1258" s="3400">
        <f t="shared" si="143"/>
        <v>0</v>
      </c>
      <c r="H1258" s="3400">
        <f t="shared" si="143"/>
        <v>122461540.30000001</v>
      </c>
      <c r="I1258" s="3400">
        <f t="shared" si="144"/>
        <v>0</v>
      </c>
      <c r="J1258" s="3400">
        <f t="shared" si="145"/>
        <v>122461540.30000001</v>
      </c>
    </row>
    <row r="1259" spans="1:10" s="3409" customFormat="1" ht="13.5" thickBot="1">
      <c r="A1259" s="3379">
        <v>23.315999999999999</v>
      </c>
      <c r="B1259" s="3391" t="s">
        <v>630</v>
      </c>
      <c r="C1259" s="3400">
        <v>0</v>
      </c>
      <c r="D1259" s="3400">
        <v>0</v>
      </c>
      <c r="E1259" s="3400">
        <v>0</v>
      </c>
      <c r="F1259" s="3400">
        <v>3687720.13</v>
      </c>
      <c r="G1259" s="3400">
        <f t="shared" si="143"/>
        <v>0</v>
      </c>
      <c r="H1259" s="3400">
        <f t="shared" si="143"/>
        <v>3687720.13</v>
      </c>
      <c r="I1259" s="3400">
        <f t="shared" si="144"/>
        <v>0</v>
      </c>
      <c r="J1259" s="3400">
        <f t="shared" si="145"/>
        <v>3687720.13</v>
      </c>
    </row>
    <row r="1260" spans="1:10" s="3409" customFormat="1" ht="13.5" thickBot="1">
      <c r="A1260" s="3379">
        <v>23.317</v>
      </c>
      <c r="B1260" s="3391" t="s">
        <v>2987</v>
      </c>
      <c r="C1260" s="3400">
        <v>0</v>
      </c>
      <c r="D1260" s="3400">
        <v>0</v>
      </c>
      <c r="E1260" s="3400">
        <v>0</v>
      </c>
      <c r="F1260" s="3400">
        <v>1392450.26</v>
      </c>
      <c r="G1260" s="3400">
        <f t="shared" si="143"/>
        <v>0</v>
      </c>
      <c r="H1260" s="3400">
        <f t="shared" si="143"/>
        <v>1392450.26</v>
      </c>
      <c r="I1260" s="3400">
        <f t="shared" si="144"/>
        <v>0</v>
      </c>
      <c r="J1260" s="3400">
        <f t="shared" si="145"/>
        <v>1392450.26</v>
      </c>
    </row>
    <row r="1261" spans="1:10" s="3409" customFormat="1" ht="13.5" thickBot="1">
      <c r="A1261" s="3379"/>
      <c r="B1261" s="3401" t="s">
        <v>2793</v>
      </c>
      <c r="C1261" s="3400">
        <v>0</v>
      </c>
      <c r="D1261" s="3400">
        <v>0</v>
      </c>
      <c r="E1261" s="3400">
        <v>0</v>
      </c>
      <c r="F1261" s="3400">
        <v>5441009292.4900007</v>
      </c>
      <c r="G1261" s="3400">
        <f>SUM(G1244:G1260)</f>
        <v>0</v>
      </c>
      <c r="H1261" s="3400">
        <f>SUM(H1244:H1260)</f>
        <v>5441009292.4900007</v>
      </c>
      <c r="I1261" s="3400">
        <f>SUM(I1244:I1260)</f>
        <v>0</v>
      </c>
      <c r="J1261" s="3400">
        <f>SUM(J1244:J1260)</f>
        <v>5441009292.4900007</v>
      </c>
    </row>
    <row r="1262" spans="1:10" s="3409" customFormat="1" ht="13.5" thickBot="1">
      <c r="A1262" s="3379"/>
      <c r="B1262" s="3401" t="s">
        <v>2811</v>
      </c>
      <c r="C1262" s="3402"/>
      <c r="D1262" s="3402">
        <v>0</v>
      </c>
      <c r="E1262" s="3400"/>
      <c r="F1262" s="3402">
        <v>5441009292.4900007</v>
      </c>
      <c r="G1262" s="3400">
        <f>[41]Final!G791</f>
        <v>0</v>
      </c>
      <c r="H1262" s="3400">
        <f>[41]Final!H791</f>
        <v>5441009292.4900007</v>
      </c>
      <c r="I1262" s="3400"/>
      <c r="J1262" s="3402">
        <f>J1261-I1261</f>
        <v>5441009292.4900007</v>
      </c>
    </row>
    <row r="1263" spans="1:10" s="3409" customFormat="1" ht="13.5" thickBot="1">
      <c r="A1263" s="3394" t="s">
        <v>809</v>
      </c>
      <c r="B1263" s="3399" t="s">
        <v>3873</v>
      </c>
      <c r="C1263" s="3400"/>
      <c r="D1263" s="3400"/>
      <c r="E1263" s="3400"/>
      <c r="F1263" s="3400"/>
      <c r="G1263" s="3400"/>
      <c r="H1263" s="3400"/>
      <c r="I1263" s="3400"/>
      <c r="J1263" s="3400"/>
    </row>
    <row r="1264" spans="1:10" s="3409" customFormat="1" ht="13.5" thickBot="1">
      <c r="A1264" s="3394" t="s">
        <v>648</v>
      </c>
      <c r="B1264" s="3399" t="s">
        <v>3876</v>
      </c>
      <c r="C1264" s="3400"/>
      <c r="D1264" s="3400"/>
      <c r="E1264" s="3400"/>
      <c r="F1264" s="3400"/>
      <c r="G1264" s="3400"/>
      <c r="H1264" s="3400"/>
      <c r="I1264" s="3400"/>
      <c r="J1264" s="3400"/>
    </row>
    <row r="1265" spans="1:10" s="3409" customFormat="1" ht="13.5" thickBot="1">
      <c r="A1265" s="3379">
        <v>23.321000000000002</v>
      </c>
      <c r="B1265" s="3391" t="s">
        <v>995</v>
      </c>
      <c r="C1265" s="3400">
        <v>0</v>
      </c>
      <c r="D1265" s="3400">
        <v>0</v>
      </c>
      <c r="E1265" s="3400">
        <v>0</v>
      </c>
      <c r="F1265" s="3400">
        <v>44604631.980000019</v>
      </c>
      <c r="G1265" s="3400">
        <f t="shared" ref="G1265:H1281" si="146">C1265+E1265</f>
        <v>0</v>
      </c>
      <c r="H1265" s="3400">
        <f t="shared" si="146"/>
        <v>44604631.980000019</v>
      </c>
      <c r="I1265" s="3400">
        <f t="shared" ref="I1265:I1281" si="147">IF(G1265&gt;H1265,G1265-H1265,0)</f>
        <v>0</v>
      </c>
      <c r="J1265" s="3400">
        <f t="shared" ref="J1265:J1281" si="148">IF(H1265&gt;G1265,H1265-G1265,0)</f>
        <v>44604631.980000019</v>
      </c>
    </row>
    <row r="1266" spans="1:10" s="3409" customFormat="1" ht="13.5" thickBot="1">
      <c r="A1266" s="3379">
        <v>23.321999999999999</v>
      </c>
      <c r="B1266" s="3391" t="s">
        <v>2015</v>
      </c>
      <c r="C1266" s="3400">
        <v>0</v>
      </c>
      <c r="D1266" s="3400">
        <v>0</v>
      </c>
      <c r="E1266" s="3400">
        <v>0</v>
      </c>
      <c r="F1266" s="3400">
        <v>29078458.27</v>
      </c>
      <c r="G1266" s="3400">
        <f t="shared" si="146"/>
        <v>0</v>
      </c>
      <c r="H1266" s="3400">
        <f t="shared" si="146"/>
        <v>29078458.27</v>
      </c>
      <c r="I1266" s="3400">
        <f t="shared" si="147"/>
        <v>0</v>
      </c>
      <c r="J1266" s="3400">
        <f t="shared" si="148"/>
        <v>29078458.27</v>
      </c>
    </row>
    <row r="1267" spans="1:10" s="3409" customFormat="1" ht="13.5" thickBot="1">
      <c r="A1267" s="3379">
        <v>23.323</v>
      </c>
      <c r="B1267" s="3391" t="s">
        <v>2981</v>
      </c>
      <c r="C1267" s="3400">
        <v>0</v>
      </c>
      <c r="D1267" s="3400">
        <v>0</v>
      </c>
      <c r="E1267" s="3400">
        <v>0</v>
      </c>
      <c r="F1267" s="3400">
        <v>2561363.84</v>
      </c>
      <c r="G1267" s="3400">
        <f t="shared" si="146"/>
        <v>0</v>
      </c>
      <c r="H1267" s="3400">
        <f t="shared" si="146"/>
        <v>2561363.84</v>
      </c>
      <c r="I1267" s="3400">
        <f t="shared" si="147"/>
        <v>0</v>
      </c>
      <c r="J1267" s="3400">
        <f t="shared" si="148"/>
        <v>2561363.84</v>
      </c>
    </row>
    <row r="1268" spans="1:10" s="3409" customFormat="1" ht="13.5" thickBot="1">
      <c r="A1268" s="3379">
        <v>23.324000000000002</v>
      </c>
      <c r="B1268" s="3391" t="s">
        <v>2982</v>
      </c>
      <c r="C1268" s="3400">
        <v>0</v>
      </c>
      <c r="D1268" s="3400">
        <v>0</v>
      </c>
      <c r="E1268" s="3400">
        <v>0</v>
      </c>
      <c r="F1268" s="3400">
        <v>12155431.779999999</v>
      </c>
      <c r="G1268" s="3400">
        <f t="shared" si="146"/>
        <v>0</v>
      </c>
      <c r="H1268" s="3400">
        <f t="shared" si="146"/>
        <v>12155431.779999999</v>
      </c>
      <c r="I1268" s="3400">
        <f t="shared" si="147"/>
        <v>0</v>
      </c>
      <c r="J1268" s="3400">
        <f t="shared" si="148"/>
        <v>12155431.779999999</v>
      </c>
    </row>
    <row r="1269" spans="1:10" s="3409" customFormat="1" ht="13.5" thickBot="1">
      <c r="A1269" s="3379">
        <v>23.324999999999999</v>
      </c>
      <c r="B1269" s="3391" t="s">
        <v>1344</v>
      </c>
      <c r="C1269" s="3400">
        <v>0</v>
      </c>
      <c r="D1269" s="3400">
        <v>0</v>
      </c>
      <c r="E1269" s="3400">
        <v>0</v>
      </c>
      <c r="F1269" s="3400">
        <v>78042713.039999992</v>
      </c>
      <c r="G1269" s="3400">
        <f t="shared" si="146"/>
        <v>0</v>
      </c>
      <c r="H1269" s="3400">
        <f t="shared" si="146"/>
        <v>78042713.039999992</v>
      </c>
      <c r="I1269" s="3400">
        <f t="shared" si="147"/>
        <v>0</v>
      </c>
      <c r="J1269" s="3400">
        <f t="shared" si="148"/>
        <v>78042713.039999992</v>
      </c>
    </row>
    <row r="1270" spans="1:10" s="3409" customFormat="1" ht="13.5" thickBot="1">
      <c r="A1270" s="3379">
        <v>23.326000000000001</v>
      </c>
      <c r="B1270" s="3391" t="s">
        <v>1346</v>
      </c>
      <c r="C1270" s="3400">
        <v>0</v>
      </c>
      <c r="D1270" s="3400">
        <v>0</v>
      </c>
      <c r="E1270" s="3400">
        <v>0</v>
      </c>
      <c r="F1270" s="3400">
        <v>0</v>
      </c>
      <c r="G1270" s="3400">
        <f t="shared" si="146"/>
        <v>0</v>
      </c>
      <c r="H1270" s="3400">
        <f t="shared" si="146"/>
        <v>0</v>
      </c>
      <c r="I1270" s="3400">
        <f t="shared" si="147"/>
        <v>0</v>
      </c>
      <c r="J1270" s="3400">
        <f t="shared" si="148"/>
        <v>0</v>
      </c>
    </row>
    <row r="1271" spans="1:10" s="3409" customFormat="1" ht="13.5" thickBot="1">
      <c r="A1271" s="3379">
        <v>23.327000000000002</v>
      </c>
      <c r="B1271" s="3391" t="s">
        <v>1347</v>
      </c>
      <c r="C1271" s="3400">
        <v>0</v>
      </c>
      <c r="D1271" s="3400">
        <v>0</v>
      </c>
      <c r="E1271" s="3400">
        <v>0</v>
      </c>
      <c r="F1271" s="3400">
        <v>38652554.200000003</v>
      </c>
      <c r="G1271" s="3400">
        <f t="shared" si="146"/>
        <v>0</v>
      </c>
      <c r="H1271" s="3400">
        <f t="shared" si="146"/>
        <v>38652554.200000003</v>
      </c>
      <c r="I1271" s="3400">
        <f t="shared" si="147"/>
        <v>0</v>
      </c>
      <c r="J1271" s="3400">
        <f t="shared" si="148"/>
        <v>38652554.200000003</v>
      </c>
    </row>
    <row r="1272" spans="1:10" s="3409" customFormat="1" ht="13.5" thickBot="1">
      <c r="A1272" s="3379">
        <v>23.327999999999999</v>
      </c>
      <c r="B1272" s="3391" t="s">
        <v>800</v>
      </c>
      <c r="C1272" s="3400">
        <v>0</v>
      </c>
      <c r="D1272" s="3400">
        <v>0</v>
      </c>
      <c r="E1272" s="3400">
        <v>0</v>
      </c>
      <c r="F1272" s="3400">
        <v>3125869.45</v>
      </c>
      <c r="G1272" s="3400">
        <f t="shared" si="146"/>
        <v>0</v>
      </c>
      <c r="H1272" s="3400">
        <f t="shared" si="146"/>
        <v>3125869.45</v>
      </c>
      <c r="I1272" s="3400">
        <f t="shared" si="147"/>
        <v>0</v>
      </c>
      <c r="J1272" s="3400">
        <f t="shared" si="148"/>
        <v>3125869.45</v>
      </c>
    </row>
    <row r="1273" spans="1:10" s="3409" customFormat="1" ht="13.5" thickBot="1">
      <c r="A1273" s="3379">
        <v>23.329000000000001</v>
      </c>
      <c r="B1273" s="3391" t="s">
        <v>801</v>
      </c>
      <c r="C1273" s="3400">
        <v>0</v>
      </c>
      <c r="D1273" s="3400">
        <v>0</v>
      </c>
      <c r="E1273" s="3400">
        <v>0</v>
      </c>
      <c r="F1273" s="3400">
        <v>0</v>
      </c>
      <c r="G1273" s="3400">
        <f t="shared" si="146"/>
        <v>0</v>
      </c>
      <c r="H1273" s="3400">
        <f t="shared" si="146"/>
        <v>0</v>
      </c>
      <c r="I1273" s="3400">
        <f t="shared" si="147"/>
        <v>0</v>
      </c>
      <c r="J1273" s="3400">
        <f t="shared" si="148"/>
        <v>0</v>
      </c>
    </row>
    <row r="1274" spans="1:10" s="3409" customFormat="1" ht="13.5" thickBot="1">
      <c r="A1274" s="3380">
        <v>23.33</v>
      </c>
      <c r="B1274" s="3391" t="s">
        <v>2983</v>
      </c>
      <c r="C1274" s="3400">
        <v>0</v>
      </c>
      <c r="D1274" s="3400">
        <v>0</v>
      </c>
      <c r="E1274" s="3400">
        <v>0</v>
      </c>
      <c r="F1274" s="3400">
        <v>355355.07</v>
      </c>
      <c r="G1274" s="3400">
        <f t="shared" si="146"/>
        <v>0</v>
      </c>
      <c r="H1274" s="3400">
        <f t="shared" si="146"/>
        <v>355355.07</v>
      </c>
      <c r="I1274" s="3400">
        <f t="shared" si="147"/>
        <v>0</v>
      </c>
      <c r="J1274" s="3400">
        <f t="shared" si="148"/>
        <v>355355.07</v>
      </c>
    </row>
    <row r="1275" spans="1:10" s="3409" customFormat="1" ht="13.5" thickBot="1">
      <c r="A1275" s="3379">
        <v>23.331</v>
      </c>
      <c r="B1275" s="3391" t="s">
        <v>2984</v>
      </c>
      <c r="C1275" s="3400">
        <v>0</v>
      </c>
      <c r="D1275" s="3400">
        <v>0</v>
      </c>
      <c r="E1275" s="3400">
        <v>0</v>
      </c>
      <c r="F1275" s="3400">
        <v>169266.77</v>
      </c>
      <c r="G1275" s="3400">
        <f t="shared" si="146"/>
        <v>0</v>
      </c>
      <c r="H1275" s="3400">
        <f t="shared" si="146"/>
        <v>169266.77</v>
      </c>
      <c r="I1275" s="3400">
        <f t="shared" si="147"/>
        <v>0</v>
      </c>
      <c r="J1275" s="3400">
        <f t="shared" si="148"/>
        <v>169266.77</v>
      </c>
    </row>
    <row r="1276" spans="1:10" s="3409" customFormat="1" ht="13.5" thickBot="1">
      <c r="A1276" s="3379">
        <v>23.332000000000001</v>
      </c>
      <c r="B1276" s="3391" t="s">
        <v>3869</v>
      </c>
      <c r="C1276" s="3400">
        <v>0</v>
      </c>
      <c r="D1276" s="3400">
        <v>0</v>
      </c>
      <c r="E1276" s="3400">
        <v>0</v>
      </c>
      <c r="F1276" s="3400">
        <v>0</v>
      </c>
      <c r="G1276" s="3400">
        <f t="shared" si="146"/>
        <v>0</v>
      </c>
      <c r="H1276" s="3400">
        <f t="shared" si="146"/>
        <v>0</v>
      </c>
      <c r="I1276" s="3400">
        <f t="shared" si="147"/>
        <v>0</v>
      </c>
      <c r="J1276" s="3400">
        <f t="shared" si="148"/>
        <v>0</v>
      </c>
    </row>
    <row r="1277" spans="1:10" s="3409" customFormat="1" ht="13.5" thickBot="1">
      <c r="A1277" s="3379">
        <v>23.332999999999998</v>
      </c>
      <c r="B1277" s="3391" t="s">
        <v>3871</v>
      </c>
      <c r="C1277" s="3400">
        <v>0</v>
      </c>
      <c r="D1277" s="3400">
        <v>0</v>
      </c>
      <c r="E1277" s="3400">
        <v>0</v>
      </c>
      <c r="F1277" s="3400">
        <v>7051173.9700000007</v>
      </c>
      <c r="G1277" s="3400">
        <f t="shared" si="146"/>
        <v>0</v>
      </c>
      <c r="H1277" s="3400">
        <f t="shared" si="146"/>
        <v>7051173.9700000007</v>
      </c>
      <c r="I1277" s="3400">
        <f t="shared" si="147"/>
        <v>0</v>
      </c>
      <c r="J1277" s="3400">
        <f t="shared" si="148"/>
        <v>7051173.9700000007</v>
      </c>
    </row>
    <row r="1278" spans="1:10" s="3409" customFormat="1" ht="13.5" thickBot="1">
      <c r="A1278" s="3379">
        <v>23.334</v>
      </c>
      <c r="B1278" s="3391" t="s">
        <v>3872</v>
      </c>
      <c r="C1278" s="3400">
        <v>0</v>
      </c>
      <c r="D1278" s="3400">
        <v>0</v>
      </c>
      <c r="E1278" s="3400">
        <v>0</v>
      </c>
      <c r="F1278" s="3400">
        <v>0</v>
      </c>
      <c r="G1278" s="3400">
        <f t="shared" si="146"/>
        <v>0</v>
      </c>
      <c r="H1278" s="3400">
        <f t="shared" si="146"/>
        <v>0</v>
      </c>
      <c r="I1278" s="3400">
        <f t="shared" si="147"/>
        <v>0</v>
      </c>
      <c r="J1278" s="3400">
        <f t="shared" si="148"/>
        <v>0</v>
      </c>
    </row>
    <row r="1279" spans="1:10" s="3409" customFormat="1" ht="13.5" thickBot="1">
      <c r="A1279" s="3379">
        <v>23.335000000000001</v>
      </c>
      <c r="B1279" s="3391" t="s">
        <v>998</v>
      </c>
      <c r="C1279" s="3400">
        <v>0</v>
      </c>
      <c r="D1279" s="3400">
        <v>0</v>
      </c>
      <c r="E1279" s="3400">
        <v>0</v>
      </c>
      <c r="F1279" s="3400">
        <v>3958161.26</v>
      </c>
      <c r="G1279" s="3400">
        <f t="shared" si="146"/>
        <v>0</v>
      </c>
      <c r="H1279" s="3400">
        <f t="shared" si="146"/>
        <v>3958161.26</v>
      </c>
      <c r="I1279" s="3400">
        <f t="shared" si="147"/>
        <v>0</v>
      </c>
      <c r="J1279" s="3400">
        <f t="shared" si="148"/>
        <v>3958161.26</v>
      </c>
    </row>
    <row r="1280" spans="1:10" s="3409" customFormat="1" ht="13.5" thickBot="1">
      <c r="A1280" s="3379">
        <v>23.335999999999999</v>
      </c>
      <c r="B1280" s="3391" t="s">
        <v>630</v>
      </c>
      <c r="C1280" s="3400">
        <v>0</v>
      </c>
      <c r="D1280" s="3400">
        <v>0</v>
      </c>
      <c r="E1280" s="3400">
        <v>0</v>
      </c>
      <c r="F1280" s="3400">
        <v>85912.62</v>
      </c>
      <c r="G1280" s="3400">
        <f t="shared" si="146"/>
        <v>0</v>
      </c>
      <c r="H1280" s="3400">
        <f t="shared" si="146"/>
        <v>85912.62</v>
      </c>
      <c r="I1280" s="3400">
        <f t="shared" si="147"/>
        <v>0</v>
      </c>
      <c r="J1280" s="3400">
        <f t="shared" si="148"/>
        <v>85912.62</v>
      </c>
    </row>
    <row r="1281" spans="1:10" s="3409" customFormat="1" ht="13.5" thickBot="1">
      <c r="A1281" s="3379">
        <v>23.337</v>
      </c>
      <c r="B1281" s="3391" t="s">
        <v>2987</v>
      </c>
      <c r="C1281" s="3400">
        <v>0</v>
      </c>
      <c r="D1281" s="3400">
        <v>0</v>
      </c>
      <c r="E1281" s="3400">
        <v>0</v>
      </c>
      <c r="F1281" s="3400">
        <v>43601.16</v>
      </c>
      <c r="G1281" s="3400">
        <f t="shared" si="146"/>
        <v>0</v>
      </c>
      <c r="H1281" s="3400">
        <f t="shared" si="146"/>
        <v>43601.16</v>
      </c>
      <c r="I1281" s="3400">
        <f t="shared" si="147"/>
        <v>0</v>
      </c>
      <c r="J1281" s="3400">
        <f t="shared" si="148"/>
        <v>43601.16</v>
      </c>
    </row>
    <row r="1282" spans="1:10" s="3409" customFormat="1" ht="13.5" thickBot="1">
      <c r="A1282" s="3379"/>
      <c r="B1282" s="3401" t="s">
        <v>2793</v>
      </c>
      <c r="C1282" s="3400">
        <v>0</v>
      </c>
      <c r="D1282" s="3400">
        <v>0</v>
      </c>
      <c r="E1282" s="3400">
        <v>0</v>
      </c>
      <c r="F1282" s="3400">
        <v>219884493.41</v>
      </c>
      <c r="G1282" s="3400">
        <f>SUM(G1265:G1281)</f>
        <v>0</v>
      </c>
      <c r="H1282" s="3400">
        <f>SUM(H1265:H1281)</f>
        <v>219884493.41</v>
      </c>
      <c r="I1282" s="3400">
        <f>SUM(I1265:I1281)</f>
        <v>0</v>
      </c>
      <c r="J1282" s="3400">
        <f>SUM(J1265:J1281)</f>
        <v>219884493.41</v>
      </c>
    </row>
    <row r="1283" spans="1:10" s="3409" customFormat="1" ht="13.5" thickBot="1">
      <c r="A1283" s="3379"/>
      <c r="B1283" s="3401" t="s">
        <v>2811</v>
      </c>
      <c r="C1283" s="3402"/>
      <c r="D1283" s="3402">
        <v>0</v>
      </c>
      <c r="E1283" s="3400"/>
      <c r="F1283" s="3402">
        <v>219884493.41</v>
      </c>
      <c r="G1283" s="3400">
        <f>[41]Final!G812</f>
        <v>0</v>
      </c>
      <c r="H1283" s="3400">
        <f>[41]Final!H812</f>
        <v>219884493.41</v>
      </c>
      <c r="I1283" s="3400"/>
      <c r="J1283" s="3402">
        <f>J1282-I1282</f>
        <v>219884493.41</v>
      </c>
    </row>
    <row r="1284" spans="1:10" s="3409" customFormat="1" ht="13.5" thickBot="1">
      <c r="A1284" s="3394" t="s">
        <v>1655</v>
      </c>
      <c r="B1284" s="3399" t="s">
        <v>3867</v>
      </c>
      <c r="C1284" s="3400"/>
      <c r="D1284" s="3400"/>
      <c r="E1284" s="3400"/>
      <c r="F1284" s="3400"/>
      <c r="G1284" s="3400"/>
      <c r="H1284" s="3400"/>
      <c r="I1284" s="3400"/>
      <c r="J1284" s="3400"/>
    </row>
    <row r="1285" spans="1:10" s="3409" customFormat="1" ht="13.5" thickBot="1">
      <c r="A1285" s="3394" t="s">
        <v>655</v>
      </c>
      <c r="B1285" s="3399" t="s">
        <v>3877</v>
      </c>
      <c r="C1285" s="3400"/>
      <c r="D1285" s="3400"/>
      <c r="E1285" s="3400"/>
      <c r="F1285" s="3400"/>
      <c r="G1285" s="3400"/>
      <c r="H1285" s="3400"/>
      <c r="I1285" s="3400"/>
      <c r="J1285" s="3400"/>
    </row>
    <row r="1286" spans="1:10" s="3409" customFormat="1" ht="13.5" thickBot="1">
      <c r="A1286" s="3380">
        <v>23.34</v>
      </c>
      <c r="B1286" s="3391" t="s">
        <v>3878</v>
      </c>
      <c r="C1286" s="3400">
        <v>0</v>
      </c>
      <c r="D1286" s="3400">
        <v>0</v>
      </c>
      <c r="E1286" s="3400">
        <v>0</v>
      </c>
      <c r="F1286" s="3400">
        <v>0</v>
      </c>
      <c r="G1286" s="3400">
        <f t="shared" ref="G1286:H1289" si="149">C1286+E1286</f>
        <v>0</v>
      </c>
      <c r="H1286" s="3400">
        <f t="shared" si="149"/>
        <v>0</v>
      </c>
      <c r="I1286" s="3400">
        <f>IF(G1286&gt;H1286,G1286-H1286,0)</f>
        <v>0</v>
      </c>
      <c r="J1286" s="3400">
        <f>IF(H1286&gt;G1286,H1286-G1286,0)</f>
        <v>0</v>
      </c>
    </row>
    <row r="1287" spans="1:10" s="3409" customFormat="1" ht="13.5" thickBot="1">
      <c r="A1287" s="3379">
        <v>23.341000000000001</v>
      </c>
      <c r="B1287" s="3391" t="s">
        <v>3879</v>
      </c>
      <c r="C1287" s="3400">
        <v>0</v>
      </c>
      <c r="D1287" s="3400">
        <v>0</v>
      </c>
      <c r="E1287" s="3400">
        <v>0</v>
      </c>
      <c r="F1287" s="3400">
        <v>65626195.070000008</v>
      </c>
      <c r="G1287" s="3400">
        <f t="shared" si="149"/>
        <v>0</v>
      </c>
      <c r="H1287" s="3400">
        <f t="shared" si="149"/>
        <v>65626195.070000008</v>
      </c>
      <c r="I1287" s="3400">
        <f>IF(G1287&gt;H1287,G1287-H1287,0)</f>
        <v>0</v>
      </c>
      <c r="J1287" s="3400">
        <f>IF(H1287&gt;G1287,H1287-G1287,0)</f>
        <v>65626195.070000008</v>
      </c>
    </row>
    <row r="1288" spans="1:10" s="3409" customFormat="1" ht="13.5" thickBot="1">
      <c r="A1288" s="3379">
        <v>23.346</v>
      </c>
      <c r="B1288" s="3391" t="s">
        <v>1799</v>
      </c>
      <c r="C1288" s="3400">
        <v>0</v>
      </c>
      <c r="D1288" s="3400">
        <v>0</v>
      </c>
      <c r="E1288" s="3400">
        <v>0</v>
      </c>
      <c r="F1288" s="3400">
        <v>21359493.330000002</v>
      </c>
      <c r="G1288" s="3400">
        <f t="shared" si="149"/>
        <v>0</v>
      </c>
      <c r="H1288" s="3400">
        <f t="shared" si="149"/>
        <v>21359493.330000002</v>
      </c>
      <c r="I1288" s="3400">
        <f>IF(G1288&gt;H1288,G1288-H1288,0)</f>
        <v>0</v>
      </c>
      <c r="J1288" s="3400">
        <f>IF(H1288&gt;G1288,H1288-G1288,0)</f>
        <v>21359493.330000002</v>
      </c>
    </row>
    <row r="1289" spans="1:10" s="3409" customFormat="1" ht="13.5" thickBot="1">
      <c r="A1289" s="3379">
        <v>23.347999999999999</v>
      </c>
      <c r="B1289" s="3391" t="s">
        <v>3880</v>
      </c>
      <c r="C1289" s="3400">
        <v>0</v>
      </c>
      <c r="D1289" s="3400">
        <v>0</v>
      </c>
      <c r="E1289" s="3400">
        <v>0</v>
      </c>
      <c r="F1289" s="3400">
        <v>0</v>
      </c>
      <c r="G1289" s="3400">
        <f t="shared" si="149"/>
        <v>0</v>
      </c>
      <c r="H1289" s="3400">
        <f t="shared" si="149"/>
        <v>0</v>
      </c>
      <c r="I1289" s="3400">
        <f>IF(G1289&gt;H1289,G1289-H1289,0)</f>
        <v>0</v>
      </c>
      <c r="J1289" s="3400">
        <f>IF(H1289&gt;G1289,H1289-G1289,0)</f>
        <v>0</v>
      </c>
    </row>
    <row r="1290" spans="1:10" s="3409" customFormat="1" ht="13.5" thickBot="1">
      <c r="A1290" s="3379"/>
      <c r="B1290" s="3401" t="s">
        <v>2793</v>
      </c>
      <c r="C1290" s="3400">
        <v>0</v>
      </c>
      <c r="D1290" s="3400">
        <v>0</v>
      </c>
      <c r="E1290" s="3400">
        <v>0</v>
      </c>
      <c r="F1290" s="3400">
        <v>86985688.400000006</v>
      </c>
      <c r="G1290" s="3400">
        <f>SUM(G1286:G1289)</f>
        <v>0</v>
      </c>
      <c r="H1290" s="3400">
        <f>SUM(H1286:H1289)</f>
        <v>86985688.400000006</v>
      </c>
      <c r="I1290" s="3400">
        <f>SUM(I1286:I1289)</f>
        <v>0</v>
      </c>
      <c r="J1290" s="3400">
        <f>SUM(J1286:J1289)</f>
        <v>86985688.400000006</v>
      </c>
    </row>
    <row r="1291" spans="1:10" s="3409" customFormat="1" ht="13.5" thickBot="1">
      <c r="A1291" s="3379"/>
      <c r="B1291" s="3401" t="s">
        <v>2811</v>
      </c>
      <c r="C1291" s="3402"/>
      <c r="D1291" s="3402">
        <v>0</v>
      </c>
      <c r="E1291" s="3400"/>
      <c r="F1291" s="3402">
        <v>86985688.400000006</v>
      </c>
      <c r="G1291" s="3400">
        <f>[41]Final!G820</f>
        <v>0</v>
      </c>
      <c r="H1291" s="3400">
        <f>[41]Final!H820</f>
        <v>86985688.400000006</v>
      </c>
      <c r="I1291" s="3400"/>
      <c r="J1291" s="3402">
        <f>J1290-I1290</f>
        <v>86985688.400000006</v>
      </c>
    </row>
    <row r="1292" spans="1:10" s="3409" customFormat="1" ht="13.5" thickBot="1">
      <c r="A1292" s="3394" t="s">
        <v>1655</v>
      </c>
      <c r="B1292" s="3399" t="s">
        <v>3867</v>
      </c>
      <c r="C1292" s="3400"/>
      <c r="D1292" s="3400"/>
      <c r="E1292" s="3400"/>
      <c r="F1292" s="3400"/>
      <c r="G1292" s="3400"/>
      <c r="H1292" s="3400"/>
      <c r="I1292" s="3400"/>
      <c r="J1292" s="3400"/>
    </row>
    <row r="1293" spans="1:10" s="3409" customFormat="1" ht="13.5" thickBot="1">
      <c r="A1293" s="3394" t="s">
        <v>1203</v>
      </c>
      <c r="B1293" s="3399" t="s">
        <v>3881</v>
      </c>
      <c r="C1293" s="3400"/>
      <c r="D1293" s="3400"/>
      <c r="E1293" s="3400"/>
      <c r="F1293" s="3400"/>
      <c r="G1293" s="3400"/>
      <c r="H1293" s="3400"/>
      <c r="I1293" s="3400"/>
      <c r="J1293" s="3400"/>
    </row>
    <row r="1294" spans="1:10" s="3409" customFormat="1" ht="13.5" thickBot="1">
      <c r="A1294" s="3379">
        <v>23.349</v>
      </c>
      <c r="B1294" s="3393" t="s">
        <v>3882</v>
      </c>
      <c r="C1294" s="3400">
        <v>0</v>
      </c>
      <c r="D1294" s="3400">
        <v>134435.43</v>
      </c>
      <c r="E1294" s="3400">
        <v>0</v>
      </c>
      <c r="F1294" s="3400">
        <v>0</v>
      </c>
      <c r="G1294" s="3400">
        <f>C1294+E1294</f>
        <v>0</v>
      </c>
      <c r="H1294" s="3400">
        <f>D1294+F1294</f>
        <v>134435.43</v>
      </c>
      <c r="I1294" s="3400">
        <f>IF(G1294&gt;H1294,G1294-H1294,0)</f>
        <v>0</v>
      </c>
      <c r="J1294" s="3400">
        <f>IF(H1294&gt;G1294,H1294-G1294,0)</f>
        <v>134435.43</v>
      </c>
    </row>
    <row r="1295" spans="1:10" s="3409" customFormat="1" ht="13.5" thickBot="1">
      <c r="A1295" s="3379"/>
      <c r="B1295" s="3401" t="s">
        <v>2793</v>
      </c>
      <c r="C1295" s="3400">
        <v>0</v>
      </c>
      <c r="D1295" s="3400">
        <v>134435.43</v>
      </c>
      <c r="E1295" s="3400">
        <v>0</v>
      </c>
      <c r="F1295" s="3400">
        <v>0</v>
      </c>
      <c r="G1295" s="3400">
        <f>SUM(G1294)</f>
        <v>0</v>
      </c>
      <c r="H1295" s="3400">
        <f>SUM(H1294)</f>
        <v>134435.43</v>
      </c>
      <c r="I1295" s="3400">
        <f>SUM(I1294)</f>
        <v>0</v>
      </c>
      <c r="J1295" s="3400">
        <f>SUM(J1294)</f>
        <v>134435.43</v>
      </c>
    </row>
    <row r="1296" spans="1:10" s="3409" customFormat="1" ht="13.5" thickBot="1">
      <c r="A1296" s="3379"/>
      <c r="B1296" s="3401" t="s">
        <v>2811</v>
      </c>
      <c r="C1296" s="3402"/>
      <c r="D1296" s="3402">
        <v>134435.43</v>
      </c>
      <c r="E1296" s="3400">
        <v>0</v>
      </c>
      <c r="F1296" s="3402">
        <v>0</v>
      </c>
      <c r="G1296" s="3400">
        <f>[41]Final!G825</f>
        <v>0</v>
      </c>
      <c r="H1296" s="3400">
        <f>[41]Final!H825</f>
        <v>134435.43</v>
      </c>
      <c r="I1296" s="3400">
        <f>[41]Final!I825</f>
        <v>0</v>
      </c>
      <c r="J1296" s="3402">
        <f>J1295-I1295</f>
        <v>134435.43</v>
      </c>
    </row>
    <row r="1297" spans="1:10" s="3409" customFormat="1" ht="13.5" thickBot="1">
      <c r="A1297" s="3394" t="s">
        <v>1655</v>
      </c>
      <c r="B1297" s="3399" t="s">
        <v>3867</v>
      </c>
      <c r="C1297" s="3400"/>
      <c r="D1297" s="3400"/>
      <c r="E1297" s="3400"/>
      <c r="F1297" s="3400"/>
      <c r="G1297" s="3400"/>
      <c r="H1297" s="3400"/>
      <c r="I1297" s="3400"/>
      <c r="J1297" s="3400"/>
    </row>
    <row r="1298" spans="1:10" s="3409" customFormat="1" ht="13.5" thickBot="1">
      <c r="A1298" s="3394" t="s">
        <v>650</v>
      </c>
      <c r="B1298" s="3399" t="s">
        <v>3883</v>
      </c>
      <c r="C1298" s="3400"/>
      <c r="D1298" s="3400"/>
      <c r="E1298" s="3400"/>
      <c r="F1298" s="3400"/>
      <c r="G1298" s="3400"/>
      <c r="H1298" s="3400"/>
      <c r="I1298" s="3400"/>
      <c r="J1298" s="3400"/>
    </row>
    <row r="1299" spans="1:10" s="3409" customFormat="1" ht="13.5" thickBot="1">
      <c r="A1299" s="3379">
        <v>23.350999999999999</v>
      </c>
      <c r="B1299" s="3391" t="s">
        <v>995</v>
      </c>
      <c r="C1299" s="3400">
        <v>0</v>
      </c>
      <c r="D1299" s="3400">
        <v>0</v>
      </c>
      <c r="E1299" s="3400">
        <v>1333560611.1700001</v>
      </c>
      <c r="F1299" s="3400">
        <v>0</v>
      </c>
      <c r="G1299" s="3400">
        <f t="shared" ref="G1299:H1315" si="150">C1299+E1299</f>
        <v>1333560611.1700001</v>
      </c>
      <c r="H1299" s="3400">
        <f t="shared" si="150"/>
        <v>0</v>
      </c>
      <c r="I1299" s="3400">
        <f t="shared" ref="I1299:I1315" si="151">IF(G1299&gt;H1299,G1299-H1299,0)</f>
        <v>1333560611.1700001</v>
      </c>
      <c r="J1299" s="3400">
        <f t="shared" ref="J1299:J1315" si="152">IF(H1299&gt;G1299,H1299-G1299,0)</f>
        <v>0</v>
      </c>
    </row>
    <row r="1300" spans="1:10" s="3409" customFormat="1" ht="13.5" thickBot="1">
      <c r="A1300" s="3379">
        <v>23.352</v>
      </c>
      <c r="B1300" s="3391" t="s">
        <v>2015</v>
      </c>
      <c r="C1300" s="3400">
        <v>0</v>
      </c>
      <c r="D1300" s="3400">
        <v>0</v>
      </c>
      <c r="E1300" s="3400">
        <v>771097045.37999988</v>
      </c>
      <c r="F1300" s="3400">
        <v>0</v>
      </c>
      <c r="G1300" s="3400">
        <f t="shared" si="150"/>
        <v>771097045.37999988</v>
      </c>
      <c r="H1300" s="3400">
        <f t="shared" si="150"/>
        <v>0</v>
      </c>
      <c r="I1300" s="3400">
        <f t="shared" si="151"/>
        <v>771097045.37999988</v>
      </c>
      <c r="J1300" s="3400">
        <f t="shared" si="152"/>
        <v>0</v>
      </c>
    </row>
    <row r="1301" spans="1:10" s="3409" customFormat="1" ht="13.5" thickBot="1">
      <c r="A1301" s="3379">
        <v>23.353000000000002</v>
      </c>
      <c r="B1301" s="3391" t="s">
        <v>2981</v>
      </c>
      <c r="C1301" s="3400">
        <v>0</v>
      </c>
      <c r="D1301" s="3400">
        <v>0</v>
      </c>
      <c r="E1301" s="3400">
        <v>74772048</v>
      </c>
      <c r="F1301" s="3400">
        <v>0</v>
      </c>
      <c r="G1301" s="3400">
        <f t="shared" si="150"/>
        <v>74772048</v>
      </c>
      <c r="H1301" s="3400">
        <f t="shared" si="150"/>
        <v>0</v>
      </c>
      <c r="I1301" s="3400">
        <f t="shared" si="151"/>
        <v>74772048</v>
      </c>
      <c r="J1301" s="3400">
        <f t="shared" si="152"/>
        <v>0</v>
      </c>
    </row>
    <row r="1302" spans="1:10" s="3409" customFormat="1" ht="13.5" thickBot="1">
      <c r="A1302" s="3379">
        <v>23.353999999999999</v>
      </c>
      <c r="B1302" s="3391" t="s">
        <v>2982</v>
      </c>
      <c r="C1302" s="3400">
        <v>0</v>
      </c>
      <c r="D1302" s="3400">
        <v>0</v>
      </c>
      <c r="E1302" s="3400">
        <v>240683563.42000002</v>
      </c>
      <c r="F1302" s="3400">
        <v>0</v>
      </c>
      <c r="G1302" s="3400">
        <f t="shared" si="150"/>
        <v>240683563.42000002</v>
      </c>
      <c r="H1302" s="3400">
        <f t="shared" si="150"/>
        <v>0</v>
      </c>
      <c r="I1302" s="3400">
        <f t="shared" si="151"/>
        <v>240683563.42000002</v>
      </c>
      <c r="J1302" s="3400">
        <f t="shared" si="152"/>
        <v>0</v>
      </c>
    </row>
    <row r="1303" spans="1:10" s="3409" customFormat="1" ht="13.5" thickBot="1">
      <c r="A1303" s="3379">
        <v>23.355</v>
      </c>
      <c r="B1303" s="3391" t="s">
        <v>1344</v>
      </c>
      <c r="C1303" s="3400">
        <v>0</v>
      </c>
      <c r="D1303" s="3400">
        <v>0</v>
      </c>
      <c r="E1303" s="3400">
        <v>1186264174.2</v>
      </c>
      <c r="F1303" s="3400">
        <v>0</v>
      </c>
      <c r="G1303" s="3400">
        <f t="shared" si="150"/>
        <v>1186264174.2</v>
      </c>
      <c r="H1303" s="3400">
        <f t="shared" si="150"/>
        <v>0</v>
      </c>
      <c r="I1303" s="3400">
        <f t="shared" si="151"/>
        <v>1186264174.2</v>
      </c>
      <c r="J1303" s="3400">
        <f t="shared" si="152"/>
        <v>0</v>
      </c>
    </row>
    <row r="1304" spans="1:10" s="3409" customFormat="1" ht="13.5" thickBot="1">
      <c r="A1304" s="3379">
        <v>23.356000000000002</v>
      </c>
      <c r="B1304" s="3391" t="s">
        <v>1346</v>
      </c>
      <c r="C1304" s="3400">
        <v>0</v>
      </c>
      <c r="D1304" s="3400">
        <v>0</v>
      </c>
      <c r="E1304" s="3400">
        <v>0</v>
      </c>
      <c r="F1304" s="3400">
        <v>0</v>
      </c>
      <c r="G1304" s="3400">
        <f t="shared" si="150"/>
        <v>0</v>
      </c>
      <c r="H1304" s="3400">
        <f t="shared" si="150"/>
        <v>0</v>
      </c>
      <c r="I1304" s="3400">
        <f t="shared" si="151"/>
        <v>0</v>
      </c>
      <c r="J1304" s="3400">
        <f t="shared" si="152"/>
        <v>0</v>
      </c>
    </row>
    <row r="1305" spans="1:10" s="3409" customFormat="1" ht="13.5" thickBot="1">
      <c r="A1305" s="3379">
        <v>23.356999999999999</v>
      </c>
      <c r="B1305" s="3391" t="s">
        <v>1347</v>
      </c>
      <c r="C1305" s="3400">
        <v>0</v>
      </c>
      <c r="D1305" s="3400">
        <v>0</v>
      </c>
      <c r="E1305" s="3400">
        <v>511881418.19999999</v>
      </c>
      <c r="F1305" s="3400">
        <v>0</v>
      </c>
      <c r="G1305" s="3400">
        <f t="shared" si="150"/>
        <v>511881418.19999999</v>
      </c>
      <c r="H1305" s="3400">
        <f t="shared" si="150"/>
        <v>0</v>
      </c>
      <c r="I1305" s="3400">
        <f t="shared" si="151"/>
        <v>511881418.19999999</v>
      </c>
      <c r="J1305" s="3400">
        <f t="shared" si="152"/>
        <v>0</v>
      </c>
    </row>
    <row r="1306" spans="1:10" s="3409" customFormat="1" ht="13.5" thickBot="1">
      <c r="A1306" s="3379">
        <v>23.358000000000001</v>
      </c>
      <c r="B1306" s="3391" t="s">
        <v>800</v>
      </c>
      <c r="C1306" s="3400">
        <v>0</v>
      </c>
      <c r="D1306" s="3400">
        <v>0</v>
      </c>
      <c r="E1306" s="3400">
        <v>74809305.409999996</v>
      </c>
      <c r="F1306" s="3400">
        <v>0</v>
      </c>
      <c r="G1306" s="3400">
        <f t="shared" si="150"/>
        <v>74809305.409999996</v>
      </c>
      <c r="H1306" s="3400">
        <f t="shared" si="150"/>
        <v>0</v>
      </c>
      <c r="I1306" s="3400">
        <f t="shared" si="151"/>
        <v>74809305.409999996</v>
      </c>
      <c r="J1306" s="3400">
        <f t="shared" si="152"/>
        <v>0</v>
      </c>
    </row>
    <row r="1307" spans="1:10" s="3409" customFormat="1" ht="13.5" thickBot="1">
      <c r="A1307" s="3379">
        <v>23.359000000000002</v>
      </c>
      <c r="B1307" s="3391" t="s">
        <v>801</v>
      </c>
      <c r="C1307" s="3400">
        <v>0</v>
      </c>
      <c r="D1307" s="3400">
        <v>0</v>
      </c>
      <c r="E1307" s="3400">
        <v>789025668</v>
      </c>
      <c r="F1307" s="3400">
        <v>0</v>
      </c>
      <c r="G1307" s="3400">
        <f t="shared" si="150"/>
        <v>789025668</v>
      </c>
      <c r="H1307" s="3400">
        <f t="shared" si="150"/>
        <v>0</v>
      </c>
      <c r="I1307" s="3400">
        <f t="shared" si="151"/>
        <v>789025668</v>
      </c>
      <c r="J1307" s="3400">
        <f t="shared" si="152"/>
        <v>0</v>
      </c>
    </row>
    <row r="1308" spans="1:10" s="3409" customFormat="1" ht="13.5" thickBot="1">
      <c r="A1308" s="3380">
        <v>23.36</v>
      </c>
      <c r="B1308" s="3391" t="s">
        <v>2983</v>
      </c>
      <c r="C1308" s="3400">
        <v>0</v>
      </c>
      <c r="D1308" s="3400">
        <v>0</v>
      </c>
      <c r="E1308" s="3400">
        <v>18165270.929999996</v>
      </c>
      <c r="F1308" s="3400">
        <v>0</v>
      </c>
      <c r="G1308" s="3400">
        <f t="shared" si="150"/>
        <v>18165270.929999996</v>
      </c>
      <c r="H1308" s="3400">
        <f t="shared" si="150"/>
        <v>0</v>
      </c>
      <c r="I1308" s="3400">
        <f t="shared" si="151"/>
        <v>18165270.929999996</v>
      </c>
      <c r="J1308" s="3400">
        <f t="shared" si="152"/>
        <v>0</v>
      </c>
    </row>
    <row r="1309" spans="1:10" s="3409" customFormat="1" ht="13.5" thickBot="1">
      <c r="A1309" s="3379">
        <v>23.361000000000001</v>
      </c>
      <c r="B1309" s="3391" t="s">
        <v>2984</v>
      </c>
      <c r="C1309" s="3400">
        <v>0</v>
      </c>
      <c r="D1309" s="3400">
        <v>0</v>
      </c>
      <c r="E1309" s="3400">
        <v>155230666.47</v>
      </c>
      <c r="F1309" s="3400">
        <v>0</v>
      </c>
      <c r="G1309" s="3400">
        <f t="shared" si="150"/>
        <v>155230666.47</v>
      </c>
      <c r="H1309" s="3400">
        <f t="shared" si="150"/>
        <v>0</v>
      </c>
      <c r="I1309" s="3400">
        <f t="shared" si="151"/>
        <v>155230666.47</v>
      </c>
      <c r="J1309" s="3400">
        <f t="shared" si="152"/>
        <v>0</v>
      </c>
    </row>
    <row r="1310" spans="1:10" s="3409" customFormat="1" ht="13.5" thickBot="1">
      <c r="A1310" s="3379">
        <v>23.361999999999998</v>
      </c>
      <c r="B1310" s="3391" t="s">
        <v>3869</v>
      </c>
      <c r="C1310" s="3400">
        <v>0</v>
      </c>
      <c r="D1310" s="3400">
        <v>0</v>
      </c>
      <c r="E1310" s="3400">
        <v>0</v>
      </c>
      <c r="F1310" s="3400">
        <v>0</v>
      </c>
      <c r="G1310" s="3400">
        <f t="shared" si="150"/>
        <v>0</v>
      </c>
      <c r="H1310" s="3400">
        <f t="shared" si="150"/>
        <v>0</v>
      </c>
      <c r="I1310" s="3400">
        <f t="shared" si="151"/>
        <v>0</v>
      </c>
      <c r="J1310" s="3400">
        <f t="shared" si="152"/>
        <v>0</v>
      </c>
    </row>
    <row r="1311" spans="1:10" s="3409" customFormat="1" ht="13.5" thickBot="1">
      <c r="A1311" s="3379">
        <v>23.363</v>
      </c>
      <c r="B1311" s="3391" t="s">
        <v>3871</v>
      </c>
      <c r="C1311" s="3400">
        <v>0</v>
      </c>
      <c r="D1311" s="3400">
        <v>0</v>
      </c>
      <c r="E1311" s="3400">
        <v>157977821.62</v>
      </c>
      <c r="F1311" s="3400">
        <v>0</v>
      </c>
      <c r="G1311" s="3400">
        <f t="shared" si="150"/>
        <v>157977821.62</v>
      </c>
      <c r="H1311" s="3400">
        <f t="shared" si="150"/>
        <v>0</v>
      </c>
      <c r="I1311" s="3400">
        <f t="shared" si="151"/>
        <v>157977821.62</v>
      </c>
      <c r="J1311" s="3400">
        <f t="shared" si="152"/>
        <v>0</v>
      </c>
    </row>
    <row r="1312" spans="1:10" s="3409" customFormat="1" ht="13.5" thickBot="1">
      <c r="A1312" s="3379">
        <v>23.364000000000001</v>
      </c>
      <c r="B1312" s="3391" t="s">
        <v>3872</v>
      </c>
      <c r="C1312" s="3400">
        <v>0</v>
      </c>
      <c r="D1312" s="3400">
        <v>0</v>
      </c>
      <c r="E1312" s="3400">
        <v>0</v>
      </c>
      <c r="F1312" s="3400">
        <v>0</v>
      </c>
      <c r="G1312" s="3400">
        <f t="shared" si="150"/>
        <v>0</v>
      </c>
      <c r="H1312" s="3400">
        <f t="shared" si="150"/>
        <v>0</v>
      </c>
      <c r="I1312" s="3400">
        <f t="shared" si="151"/>
        <v>0</v>
      </c>
      <c r="J1312" s="3400">
        <f t="shared" si="152"/>
        <v>0</v>
      </c>
    </row>
    <row r="1313" spans="1:11" s="3409" customFormat="1" ht="13.5" thickBot="1">
      <c r="A1313" s="3379">
        <v>23.364999999999998</v>
      </c>
      <c r="B1313" s="3391" t="s">
        <v>998</v>
      </c>
      <c r="C1313" s="3400">
        <v>0</v>
      </c>
      <c r="D1313" s="3400">
        <v>0</v>
      </c>
      <c r="E1313" s="3400">
        <v>122461540.30000001</v>
      </c>
      <c r="F1313" s="3400">
        <v>0</v>
      </c>
      <c r="G1313" s="3400">
        <f t="shared" si="150"/>
        <v>122461540.30000001</v>
      </c>
      <c r="H1313" s="3400">
        <f t="shared" si="150"/>
        <v>0</v>
      </c>
      <c r="I1313" s="3400">
        <f t="shared" si="151"/>
        <v>122461540.30000001</v>
      </c>
      <c r="J1313" s="3400">
        <f t="shared" si="152"/>
        <v>0</v>
      </c>
    </row>
    <row r="1314" spans="1:11" s="3409" customFormat="1" ht="13.5" thickBot="1">
      <c r="A1314" s="3379">
        <v>23.366</v>
      </c>
      <c r="B1314" s="3391" t="s">
        <v>630</v>
      </c>
      <c r="C1314" s="3400">
        <v>0</v>
      </c>
      <c r="D1314" s="3400">
        <v>0</v>
      </c>
      <c r="E1314" s="3400">
        <v>3687709.13</v>
      </c>
      <c r="F1314" s="3400">
        <v>0</v>
      </c>
      <c r="G1314" s="3400">
        <f t="shared" si="150"/>
        <v>3687709.13</v>
      </c>
      <c r="H1314" s="3400">
        <f t="shared" si="150"/>
        <v>0</v>
      </c>
      <c r="I1314" s="3400">
        <f t="shared" si="151"/>
        <v>3687709.13</v>
      </c>
      <c r="J1314" s="3400">
        <f t="shared" si="152"/>
        <v>0</v>
      </c>
    </row>
    <row r="1315" spans="1:11" s="3409" customFormat="1" ht="13.5" thickBot="1">
      <c r="A1315" s="3379">
        <v>23.367000000000001</v>
      </c>
      <c r="B1315" s="3391" t="s">
        <v>2987</v>
      </c>
      <c r="C1315" s="3400">
        <v>0</v>
      </c>
      <c r="D1315" s="3400">
        <v>0</v>
      </c>
      <c r="E1315" s="3400">
        <v>1392450.26</v>
      </c>
      <c r="F1315" s="3400">
        <v>0</v>
      </c>
      <c r="G1315" s="3400">
        <f t="shared" si="150"/>
        <v>1392450.26</v>
      </c>
      <c r="H1315" s="3400">
        <f t="shared" si="150"/>
        <v>0</v>
      </c>
      <c r="I1315" s="3400">
        <f t="shared" si="151"/>
        <v>1392450.26</v>
      </c>
      <c r="J1315" s="3400">
        <f t="shared" si="152"/>
        <v>0</v>
      </c>
    </row>
    <row r="1316" spans="1:11" s="3409" customFormat="1" ht="13.5" thickBot="1">
      <c r="A1316" s="3379"/>
      <c r="B1316" s="3401" t="s">
        <v>2793</v>
      </c>
      <c r="C1316" s="3400">
        <v>0</v>
      </c>
      <c r="D1316" s="3400">
        <v>0</v>
      </c>
      <c r="E1316" s="3400">
        <v>5441009292.4900007</v>
      </c>
      <c r="F1316" s="3400">
        <v>0</v>
      </c>
      <c r="G1316" s="3400">
        <f>SUM(G1299:G1315)</f>
        <v>5441009292.4900007</v>
      </c>
      <c r="H1316" s="3400">
        <f>SUM(H1299:H1315)</f>
        <v>0</v>
      </c>
      <c r="I1316" s="3400">
        <f>SUM(I1299:I1315)</f>
        <v>5441009292.4900007</v>
      </c>
      <c r="J1316" s="3400">
        <f>SUM(J1299:J1315)</f>
        <v>0</v>
      </c>
    </row>
    <row r="1317" spans="1:11" s="3409" customFormat="1" ht="13.5" thickBot="1">
      <c r="A1317" s="3379"/>
      <c r="B1317" s="3401" t="s">
        <v>2811</v>
      </c>
      <c r="C1317" s="3402">
        <v>0</v>
      </c>
      <c r="D1317" s="3402"/>
      <c r="E1317" s="3402">
        <v>5441009292.4900007</v>
      </c>
      <c r="F1317" s="3400"/>
      <c r="G1317" s="3400"/>
      <c r="H1317" s="3400"/>
      <c r="I1317" s="3402">
        <f>I1316-J1316</f>
        <v>5441009292.4900007</v>
      </c>
      <c r="J1317" s="3400"/>
      <c r="K1317" s="3446">
        <f>J1262-I1317</f>
        <v>0</v>
      </c>
    </row>
    <row r="1318" spans="1:11" s="3409" customFormat="1" ht="13.5" thickBot="1">
      <c r="A1318" s="3394" t="s">
        <v>809</v>
      </c>
      <c r="B1318" s="3399" t="s">
        <v>3873</v>
      </c>
      <c r="C1318" s="3400"/>
      <c r="D1318" s="3400"/>
      <c r="E1318" s="3400"/>
      <c r="F1318" s="3400"/>
      <c r="G1318" s="3400"/>
      <c r="H1318" s="3400"/>
      <c r="I1318" s="3400"/>
      <c r="J1318" s="3400"/>
    </row>
    <row r="1319" spans="1:11" s="3409" customFormat="1" ht="13.5" thickBot="1">
      <c r="A1319" s="3394" t="s">
        <v>650</v>
      </c>
      <c r="B1319" s="3399" t="s">
        <v>3884</v>
      </c>
      <c r="C1319" s="3400"/>
      <c r="D1319" s="3400"/>
      <c r="E1319" s="3400"/>
      <c r="F1319" s="3400"/>
      <c r="G1319" s="3400"/>
      <c r="H1319" s="3400"/>
      <c r="I1319" s="3400"/>
      <c r="J1319" s="3400"/>
    </row>
    <row r="1320" spans="1:11" s="3409" customFormat="1" ht="13.5" thickBot="1">
      <c r="A1320" s="3379">
        <v>23.370999999999999</v>
      </c>
      <c r="B1320" s="3391" t="s">
        <v>995</v>
      </c>
      <c r="C1320" s="3400">
        <v>0</v>
      </c>
      <c r="D1320" s="3400">
        <v>0</v>
      </c>
      <c r="E1320" s="3400">
        <v>44604631.980000012</v>
      </c>
      <c r="F1320" s="3400">
        <v>0</v>
      </c>
      <c r="G1320" s="3400">
        <f t="shared" ref="G1320:H1336" si="153">C1320+E1320</f>
        <v>44604631.980000012</v>
      </c>
      <c r="H1320" s="3400">
        <f t="shared" si="153"/>
        <v>0</v>
      </c>
      <c r="I1320" s="3400">
        <f t="shared" ref="I1320:I1336" si="154">IF(G1320&gt;H1320,G1320-H1320,0)</f>
        <v>44604631.980000012</v>
      </c>
      <c r="J1320" s="3400">
        <f t="shared" ref="J1320:J1336" si="155">IF(H1320&gt;G1320,H1320-G1320,0)</f>
        <v>0</v>
      </c>
    </row>
    <row r="1321" spans="1:11" s="3409" customFormat="1" ht="13.5" thickBot="1">
      <c r="A1321" s="3379">
        <v>23.372</v>
      </c>
      <c r="B1321" s="3391" t="s">
        <v>2015</v>
      </c>
      <c r="C1321" s="3400">
        <v>0</v>
      </c>
      <c r="D1321" s="3400">
        <v>0</v>
      </c>
      <c r="E1321" s="3400">
        <v>29078458.27</v>
      </c>
      <c r="F1321" s="3400">
        <v>0</v>
      </c>
      <c r="G1321" s="3400">
        <f t="shared" si="153"/>
        <v>29078458.27</v>
      </c>
      <c r="H1321" s="3400">
        <f t="shared" si="153"/>
        <v>0</v>
      </c>
      <c r="I1321" s="3400">
        <f t="shared" si="154"/>
        <v>29078458.27</v>
      </c>
      <c r="J1321" s="3400">
        <f t="shared" si="155"/>
        <v>0</v>
      </c>
    </row>
    <row r="1322" spans="1:11" s="3409" customFormat="1" ht="13.5" thickBot="1">
      <c r="A1322" s="3379">
        <v>23.373000000000001</v>
      </c>
      <c r="B1322" s="3391" t="s">
        <v>2981</v>
      </c>
      <c r="C1322" s="3400">
        <v>0</v>
      </c>
      <c r="D1322" s="3400">
        <v>0</v>
      </c>
      <c r="E1322" s="3400">
        <v>2561363.84</v>
      </c>
      <c r="F1322" s="3400">
        <v>0</v>
      </c>
      <c r="G1322" s="3400">
        <f t="shared" si="153"/>
        <v>2561363.84</v>
      </c>
      <c r="H1322" s="3400">
        <f t="shared" si="153"/>
        <v>0</v>
      </c>
      <c r="I1322" s="3400">
        <f t="shared" si="154"/>
        <v>2561363.84</v>
      </c>
      <c r="J1322" s="3400">
        <f t="shared" si="155"/>
        <v>0</v>
      </c>
    </row>
    <row r="1323" spans="1:11" s="3409" customFormat="1" ht="13.5" thickBot="1">
      <c r="A1323" s="3379">
        <v>23.373999999999999</v>
      </c>
      <c r="B1323" s="3391" t="s">
        <v>2982</v>
      </c>
      <c r="C1323" s="3400">
        <v>0</v>
      </c>
      <c r="D1323" s="3400">
        <v>0</v>
      </c>
      <c r="E1323" s="3400">
        <v>12155431.779999999</v>
      </c>
      <c r="F1323" s="3400">
        <v>0</v>
      </c>
      <c r="G1323" s="3400">
        <f t="shared" si="153"/>
        <v>12155431.779999999</v>
      </c>
      <c r="H1323" s="3400">
        <f t="shared" si="153"/>
        <v>0</v>
      </c>
      <c r="I1323" s="3400">
        <f t="shared" si="154"/>
        <v>12155431.779999999</v>
      </c>
      <c r="J1323" s="3400">
        <f t="shared" si="155"/>
        <v>0</v>
      </c>
    </row>
    <row r="1324" spans="1:11" s="3409" customFormat="1" ht="13.5" thickBot="1">
      <c r="A1324" s="3379">
        <v>23.375</v>
      </c>
      <c r="B1324" s="3391" t="s">
        <v>1344</v>
      </c>
      <c r="C1324" s="3400">
        <v>0</v>
      </c>
      <c r="D1324" s="3400">
        <v>0</v>
      </c>
      <c r="E1324" s="3400">
        <v>78042713.039999992</v>
      </c>
      <c r="F1324" s="3400">
        <v>0</v>
      </c>
      <c r="G1324" s="3400">
        <f t="shared" si="153"/>
        <v>78042713.039999992</v>
      </c>
      <c r="H1324" s="3400">
        <f t="shared" si="153"/>
        <v>0</v>
      </c>
      <c r="I1324" s="3400">
        <f t="shared" si="154"/>
        <v>78042713.039999992</v>
      </c>
      <c r="J1324" s="3400">
        <f t="shared" si="155"/>
        <v>0</v>
      </c>
    </row>
    <row r="1325" spans="1:11" s="3409" customFormat="1" ht="13.5" thickBot="1">
      <c r="A1325" s="3379">
        <v>23.376000000000001</v>
      </c>
      <c r="B1325" s="3391" t="s">
        <v>1346</v>
      </c>
      <c r="C1325" s="3400">
        <v>0</v>
      </c>
      <c r="D1325" s="3400">
        <v>0</v>
      </c>
      <c r="E1325" s="3400">
        <v>0</v>
      </c>
      <c r="F1325" s="3400">
        <v>0</v>
      </c>
      <c r="G1325" s="3400">
        <f t="shared" si="153"/>
        <v>0</v>
      </c>
      <c r="H1325" s="3400">
        <f t="shared" si="153"/>
        <v>0</v>
      </c>
      <c r="I1325" s="3400">
        <f t="shared" si="154"/>
        <v>0</v>
      </c>
      <c r="J1325" s="3400">
        <f t="shared" si="155"/>
        <v>0</v>
      </c>
    </row>
    <row r="1326" spans="1:11" s="3409" customFormat="1" ht="13.5" thickBot="1">
      <c r="A1326" s="3379">
        <v>23.376999999999999</v>
      </c>
      <c r="B1326" s="3391" t="s">
        <v>1347</v>
      </c>
      <c r="C1326" s="3400">
        <v>0</v>
      </c>
      <c r="D1326" s="3400">
        <v>0</v>
      </c>
      <c r="E1326" s="3400">
        <v>38652554.200000003</v>
      </c>
      <c r="F1326" s="3400">
        <v>0</v>
      </c>
      <c r="G1326" s="3400">
        <f t="shared" si="153"/>
        <v>38652554.200000003</v>
      </c>
      <c r="H1326" s="3400">
        <f t="shared" si="153"/>
        <v>0</v>
      </c>
      <c r="I1326" s="3400">
        <f t="shared" si="154"/>
        <v>38652554.200000003</v>
      </c>
      <c r="J1326" s="3400">
        <f t="shared" si="155"/>
        <v>0</v>
      </c>
    </row>
    <row r="1327" spans="1:11" s="3409" customFormat="1" ht="13.5" thickBot="1">
      <c r="A1327" s="3379">
        <v>23.378</v>
      </c>
      <c r="B1327" s="3391" t="s">
        <v>800</v>
      </c>
      <c r="C1327" s="3400">
        <v>0</v>
      </c>
      <c r="D1327" s="3400">
        <v>0</v>
      </c>
      <c r="E1327" s="3400">
        <v>3125869.45</v>
      </c>
      <c r="F1327" s="3400">
        <v>0</v>
      </c>
      <c r="G1327" s="3400">
        <f t="shared" si="153"/>
        <v>3125869.45</v>
      </c>
      <c r="H1327" s="3400">
        <f t="shared" si="153"/>
        <v>0</v>
      </c>
      <c r="I1327" s="3400">
        <f t="shared" si="154"/>
        <v>3125869.45</v>
      </c>
      <c r="J1327" s="3400">
        <f t="shared" si="155"/>
        <v>0</v>
      </c>
    </row>
    <row r="1328" spans="1:11" s="3409" customFormat="1" ht="13.5" thickBot="1">
      <c r="A1328" s="3379">
        <v>23.379000000000001</v>
      </c>
      <c r="B1328" s="3391" t="s">
        <v>801</v>
      </c>
      <c r="C1328" s="3400">
        <v>0</v>
      </c>
      <c r="D1328" s="3400">
        <v>0</v>
      </c>
      <c r="E1328" s="3400">
        <v>0</v>
      </c>
      <c r="F1328" s="3400">
        <v>0</v>
      </c>
      <c r="G1328" s="3400">
        <f t="shared" si="153"/>
        <v>0</v>
      </c>
      <c r="H1328" s="3400">
        <f t="shared" si="153"/>
        <v>0</v>
      </c>
      <c r="I1328" s="3400">
        <f t="shared" si="154"/>
        <v>0</v>
      </c>
      <c r="J1328" s="3400">
        <f t="shared" si="155"/>
        <v>0</v>
      </c>
    </row>
    <row r="1329" spans="1:11" s="3409" customFormat="1" ht="13.5" thickBot="1">
      <c r="A1329" s="3380">
        <v>23.38</v>
      </c>
      <c r="B1329" s="3391" t="s">
        <v>2983</v>
      </c>
      <c r="C1329" s="3400">
        <v>0</v>
      </c>
      <c r="D1329" s="3400">
        <v>0</v>
      </c>
      <c r="E1329" s="3400">
        <v>355355.07</v>
      </c>
      <c r="F1329" s="3400">
        <v>0</v>
      </c>
      <c r="G1329" s="3400">
        <f t="shared" si="153"/>
        <v>355355.07</v>
      </c>
      <c r="H1329" s="3400">
        <f t="shared" si="153"/>
        <v>0</v>
      </c>
      <c r="I1329" s="3400">
        <f t="shared" si="154"/>
        <v>355355.07</v>
      </c>
      <c r="J1329" s="3400">
        <f t="shared" si="155"/>
        <v>0</v>
      </c>
    </row>
    <row r="1330" spans="1:11" s="3409" customFormat="1" ht="13.5" thickBot="1">
      <c r="A1330" s="3379">
        <v>23.381</v>
      </c>
      <c r="B1330" s="3391" t="s">
        <v>2984</v>
      </c>
      <c r="C1330" s="3400">
        <v>0</v>
      </c>
      <c r="D1330" s="3400">
        <v>0</v>
      </c>
      <c r="E1330" s="3400">
        <v>169266.77</v>
      </c>
      <c r="F1330" s="3400">
        <v>0</v>
      </c>
      <c r="G1330" s="3400">
        <f t="shared" si="153"/>
        <v>169266.77</v>
      </c>
      <c r="H1330" s="3400">
        <f t="shared" si="153"/>
        <v>0</v>
      </c>
      <c r="I1330" s="3400">
        <f t="shared" si="154"/>
        <v>169266.77</v>
      </c>
      <c r="J1330" s="3400">
        <f t="shared" si="155"/>
        <v>0</v>
      </c>
    </row>
    <row r="1331" spans="1:11" s="3409" customFormat="1" ht="13.5" thickBot="1">
      <c r="A1331" s="3379">
        <v>23.382000000000001</v>
      </c>
      <c r="B1331" s="3391" t="s">
        <v>3869</v>
      </c>
      <c r="C1331" s="3400">
        <v>0</v>
      </c>
      <c r="D1331" s="3400">
        <v>0</v>
      </c>
      <c r="E1331" s="3400">
        <v>0</v>
      </c>
      <c r="F1331" s="3400">
        <v>0</v>
      </c>
      <c r="G1331" s="3400">
        <f t="shared" si="153"/>
        <v>0</v>
      </c>
      <c r="H1331" s="3400">
        <f t="shared" si="153"/>
        <v>0</v>
      </c>
      <c r="I1331" s="3400">
        <f t="shared" si="154"/>
        <v>0</v>
      </c>
      <c r="J1331" s="3400">
        <f t="shared" si="155"/>
        <v>0</v>
      </c>
    </row>
    <row r="1332" spans="1:11" s="3409" customFormat="1" ht="13.5" thickBot="1">
      <c r="A1332" s="3379">
        <v>23.382999999999999</v>
      </c>
      <c r="B1332" s="3391" t="s">
        <v>3871</v>
      </c>
      <c r="C1332" s="3400">
        <v>0</v>
      </c>
      <c r="D1332" s="3400">
        <v>0</v>
      </c>
      <c r="E1332" s="3400">
        <v>7051173.9700000007</v>
      </c>
      <c r="F1332" s="3400">
        <v>0</v>
      </c>
      <c r="G1332" s="3400">
        <f t="shared" si="153"/>
        <v>7051173.9700000007</v>
      </c>
      <c r="H1332" s="3400">
        <f t="shared" si="153"/>
        <v>0</v>
      </c>
      <c r="I1332" s="3400">
        <f t="shared" si="154"/>
        <v>7051173.9700000007</v>
      </c>
      <c r="J1332" s="3400">
        <f t="shared" si="155"/>
        <v>0</v>
      </c>
    </row>
    <row r="1333" spans="1:11" s="3409" customFormat="1" ht="13.5" thickBot="1">
      <c r="A1333" s="3379">
        <v>23.384</v>
      </c>
      <c r="B1333" s="3391" t="s">
        <v>3872</v>
      </c>
      <c r="C1333" s="3400">
        <v>0</v>
      </c>
      <c r="D1333" s="3400">
        <v>0</v>
      </c>
      <c r="E1333" s="3400">
        <v>0</v>
      </c>
      <c r="F1333" s="3400">
        <v>0</v>
      </c>
      <c r="G1333" s="3400">
        <f t="shared" si="153"/>
        <v>0</v>
      </c>
      <c r="H1333" s="3400">
        <f t="shared" si="153"/>
        <v>0</v>
      </c>
      <c r="I1333" s="3400">
        <f t="shared" si="154"/>
        <v>0</v>
      </c>
      <c r="J1333" s="3400">
        <f t="shared" si="155"/>
        <v>0</v>
      </c>
    </row>
    <row r="1334" spans="1:11" s="3409" customFormat="1" ht="13.5" thickBot="1">
      <c r="A1334" s="3379">
        <v>23.385000000000002</v>
      </c>
      <c r="B1334" s="3391" t="s">
        <v>998</v>
      </c>
      <c r="C1334" s="3400">
        <v>0</v>
      </c>
      <c r="D1334" s="3400">
        <v>0</v>
      </c>
      <c r="E1334" s="3400">
        <v>3958161.26</v>
      </c>
      <c r="F1334" s="3400">
        <v>0</v>
      </c>
      <c r="G1334" s="3400">
        <f t="shared" si="153"/>
        <v>3958161.26</v>
      </c>
      <c r="H1334" s="3400">
        <f t="shared" si="153"/>
        <v>0</v>
      </c>
      <c r="I1334" s="3400">
        <f t="shared" si="154"/>
        <v>3958161.26</v>
      </c>
      <c r="J1334" s="3400">
        <f t="shared" si="155"/>
        <v>0</v>
      </c>
    </row>
    <row r="1335" spans="1:11" s="3409" customFormat="1" ht="13.5" thickBot="1">
      <c r="A1335" s="3379">
        <v>23.385999999999999</v>
      </c>
      <c r="B1335" s="3391" t="s">
        <v>630</v>
      </c>
      <c r="C1335" s="3400">
        <v>0</v>
      </c>
      <c r="D1335" s="3400">
        <v>0</v>
      </c>
      <c r="E1335" s="3400">
        <v>85912.62</v>
      </c>
      <c r="F1335" s="3400">
        <v>0</v>
      </c>
      <c r="G1335" s="3400">
        <f t="shared" si="153"/>
        <v>85912.62</v>
      </c>
      <c r="H1335" s="3400">
        <f t="shared" si="153"/>
        <v>0</v>
      </c>
      <c r="I1335" s="3400">
        <f t="shared" si="154"/>
        <v>85912.62</v>
      </c>
      <c r="J1335" s="3400">
        <f t="shared" si="155"/>
        <v>0</v>
      </c>
    </row>
    <row r="1336" spans="1:11" s="3409" customFormat="1" ht="13.5" thickBot="1">
      <c r="A1336" s="3379">
        <v>23.387</v>
      </c>
      <c r="B1336" s="3391" t="s">
        <v>2987</v>
      </c>
      <c r="C1336" s="3400">
        <v>0</v>
      </c>
      <c r="D1336" s="3400">
        <v>0</v>
      </c>
      <c r="E1336" s="3400">
        <v>43601.16</v>
      </c>
      <c r="F1336" s="3400">
        <v>0</v>
      </c>
      <c r="G1336" s="3400">
        <f t="shared" si="153"/>
        <v>43601.16</v>
      </c>
      <c r="H1336" s="3400">
        <f t="shared" si="153"/>
        <v>0</v>
      </c>
      <c r="I1336" s="3400">
        <f t="shared" si="154"/>
        <v>43601.16</v>
      </c>
      <c r="J1336" s="3400">
        <f t="shared" si="155"/>
        <v>0</v>
      </c>
    </row>
    <row r="1337" spans="1:11" s="3409" customFormat="1" ht="13.5" thickBot="1">
      <c r="A1337" s="3379"/>
      <c r="B1337" s="3401" t="s">
        <v>2793</v>
      </c>
      <c r="C1337" s="3400">
        <v>0</v>
      </c>
      <c r="D1337" s="3400">
        <v>0</v>
      </c>
      <c r="E1337" s="3400">
        <v>219884493.41</v>
      </c>
      <c r="F1337" s="3400">
        <v>0</v>
      </c>
      <c r="G1337" s="3400">
        <f>SUM(G1320:G1336)</f>
        <v>219884493.41</v>
      </c>
      <c r="H1337" s="3400">
        <f>SUM(H1320:H1336)</f>
        <v>0</v>
      </c>
      <c r="I1337" s="3400">
        <f>SUM(I1320:I1336)</f>
        <v>219884493.41</v>
      </c>
      <c r="J1337" s="3400">
        <f>SUM(J1320:J1336)</f>
        <v>0</v>
      </c>
    </row>
    <row r="1338" spans="1:11" s="3409" customFormat="1" ht="13.5" thickBot="1">
      <c r="A1338" s="3379"/>
      <c r="B1338" s="3401" t="s">
        <v>2811</v>
      </c>
      <c r="C1338" s="3402">
        <v>0</v>
      </c>
      <c r="D1338" s="3402"/>
      <c r="E1338" s="3402">
        <v>219884493.41</v>
      </c>
      <c r="F1338" s="3400"/>
      <c r="G1338" s="3400"/>
      <c r="H1338" s="3400"/>
      <c r="I1338" s="3402">
        <f>I1337-J1337</f>
        <v>219884493.41</v>
      </c>
      <c r="J1338" s="3400"/>
      <c r="K1338" s="3446">
        <f>J1283-I1338</f>
        <v>0</v>
      </c>
    </row>
    <row r="1339" spans="1:11" s="3409" customFormat="1" ht="13.5" thickBot="1">
      <c r="A1339" s="3394" t="s">
        <v>1655</v>
      </c>
      <c r="B1339" s="3399" t="s">
        <v>3867</v>
      </c>
      <c r="C1339" s="3400"/>
      <c r="D1339" s="3400"/>
      <c r="E1339" s="3400"/>
      <c r="F1339" s="3400"/>
      <c r="G1339" s="3400"/>
      <c r="H1339" s="3400"/>
      <c r="I1339" s="3400"/>
      <c r="J1339" s="3400"/>
    </row>
    <row r="1340" spans="1:11" s="3409" customFormat="1" ht="13.5" thickBot="1">
      <c r="A1340" s="3394" t="s">
        <v>657</v>
      </c>
      <c r="B1340" s="3399" t="s">
        <v>3885</v>
      </c>
      <c r="C1340" s="3400"/>
      <c r="D1340" s="3400"/>
      <c r="E1340" s="3400"/>
      <c r="F1340" s="3400"/>
      <c r="G1340" s="3400"/>
      <c r="H1340" s="3400"/>
      <c r="I1340" s="3400"/>
      <c r="J1340" s="3400"/>
    </row>
    <row r="1341" spans="1:11" s="3409" customFormat="1" ht="13.5" thickBot="1">
      <c r="A1341" s="3380">
        <v>23.39</v>
      </c>
      <c r="B1341" s="3391" t="s">
        <v>3878</v>
      </c>
      <c r="C1341" s="3400">
        <v>0</v>
      </c>
      <c r="D1341" s="3400">
        <v>0</v>
      </c>
      <c r="E1341" s="3400">
        <v>0</v>
      </c>
      <c r="F1341" s="3400">
        <v>0</v>
      </c>
      <c r="G1341" s="3400">
        <f t="shared" ref="G1341:H1344" si="156">C1341+E1341</f>
        <v>0</v>
      </c>
      <c r="H1341" s="3400">
        <f t="shared" si="156"/>
        <v>0</v>
      </c>
      <c r="I1341" s="3400">
        <f>IF(G1341&gt;H1341,G1341-H1341,0)</f>
        <v>0</v>
      </c>
      <c r="J1341" s="3400">
        <f>IF(H1341&gt;G1341,H1341-G1341,0)</f>
        <v>0</v>
      </c>
    </row>
    <row r="1342" spans="1:11" s="3409" customFormat="1" ht="13.5" thickBot="1">
      <c r="A1342" s="3379">
        <v>23.390999999999998</v>
      </c>
      <c r="B1342" s="3391" t="s">
        <v>3879</v>
      </c>
      <c r="C1342" s="3400">
        <v>0</v>
      </c>
      <c r="D1342" s="3400">
        <v>0</v>
      </c>
      <c r="E1342" s="3400">
        <v>65626195.070000008</v>
      </c>
      <c r="F1342" s="3400">
        <v>0</v>
      </c>
      <c r="G1342" s="3400">
        <f t="shared" si="156"/>
        <v>65626195.070000008</v>
      </c>
      <c r="H1342" s="3400">
        <f t="shared" si="156"/>
        <v>0</v>
      </c>
      <c r="I1342" s="3400">
        <f>IF(G1342&gt;H1342,G1342-H1342,0)</f>
        <v>65626195.070000008</v>
      </c>
      <c r="J1342" s="3400">
        <f>IF(H1342&gt;G1342,H1342-G1342,0)</f>
        <v>0</v>
      </c>
    </row>
    <row r="1343" spans="1:11" s="3409" customFormat="1" ht="13.5" thickBot="1">
      <c r="A1343" s="3379">
        <v>23.396000000000001</v>
      </c>
      <c r="B1343" s="3391" t="s">
        <v>1799</v>
      </c>
      <c r="C1343" s="3400">
        <v>0</v>
      </c>
      <c r="D1343" s="3400">
        <v>0</v>
      </c>
      <c r="E1343" s="3400">
        <v>21359493.330000002</v>
      </c>
      <c r="F1343" s="3400">
        <v>0</v>
      </c>
      <c r="G1343" s="3400">
        <f t="shared" si="156"/>
        <v>21359493.330000002</v>
      </c>
      <c r="H1343" s="3400">
        <f t="shared" si="156"/>
        <v>0</v>
      </c>
      <c r="I1343" s="3400">
        <f>IF(G1343&gt;H1343,G1343-H1343,0)</f>
        <v>21359493.330000002</v>
      </c>
      <c r="J1343" s="3400">
        <f>IF(H1343&gt;G1343,H1343-G1343,0)</f>
        <v>0</v>
      </c>
    </row>
    <row r="1344" spans="1:11" s="3409" customFormat="1" ht="13.5" thickBot="1">
      <c r="A1344" s="3379">
        <v>23.398</v>
      </c>
      <c r="B1344" s="3391" t="s">
        <v>3880</v>
      </c>
      <c r="C1344" s="3400">
        <v>0</v>
      </c>
      <c r="D1344" s="3400">
        <v>0</v>
      </c>
      <c r="E1344" s="3400">
        <v>0</v>
      </c>
      <c r="F1344" s="3400">
        <v>0</v>
      </c>
      <c r="G1344" s="3400">
        <f t="shared" si="156"/>
        <v>0</v>
      </c>
      <c r="H1344" s="3400">
        <f t="shared" si="156"/>
        <v>0</v>
      </c>
      <c r="I1344" s="3400">
        <f>IF(G1344&gt;H1344,G1344-H1344,0)</f>
        <v>0</v>
      </c>
      <c r="J1344" s="3400">
        <f>IF(H1344&gt;G1344,H1344-G1344,0)</f>
        <v>0</v>
      </c>
    </row>
    <row r="1345" spans="1:11" s="3409" customFormat="1" ht="13.5" thickBot="1">
      <c r="A1345" s="3379"/>
      <c r="B1345" s="3401" t="s">
        <v>2793</v>
      </c>
      <c r="C1345" s="3400">
        <v>0</v>
      </c>
      <c r="D1345" s="3400">
        <v>0</v>
      </c>
      <c r="E1345" s="3400">
        <v>86985688.400000006</v>
      </c>
      <c r="F1345" s="3400">
        <v>0</v>
      </c>
      <c r="G1345" s="3400">
        <f>SUM(G1341:G1344)</f>
        <v>86985688.400000006</v>
      </c>
      <c r="H1345" s="3400">
        <f>SUM(H1341:H1344)</f>
        <v>0</v>
      </c>
      <c r="I1345" s="3400">
        <f>SUM(I1341:I1344)</f>
        <v>86985688.400000006</v>
      </c>
      <c r="J1345" s="3400">
        <f>SUM(J1341:J1344)</f>
        <v>0</v>
      </c>
    </row>
    <row r="1346" spans="1:11" s="3409" customFormat="1" ht="13.5" thickBot="1">
      <c r="A1346" s="3379"/>
      <c r="B1346" s="3401" t="s">
        <v>2811</v>
      </c>
      <c r="C1346" s="3402">
        <v>0</v>
      </c>
      <c r="D1346" s="3402"/>
      <c r="E1346" s="3402">
        <v>86985688.400000006</v>
      </c>
      <c r="F1346" s="3400"/>
      <c r="G1346" s="3400"/>
      <c r="H1346" s="3400"/>
      <c r="I1346" s="3402">
        <f>I1345-J1345</f>
        <v>86985688.400000006</v>
      </c>
      <c r="J1346" s="3400"/>
      <c r="K1346" s="3446">
        <f>J1291-I1346</f>
        <v>0</v>
      </c>
    </row>
    <row r="1347" spans="1:11" s="3409" customFormat="1" ht="13.5" thickBot="1">
      <c r="A1347" s="3394" t="s">
        <v>1655</v>
      </c>
      <c r="B1347" s="3399" t="s">
        <v>3867</v>
      </c>
      <c r="C1347" s="3400"/>
      <c r="D1347" s="3400"/>
      <c r="E1347" s="3400"/>
      <c r="F1347" s="3400"/>
      <c r="G1347" s="3400"/>
      <c r="H1347" s="3400"/>
      <c r="I1347" s="3400"/>
      <c r="J1347" s="3400"/>
    </row>
    <row r="1348" spans="1:11" s="3409" customFormat="1" ht="13.5" thickBot="1">
      <c r="A1348" s="3394" t="s">
        <v>651</v>
      </c>
      <c r="B1348" s="3399" t="s">
        <v>3886</v>
      </c>
      <c r="C1348" s="3400"/>
      <c r="D1348" s="3400"/>
      <c r="E1348" s="3400"/>
      <c r="F1348" s="3400"/>
      <c r="G1348" s="3400"/>
      <c r="H1348" s="3400"/>
      <c r="I1348" s="3400"/>
      <c r="J1348" s="3400"/>
    </row>
    <row r="1349" spans="1:11" s="3409" customFormat="1" ht="13.5" thickBot="1">
      <c r="A1349" s="3379">
        <v>23.401</v>
      </c>
      <c r="B1349" s="3391" t="s">
        <v>995</v>
      </c>
      <c r="C1349" s="3400">
        <v>6889460.7400000002</v>
      </c>
      <c r="D1349" s="3400">
        <v>0</v>
      </c>
      <c r="E1349" s="3400">
        <v>420497210.77999997</v>
      </c>
      <c r="F1349" s="3400">
        <v>0</v>
      </c>
      <c r="G1349" s="3400">
        <f t="shared" ref="G1349:H1365" si="157">C1349+E1349</f>
        <v>427386671.51999998</v>
      </c>
      <c r="H1349" s="3400">
        <f t="shared" si="157"/>
        <v>0</v>
      </c>
      <c r="I1349" s="3400">
        <f t="shared" ref="I1349:I1365" si="158">IF(G1349&gt;H1349,G1349-H1349,0)</f>
        <v>427386671.51999998</v>
      </c>
      <c r="J1349" s="3400">
        <f t="shared" ref="J1349:J1365" si="159">IF(H1349&gt;G1349,H1349-G1349,0)</f>
        <v>0</v>
      </c>
    </row>
    <row r="1350" spans="1:11" s="3409" customFormat="1" ht="13.5" thickBot="1">
      <c r="A1350" s="3379">
        <v>23.402000000000001</v>
      </c>
      <c r="B1350" s="3391" t="s">
        <v>2015</v>
      </c>
      <c r="C1350" s="3400">
        <v>2771297</v>
      </c>
      <c r="D1350" s="3400">
        <v>0</v>
      </c>
      <c r="E1350" s="3400">
        <v>0</v>
      </c>
      <c r="F1350" s="3400">
        <v>834998.2</v>
      </c>
      <c r="G1350" s="3400">
        <f t="shared" si="157"/>
        <v>2771297</v>
      </c>
      <c r="H1350" s="3400">
        <f t="shared" si="157"/>
        <v>834998.2</v>
      </c>
      <c r="I1350" s="3400">
        <f t="shared" si="158"/>
        <v>1936298.8</v>
      </c>
      <c r="J1350" s="3400">
        <f t="shared" si="159"/>
        <v>0</v>
      </c>
    </row>
    <row r="1351" spans="1:11" s="3409" customFormat="1" ht="13.5" thickBot="1">
      <c r="A1351" s="3379">
        <v>23.402999999999999</v>
      </c>
      <c r="B1351" s="3391" t="s">
        <v>2981</v>
      </c>
      <c r="C1351" s="3400">
        <v>0</v>
      </c>
      <c r="D1351" s="3400">
        <v>0</v>
      </c>
      <c r="E1351" s="3400">
        <v>0</v>
      </c>
      <c r="F1351" s="3400">
        <v>0</v>
      </c>
      <c r="G1351" s="3400">
        <f t="shared" si="157"/>
        <v>0</v>
      </c>
      <c r="H1351" s="3400">
        <f t="shared" si="157"/>
        <v>0</v>
      </c>
      <c r="I1351" s="3400">
        <f t="shared" si="158"/>
        <v>0</v>
      </c>
      <c r="J1351" s="3400">
        <f t="shared" si="159"/>
        <v>0</v>
      </c>
    </row>
    <row r="1352" spans="1:11" s="3409" customFormat="1" ht="13.5" thickBot="1">
      <c r="A1352" s="3379">
        <v>23.404</v>
      </c>
      <c r="B1352" s="3391" t="s">
        <v>2982</v>
      </c>
      <c r="C1352" s="3400">
        <v>0</v>
      </c>
      <c r="D1352" s="3400">
        <v>0</v>
      </c>
      <c r="E1352" s="3400">
        <v>0</v>
      </c>
      <c r="F1352" s="3400">
        <v>0</v>
      </c>
      <c r="G1352" s="3400">
        <f t="shared" si="157"/>
        <v>0</v>
      </c>
      <c r="H1352" s="3400">
        <f t="shared" si="157"/>
        <v>0</v>
      </c>
      <c r="I1352" s="3400">
        <f t="shared" si="158"/>
        <v>0</v>
      </c>
      <c r="J1352" s="3400">
        <f t="shared" si="159"/>
        <v>0</v>
      </c>
    </row>
    <row r="1353" spans="1:11" s="3409" customFormat="1" ht="13.5" thickBot="1">
      <c r="A1353" s="3379">
        <v>23.405000000000001</v>
      </c>
      <c r="B1353" s="3391" t="s">
        <v>1344</v>
      </c>
      <c r="C1353" s="3400">
        <v>0</v>
      </c>
      <c r="D1353" s="3400">
        <v>0</v>
      </c>
      <c r="E1353" s="3400">
        <v>0</v>
      </c>
      <c r="F1353" s="3400">
        <v>0</v>
      </c>
      <c r="G1353" s="3400">
        <f t="shared" si="157"/>
        <v>0</v>
      </c>
      <c r="H1353" s="3400">
        <f t="shared" si="157"/>
        <v>0</v>
      </c>
      <c r="I1353" s="3400">
        <f t="shared" si="158"/>
        <v>0</v>
      </c>
      <c r="J1353" s="3400">
        <f t="shared" si="159"/>
        <v>0</v>
      </c>
    </row>
    <row r="1354" spans="1:11" s="3409" customFormat="1" ht="13.5" thickBot="1">
      <c r="A1354" s="3379">
        <v>23.405999999999999</v>
      </c>
      <c r="B1354" s="3391" t="s">
        <v>1346</v>
      </c>
      <c r="C1354" s="3400">
        <v>0</v>
      </c>
      <c r="D1354" s="3400">
        <v>0</v>
      </c>
      <c r="E1354" s="3400">
        <v>0</v>
      </c>
      <c r="F1354" s="3400">
        <v>0</v>
      </c>
      <c r="G1354" s="3400">
        <f t="shared" si="157"/>
        <v>0</v>
      </c>
      <c r="H1354" s="3400">
        <f t="shared" si="157"/>
        <v>0</v>
      </c>
      <c r="I1354" s="3400">
        <f t="shared" si="158"/>
        <v>0</v>
      </c>
      <c r="J1354" s="3400">
        <f t="shared" si="159"/>
        <v>0</v>
      </c>
    </row>
    <row r="1355" spans="1:11" s="3409" customFormat="1" ht="13.5" thickBot="1">
      <c r="A1355" s="3379">
        <v>23.407</v>
      </c>
      <c r="B1355" s="3391" t="s">
        <v>1347</v>
      </c>
      <c r="C1355" s="3400">
        <v>0</v>
      </c>
      <c r="D1355" s="3400">
        <v>0</v>
      </c>
      <c r="E1355" s="3400">
        <v>0</v>
      </c>
      <c r="F1355" s="3400">
        <v>0</v>
      </c>
      <c r="G1355" s="3400">
        <f t="shared" si="157"/>
        <v>0</v>
      </c>
      <c r="H1355" s="3400">
        <f t="shared" si="157"/>
        <v>0</v>
      </c>
      <c r="I1355" s="3400">
        <f t="shared" si="158"/>
        <v>0</v>
      </c>
      <c r="J1355" s="3400">
        <f t="shared" si="159"/>
        <v>0</v>
      </c>
    </row>
    <row r="1356" spans="1:11" s="3409" customFormat="1" ht="13.5" thickBot="1">
      <c r="A1356" s="3379">
        <v>23.408000000000001</v>
      </c>
      <c r="B1356" s="3391" t="s">
        <v>800</v>
      </c>
      <c r="C1356" s="3400">
        <v>0</v>
      </c>
      <c r="D1356" s="3400">
        <v>0</v>
      </c>
      <c r="E1356" s="3400">
        <v>0</v>
      </c>
      <c r="F1356" s="3400">
        <v>0</v>
      </c>
      <c r="G1356" s="3400">
        <f t="shared" si="157"/>
        <v>0</v>
      </c>
      <c r="H1356" s="3400">
        <f t="shared" si="157"/>
        <v>0</v>
      </c>
      <c r="I1356" s="3400">
        <f t="shared" si="158"/>
        <v>0</v>
      </c>
      <c r="J1356" s="3400">
        <f t="shared" si="159"/>
        <v>0</v>
      </c>
    </row>
    <row r="1357" spans="1:11" s="3409" customFormat="1" ht="13.5" thickBot="1">
      <c r="A1357" s="3379">
        <v>23.408999999999999</v>
      </c>
      <c r="B1357" s="3391" t="s">
        <v>801</v>
      </c>
      <c r="C1357" s="3400">
        <v>0</v>
      </c>
      <c r="D1357" s="3400">
        <v>0</v>
      </c>
      <c r="E1357" s="3400">
        <v>0</v>
      </c>
      <c r="F1357" s="3400">
        <v>0</v>
      </c>
      <c r="G1357" s="3400">
        <f t="shared" si="157"/>
        <v>0</v>
      </c>
      <c r="H1357" s="3400">
        <f t="shared" si="157"/>
        <v>0</v>
      </c>
      <c r="I1357" s="3400">
        <f t="shared" si="158"/>
        <v>0</v>
      </c>
      <c r="J1357" s="3400">
        <f t="shared" si="159"/>
        <v>0</v>
      </c>
    </row>
    <row r="1358" spans="1:11" s="3409" customFormat="1" ht="13.5" thickBot="1">
      <c r="A1358" s="3380">
        <v>23.41</v>
      </c>
      <c r="B1358" s="3391" t="s">
        <v>2983</v>
      </c>
      <c r="C1358" s="3400">
        <v>0</v>
      </c>
      <c r="D1358" s="3400">
        <v>0</v>
      </c>
      <c r="E1358" s="3400">
        <v>0</v>
      </c>
      <c r="F1358" s="3400">
        <v>0</v>
      </c>
      <c r="G1358" s="3400">
        <f t="shared" si="157"/>
        <v>0</v>
      </c>
      <c r="H1358" s="3400">
        <f t="shared" si="157"/>
        <v>0</v>
      </c>
      <c r="I1358" s="3400">
        <f t="shared" si="158"/>
        <v>0</v>
      </c>
      <c r="J1358" s="3400">
        <f t="shared" si="159"/>
        <v>0</v>
      </c>
    </row>
    <row r="1359" spans="1:11" s="3409" customFormat="1" ht="13.5" thickBot="1">
      <c r="A1359" s="3379">
        <v>23.411000000000001</v>
      </c>
      <c r="B1359" s="3391" t="s">
        <v>2984</v>
      </c>
      <c r="C1359" s="3400">
        <v>0</v>
      </c>
      <c r="D1359" s="3400">
        <v>0</v>
      </c>
      <c r="E1359" s="3400">
        <v>0</v>
      </c>
      <c r="F1359" s="3400">
        <v>0</v>
      </c>
      <c r="G1359" s="3400">
        <f t="shared" si="157"/>
        <v>0</v>
      </c>
      <c r="H1359" s="3400">
        <f t="shared" si="157"/>
        <v>0</v>
      </c>
      <c r="I1359" s="3400">
        <f t="shared" si="158"/>
        <v>0</v>
      </c>
      <c r="J1359" s="3400">
        <f t="shared" si="159"/>
        <v>0</v>
      </c>
    </row>
    <row r="1360" spans="1:11" s="3409" customFormat="1" ht="13.5" thickBot="1">
      <c r="A1360" s="3379">
        <v>23.411999999999999</v>
      </c>
      <c r="B1360" s="3391" t="s">
        <v>3869</v>
      </c>
      <c r="C1360" s="3400">
        <v>0</v>
      </c>
      <c r="D1360" s="3400">
        <v>0</v>
      </c>
      <c r="E1360" s="3400">
        <v>0</v>
      </c>
      <c r="F1360" s="3400">
        <v>0</v>
      </c>
      <c r="G1360" s="3400">
        <f t="shared" si="157"/>
        <v>0</v>
      </c>
      <c r="H1360" s="3400">
        <f t="shared" si="157"/>
        <v>0</v>
      </c>
      <c r="I1360" s="3400">
        <f t="shared" si="158"/>
        <v>0</v>
      </c>
      <c r="J1360" s="3400">
        <f t="shared" si="159"/>
        <v>0</v>
      </c>
    </row>
    <row r="1361" spans="1:10" s="3409" customFormat="1" ht="13.5" thickBot="1">
      <c r="A1361" s="3379">
        <v>23.413</v>
      </c>
      <c r="B1361" s="3391" t="s">
        <v>3871</v>
      </c>
      <c r="C1361" s="3400">
        <v>0</v>
      </c>
      <c r="D1361" s="3400">
        <v>0</v>
      </c>
      <c r="E1361" s="3400">
        <v>0</v>
      </c>
      <c r="F1361" s="3400">
        <v>0</v>
      </c>
      <c r="G1361" s="3400">
        <f t="shared" si="157"/>
        <v>0</v>
      </c>
      <c r="H1361" s="3400">
        <f t="shared" si="157"/>
        <v>0</v>
      </c>
      <c r="I1361" s="3400">
        <f t="shared" si="158"/>
        <v>0</v>
      </c>
      <c r="J1361" s="3400">
        <f t="shared" si="159"/>
        <v>0</v>
      </c>
    </row>
    <row r="1362" spans="1:10" s="3409" customFormat="1" ht="13.5" thickBot="1">
      <c r="A1362" s="3379">
        <v>23.414000000000001</v>
      </c>
      <c r="B1362" s="3391" t="s">
        <v>3872</v>
      </c>
      <c r="C1362" s="3400">
        <v>0</v>
      </c>
      <c r="D1362" s="3400">
        <v>0</v>
      </c>
      <c r="E1362" s="3400">
        <v>0</v>
      </c>
      <c r="F1362" s="3400">
        <v>0</v>
      </c>
      <c r="G1362" s="3400">
        <f t="shared" si="157"/>
        <v>0</v>
      </c>
      <c r="H1362" s="3400">
        <f t="shared" si="157"/>
        <v>0</v>
      </c>
      <c r="I1362" s="3400">
        <f t="shared" si="158"/>
        <v>0</v>
      </c>
      <c r="J1362" s="3400">
        <f t="shared" si="159"/>
        <v>0</v>
      </c>
    </row>
    <row r="1363" spans="1:10" s="3409" customFormat="1" ht="13.5" thickBot="1">
      <c r="A1363" s="3379">
        <v>23.414999999999999</v>
      </c>
      <c r="B1363" s="3391" t="s">
        <v>998</v>
      </c>
      <c r="C1363" s="3400">
        <v>340057.42</v>
      </c>
      <c r="D1363" s="3400">
        <v>0</v>
      </c>
      <c r="E1363" s="3400">
        <v>0</v>
      </c>
      <c r="F1363" s="3400">
        <v>56965.48</v>
      </c>
      <c r="G1363" s="3400">
        <f t="shared" si="157"/>
        <v>340057.42</v>
      </c>
      <c r="H1363" s="3400">
        <f t="shared" si="157"/>
        <v>56965.48</v>
      </c>
      <c r="I1363" s="3400">
        <f t="shared" si="158"/>
        <v>283091.94</v>
      </c>
      <c r="J1363" s="3400">
        <f t="shared" si="159"/>
        <v>0</v>
      </c>
    </row>
    <row r="1364" spans="1:10" s="3409" customFormat="1" ht="13.5" thickBot="1">
      <c r="A1364" s="3379">
        <v>23.416</v>
      </c>
      <c r="B1364" s="3391" t="s">
        <v>630</v>
      </c>
      <c r="C1364" s="3400">
        <v>0</v>
      </c>
      <c r="D1364" s="3400">
        <v>0</v>
      </c>
      <c r="E1364" s="3400">
        <v>0</v>
      </c>
      <c r="F1364" s="3400">
        <v>0</v>
      </c>
      <c r="G1364" s="3400">
        <f t="shared" si="157"/>
        <v>0</v>
      </c>
      <c r="H1364" s="3400">
        <f t="shared" si="157"/>
        <v>0</v>
      </c>
      <c r="I1364" s="3400">
        <f t="shared" si="158"/>
        <v>0</v>
      </c>
      <c r="J1364" s="3400">
        <f t="shared" si="159"/>
        <v>0</v>
      </c>
    </row>
    <row r="1365" spans="1:10" s="3409" customFormat="1" ht="13.5" thickBot="1">
      <c r="A1365" s="3379">
        <v>23.417000000000002</v>
      </c>
      <c r="B1365" s="3391" t="s">
        <v>2987</v>
      </c>
      <c r="C1365" s="3400">
        <v>0</v>
      </c>
      <c r="D1365" s="3400">
        <v>0</v>
      </c>
      <c r="E1365" s="3400">
        <v>0</v>
      </c>
      <c r="F1365" s="3400">
        <v>0</v>
      </c>
      <c r="G1365" s="3400">
        <f t="shared" si="157"/>
        <v>0</v>
      </c>
      <c r="H1365" s="3400">
        <f t="shared" si="157"/>
        <v>0</v>
      </c>
      <c r="I1365" s="3400">
        <f t="shared" si="158"/>
        <v>0</v>
      </c>
      <c r="J1365" s="3400">
        <f t="shared" si="159"/>
        <v>0</v>
      </c>
    </row>
    <row r="1366" spans="1:10" s="3409" customFormat="1" ht="13.5" thickBot="1">
      <c r="A1366" s="3379"/>
      <c r="B1366" s="3401" t="s">
        <v>2793</v>
      </c>
      <c r="C1366" s="3400">
        <v>10000815.16</v>
      </c>
      <c r="D1366" s="3400">
        <v>0</v>
      </c>
      <c r="E1366" s="3400">
        <v>420497210.77999997</v>
      </c>
      <c r="F1366" s="3400">
        <v>891963.68</v>
      </c>
      <c r="G1366" s="3400">
        <f>SUM(G1349:G1365)</f>
        <v>430498025.94</v>
      </c>
      <c r="H1366" s="3400">
        <f>SUM(H1349:H1365)</f>
        <v>891963.67999999993</v>
      </c>
      <c r="I1366" s="3400">
        <f>SUM(I1349:I1365)</f>
        <v>429606062.25999999</v>
      </c>
      <c r="J1366" s="3400">
        <f>SUM(J1349:J1365)</f>
        <v>0</v>
      </c>
    </row>
    <row r="1367" spans="1:10" s="3409" customFormat="1" ht="13.5" thickBot="1">
      <c r="A1367" s="3379"/>
      <c r="B1367" s="3401" t="s">
        <v>2811</v>
      </c>
      <c r="C1367" s="3402">
        <v>10000815.16</v>
      </c>
      <c r="D1367" s="3402"/>
      <c r="E1367" s="3402">
        <v>419605247.09999996</v>
      </c>
      <c r="F1367" s="3400"/>
      <c r="G1367" s="3400"/>
      <c r="H1367" s="3400"/>
      <c r="I1367" s="3402">
        <f>I1366-J1366</f>
        <v>429606062.25999999</v>
      </c>
      <c r="J1367" s="3400"/>
    </row>
    <row r="1368" spans="1:10" s="3409" customFormat="1" ht="13.5" thickBot="1">
      <c r="A1368" s="3394" t="s">
        <v>809</v>
      </c>
      <c r="B1368" s="3399" t="s">
        <v>3873</v>
      </c>
      <c r="C1368" s="3400"/>
      <c r="D1368" s="3400"/>
      <c r="E1368" s="3400"/>
      <c r="F1368" s="3400"/>
      <c r="G1368" s="3400"/>
      <c r="H1368" s="3400"/>
      <c r="I1368" s="3400"/>
      <c r="J1368" s="3400"/>
    </row>
    <row r="1369" spans="1:10" s="3409" customFormat="1" ht="13.5" thickBot="1">
      <c r="A1369" s="3394" t="s">
        <v>651</v>
      </c>
      <c r="B1369" s="3399" t="s">
        <v>3886</v>
      </c>
      <c r="C1369" s="3400"/>
      <c r="D1369" s="3400"/>
      <c r="E1369" s="3400"/>
      <c r="F1369" s="3400"/>
      <c r="G1369" s="3400"/>
      <c r="H1369" s="3400"/>
      <c r="I1369" s="3400"/>
      <c r="J1369" s="3400"/>
    </row>
    <row r="1370" spans="1:10" s="3409" customFormat="1" ht="13.5" thickBot="1">
      <c r="A1370" s="3379">
        <v>23.460999999999999</v>
      </c>
      <c r="B1370" s="3391" t="s">
        <v>3887</v>
      </c>
      <c r="C1370" s="3400">
        <v>57051</v>
      </c>
      <c r="D1370" s="3400">
        <v>0</v>
      </c>
      <c r="E1370" s="3400">
        <v>0</v>
      </c>
      <c r="F1370" s="3400">
        <v>0</v>
      </c>
      <c r="G1370" s="3400">
        <f t="shared" ref="G1370:H1372" si="160">C1370+E1370</f>
        <v>57051</v>
      </c>
      <c r="H1370" s="3400">
        <f t="shared" si="160"/>
        <v>0</v>
      </c>
      <c r="I1370" s="3400">
        <f>IF(G1370&gt;H1370,G1370-H1370,0)</f>
        <v>57051</v>
      </c>
      <c r="J1370" s="3400">
        <f>IF(H1370&gt;G1370,H1370-G1370,0)</f>
        <v>0</v>
      </c>
    </row>
    <row r="1371" spans="1:10" s="3409" customFormat="1" ht="13.5" thickBot="1">
      <c r="A1371" s="3379">
        <v>23.462</v>
      </c>
      <c r="B1371" s="3391" t="s">
        <v>3888</v>
      </c>
      <c r="C1371" s="3400">
        <v>10521</v>
      </c>
      <c r="D1371" s="3400">
        <v>0</v>
      </c>
      <c r="E1371" s="3400">
        <v>0</v>
      </c>
      <c r="F1371" s="3400">
        <v>0</v>
      </c>
      <c r="G1371" s="3400">
        <f t="shared" si="160"/>
        <v>10521</v>
      </c>
      <c r="H1371" s="3400">
        <f t="shared" si="160"/>
        <v>0</v>
      </c>
      <c r="I1371" s="3400">
        <f>IF(G1371&gt;H1371,G1371-H1371,0)</f>
        <v>10521</v>
      </c>
      <c r="J1371" s="3400">
        <f>IF(H1371&gt;G1371,H1371-G1371,0)</f>
        <v>0</v>
      </c>
    </row>
    <row r="1372" spans="1:10" s="3409" customFormat="1" ht="13.5" thickBot="1">
      <c r="A1372" s="3379">
        <v>23.463000000000001</v>
      </c>
      <c r="B1372" s="3391" t="s">
        <v>3889</v>
      </c>
      <c r="C1372" s="3400">
        <v>3086</v>
      </c>
      <c r="D1372" s="3400">
        <v>0</v>
      </c>
      <c r="E1372" s="3400">
        <v>0</v>
      </c>
      <c r="F1372" s="3400">
        <v>0</v>
      </c>
      <c r="G1372" s="3400">
        <f t="shared" si="160"/>
        <v>3086</v>
      </c>
      <c r="H1372" s="3400">
        <f t="shared" si="160"/>
        <v>0</v>
      </c>
      <c r="I1372" s="3400">
        <f>IF(G1372&gt;H1372,G1372-H1372,0)</f>
        <v>3086</v>
      </c>
      <c r="J1372" s="3400">
        <f>IF(H1372&gt;G1372,H1372-G1372,0)</f>
        <v>0</v>
      </c>
    </row>
    <row r="1373" spans="1:10" s="3409" customFormat="1" ht="13.5" thickBot="1">
      <c r="A1373" s="3379"/>
      <c r="B1373" s="3401" t="s">
        <v>2793</v>
      </c>
      <c r="C1373" s="3400">
        <v>70658</v>
      </c>
      <c r="D1373" s="3400">
        <v>0</v>
      </c>
      <c r="E1373" s="3400">
        <v>0</v>
      </c>
      <c r="F1373" s="3400">
        <v>0</v>
      </c>
      <c r="G1373" s="3400">
        <f>SUM(G1370:G1372)</f>
        <v>70658</v>
      </c>
      <c r="H1373" s="3400">
        <f>SUM(H1370:H1372)</f>
        <v>0</v>
      </c>
      <c r="I1373" s="3400">
        <f>SUM(I1370:I1372)</f>
        <v>70658</v>
      </c>
      <c r="J1373" s="3400">
        <f>SUM(J1370:J1372)</f>
        <v>0</v>
      </c>
    </row>
    <row r="1374" spans="1:10" s="3409" customFormat="1" ht="13.5" thickBot="1">
      <c r="A1374" s="3379"/>
      <c r="B1374" s="3401" t="s">
        <v>2811</v>
      </c>
      <c r="C1374" s="3402">
        <v>70658</v>
      </c>
      <c r="D1374" s="3402"/>
      <c r="E1374" s="3402">
        <v>0</v>
      </c>
      <c r="F1374" s="3400"/>
      <c r="G1374" s="3400"/>
      <c r="H1374" s="3400"/>
      <c r="I1374" s="3402">
        <f>I1373-J1373</f>
        <v>70658</v>
      </c>
      <c r="J1374" s="3400"/>
    </row>
    <row r="1375" spans="1:10" s="3409" customFormat="1" ht="13.5" thickBot="1">
      <c r="A1375" s="3394" t="s">
        <v>1655</v>
      </c>
      <c r="B1375" s="3399" t="s">
        <v>3867</v>
      </c>
      <c r="C1375" s="3400"/>
      <c r="D1375" s="3400"/>
      <c r="E1375" s="3400"/>
      <c r="F1375" s="3400"/>
      <c r="G1375" s="3400"/>
      <c r="H1375" s="3400"/>
      <c r="I1375" s="3400"/>
      <c r="J1375" s="3400"/>
    </row>
    <row r="1376" spans="1:10" s="3409" customFormat="1" ht="13.5" thickBot="1">
      <c r="A1376" s="3394" t="s">
        <v>883</v>
      </c>
      <c r="B1376" s="3399" t="s">
        <v>3886</v>
      </c>
      <c r="C1376" s="3400"/>
      <c r="D1376" s="3400"/>
      <c r="E1376" s="3400"/>
      <c r="F1376" s="3400"/>
      <c r="G1376" s="3400"/>
      <c r="H1376" s="3400"/>
      <c r="I1376" s="3400"/>
      <c r="J1376" s="3400"/>
    </row>
    <row r="1377" spans="1:10" s="3409" customFormat="1" ht="13.5" thickBot="1">
      <c r="A1377" s="3379">
        <v>23.465</v>
      </c>
      <c r="B1377" s="3391" t="s">
        <v>3890</v>
      </c>
      <c r="C1377" s="3400">
        <v>75105</v>
      </c>
      <c r="D1377" s="3400">
        <v>0</v>
      </c>
      <c r="E1377" s="3400">
        <v>0</v>
      </c>
      <c r="F1377" s="3400">
        <v>0</v>
      </c>
      <c r="G1377" s="3400">
        <f t="shared" ref="G1377:H1379" si="161">C1377+E1377</f>
        <v>75105</v>
      </c>
      <c r="H1377" s="3400">
        <f t="shared" si="161"/>
        <v>0</v>
      </c>
      <c r="I1377" s="3400">
        <f>IF(G1377&gt;H1377,G1377-H1377,0)</f>
        <v>75105</v>
      </c>
      <c r="J1377" s="3400">
        <f>IF(H1377&gt;G1377,H1377-G1377,0)</f>
        <v>0</v>
      </c>
    </row>
    <row r="1378" spans="1:10" s="3409" customFormat="1" ht="13.5" thickBot="1">
      <c r="A1378" s="3379">
        <v>23.466000000000001</v>
      </c>
      <c r="B1378" s="3391" t="s">
        <v>3891</v>
      </c>
      <c r="C1378" s="3400">
        <v>4699</v>
      </c>
      <c r="D1378" s="3400">
        <v>0</v>
      </c>
      <c r="E1378" s="3400">
        <v>0</v>
      </c>
      <c r="F1378" s="3400">
        <v>0</v>
      </c>
      <c r="G1378" s="3400">
        <f t="shared" si="161"/>
        <v>4699</v>
      </c>
      <c r="H1378" s="3400">
        <f t="shared" si="161"/>
        <v>0</v>
      </c>
      <c r="I1378" s="3400">
        <f>IF(G1378&gt;H1378,G1378-H1378,0)</f>
        <v>4699</v>
      </c>
      <c r="J1378" s="3400">
        <f>IF(H1378&gt;G1378,H1378-G1378,0)</f>
        <v>0</v>
      </c>
    </row>
    <row r="1379" spans="1:10" s="3409" customFormat="1" ht="13.5" thickBot="1">
      <c r="A1379" s="3379">
        <v>23.466999999999999</v>
      </c>
      <c r="B1379" s="3391" t="s">
        <v>3892</v>
      </c>
      <c r="C1379" s="3400">
        <v>1005</v>
      </c>
      <c r="D1379" s="3400">
        <v>0</v>
      </c>
      <c r="E1379" s="3400">
        <v>0</v>
      </c>
      <c r="F1379" s="3400">
        <v>0</v>
      </c>
      <c r="G1379" s="3400">
        <f t="shared" si="161"/>
        <v>1005</v>
      </c>
      <c r="H1379" s="3400">
        <f t="shared" si="161"/>
        <v>0</v>
      </c>
      <c r="I1379" s="3400">
        <f>IF(G1379&gt;H1379,G1379-H1379,0)</f>
        <v>1005</v>
      </c>
      <c r="J1379" s="3400">
        <f>IF(H1379&gt;G1379,H1379-G1379,0)</f>
        <v>0</v>
      </c>
    </row>
    <row r="1380" spans="1:10" s="3409" customFormat="1" ht="13.5" thickBot="1">
      <c r="A1380" s="3379"/>
      <c r="B1380" s="3401" t="s">
        <v>2793</v>
      </c>
      <c r="C1380" s="3400">
        <v>80809</v>
      </c>
      <c r="D1380" s="3400">
        <v>0</v>
      </c>
      <c r="E1380" s="3400">
        <v>0</v>
      </c>
      <c r="F1380" s="3400">
        <v>0</v>
      </c>
      <c r="G1380" s="3400">
        <f>SUM(G1377:G1379)</f>
        <v>80809</v>
      </c>
      <c r="H1380" s="3400">
        <f>SUM(H1377:H1379)</f>
        <v>0</v>
      </c>
      <c r="I1380" s="3400">
        <f>SUM(I1377:I1379)</f>
        <v>80809</v>
      </c>
      <c r="J1380" s="3400">
        <f>SUM(J1377:J1379)</f>
        <v>0</v>
      </c>
    </row>
    <row r="1381" spans="1:10" s="3409" customFormat="1" ht="13.5" thickBot="1">
      <c r="A1381" s="3379"/>
      <c r="B1381" s="3401" t="s">
        <v>2811</v>
      </c>
      <c r="C1381" s="3402">
        <v>80809</v>
      </c>
      <c r="D1381" s="3402"/>
      <c r="E1381" s="3402">
        <v>0</v>
      </c>
      <c r="F1381" s="3400"/>
      <c r="G1381" s="3400"/>
      <c r="H1381" s="3400"/>
      <c r="I1381" s="3402">
        <f>I1380-J1380</f>
        <v>80809</v>
      </c>
      <c r="J1381" s="3400"/>
    </row>
    <row r="1382" spans="1:10" s="3409" customFormat="1" ht="13.5" thickBot="1">
      <c r="A1382" s="3394" t="s">
        <v>1655</v>
      </c>
      <c r="B1382" s="3399" t="s">
        <v>3867</v>
      </c>
      <c r="C1382" s="3400"/>
      <c r="D1382" s="3400"/>
      <c r="E1382" s="3400"/>
      <c r="F1382" s="3400"/>
      <c r="G1382" s="3400"/>
      <c r="H1382" s="3400"/>
      <c r="I1382" s="3400"/>
      <c r="J1382" s="3400"/>
    </row>
    <row r="1383" spans="1:10" s="3409" customFormat="1" ht="13.5" thickBot="1">
      <c r="A1383" s="3394" t="s">
        <v>653</v>
      </c>
      <c r="B1383" s="3399" t="s">
        <v>3893</v>
      </c>
      <c r="C1383" s="3400"/>
      <c r="D1383" s="3400"/>
      <c r="E1383" s="3400"/>
      <c r="F1383" s="3400"/>
      <c r="G1383" s="3400"/>
      <c r="H1383" s="3400"/>
      <c r="I1383" s="3400"/>
      <c r="J1383" s="3400"/>
    </row>
    <row r="1384" spans="1:10" s="3409" customFormat="1" ht="13.5" thickBot="1">
      <c r="A1384" s="3379">
        <v>23.501000000000001</v>
      </c>
      <c r="B1384" s="3391" t="s">
        <v>995</v>
      </c>
      <c r="C1384" s="3400">
        <v>72680948.399999976</v>
      </c>
      <c r="D1384" s="3400">
        <v>0</v>
      </c>
      <c r="E1384" s="3400">
        <v>0</v>
      </c>
      <c r="F1384" s="3400">
        <v>201160785.58999968</v>
      </c>
      <c r="G1384" s="3400">
        <f t="shared" ref="G1384:H1400" si="162">C1384+E1384</f>
        <v>72680948.399999976</v>
      </c>
      <c r="H1384" s="3400">
        <f t="shared" si="162"/>
        <v>201160785.58999968</v>
      </c>
      <c r="I1384" s="3400">
        <f t="shared" ref="I1384:I1400" si="163">IF(G1384&gt;H1384,G1384-H1384,0)</f>
        <v>0</v>
      </c>
      <c r="J1384" s="3400">
        <f t="shared" ref="J1384:J1400" si="164">IF(H1384&gt;G1384,H1384-G1384,0)</f>
        <v>128479837.1899997</v>
      </c>
    </row>
    <row r="1385" spans="1:10" s="3409" customFormat="1" ht="13.5" thickBot="1">
      <c r="A1385" s="3379">
        <v>23.501999999999999</v>
      </c>
      <c r="B1385" s="3391" t="s">
        <v>2015</v>
      </c>
      <c r="C1385" s="3400">
        <v>64330291.629999995</v>
      </c>
      <c r="D1385" s="3400">
        <v>0</v>
      </c>
      <c r="E1385" s="3400">
        <v>35728791.689999938</v>
      </c>
      <c r="F1385" s="3400">
        <v>0</v>
      </c>
      <c r="G1385" s="3400">
        <f t="shared" si="162"/>
        <v>100059083.31999993</v>
      </c>
      <c r="H1385" s="3400">
        <f t="shared" si="162"/>
        <v>0</v>
      </c>
      <c r="I1385" s="3400">
        <f t="shared" si="163"/>
        <v>100059083.31999993</v>
      </c>
      <c r="J1385" s="3400">
        <f t="shared" si="164"/>
        <v>0</v>
      </c>
    </row>
    <row r="1386" spans="1:10" s="3409" customFormat="1" ht="13.5" thickBot="1">
      <c r="A1386" s="3379">
        <v>23.503</v>
      </c>
      <c r="B1386" s="3391" t="s">
        <v>2981</v>
      </c>
      <c r="C1386" s="3400">
        <v>7460189.4500000179</v>
      </c>
      <c r="D1386" s="3400">
        <v>0</v>
      </c>
      <c r="E1386" s="3400">
        <v>3120167.06</v>
      </c>
      <c r="F1386" s="3400">
        <v>0</v>
      </c>
      <c r="G1386" s="3400">
        <f t="shared" si="162"/>
        <v>10580356.510000018</v>
      </c>
      <c r="H1386" s="3400">
        <f t="shared" si="162"/>
        <v>0</v>
      </c>
      <c r="I1386" s="3400">
        <f t="shared" si="163"/>
        <v>10580356.510000018</v>
      </c>
      <c r="J1386" s="3400">
        <f t="shared" si="164"/>
        <v>0</v>
      </c>
    </row>
    <row r="1387" spans="1:10" s="3409" customFormat="1" ht="13.5" thickBot="1">
      <c r="A1387" s="3379">
        <v>23.504000000000001</v>
      </c>
      <c r="B1387" s="3391" t="s">
        <v>2982</v>
      </c>
      <c r="C1387" s="3400">
        <v>0</v>
      </c>
      <c r="D1387" s="3400">
        <v>2003797.2900000075</v>
      </c>
      <c r="E1387" s="3400">
        <v>1425633.98</v>
      </c>
      <c r="F1387" s="3400">
        <v>0</v>
      </c>
      <c r="G1387" s="3400">
        <f t="shared" si="162"/>
        <v>1425633.98</v>
      </c>
      <c r="H1387" s="3400">
        <f t="shared" si="162"/>
        <v>2003797.2900000075</v>
      </c>
      <c r="I1387" s="3400">
        <f t="shared" si="163"/>
        <v>0</v>
      </c>
      <c r="J1387" s="3400">
        <f t="shared" si="164"/>
        <v>578163.31000000751</v>
      </c>
    </row>
    <row r="1388" spans="1:10" s="3409" customFormat="1" ht="13.5" thickBot="1">
      <c r="A1388" s="3379">
        <v>23.504999999999999</v>
      </c>
      <c r="B1388" s="3391" t="s">
        <v>1344</v>
      </c>
      <c r="C1388" s="3400">
        <v>0</v>
      </c>
      <c r="D1388" s="3400">
        <v>607289.68999999762</v>
      </c>
      <c r="E1388" s="3400">
        <v>20308883.98</v>
      </c>
      <c r="F1388" s="3400">
        <v>0</v>
      </c>
      <c r="G1388" s="3400">
        <f t="shared" si="162"/>
        <v>20308883.98</v>
      </c>
      <c r="H1388" s="3400">
        <f t="shared" si="162"/>
        <v>607289.68999999762</v>
      </c>
      <c r="I1388" s="3400">
        <f t="shared" si="163"/>
        <v>19701594.290000003</v>
      </c>
      <c r="J1388" s="3400">
        <f t="shared" si="164"/>
        <v>0</v>
      </c>
    </row>
    <row r="1389" spans="1:10" s="3409" customFormat="1" ht="13.5" thickBot="1">
      <c r="A1389" s="3379">
        <v>23.506</v>
      </c>
      <c r="B1389" s="3391" t="s">
        <v>1346</v>
      </c>
      <c r="C1389" s="3400">
        <v>0</v>
      </c>
      <c r="D1389" s="3400">
        <v>0</v>
      </c>
      <c r="E1389" s="3400">
        <v>0</v>
      </c>
      <c r="F1389" s="3400">
        <v>0</v>
      </c>
      <c r="G1389" s="3400">
        <f t="shared" si="162"/>
        <v>0</v>
      </c>
      <c r="H1389" s="3400">
        <f t="shared" si="162"/>
        <v>0</v>
      </c>
      <c r="I1389" s="3400">
        <f t="shared" si="163"/>
        <v>0</v>
      </c>
      <c r="J1389" s="3400">
        <f t="shared" si="164"/>
        <v>0</v>
      </c>
    </row>
    <row r="1390" spans="1:10" s="3409" customFormat="1" ht="13.5" thickBot="1">
      <c r="A1390" s="3379">
        <v>23.507000000000001</v>
      </c>
      <c r="B1390" s="3391" t="s">
        <v>1347</v>
      </c>
      <c r="C1390" s="3400">
        <v>0</v>
      </c>
      <c r="D1390" s="3400">
        <v>0</v>
      </c>
      <c r="E1390" s="3400">
        <v>0</v>
      </c>
      <c r="F1390" s="3400">
        <v>0</v>
      </c>
      <c r="G1390" s="3400">
        <f t="shared" si="162"/>
        <v>0</v>
      </c>
      <c r="H1390" s="3400">
        <f t="shared" si="162"/>
        <v>0</v>
      </c>
      <c r="I1390" s="3400">
        <f t="shared" si="163"/>
        <v>0</v>
      </c>
      <c r="J1390" s="3400">
        <f t="shared" si="164"/>
        <v>0</v>
      </c>
    </row>
    <row r="1391" spans="1:10" s="3409" customFormat="1" ht="13.5" thickBot="1">
      <c r="A1391" s="3379">
        <v>23.507999999999999</v>
      </c>
      <c r="B1391" s="3391" t="s">
        <v>800</v>
      </c>
      <c r="C1391" s="3400">
        <v>17293366.680000003</v>
      </c>
      <c r="D1391" s="3400">
        <v>0</v>
      </c>
      <c r="E1391" s="3400">
        <v>5041287.4800000004</v>
      </c>
      <c r="F1391" s="3400">
        <v>0</v>
      </c>
      <c r="G1391" s="3400">
        <f t="shared" si="162"/>
        <v>22334654.160000004</v>
      </c>
      <c r="H1391" s="3400">
        <f t="shared" si="162"/>
        <v>0</v>
      </c>
      <c r="I1391" s="3400">
        <f t="shared" si="163"/>
        <v>22334654.160000004</v>
      </c>
      <c r="J1391" s="3400">
        <f t="shared" si="164"/>
        <v>0</v>
      </c>
    </row>
    <row r="1392" spans="1:10" s="3409" customFormat="1" ht="13.5" thickBot="1">
      <c r="A1392" s="3379">
        <v>23.509</v>
      </c>
      <c r="B1392" s="3391" t="s">
        <v>801</v>
      </c>
      <c r="C1392" s="3400">
        <v>0</v>
      </c>
      <c r="D1392" s="3400">
        <v>0</v>
      </c>
      <c r="E1392" s="3400">
        <v>0</v>
      </c>
      <c r="F1392" s="3400">
        <v>0</v>
      </c>
      <c r="G1392" s="3400">
        <f t="shared" si="162"/>
        <v>0</v>
      </c>
      <c r="H1392" s="3400">
        <f t="shared" si="162"/>
        <v>0</v>
      </c>
      <c r="I1392" s="3400">
        <f t="shared" si="163"/>
        <v>0</v>
      </c>
      <c r="J1392" s="3400">
        <f t="shared" si="164"/>
        <v>0</v>
      </c>
    </row>
    <row r="1393" spans="1:10" s="3409" customFormat="1" ht="13.5" thickBot="1">
      <c r="A1393" s="3380">
        <v>23.51</v>
      </c>
      <c r="B1393" s="3391" t="s">
        <v>2983</v>
      </c>
      <c r="C1393" s="3400">
        <v>66723686.680000007</v>
      </c>
      <c r="D1393" s="3400">
        <v>0</v>
      </c>
      <c r="E1393" s="3400">
        <v>3895581.8500000536</v>
      </c>
      <c r="F1393" s="3400">
        <v>0</v>
      </c>
      <c r="G1393" s="3400">
        <f t="shared" si="162"/>
        <v>70619268.530000061</v>
      </c>
      <c r="H1393" s="3400">
        <f t="shared" si="162"/>
        <v>0</v>
      </c>
      <c r="I1393" s="3400">
        <f t="shared" si="163"/>
        <v>70619268.530000061</v>
      </c>
      <c r="J1393" s="3400">
        <f t="shared" si="164"/>
        <v>0</v>
      </c>
    </row>
    <row r="1394" spans="1:10" s="3409" customFormat="1" ht="13.5" thickBot="1">
      <c r="A1394" s="3379">
        <v>23.510999999999999</v>
      </c>
      <c r="B1394" s="3391" t="s">
        <v>2984</v>
      </c>
      <c r="C1394" s="3400">
        <v>13474912.17</v>
      </c>
      <c r="D1394" s="3400">
        <v>0</v>
      </c>
      <c r="E1394" s="3400">
        <v>0</v>
      </c>
      <c r="F1394" s="3400">
        <v>2308094.7000000002</v>
      </c>
      <c r="G1394" s="3400">
        <f t="shared" si="162"/>
        <v>13474912.17</v>
      </c>
      <c r="H1394" s="3400">
        <f t="shared" si="162"/>
        <v>2308094.7000000002</v>
      </c>
      <c r="I1394" s="3400">
        <f t="shared" si="163"/>
        <v>11166817.469999999</v>
      </c>
      <c r="J1394" s="3400">
        <f t="shared" si="164"/>
        <v>0</v>
      </c>
    </row>
    <row r="1395" spans="1:10" s="3409" customFormat="1" ht="13.5" thickBot="1">
      <c r="A1395" s="3379">
        <v>23.512</v>
      </c>
      <c r="B1395" s="3391" t="s">
        <v>3869</v>
      </c>
      <c r="C1395" s="3400">
        <v>0</v>
      </c>
      <c r="D1395" s="3400">
        <v>0</v>
      </c>
      <c r="E1395" s="3400">
        <v>0</v>
      </c>
      <c r="F1395" s="3400">
        <v>0</v>
      </c>
      <c r="G1395" s="3400">
        <f t="shared" si="162"/>
        <v>0</v>
      </c>
      <c r="H1395" s="3400">
        <f t="shared" si="162"/>
        <v>0</v>
      </c>
      <c r="I1395" s="3400">
        <f t="shared" si="163"/>
        <v>0</v>
      </c>
      <c r="J1395" s="3400">
        <f t="shared" si="164"/>
        <v>0</v>
      </c>
    </row>
    <row r="1396" spans="1:10" s="3409" customFormat="1" ht="13.5" thickBot="1">
      <c r="A1396" s="3379">
        <v>23.513000000000002</v>
      </c>
      <c r="B1396" s="3391" t="s">
        <v>3871</v>
      </c>
      <c r="C1396" s="3400">
        <v>0</v>
      </c>
      <c r="D1396" s="3400">
        <v>1914469.6000000052</v>
      </c>
      <c r="E1396" s="3400">
        <v>0</v>
      </c>
      <c r="F1396" s="3400">
        <v>0</v>
      </c>
      <c r="G1396" s="3400">
        <f t="shared" si="162"/>
        <v>0</v>
      </c>
      <c r="H1396" s="3400">
        <f t="shared" si="162"/>
        <v>1914469.6000000052</v>
      </c>
      <c r="I1396" s="3400">
        <f t="shared" si="163"/>
        <v>0</v>
      </c>
      <c r="J1396" s="3400">
        <f t="shared" si="164"/>
        <v>1914469.6000000052</v>
      </c>
    </row>
    <row r="1397" spans="1:10" s="3409" customFormat="1" ht="13.5" thickBot="1">
      <c r="A1397" s="3379">
        <v>23.513999999999999</v>
      </c>
      <c r="B1397" s="3391" t="s">
        <v>3872</v>
      </c>
      <c r="C1397" s="3400">
        <v>0</v>
      </c>
      <c r="D1397" s="3400">
        <v>0</v>
      </c>
      <c r="E1397" s="3400">
        <v>0</v>
      </c>
      <c r="F1397" s="3400">
        <v>0</v>
      </c>
      <c r="G1397" s="3400">
        <f t="shared" si="162"/>
        <v>0</v>
      </c>
      <c r="H1397" s="3400">
        <f t="shared" si="162"/>
        <v>0</v>
      </c>
      <c r="I1397" s="3400">
        <f t="shared" si="163"/>
        <v>0</v>
      </c>
      <c r="J1397" s="3400">
        <f t="shared" si="164"/>
        <v>0</v>
      </c>
    </row>
    <row r="1398" spans="1:10" s="3409" customFormat="1" ht="13.5" thickBot="1">
      <c r="A1398" s="3379">
        <v>23.515000000000001</v>
      </c>
      <c r="B1398" s="3391" t="s">
        <v>998</v>
      </c>
      <c r="C1398" s="3400">
        <v>11237741.220000021</v>
      </c>
      <c r="D1398" s="3400">
        <v>0</v>
      </c>
      <c r="E1398" s="3400">
        <v>0</v>
      </c>
      <c r="F1398" s="3400">
        <v>1928046.0599999726</v>
      </c>
      <c r="G1398" s="3400">
        <f t="shared" si="162"/>
        <v>11237741.220000021</v>
      </c>
      <c r="H1398" s="3400">
        <f t="shared" si="162"/>
        <v>1928046.0599999726</v>
      </c>
      <c r="I1398" s="3400">
        <f t="shared" si="163"/>
        <v>9309695.1600000486</v>
      </c>
      <c r="J1398" s="3400">
        <f t="shared" si="164"/>
        <v>0</v>
      </c>
    </row>
    <row r="1399" spans="1:10" s="3409" customFormat="1" ht="13.5" thickBot="1">
      <c r="A1399" s="3379">
        <v>23.515999999999998</v>
      </c>
      <c r="B1399" s="3391" t="s">
        <v>630</v>
      </c>
      <c r="C1399" s="3400">
        <v>0</v>
      </c>
      <c r="D1399" s="3400">
        <v>0</v>
      </c>
      <c r="E1399" s="3400">
        <v>1624</v>
      </c>
      <c r="F1399" s="3400">
        <v>0</v>
      </c>
      <c r="G1399" s="3400">
        <f t="shared" si="162"/>
        <v>1624</v>
      </c>
      <c r="H1399" s="3400">
        <f t="shared" si="162"/>
        <v>0</v>
      </c>
      <c r="I1399" s="3400">
        <f t="shared" si="163"/>
        <v>1624</v>
      </c>
      <c r="J1399" s="3400">
        <f t="shared" si="164"/>
        <v>0</v>
      </c>
    </row>
    <row r="1400" spans="1:10" s="3409" customFormat="1" ht="13.5" thickBot="1">
      <c r="A1400" s="3379">
        <v>23.516999999999999</v>
      </c>
      <c r="B1400" s="3391" t="s">
        <v>2987</v>
      </c>
      <c r="C1400" s="3400">
        <v>0</v>
      </c>
      <c r="D1400" s="3400">
        <v>0</v>
      </c>
      <c r="E1400" s="3400">
        <v>0</v>
      </c>
      <c r="F1400" s="3400">
        <v>0</v>
      </c>
      <c r="G1400" s="3400">
        <f t="shared" si="162"/>
        <v>0</v>
      </c>
      <c r="H1400" s="3400">
        <f t="shared" si="162"/>
        <v>0</v>
      </c>
      <c r="I1400" s="3400">
        <f t="shared" si="163"/>
        <v>0</v>
      </c>
      <c r="J1400" s="3400">
        <f t="shared" si="164"/>
        <v>0</v>
      </c>
    </row>
    <row r="1401" spans="1:10" s="3409" customFormat="1" ht="13.5" thickBot="1">
      <c r="A1401" s="3379"/>
      <c r="B1401" s="3401" t="s">
        <v>2793</v>
      </c>
      <c r="C1401" s="3400">
        <v>253201136.23000002</v>
      </c>
      <c r="D1401" s="3400">
        <v>4525556.5800000103</v>
      </c>
      <c r="E1401" s="3400">
        <v>69521970.039999992</v>
      </c>
      <c r="F1401" s="3400">
        <v>205396926.34999964</v>
      </c>
      <c r="G1401" s="3400">
        <f>SUM(G1384:G1400)</f>
        <v>322723106.27000004</v>
      </c>
      <c r="H1401" s="3400">
        <f>SUM(H1384:H1400)</f>
        <v>209922482.92999965</v>
      </c>
      <c r="I1401" s="3400">
        <f>SUM(I1384:I1400)</f>
        <v>243773093.44000009</v>
      </c>
      <c r="J1401" s="3400">
        <f>SUM(J1384:J1400)</f>
        <v>130972470.09999971</v>
      </c>
    </row>
    <row r="1402" spans="1:10" s="3409" customFormat="1" ht="13.5" thickBot="1">
      <c r="A1402" s="3379"/>
      <c r="B1402" s="3401" t="s">
        <v>2811</v>
      </c>
      <c r="C1402" s="3402">
        <v>248675579.65000001</v>
      </c>
      <c r="D1402" s="3402"/>
      <c r="E1402" s="3402">
        <v>-135874956.30999964</v>
      </c>
      <c r="F1402" s="3400"/>
      <c r="G1402" s="3400">
        <f>[41]Final!G931</f>
        <v>112800623.34000039</v>
      </c>
      <c r="H1402" s="3400">
        <f>[41]Final!H931</f>
        <v>0</v>
      </c>
      <c r="I1402" s="3402">
        <f>I1401-J1401</f>
        <v>112800623.34000038</v>
      </c>
      <c r="J1402" s="3400"/>
    </row>
    <row r="1403" spans="1:10" s="3409" customFormat="1" ht="13.5" thickBot="1">
      <c r="A1403" s="3394" t="s">
        <v>809</v>
      </c>
      <c r="B1403" s="3399" t="s">
        <v>3873</v>
      </c>
      <c r="C1403" s="3400"/>
      <c r="D1403" s="3400"/>
      <c r="E1403" s="3400"/>
      <c r="F1403" s="3400"/>
      <c r="G1403" s="3400"/>
      <c r="H1403" s="3400"/>
      <c r="I1403" s="3400"/>
      <c r="J1403" s="3400"/>
    </row>
    <row r="1404" spans="1:10" s="3409" customFormat="1" ht="13.5" thickBot="1">
      <c r="A1404" s="3394" t="s">
        <v>653</v>
      </c>
      <c r="B1404" s="3399" t="s">
        <v>3894</v>
      </c>
      <c r="C1404" s="3400"/>
      <c r="D1404" s="3400"/>
      <c r="E1404" s="3400"/>
      <c r="F1404" s="3400"/>
      <c r="G1404" s="3400"/>
      <c r="H1404" s="3400"/>
      <c r="I1404" s="3400"/>
      <c r="J1404" s="3400"/>
    </row>
    <row r="1405" spans="1:10" s="3409" customFormat="1" ht="13.5" thickBot="1">
      <c r="A1405" s="3379">
        <v>23.521000000000001</v>
      </c>
      <c r="B1405" s="3391" t="s">
        <v>995</v>
      </c>
      <c r="C1405" s="3400">
        <v>7651801.7199999951</v>
      </c>
      <c r="D1405" s="3400">
        <v>0</v>
      </c>
      <c r="E1405" s="3400">
        <v>1762243.49</v>
      </c>
      <c r="F1405" s="3400">
        <v>0</v>
      </c>
      <c r="G1405" s="3400">
        <f t="shared" ref="G1405:H1421" si="165">C1405+E1405</f>
        <v>9414045.2099999953</v>
      </c>
      <c r="H1405" s="3400">
        <f t="shared" si="165"/>
        <v>0</v>
      </c>
      <c r="I1405" s="3400">
        <f t="shared" ref="I1405:I1421" si="166">IF(G1405&gt;H1405,G1405-H1405,0)</f>
        <v>9414045.2099999953</v>
      </c>
      <c r="J1405" s="3400">
        <f t="shared" ref="J1405:J1421" si="167">IF(H1405&gt;G1405,H1405-G1405,0)</f>
        <v>0</v>
      </c>
    </row>
    <row r="1406" spans="1:10" s="3409" customFormat="1" ht="13.5" thickBot="1">
      <c r="A1406" s="3379">
        <v>23.521999999999998</v>
      </c>
      <c r="B1406" s="3391" t="s">
        <v>2015</v>
      </c>
      <c r="C1406" s="3400">
        <v>5193913.91</v>
      </c>
      <c r="D1406" s="3400">
        <v>0</v>
      </c>
      <c r="E1406" s="3400">
        <v>1878751.28</v>
      </c>
      <c r="F1406" s="3400">
        <v>0</v>
      </c>
      <c r="G1406" s="3400">
        <f t="shared" si="165"/>
        <v>7072665.1900000004</v>
      </c>
      <c r="H1406" s="3400">
        <f t="shared" si="165"/>
        <v>0</v>
      </c>
      <c r="I1406" s="3400">
        <f t="shared" si="166"/>
        <v>7072665.1900000004</v>
      </c>
      <c r="J1406" s="3400">
        <f t="shared" si="167"/>
        <v>0</v>
      </c>
    </row>
    <row r="1407" spans="1:10" s="3409" customFormat="1" ht="13.5" thickBot="1">
      <c r="A1407" s="3379">
        <v>23.523</v>
      </c>
      <c r="B1407" s="3391" t="s">
        <v>2981</v>
      </c>
      <c r="C1407" s="3400">
        <v>226098.8600000006</v>
      </c>
      <c r="D1407" s="3400">
        <v>0</v>
      </c>
      <c r="E1407" s="3400">
        <v>268177.76</v>
      </c>
      <c r="F1407" s="3400">
        <v>0</v>
      </c>
      <c r="G1407" s="3400">
        <f t="shared" si="165"/>
        <v>494276.62000000058</v>
      </c>
      <c r="H1407" s="3400">
        <f t="shared" si="165"/>
        <v>0</v>
      </c>
      <c r="I1407" s="3400">
        <f t="shared" si="166"/>
        <v>494276.62000000058</v>
      </c>
      <c r="J1407" s="3400">
        <f t="shared" si="167"/>
        <v>0</v>
      </c>
    </row>
    <row r="1408" spans="1:10" s="3409" customFormat="1" ht="13.5" thickBot="1">
      <c r="A1408" s="3379">
        <v>23.524000000000001</v>
      </c>
      <c r="B1408" s="3391" t="s">
        <v>2982</v>
      </c>
      <c r="C1408" s="3400">
        <v>183428.05</v>
      </c>
      <c r="D1408" s="3400">
        <v>0</v>
      </c>
      <c r="E1408" s="3400">
        <v>65562.750000000466</v>
      </c>
      <c r="F1408" s="3400">
        <v>0</v>
      </c>
      <c r="G1408" s="3400">
        <f t="shared" si="165"/>
        <v>248990.80000000045</v>
      </c>
      <c r="H1408" s="3400">
        <f t="shared" si="165"/>
        <v>0</v>
      </c>
      <c r="I1408" s="3400">
        <f t="shared" si="166"/>
        <v>248990.80000000045</v>
      </c>
      <c r="J1408" s="3400">
        <f t="shared" si="167"/>
        <v>0</v>
      </c>
    </row>
    <row r="1409" spans="1:10" s="3409" customFormat="1" ht="13.5" thickBot="1">
      <c r="A1409" s="3379">
        <v>23.524999999999999</v>
      </c>
      <c r="B1409" s="3391" t="s">
        <v>1344</v>
      </c>
      <c r="C1409" s="3400">
        <v>0</v>
      </c>
      <c r="D1409" s="3400">
        <v>88888.75</v>
      </c>
      <c r="E1409" s="3400">
        <v>273763.65000000002</v>
      </c>
      <c r="F1409" s="3400">
        <v>0</v>
      </c>
      <c r="G1409" s="3400">
        <f t="shared" si="165"/>
        <v>273763.65000000002</v>
      </c>
      <c r="H1409" s="3400">
        <f t="shared" si="165"/>
        <v>88888.75</v>
      </c>
      <c r="I1409" s="3400">
        <f t="shared" si="166"/>
        <v>184874.90000000002</v>
      </c>
      <c r="J1409" s="3400">
        <f t="shared" si="167"/>
        <v>0</v>
      </c>
    </row>
    <row r="1410" spans="1:10" s="3409" customFormat="1" ht="13.5" thickBot="1">
      <c r="A1410" s="3379">
        <v>23.526</v>
      </c>
      <c r="B1410" s="3391" t="s">
        <v>1346</v>
      </c>
      <c r="C1410" s="3400">
        <v>0</v>
      </c>
      <c r="D1410" s="3400">
        <v>0</v>
      </c>
      <c r="E1410" s="3400">
        <v>0</v>
      </c>
      <c r="F1410" s="3400">
        <v>0</v>
      </c>
      <c r="G1410" s="3400">
        <f t="shared" si="165"/>
        <v>0</v>
      </c>
      <c r="H1410" s="3400">
        <f t="shared" si="165"/>
        <v>0</v>
      </c>
      <c r="I1410" s="3400">
        <f t="shared" si="166"/>
        <v>0</v>
      </c>
      <c r="J1410" s="3400">
        <f t="shared" si="167"/>
        <v>0</v>
      </c>
    </row>
    <row r="1411" spans="1:10" s="3409" customFormat="1" ht="13.5" thickBot="1">
      <c r="A1411" s="3379">
        <v>23.527000000000001</v>
      </c>
      <c r="B1411" s="3391" t="s">
        <v>1347</v>
      </c>
      <c r="C1411" s="3400">
        <v>0</v>
      </c>
      <c r="D1411" s="3400">
        <v>0</v>
      </c>
      <c r="E1411" s="3400">
        <v>0</v>
      </c>
      <c r="F1411" s="3400">
        <v>0</v>
      </c>
      <c r="G1411" s="3400">
        <f t="shared" si="165"/>
        <v>0</v>
      </c>
      <c r="H1411" s="3400">
        <f t="shared" si="165"/>
        <v>0</v>
      </c>
      <c r="I1411" s="3400">
        <f t="shared" si="166"/>
        <v>0</v>
      </c>
      <c r="J1411" s="3400">
        <f t="shared" si="167"/>
        <v>0</v>
      </c>
    </row>
    <row r="1412" spans="1:10" s="3409" customFormat="1" ht="13.5" thickBot="1">
      <c r="A1412" s="3379">
        <v>23.527999999999999</v>
      </c>
      <c r="B1412" s="3391" t="s">
        <v>800</v>
      </c>
      <c r="C1412" s="3400">
        <v>772308.86</v>
      </c>
      <c r="D1412" s="3400">
        <v>0</v>
      </c>
      <c r="E1412" s="3400">
        <v>158837.09</v>
      </c>
      <c r="F1412" s="3400">
        <v>0</v>
      </c>
      <c r="G1412" s="3400">
        <f t="shared" si="165"/>
        <v>931145.95</v>
      </c>
      <c r="H1412" s="3400">
        <f t="shared" si="165"/>
        <v>0</v>
      </c>
      <c r="I1412" s="3400">
        <f t="shared" si="166"/>
        <v>931145.95</v>
      </c>
      <c r="J1412" s="3400">
        <f t="shared" si="167"/>
        <v>0</v>
      </c>
    </row>
    <row r="1413" spans="1:10" s="3409" customFormat="1" ht="13.5" thickBot="1">
      <c r="A1413" s="3379">
        <v>23.529</v>
      </c>
      <c r="B1413" s="3391" t="s">
        <v>801</v>
      </c>
      <c r="C1413" s="3400">
        <v>0</v>
      </c>
      <c r="D1413" s="3400">
        <v>0</v>
      </c>
      <c r="E1413" s="3400">
        <v>0</v>
      </c>
      <c r="F1413" s="3400">
        <v>0</v>
      </c>
      <c r="G1413" s="3400">
        <f t="shared" si="165"/>
        <v>0</v>
      </c>
      <c r="H1413" s="3400">
        <f t="shared" si="165"/>
        <v>0</v>
      </c>
      <c r="I1413" s="3400">
        <f t="shared" si="166"/>
        <v>0</v>
      </c>
      <c r="J1413" s="3400">
        <f t="shared" si="167"/>
        <v>0</v>
      </c>
    </row>
    <row r="1414" spans="1:10" s="3409" customFormat="1" ht="13.5" thickBot="1">
      <c r="A1414" s="3380">
        <v>23.53</v>
      </c>
      <c r="B1414" s="3391" t="s">
        <v>2983</v>
      </c>
      <c r="C1414" s="3400">
        <v>3246666.35</v>
      </c>
      <c r="D1414" s="3400">
        <v>0</v>
      </c>
      <c r="E1414" s="3400">
        <v>401792.43000000156</v>
      </c>
      <c r="F1414" s="3400">
        <v>0</v>
      </c>
      <c r="G1414" s="3400">
        <f t="shared" si="165"/>
        <v>3648458.7800000017</v>
      </c>
      <c r="H1414" s="3400">
        <f t="shared" si="165"/>
        <v>0</v>
      </c>
      <c r="I1414" s="3400">
        <f t="shared" si="166"/>
        <v>3648458.7800000017</v>
      </c>
      <c r="J1414" s="3400">
        <f t="shared" si="167"/>
        <v>0</v>
      </c>
    </row>
    <row r="1415" spans="1:10" s="3409" customFormat="1" ht="13.5" thickBot="1">
      <c r="A1415" s="3379">
        <v>23.530999999999999</v>
      </c>
      <c r="B1415" s="3391" t="s">
        <v>2984</v>
      </c>
      <c r="C1415" s="3400">
        <v>1598</v>
      </c>
      <c r="D1415" s="3400">
        <v>0</v>
      </c>
      <c r="E1415" s="3400">
        <v>0</v>
      </c>
      <c r="F1415" s="3400">
        <v>6.6599999999998545</v>
      </c>
      <c r="G1415" s="3400">
        <f t="shared" si="165"/>
        <v>1598</v>
      </c>
      <c r="H1415" s="3400">
        <f t="shared" si="165"/>
        <v>6.6599999999998545</v>
      </c>
      <c r="I1415" s="3400">
        <f t="shared" si="166"/>
        <v>1591.3400000000001</v>
      </c>
      <c r="J1415" s="3400">
        <f t="shared" si="167"/>
        <v>0</v>
      </c>
    </row>
    <row r="1416" spans="1:10" s="3409" customFormat="1" ht="13.5" thickBot="1">
      <c r="A1416" s="3379">
        <v>23.532</v>
      </c>
      <c r="B1416" s="3391" t="s">
        <v>3869</v>
      </c>
      <c r="C1416" s="3400">
        <v>0</v>
      </c>
      <c r="D1416" s="3400">
        <v>0</v>
      </c>
      <c r="E1416" s="3400">
        <v>0</v>
      </c>
      <c r="F1416" s="3400">
        <v>0</v>
      </c>
      <c r="G1416" s="3400">
        <f t="shared" si="165"/>
        <v>0</v>
      </c>
      <c r="H1416" s="3400">
        <f t="shared" si="165"/>
        <v>0</v>
      </c>
      <c r="I1416" s="3400">
        <f t="shared" si="166"/>
        <v>0</v>
      </c>
      <c r="J1416" s="3400">
        <f t="shared" si="167"/>
        <v>0</v>
      </c>
    </row>
    <row r="1417" spans="1:10" s="3409" customFormat="1" ht="13.5" thickBot="1">
      <c r="A1417" s="3379">
        <v>23.533000000000001</v>
      </c>
      <c r="B1417" s="3391" t="s">
        <v>3871</v>
      </c>
      <c r="C1417" s="3400">
        <v>0</v>
      </c>
      <c r="D1417" s="3400">
        <v>75962.20000000298</v>
      </c>
      <c r="E1417" s="3400">
        <v>0</v>
      </c>
      <c r="F1417" s="3400">
        <v>0</v>
      </c>
      <c r="G1417" s="3400">
        <f t="shared" si="165"/>
        <v>0</v>
      </c>
      <c r="H1417" s="3400">
        <f t="shared" si="165"/>
        <v>75962.20000000298</v>
      </c>
      <c r="I1417" s="3400">
        <f t="shared" si="166"/>
        <v>0</v>
      </c>
      <c r="J1417" s="3400">
        <f t="shared" si="167"/>
        <v>75962.20000000298</v>
      </c>
    </row>
    <row r="1418" spans="1:10" s="3409" customFormat="1" ht="13.5" thickBot="1">
      <c r="A1418" s="3379">
        <v>23.533999999999999</v>
      </c>
      <c r="B1418" s="3391" t="s">
        <v>3872</v>
      </c>
      <c r="C1418" s="3400">
        <v>0</v>
      </c>
      <c r="D1418" s="3400">
        <v>0</v>
      </c>
      <c r="E1418" s="3400">
        <v>0</v>
      </c>
      <c r="F1418" s="3400">
        <v>0</v>
      </c>
      <c r="G1418" s="3400">
        <f t="shared" si="165"/>
        <v>0</v>
      </c>
      <c r="H1418" s="3400">
        <f t="shared" si="165"/>
        <v>0</v>
      </c>
      <c r="I1418" s="3400">
        <f t="shared" si="166"/>
        <v>0</v>
      </c>
      <c r="J1418" s="3400">
        <f t="shared" si="167"/>
        <v>0</v>
      </c>
    </row>
    <row r="1419" spans="1:10" s="3409" customFormat="1" ht="13.5" thickBot="1">
      <c r="A1419" s="3379">
        <v>23.535</v>
      </c>
      <c r="B1419" s="3391" t="s">
        <v>998</v>
      </c>
      <c r="C1419" s="3400">
        <v>318778.17</v>
      </c>
      <c r="D1419" s="3400">
        <v>0</v>
      </c>
      <c r="E1419" s="3400">
        <v>15683.910000000149</v>
      </c>
      <c r="F1419" s="3400">
        <v>0</v>
      </c>
      <c r="G1419" s="3400">
        <f t="shared" si="165"/>
        <v>334462.08000000013</v>
      </c>
      <c r="H1419" s="3400">
        <f t="shared" si="165"/>
        <v>0</v>
      </c>
      <c r="I1419" s="3400">
        <f t="shared" si="166"/>
        <v>334462.08000000013</v>
      </c>
      <c r="J1419" s="3400">
        <f t="shared" si="167"/>
        <v>0</v>
      </c>
    </row>
    <row r="1420" spans="1:10" s="3409" customFormat="1" ht="13.5" thickBot="1">
      <c r="A1420" s="3379">
        <v>23.536000000000001</v>
      </c>
      <c r="B1420" s="3391" t="s">
        <v>630</v>
      </c>
      <c r="C1420" s="3400">
        <v>0</v>
      </c>
      <c r="D1420" s="3400">
        <v>0</v>
      </c>
      <c r="E1420" s="3400">
        <v>16.8</v>
      </c>
      <c r="F1420" s="3400">
        <v>0</v>
      </c>
      <c r="G1420" s="3400">
        <f t="shared" si="165"/>
        <v>16.8</v>
      </c>
      <c r="H1420" s="3400">
        <f t="shared" si="165"/>
        <v>0</v>
      </c>
      <c r="I1420" s="3400">
        <f t="shared" si="166"/>
        <v>16.8</v>
      </c>
      <c r="J1420" s="3400">
        <f t="shared" si="167"/>
        <v>0</v>
      </c>
    </row>
    <row r="1421" spans="1:10" s="3409" customFormat="1" ht="13.5" thickBot="1">
      <c r="A1421" s="3379">
        <v>23.536999999999999</v>
      </c>
      <c r="B1421" s="3391" t="s">
        <v>2987</v>
      </c>
      <c r="C1421" s="3400">
        <v>0</v>
      </c>
      <c r="D1421" s="3400">
        <v>0</v>
      </c>
      <c r="E1421" s="3400">
        <v>0</v>
      </c>
      <c r="F1421" s="3400">
        <v>0</v>
      </c>
      <c r="G1421" s="3400">
        <f t="shared" si="165"/>
        <v>0</v>
      </c>
      <c r="H1421" s="3400">
        <f t="shared" si="165"/>
        <v>0</v>
      </c>
      <c r="I1421" s="3400">
        <f t="shared" si="166"/>
        <v>0</v>
      </c>
      <c r="J1421" s="3400">
        <f t="shared" si="167"/>
        <v>0</v>
      </c>
    </row>
    <row r="1422" spans="1:10" s="3409" customFormat="1" ht="13.5" thickBot="1">
      <c r="A1422" s="3379"/>
      <c r="B1422" s="3401" t="s">
        <v>2793</v>
      </c>
      <c r="C1422" s="3400">
        <v>17594593.919999998</v>
      </c>
      <c r="D1422" s="3400">
        <v>164850.95000000298</v>
      </c>
      <c r="E1422" s="3400">
        <v>4824829.16</v>
      </c>
      <c r="F1422" s="3400">
        <v>6.6599999999998545</v>
      </c>
      <c r="G1422" s="3400">
        <f>SUM(G1405:G1421)</f>
        <v>22419423.079999998</v>
      </c>
      <c r="H1422" s="3400">
        <f>SUM(H1405:H1421)</f>
        <v>164857.61000000298</v>
      </c>
      <c r="I1422" s="3400">
        <f>SUM(I1405:I1421)</f>
        <v>22330527.669999998</v>
      </c>
      <c r="J1422" s="3400">
        <f>SUM(J1405:J1421)</f>
        <v>75962.20000000298</v>
      </c>
    </row>
    <row r="1423" spans="1:10" s="3409" customFormat="1" ht="13.5" thickBot="1">
      <c r="A1423" s="3379"/>
      <c r="B1423" s="3401" t="s">
        <v>2811</v>
      </c>
      <c r="C1423" s="3402">
        <v>17429742.969999995</v>
      </c>
      <c r="D1423" s="3402"/>
      <c r="E1423" s="3402">
        <v>4824822.5</v>
      </c>
      <c r="F1423" s="3400"/>
      <c r="G1423" s="3400">
        <f>[41]Final!G952</f>
        <v>22254565.469999995</v>
      </c>
      <c r="H1423" s="3400">
        <f>[41]Final!H952</f>
        <v>0</v>
      </c>
      <c r="I1423" s="3402">
        <f>I1422-J1422</f>
        <v>22254565.469999995</v>
      </c>
      <c r="J1423" s="3400"/>
    </row>
    <row r="1424" spans="1:10" s="3409" customFormat="1" ht="13.5" thickBot="1">
      <c r="A1424" s="3394" t="s">
        <v>1655</v>
      </c>
      <c r="B1424" s="3399" t="s">
        <v>3867</v>
      </c>
      <c r="C1424" s="3400"/>
      <c r="D1424" s="3400"/>
      <c r="E1424" s="3400"/>
      <c r="F1424" s="3400"/>
      <c r="G1424" s="3400"/>
      <c r="H1424" s="3400"/>
      <c r="I1424" s="3400"/>
      <c r="J1424" s="3400"/>
    </row>
    <row r="1425" spans="1:10" s="3409" customFormat="1" ht="13.5" thickBot="1">
      <c r="A1425" s="3394" t="s">
        <v>885</v>
      </c>
      <c r="B1425" s="3399" t="s">
        <v>3895</v>
      </c>
      <c r="C1425" s="3400"/>
      <c r="D1425" s="3400"/>
      <c r="E1425" s="3400"/>
      <c r="F1425" s="3400"/>
      <c r="G1425" s="3400"/>
      <c r="H1425" s="3400"/>
      <c r="I1425" s="3400"/>
      <c r="J1425" s="3400"/>
    </row>
    <row r="1426" spans="1:10" s="3409" customFormat="1" ht="13.5" thickBot="1">
      <c r="A1426" s="3379">
        <v>23.701000000000001</v>
      </c>
      <c r="B1426" s="3391" t="s">
        <v>3896</v>
      </c>
      <c r="C1426" s="3400">
        <v>228665141.70999998</v>
      </c>
      <c r="D1426" s="3400">
        <v>0</v>
      </c>
      <c r="E1426" s="3400">
        <v>402824.57999999076</v>
      </c>
      <c r="F1426" s="3400">
        <v>0</v>
      </c>
      <c r="G1426" s="3400">
        <f t="shared" ref="G1426:H1430" si="168">C1426+E1426</f>
        <v>229067966.28999996</v>
      </c>
      <c r="H1426" s="3400">
        <f t="shared" si="168"/>
        <v>0</v>
      </c>
      <c r="I1426" s="3400">
        <f>IF(G1426&gt;H1426,G1426-H1426,0)</f>
        <v>229067966.28999996</v>
      </c>
      <c r="J1426" s="3400">
        <f>IF(H1426&gt;G1426,H1426-G1426,0)</f>
        <v>0</v>
      </c>
    </row>
    <row r="1427" spans="1:10" s="3409" customFormat="1" ht="13.5" thickBot="1">
      <c r="A1427" s="3379">
        <v>23.702000000000002</v>
      </c>
      <c r="B1427" s="3391" t="s">
        <v>3897</v>
      </c>
      <c r="C1427" s="3400">
        <v>8881882.8200000003</v>
      </c>
      <c r="D1427" s="3400">
        <v>0</v>
      </c>
      <c r="E1427" s="3400">
        <v>469200</v>
      </c>
      <c r="F1427" s="3400">
        <v>0</v>
      </c>
      <c r="G1427" s="3400">
        <f t="shared" si="168"/>
        <v>9351082.8200000003</v>
      </c>
      <c r="H1427" s="3400">
        <f t="shared" si="168"/>
        <v>0</v>
      </c>
      <c r="I1427" s="3400">
        <f>IF(G1427&gt;H1427,G1427-H1427,0)</f>
        <v>9351082.8200000003</v>
      </c>
      <c r="J1427" s="3400">
        <f>IF(H1427&gt;G1427,H1427-G1427,0)</f>
        <v>0</v>
      </c>
    </row>
    <row r="1428" spans="1:10" s="3409" customFormat="1" ht="13.5" thickBot="1">
      <c r="A1428" s="3379">
        <v>23.704999999999998</v>
      </c>
      <c r="B1428" s="3391" t="s">
        <v>3898</v>
      </c>
      <c r="C1428" s="3400">
        <v>48233.65</v>
      </c>
      <c r="D1428" s="3400">
        <v>0</v>
      </c>
      <c r="E1428" s="3400">
        <v>0</v>
      </c>
      <c r="F1428" s="3400">
        <v>0</v>
      </c>
      <c r="G1428" s="3400">
        <f t="shared" si="168"/>
        <v>48233.65</v>
      </c>
      <c r="H1428" s="3400">
        <f t="shared" si="168"/>
        <v>0</v>
      </c>
      <c r="I1428" s="3400">
        <f>IF(G1428&gt;H1428,G1428-H1428,0)</f>
        <v>48233.65</v>
      </c>
      <c r="J1428" s="3400">
        <f>IF(H1428&gt;G1428,H1428-G1428,0)</f>
        <v>0</v>
      </c>
    </row>
    <row r="1429" spans="1:10" s="3409" customFormat="1" ht="13.5" thickBot="1">
      <c r="A1429" s="3379">
        <v>23.706</v>
      </c>
      <c r="B1429" s="3391" t="s">
        <v>1799</v>
      </c>
      <c r="C1429" s="3400">
        <v>176375646.59999996</v>
      </c>
      <c r="D1429" s="3400">
        <v>0</v>
      </c>
      <c r="E1429" s="3400">
        <v>0</v>
      </c>
      <c r="F1429" s="3400">
        <v>66298261.050000012</v>
      </c>
      <c r="G1429" s="3400">
        <f t="shared" si="168"/>
        <v>176375646.59999996</v>
      </c>
      <c r="H1429" s="3400">
        <f t="shared" si="168"/>
        <v>66298261.050000012</v>
      </c>
      <c r="I1429" s="3400">
        <f>IF(G1429&gt;H1429,G1429-H1429,0)</f>
        <v>110077385.54999995</v>
      </c>
      <c r="J1429" s="3400">
        <f>IF(H1429&gt;G1429,H1429-G1429,0)</f>
        <v>0</v>
      </c>
    </row>
    <row r="1430" spans="1:10" s="3409" customFormat="1" ht="13.5" thickBot="1">
      <c r="A1430" s="3380">
        <v>23.79</v>
      </c>
      <c r="B1430" s="3391" t="s">
        <v>3899</v>
      </c>
      <c r="C1430" s="3400">
        <v>3493114.1</v>
      </c>
      <c r="D1430" s="3400">
        <v>0</v>
      </c>
      <c r="E1430" s="3400">
        <v>0</v>
      </c>
      <c r="F1430" s="3400">
        <v>0</v>
      </c>
      <c r="G1430" s="3400">
        <f t="shared" si="168"/>
        <v>3493114.1</v>
      </c>
      <c r="H1430" s="3400">
        <f t="shared" si="168"/>
        <v>0</v>
      </c>
      <c r="I1430" s="3400">
        <f>IF(G1430&gt;H1430,G1430-H1430,0)</f>
        <v>3493114.1</v>
      </c>
      <c r="J1430" s="3400">
        <f>IF(H1430&gt;G1430,H1430-G1430,0)</f>
        <v>0</v>
      </c>
    </row>
    <row r="1431" spans="1:10" s="3409" customFormat="1" ht="13.5" thickBot="1">
      <c r="A1431" s="3379"/>
      <c r="B1431" s="3401" t="s">
        <v>2793</v>
      </c>
      <c r="C1431" s="3400">
        <v>417464018.88</v>
      </c>
      <c r="D1431" s="3400">
        <v>0</v>
      </c>
      <c r="E1431" s="3400">
        <v>872024.57999999076</v>
      </c>
      <c r="F1431" s="3400">
        <v>66298261.050000012</v>
      </c>
      <c r="G1431" s="3400">
        <f>SUM(G1426:G1430)</f>
        <v>418336043.45999992</v>
      </c>
      <c r="H1431" s="3400">
        <f>SUM(H1426:H1430)</f>
        <v>66298261.050000012</v>
      </c>
      <c r="I1431" s="3400">
        <f>SUM(I1426:I1430)</f>
        <v>352037782.40999997</v>
      </c>
      <c r="J1431" s="3400">
        <f>SUM(J1426:J1430)</f>
        <v>0</v>
      </c>
    </row>
    <row r="1432" spans="1:10" s="3409" customFormat="1" ht="13.5" thickBot="1">
      <c r="A1432" s="3379"/>
      <c r="B1432" s="3401" t="s">
        <v>2811</v>
      </c>
      <c r="C1432" s="3402">
        <v>417464018.88</v>
      </c>
      <c r="D1432" s="3402"/>
      <c r="E1432" s="3402">
        <v>-65426236.470000021</v>
      </c>
      <c r="F1432" s="3400"/>
      <c r="G1432" s="3400"/>
      <c r="H1432" s="3400"/>
      <c r="I1432" s="3402">
        <f>I1431-J1431</f>
        <v>352037782.40999997</v>
      </c>
      <c r="J1432" s="3400"/>
    </row>
    <row r="1433" spans="1:10" s="3409" customFormat="1" ht="13.5" thickBot="1">
      <c r="A1433" s="3394" t="s">
        <v>1655</v>
      </c>
      <c r="B1433" s="3399" t="s">
        <v>3867</v>
      </c>
      <c r="C1433" s="3400"/>
      <c r="D1433" s="3400"/>
      <c r="E1433" s="3400"/>
      <c r="F1433" s="3400"/>
      <c r="G1433" s="3400"/>
      <c r="H1433" s="3400"/>
      <c r="I1433" s="3400"/>
      <c r="J1433" s="3400"/>
    </row>
    <row r="1434" spans="1:10" s="3409" customFormat="1" ht="13.5" thickBot="1">
      <c r="A1434" s="3394" t="s">
        <v>881</v>
      </c>
      <c r="B1434" s="3399" t="s">
        <v>3900</v>
      </c>
      <c r="C1434" s="3400"/>
      <c r="D1434" s="3400"/>
      <c r="E1434" s="3400"/>
      <c r="F1434" s="3400"/>
      <c r="G1434" s="3400"/>
      <c r="H1434" s="3400"/>
      <c r="I1434" s="3400"/>
      <c r="J1434" s="3400"/>
    </row>
    <row r="1435" spans="1:10" s="3409" customFormat="1" ht="13.5" thickBot="1">
      <c r="A1435" s="3379">
        <v>23.800999999999998</v>
      </c>
      <c r="B1435" s="3391" t="s">
        <v>3901</v>
      </c>
      <c r="C1435" s="3400">
        <v>0</v>
      </c>
      <c r="D1435" s="3400">
        <v>0</v>
      </c>
      <c r="E1435" s="3400">
        <v>0</v>
      </c>
      <c r="F1435" s="3400">
        <v>199978374.09</v>
      </c>
      <c r="G1435" s="3400">
        <f>C1435+E1435</f>
        <v>0</v>
      </c>
      <c r="H1435" s="3400">
        <f>D1435+F1435</f>
        <v>199978374.09</v>
      </c>
      <c r="I1435" s="3400">
        <f>IF(G1435&gt;H1435,G1435-H1435,0)</f>
        <v>0</v>
      </c>
      <c r="J1435" s="3400">
        <f>IF(H1435&gt;G1435,H1435-G1435,0)</f>
        <v>199978374.09</v>
      </c>
    </row>
    <row r="1436" spans="1:10" s="3409" customFormat="1" ht="13.5" thickBot="1">
      <c r="A1436" s="3379">
        <v>23.811</v>
      </c>
      <c r="B1436" s="3391" t="s">
        <v>3902</v>
      </c>
      <c r="C1436" s="3400">
        <v>0</v>
      </c>
      <c r="D1436" s="3400">
        <v>0</v>
      </c>
      <c r="E1436" s="3400">
        <v>199978375.15000001</v>
      </c>
      <c r="F1436" s="3400">
        <v>0</v>
      </c>
      <c r="G1436" s="3400">
        <f>C1436+E1436</f>
        <v>199978375.15000001</v>
      </c>
      <c r="H1436" s="3400">
        <f>D1436+F1436</f>
        <v>0</v>
      </c>
      <c r="I1436" s="3400">
        <f>IF(G1436&gt;H1436,G1436-H1436,0)</f>
        <v>199978375.15000001</v>
      </c>
      <c r="J1436" s="3400">
        <f>IF(H1436&gt;G1436,H1436-G1436,0)</f>
        <v>0</v>
      </c>
    </row>
    <row r="1437" spans="1:10" s="3409" customFormat="1" ht="13.5" thickBot="1">
      <c r="A1437" s="3379"/>
      <c r="B1437" s="3401" t="s">
        <v>2793</v>
      </c>
      <c r="C1437" s="3400">
        <v>0</v>
      </c>
      <c r="D1437" s="3400">
        <v>0</v>
      </c>
      <c r="E1437" s="3400">
        <v>199978375.15000001</v>
      </c>
      <c r="F1437" s="3400">
        <v>199978374.09</v>
      </c>
      <c r="G1437" s="3400">
        <f>SUM(G1435:G1436)</f>
        <v>199978375.15000001</v>
      </c>
      <c r="H1437" s="3400">
        <f>SUM(H1435:H1436)</f>
        <v>199978374.09</v>
      </c>
      <c r="I1437" s="3400">
        <f>SUM(I1435:I1436)</f>
        <v>199978375.15000001</v>
      </c>
      <c r="J1437" s="3400">
        <f>SUM(J1435:J1436)</f>
        <v>199978374.09</v>
      </c>
    </row>
    <row r="1438" spans="1:10" s="3409" customFormat="1" ht="13.5" thickBot="1">
      <c r="A1438" s="3379"/>
      <c r="B1438" s="3401" t="s">
        <v>2811</v>
      </c>
      <c r="C1438" s="3402">
        <v>0</v>
      </c>
      <c r="D1438" s="3402"/>
      <c r="E1438" s="3402">
        <v>1.0600000023841858</v>
      </c>
      <c r="F1438" s="3400"/>
      <c r="G1438" s="3400"/>
      <c r="H1438" s="3400"/>
      <c r="I1438" s="3402">
        <f>I1437-J1437</f>
        <v>1.0600000023841858</v>
      </c>
      <c r="J1438" s="3400"/>
    </row>
    <row r="1439" spans="1:10" s="3409" customFormat="1" ht="13.5" thickBot="1">
      <c r="A1439" s="3394" t="s">
        <v>807</v>
      </c>
      <c r="B1439" s="3399" t="s">
        <v>2765</v>
      </c>
      <c r="C1439" s="3400"/>
      <c r="D1439" s="3400"/>
      <c r="E1439" s="3400"/>
      <c r="F1439" s="3400"/>
      <c r="G1439" s="3400"/>
      <c r="H1439" s="3400"/>
      <c r="I1439" s="3400"/>
      <c r="J1439" s="3400"/>
    </row>
    <row r="1440" spans="1:10" s="3409" customFormat="1" ht="13.5" thickBot="1">
      <c r="A1440" s="3379">
        <v>23.901</v>
      </c>
      <c r="B1440" s="3391" t="s">
        <v>995</v>
      </c>
      <c r="C1440" s="3400">
        <v>0</v>
      </c>
      <c r="D1440" s="3400">
        <v>0</v>
      </c>
      <c r="E1440" s="3400">
        <v>0</v>
      </c>
      <c r="F1440" s="3400">
        <v>0</v>
      </c>
      <c r="G1440" s="3400">
        <f t="shared" ref="G1440:H1456" si="169">C1440+E1440</f>
        <v>0</v>
      </c>
      <c r="H1440" s="3400">
        <f t="shared" si="169"/>
        <v>0</v>
      </c>
      <c r="I1440" s="3400">
        <f t="shared" ref="I1440:I1456" si="170">IF(G1440&gt;H1440,G1440-H1440,0)</f>
        <v>0</v>
      </c>
      <c r="J1440" s="3400">
        <f t="shared" ref="J1440:J1456" si="171">IF(H1440&gt;G1440,H1440-G1440,0)</f>
        <v>0</v>
      </c>
    </row>
    <row r="1441" spans="1:10" s="3409" customFormat="1" ht="13.5" thickBot="1">
      <c r="A1441" s="3379">
        <v>23.902000000000001</v>
      </c>
      <c r="B1441" s="3391" t="s">
        <v>2015</v>
      </c>
      <c r="C1441" s="3400">
        <v>0</v>
      </c>
      <c r="D1441" s="3400">
        <v>0</v>
      </c>
      <c r="E1441" s="3400">
        <v>0</v>
      </c>
      <c r="F1441" s="3400">
        <v>0</v>
      </c>
      <c r="G1441" s="3400">
        <f t="shared" si="169"/>
        <v>0</v>
      </c>
      <c r="H1441" s="3400">
        <f t="shared" si="169"/>
        <v>0</v>
      </c>
      <c r="I1441" s="3400">
        <f t="shared" si="170"/>
        <v>0</v>
      </c>
      <c r="J1441" s="3400">
        <f t="shared" si="171"/>
        <v>0</v>
      </c>
    </row>
    <row r="1442" spans="1:10" s="3409" customFormat="1" ht="13.5" thickBot="1">
      <c r="A1442" s="3379">
        <v>23.902999999999999</v>
      </c>
      <c r="B1442" s="3391" t="s">
        <v>2981</v>
      </c>
      <c r="C1442" s="3400">
        <v>0</v>
      </c>
      <c r="D1442" s="3400">
        <v>0</v>
      </c>
      <c r="E1442" s="3400">
        <v>0</v>
      </c>
      <c r="F1442" s="3400">
        <v>0</v>
      </c>
      <c r="G1442" s="3400">
        <f t="shared" si="169"/>
        <v>0</v>
      </c>
      <c r="H1442" s="3400">
        <f t="shared" si="169"/>
        <v>0</v>
      </c>
      <c r="I1442" s="3400">
        <f t="shared" si="170"/>
        <v>0</v>
      </c>
      <c r="J1442" s="3400">
        <f t="shared" si="171"/>
        <v>0</v>
      </c>
    </row>
    <row r="1443" spans="1:10" s="3409" customFormat="1" ht="13.5" thickBot="1">
      <c r="A1443" s="3379">
        <v>23.904</v>
      </c>
      <c r="B1443" s="3391" t="s">
        <v>2982</v>
      </c>
      <c r="C1443" s="3400">
        <v>0</v>
      </c>
      <c r="D1443" s="3400">
        <v>0</v>
      </c>
      <c r="E1443" s="3400">
        <v>0</v>
      </c>
      <c r="F1443" s="3400">
        <v>0</v>
      </c>
      <c r="G1443" s="3400">
        <f t="shared" si="169"/>
        <v>0</v>
      </c>
      <c r="H1443" s="3400">
        <f t="shared" si="169"/>
        <v>0</v>
      </c>
      <c r="I1443" s="3400">
        <f t="shared" si="170"/>
        <v>0</v>
      </c>
      <c r="J1443" s="3400">
        <f t="shared" si="171"/>
        <v>0</v>
      </c>
    </row>
    <row r="1444" spans="1:10" s="3409" customFormat="1" ht="13.5" thickBot="1">
      <c r="A1444" s="3379">
        <v>23.905000000000001</v>
      </c>
      <c r="B1444" s="3391" t="s">
        <v>1344</v>
      </c>
      <c r="C1444" s="3400">
        <v>0</v>
      </c>
      <c r="D1444" s="3400">
        <v>0</v>
      </c>
      <c r="E1444" s="3400">
        <v>0</v>
      </c>
      <c r="F1444" s="3400">
        <v>0</v>
      </c>
      <c r="G1444" s="3400">
        <f t="shared" si="169"/>
        <v>0</v>
      </c>
      <c r="H1444" s="3400">
        <f t="shared" si="169"/>
        <v>0</v>
      </c>
      <c r="I1444" s="3400">
        <f t="shared" si="170"/>
        <v>0</v>
      </c>
      <c r="J1444" s="3400">
        <f t="shared" si="171"/>
        <v>0</v>
      </c>
    </row>
    <row r="1445" spans="1:10" s="3409" customFormat="1" ht="13.5" thickBot="1">
      <c r="A1445" s="3379">
        <v>23.905999999999999</v>
      </c>
      <c r="B1445" s="3391" t="s">
        <v>1346</v>
      </c>
      <c r="C1445" s="3400">
        <v>0</v>
      </c>
      <c r="D1445" s="3400">
        <v>0</v>
      </c>
      <c r="E1445" s="3400">
        <v>0</v>
      </c>
      <c r="F1445" s="3400">
        <v>0</v>
      </c>
      <c r="G1445" s="3400">
        <f t="shared" si="169"/>
        <v>0</v>
      </c>
      <c r="H1445" s="3400">
        <f t="shared" si="169"/>
        <v>0</v>
      </c>
      <c r="I1445" s="3400">
        <f t="shared" si="170"/>
        <v>0</v>
      </c>
      <c r="J1445" s="3400">
        <f t="shared" si="171"/>
        <v>0</v>
      </c>
    </row>
    <row r="1446" spans="1:10" s="3409" customFormat="1" ht="13.5" thickBot="1">
      <c r="A1446" s="3379">
        <v>23.907</v>
      </c>
      <c r="B1446" s="3391" t="s">
        <v>1347</v>
      </c>
      <c r="C1446" s="3400">
        <v>0</v>
      </c>
      <c r="D1446" s="3400">
        <v>0</v>
      </c>
      <c r="E1446" s="3400">
        <v>0</v>
      </c>
      <c r="F1446" s="3400">
        <v>0</v>
      </c>
      <c r="G1446" s="3400">
        <f t="shared" si="169"/>
        <v>0</v>
      </c>
      <c r="H1446" s="3400">
        <f t="shared" si="169"/>
        <v>0</v>
      </c>
      <c r="I1446" s="3400">
        <f t="shared" si="170"/>
        <v>0</v>
      </c>
      <c r="J1446" s="3400">
        <f t="shared" si="171"/>
        <v>0</v>
      </c>
    </row>
    <row r="1447" spans="1:10" s="3409" customFormat="1" ht="13.5" thickBot="1">
      <c r="A1447" s="3379">
        <v>23.908000000000001</v>
      </c>
      <c r="B1447" s="3391" t="s">
        <v>800</v>
      </c>
      <c r="C1447" s="3400">
        <v>0</v>
      </c>
      <c r="D1447" s="3400">
        <v>0</v>
      </c>
      <c r="E1447" s="3400">
        <v>0</v>
      </c>
      <c r="F1447" s="3400">
        <v>0</v>
      </c>
      <c r="G1447" s="3400">
        <f t="shared" si="169"/>
        <v>0</v>
      </c>
      <c r="H1447" s="3400">
        <f t="shared" si="169"/>
        <v>0</v>
      </c>
      <c r="I1447" s="3400">
        <f t="shared" si="170"/>
        <v>0</v>
      </c>
      <c r="J1447" s="3400">
        <f t="shared" si="171"/>
        <v>0</v>
      </c>
    </row>
    <row r="1448" spans="1:10" s="3409" customFormat="1" ht="13.5" thickBot="1">
      <c r="A1448" s="3380">
        <v>23.91</v>
      </c>
      <c r="B1448" s="3391" t="s">
        <v>2983</v>
      </c>
      <c r="C1448" s="3400">
        <v>0</v>
      </c>
      <c r="D1448" s="3400">
        <v>0</v>
      </c>
      <c r="E1448" s="3400">
        <v>0</v>
      </c>
      <c r="F1448" s="3400">
        <v>0</v>
      </c>
      <c r="G1448" s="3400">
        <f t="shared" si="169"/>
        <v>0</v>
      </c>
      <c r="H1448" s="3400">
        <f t="shared" si="169"/>
        <v>0</v>
      </c>
      <c r="I1448" s="3400">
        <f t="shared" si="170"/>
        <v>0</v>
      </c>
      <c r="J1448" s="3400">
        <f t="shared" si="171"/>
        <v>0</v>
      </c>
    </row>
    <row r="1449" spans="1:10" s="3409" customFormat="1" ht="13.5" thickBot="1">
      <c r="A1449" s="3379">
        <v>23.911000000000001</v>
      </c>
      <c r="B1449" s="3391" t="s">
        <v>2984</v>
      </c>
      <c r="C1449" s="3400">
        <v>0</v>
      </c>
      <c r="D1449" s="3400">
        <v>0</v>
      </c>
      <c r="E1449" s="3400">
        <v>0</v>
      </c>
      <c r="F1449" s="3400">
        <v>0</v>
      </c>
      <c r="G1449" s="3400">
        <f t="shared" si="169"/>
        <v>0</v>
      </c>
      <c r="H1449" s="3400">
        <f t="shared" si="169"/>
        <v>0</v>
      </c>
      <c r="I1449" s="3400">
        <f t="shared" si="170"/>
        <v>0</v>
      </c>
      <c r="J1449" s="3400">
        <f t="shared" si="171"/>
        <v>0</v>
      </c>
    </row>
    <row r="1450" spans="1:10" s="3409" customFormat="1" ht="13.5" thickBot="1">
      <c r="A1450" s="3379">
        <v>23.913</v>
      </c>
      <c r="B1450" s="3391" t="s">
        <v>3871</v>
      </c>
      <c r="C1450" s="3400">
        <v>0</v>
      </c>
      <c r="D1450" s="3400">
        <v>0</v>
      </c>
      <c r="E1450" s="3400">
        <v>0</v>
      </c>
      <c r="F1450" s="3400">
        <v>0</v>
      </c>
      <c r="G1450" s="3400">
        <f t="shared" si="169"/>
        <v>0</v>
      </c>
      <c r="H1450" s="3400">
        <f t="shared" si="169"/>
        <v>0</v>
      </c>
      <c r="I1450" s="3400">
        <f t="shared" si="170"/>
        <v>0</v>
      </c>
      <c r="J1450" s="3400">
        <f t="shared" si="171"/>
        <v>0</v>
      </c>
    </row>
    <row r="1451" spans="1:10" s="3409" customFormat="1" ht="13.5" thickBot="1">
      <c r="A1451" s="3379">
        <v>23.914999999999999</v>
      </c>
      <c r="B1451" s="3391" t="s">
        <v>998</v>
      </c>
      <c r="C1451" s="3400">
        <v>0</v>
      </c>
      <c r="D1451" s="3400">
        <v>0</v>
      </c>
      <c r="E1451" s="3400">
        <v>0</v>
      </c>
      <c r="F1451" s="3400">
        <v>0</v>
      </c>
      <c r="G1451" s="3400">
        <f t="shared" si="169"/>
        <v>0</v>
      </c>
      <c r="H1451" s="3400">
        <f t="shared" si="169"/>
        <v>0</v>
      </c>
      <c r="I1451" s="3400">
        <f t="shared" si="170"/>
        <v>0</v>
      </c>
      <c r="J1451" s="3400">
        <f t="shared" si="171"/>
        <v>0</v>
      </c>
    </row>
    <row r="1452" spans="1:10" s="3409" customFormat="1" ht="13.5" thickBot="1">
      <c r="A1452" s="3379">
        <v>23.916</v>
      </c>
      <c r="B1452" s="3391" t="s">
        <v>3903</v>
      </c>
      <c r="C1452" s="3400">
        <v>0</v>
      </c>
      <c r="D1452" s="3400">
        <v>0</v>
      </c>
      <c r="E1452" s="3400">
        <v>0</v>
      </c>
      <c r="F1452" s="3400">
        <v>0</v>
      </c>
      <c r="G1452" s="3400">
        <f t="shared" si="169"/>
        <v>0</v>
      </c>
      <c r="H1452" s="3400">
        <f t="shared" si="169"/>
        <v>0</v>
      </c>
      <c r="I1452" s="3400">
        <f t="shared" si="170"/>
        <v>0</v>
      </c>
      <c r="J1452" s="3400">
        <f t="shared" si="171"/>
        <v>0</v>
      </c>
    </row>
    <row r="1453" spans="1:10" s="3409" customFormat="1" ht="13.5" thickBot="1">
      <c r="A1453" s="3379">
        <v>23.917000000000002</v>
      </c>
      <c r="B1453" s="3391" t="s">
        <v>3904</v>
      </c>
      <c r="C1453" s="3400">
        <v>0</v>
      </c>
      <c r="D1453" s="3400">
        <v>2005793831.3400002</v>
      </c>
      <c r="E1453" s="3400">
        <f>87111915.08+1761412.58</f>
        <v>88873327.659999996</v>
      </c>
      <c r="F1453" s="3400">
        <v>0</v>
      </c>
      <c r="G1453" s="3400">
        <f t="shared" si="169"/>
        <v>88873327.659999996</v>
      </c>
      <c r="H1453" s="3400">
        <f t="shared" si="169"/>
        <v>2005793831.3400002</v>
      </c>
      <c r="I1453" s="3400">
        <f t="shared" si="170"/>
        <v>0</v>
      </c>
      <c r="J1453" s="3400">
        <f t="shared" si="171"/>
        <v>1916920503.6800001</v>
      </c>
    </row>
    <row r="1454" spans="1:10" s="3409" customFormat="1" ht="13.5" thickBot="1">
      <c r="A1454" s="3379">
        <v>23.917999999999999</v>
      </c>
      <c r="B1454" s="3391" t="s">
        <v>3905</v>
      </c>
      <c r="C1454" s="3400">
        <v>0</v>
      </c>
      <c r="D1454" s="3400">
        <v>0</v>
      </c>
      <c r="E1454" s="3400">
        <v>0</v>
      </c>
      <c r="F1454" s="3400">
        <v>0</v>
      </c>
      <c r="G1454" s="3400">
        <f t="shared" si="169"/>
        <v>0</v>
      </c>
      <c r="H1454" s="3400">
        <f t="shared" si="169"/>
        <v>0</v>
      </c>
      <c r="I1454" s="3400">
        <f t="shared" si="170"/>
        <v>0</v>
      </c>
      <c r="J1454" s="3400">
        <f t="shared" si="171"/>
        <v>0</v>
      </c>
    </row>
    <row r="1455" spans="1:10" s="3409" customFormat="1" ht="13.5" thickBot="1">
      <c r="A1455" s="3379">
        <v>23.919</v>
      </c>
      <c r="B1455" s="3391" t="s">
        <v>630</v>
      </c>
      <c r="C1455" s="3400">
        <v>0</v>
      </c>
      <c r="D1455" s="3400">
        <v>0</v>
      </c>
      <c r="E1455" s="3400">
        <v>0</v>
      </c>
      <c r="F1455" s="3400">
        <v>0</v>
      </c>
      <c r="G1455" s="3400">
        <f t="shared" si="169"/>
        <v>0</v>
      </c>
      <c r="H1455" s="3400">
        <f t="shared" si="169"/>
        <v>0</v>
      </c>
      <c r="I1455" s="3400">
        <f t="shared" si="170"/>
        <v>0</v>
      </c>
      <c r="J1455" s="3400">
        <f t="shared" si="171"/>
        <v>0</v>
      </c>
    </row>
    <row r="1456" spans="1:10" s="3409" customFormat="1" ht="13.5" thickBot="1">
      <c r="A1456" s="3380">
        <v>23.92</v>
      </c>
      <c r="B1456" s="3391" t="s">
        <v>2987</v>
      </c>
      <c r="C1456" s="3400">
        <v>0</v>
      </c>
      <c r="D1456" s="3400">
        <v>0</v>
      </c>
      <c r="E1456" s="3400">
        <v>0</v>
      </c>
      <c r="F1456" s="3400">
        <v>0</v>
      </c>
      <c r="G1456" s="3400">
        <f t="shared" si="169"/>
        <v>0</v>
      </c>
      <c r="H1456" s="3400">
        <f t="shared" si="169"/>
        <v>0</v>
      </c>
      <c r="I1456" s="3400">
        <f t="shared" si="170"/>
        <v>0</v>
      </c>
      <c r="J1456" s="3400">
        <f t="shared" si="171"/>
        <v>0</v>
      </c>
    </row>
    <row r="1457" spans="1:10" s="3409" customFormat="1" ht="13.5" thickBot="1">
      <c r="A1457" s="3379"/>
      <c r="B1457" s="3401" t="s">
        <v>2793</v>
      </c>
      <c r="C1457" s="3400">
        <v>0</v>
      </c>
      <c r="D1457" s="3400">
        <v>2005793831.3400002</v>
      </c>
      <c r="E1457" s="3400">
        <v>87111915.079999983</v>
      </c>
      <c r="F1457" s="3400">
        <v>0</v>
      </c>
      <c r="G1457" s="3400">
        <f>SUM(G1440:G1456)</f>
        <v>88873327.659999996</v>
      </c>
      <c r="H1457" s="3400">
        <f>SUM(H1440:H1456)</f>
        <v>2005793831.3400002</v>
      </c>
      <c r="I1457" s="3400">
        <f>SUM(I1440:I1456)</f>
        <v>0</v>
      </c>
      <c r="J1457" s="3400">
        <f>SUM(J1440:J1456)</f>
        <v>1916920503.6800001</v>
      </c>
    </row>
    <row r="1458" spans="1:10" s="3409" customFormat="1" ht="13.5" thickBot="1">
      <c r="A1458" s="3379"/>
      <c r="B1458" s="3401" t="s">
        <v>2811</v>
      </c>
      <c r="C1458" s="3400"/>
      <c r="D1458" s="3400">
        <v>2005793831.3400002</v>
      </c>
      <c r="E1458" s="3400"/>
      <c r="F1458" s="3400">
        <v>-87111915.079999983</v>
      </c>
      <c r="G1458" s="3400">
        <f>[41]Final!G987</f>
        <v>0</v>
      </c>
      <c r="H1458" s="3400">
        <f>[41]Final!H987</f>
        <v>1918681916.2600002</v>
      </c>
      <c r="I1458" s="3400"/>
      <c r="J1458" s="3403">
        <f>J1457-I1457</f>
        <v>1916920503.6800001</v>
      </c>
    </row>
    <row r="1459" spans="1:10" s="3409" customFormat="1" ht="13.5" thickBot="1">
      <c r="A1459" s="3380"/>
      <c r="B1459" s="3401" t="s">
        <v>3906</v>
      </c>
      <c r="C1459" s="3400">
        <v>3046035955.9499989</v>
      </c>
      <c r="D1459" s="3400">
        <v>2005928266.7700002</v>
      </c>
      <c r="E1459" s="3400">
        <v>6292406320.5100002</v>
      </c>
      <c r="F1459" s="3400">
        <v>5660767559.2200003</v>
      </c>
      <c r="G1459" s="3400">
        <f>G1220+G1241+G1262+G1283+G1291+G1296+G1317+G1338+G1346+G1367+G1374+G1381+G1402+G1423+G1432+G1438+G1458</f>
        <v>135055188.81000039</v>
      </c>
      <c r="H1459" s="3400">
        <f>H1220+H1241+H1262+H1283+H1291+H1296+H1317+H1338+H1346+H1367+H1374+H1381+H1402+H1423+H1432+H1438+H1458</f>
        <v>7666695825.9900007</v>
      </c>
      <c r="I1459" s="3400">
        <f>I1220+I1241+I1262+I1283+I1291+I1296+I1317+I1338+I1346+I1367+I1374+I1381+I1402+I1423+I1432+I1438+I1458</f>
        <v>9338442276.4599972</v>
      </c>
      <c r="J1459" s="3400">
        <f>J1220+J1241+J1262+J1283+J1291+J1296+J1317+J1338+J1346+J1367+J1374+J1381+J1402+J1423+J1432+J1438+J1458</f>
        <v>7664934413.4100008</v>
      </c>
    </row>
    <row r="1460" spans="1:10" s="3409" customFormat="1" ht="13.5" thickBot="1">
      <c r="A1460" s="3394" t="s">
        <v>3862</v>
      </c>
      <c r="B1460" s="3433" t="s">
        <v>3907</v>
      </c>
      <c r="C1460" s="3402">
        <v>1040107689.1799986</v>
      </c>
      <c r="D1460" s="3402"/>
      <c r="E1460" s="3402">
        <v>631638761.28999996</v>
      </c>
      <c r="F1460" s="3402"/>
      <c r="G1460" s="3402"/>
      <c r="H1460" s="3402"/>
      <c r="I1460" s="3453">
        <f>I1459-J1459</f>
        <v>1673507863.0499964</v>
      </c>
      <c r="J1460" s="3402"/>
    </row>
    <row r="1461" spans="1:10" s="3414" customFormat="1" ht="13.5" thickBot="1">
      <c r="A1461" s="3394" t="s">
        <v>3908</v>
      </c>
      <c r="B1461" s="3395" t="s">
        <v>3909</v>
      </c>
      <c r="C1461" s="3397"/>
      <c r="D1461" s="3397"/>
      <c r="E1461" s="3397"/>
      <c r="F1461" s="3397"/>
      <c r="G1461" s="3397"/>
      <c r="H1461" s="3397"/>
      <c r="I1461" s="3397"/>
      <c r="J1461" s="3397"/>
    </row>
    <row r="1462" spans="1:10" s="3409" customFormat="1" ht="13.5" thickBot="1">
      <c r="A1462" s="3394">
        <v>6</v>
      </c>
      <c r="B1462" s="3401" t="s">
        <v>3910</v>
      </c>
      <c r="C1462" s="3400"/>
      <c r="D1462" s="3400"/>
      <c r="E1462" s="3400"/>
      <c r="F1462" s="3400"/>
      <c r="G1462" s="3400"/>
      <c r="H1462" s="3400"/>
      <c r="I1462" s="3400"/>
      <c r="J1462" s="3400"/>
    </row>
    <row r="1463" spans="1:10" s="3409" customFormat="1" ht="13.5" thickBot="1">
      <c r="A1463" s="3394" t="s">
        <v>2819</v>
      </c>
      <c r="B1463" s="3399" t="s">
        <v>3911</v>
      </c>
      <c r="C1463" s="3400"/>
      <c r="D1463" s="3400"/>
      <c r="E1463" s="3400"/>
      <c r="F1463" s="3400"/>
      <c r="G1463" s="3400"/>
      <c r="H1463" s="3400"/>
      <c r="I1463" s="3400"/>
      <c r="J1463" s="3400"/>
    </row>
    <row r="1464" spans="1:10" s="3409" customFormat="1" ht="13.5" thickBot="1">
      <c r="A1464" s="3380">
        <v>24.11</v>
      </c>
      <c r="B1464" s="3391" t="s">
        <v>3912</v>
      </c>
      <c r="C1464" s="3400">
        <v>290787.16999997885</v>
      </c>
      <c r="D1464" s="3400">
        <v>0</v>
      </c>
      <c r="E1464" s="3400">
        <v>77535.130000010133</v>
      </c>
      <c r="F1464" s="3400">
        <v>0</v>
      </c>
      <c r="G1464" s="3400">
        <f t="shared" ref="G1464:H1466" si="172">C1464+E1464</f>
        <v>368322.29999998899</v>
      </c>
      <c r="H1464" s="3400">
        <f t="shared" si="172"/>
        <v>0</v>
      </c>
      <c r="I1464" s="3400">
        <f>IF(G1464&gt;H1464,G1464-H1464,0)</f>
        <v>368322.29999998899</v>
      </c>
      <c r="J1464" s="3400">
        <f>IF(H1464&gt;G1464,H1464-G1464,0)</f>
        <v>0</v>
      </c>
    </row>
    <row r="1465" spans="1:10" s="3409" customFormat="1" ht="13.5" thickBot="1">
      <c r="A1465" s="3379">
        <v>24.111000000000001</v>
      </c>
      <c r="B1465" s="3391" t="s">
        <v>3913</v>
      </c>
      <c r="C1465" s="3400">
        <v>56701304.770000078</v>
      </c>
      <c r="D1465" s="3400">
        <v>0</v>
      </c>
      <c r="E1465" s="3400">
        <v>0</v>
      </c>
      <c r="F1465" s="3400">
        <v>3017831.5599999428</v>
      </c>
      <c r="G1465" s="3400">
        <f t="shared" si="172"/>
        <v>56701304.770000078</v>
      </c>
      <c r="H1465" s="3400">
        <f t="shared" si="172"/>
        <v>3017831.5599999428</v>
      </c>
      <c r="I1465" s="3400">
        <f>IF(G1465&gt;H1465,G1465-H1465,0)</f>
        <v>53683473.210000135</v>
      </c>
      <c r="J1465" s="3400">
        <f>IF(H1465&gt;G1465,H1465-G1465,0)</f>
        <v>0</v>
      </c>
    </row>
    <row r="1466" spans="1:10" s="3409" customFormat="1" ht="13.5" thickBot="1">
      <c r="A1466" s="3379">
        <v>24.111999999999998</v>
      </c>
      <c r="B1466" s="3391" t="s">
        <v>3914</v>
      </c>
      <c r="C1466" s="3400">
        <v>1565.95</v>
      </c>
      <c r="D1466" s="3400">
        <v>0</v>
      </c>
      <c r="E1466" s="3400">
        <v>110.5</v>
      </c>
      <c r="F1466" s="3400">
        <v>0</v>
      </c>
      <c r="G1466" s="3400">
        <f t="shared" si="172"/>
        <v>1676.45</v>
      </c>
      <c r="H1466" s="3400">
        <f t="shared" si="172"/>
        <v>0</v>
      </c>
      <c r="I1466" s="3400">
        <f>IF(G1466&gt;H1466,G1466-H1466,0)</f>
        <v>1676.45</v>
      </c>
      <c r="J1466" s="3400">
        <f>IF(H1466&gt;G1466,H1466-G1466,0)</f>
        <v>0</v>
      </c>
    </row>
    <row r="1467" spans="1:10" s="3409" customFormat="1" ht="13.5" thickBot="1">
      <c r="A1467" s="3379"/>
      <c r="B1467" s="3401" t="s">
        <v>2793</v>
      </c>
      <c r="C1467" s="3400">
        <v>56993657.89000006</v>
      </c>
      <c r="D1467" s="3400">
        <v>0</v>
      </c>
      <c r="E1467" s="3400">
        <v>77645.630000010133</v>
      </c>
      <c r="F1467" s="3400">
        <v>3017831.5599999428</v>
      </c>
      <c r="G1467" s="3400">
        <f>SUM(G1464:G1466)</f>
        <v>57071303.52000007</v>
      </c>
      <c r="H1467" s="3400">
        <f>SUM(H1464:H1466)</f>
        <v>3017831.5599999428</v>
      </c>
      <c r="I1467" s="3400">
        <f>SUM(I1464:I1466)</f>
        <v>54053471.960000128</v>
      </c>
      <c r="J1467" s="3400">
        <f>SUM(J1464:J1466)</f>
        <v>0</v>
      </c>
    </row>
    <row r="1468" spans="1:10" s="3409" customFormat="1" ht="13.5" thickBot="1">
      <c r="A1468" s="3394" t="s">
        <v>3908</v>
      </c>
      <c r="B1468" s="3401" t="s">
        <v>2811</v>
      </c>
      <c r="C1468" s="3402">
        <v>56993657.89000006</v>
      </c>
      <c r="D1468" s="3400"/>
      <c r="E1468" s="3402">
        <v>-2940185.9299999326</v>
      </c>
      <c r="F1468" s="3400"/>
      <c r="G1468" s="3400"/>
      <c r="H1468" s="3400"/>
      <c r="I1468" s="3402">
        <f>I1467-J1467</f>
        <v>54053471.960000128</v>
      </c>
      <c r="J1468" s="3400"/>
    </row>
    <row r="1469" spans="1:10" s="3409" customFormat="1" ht="13.5" thickBot="1">
      <c r="A1469" s="3394" t="s">
        <v>2827</v>
      </c>
      <c r="B1469" s="3399" t="s">
        <v>3915</v>
      </c>
      <c r="C1469" s="3400"/>
      <c r="D1469" s="3400"/>
      <c r="E1469" s="3400"/>
      <c r="F1469" s="3400"/>
      <c r="G1469" s="3400"/>
      <c r="H1469" s="3400"/>
      <c r="I1469" s="3400"/>
      <c r="J1469" s="3400"/>
    </row>
    <row r="1470" spans="1:10" s="3409" customFormat="1" ht="13.5" thickBot="1">
      <c r="A1470" s="3380">
        <v>24.12</v>
      </c>
      <c r="B1470" s="3391" t="s">
        <v>3916</v>
      </c>
      <c r="C1470" s="3400">
        <v>29124.95</v>
      </c>
      <c r="D1470" s="3400">
        <v>0</v>
      </c>
      <c r="E1470" s="3400">
        <v>0</v>
      </c>
      <c r="F1470" s="3400">
        <v>6634</v>
      </c>
      <c r="G1470" s="3400">
        <f t="shared" ref="G1470:H1472" si="173">C1470+E1470</f>
        <v>29124.95</v>
      </c>
      <c r="H1470" s="3400">
        <f t="shared" si="173"/>
        <v>6634</v>
      </c>
      <c r="I1470" s="3400">
        <f>IF(G1470&gt;H1470,G1470-H1470,0)</f>
        <v>22490.95</v>
      </c>
      <c r="J1470" s="3400">
        <f>IF(H1470&gt;G1470,H1470-G1470,0)</f>
        <v>0</v>
      </c>
    </row>
    <row r="1471" spans="1:10" s="3409" customFormat="1" ht="13.5" thickBot="1">
      <c r="A1471" s="3379">
        <v>24.120999999999999</v>
      </c>
      <c r="B1471" s="3391" t="s">
        <v>3917</v>
      </c>
      <c r="C1471" s="3400">
        <v>3508</v>
      </c>
      <c r="D1471" s="3400">
        <v>0</v>
      </c>
      <c r="E1471" s="3400">
        <v>0</v>
      </c>
      <c r="F1471" s="3400">
        <v>0</v>
      </c>
      <c r="G1471" s="3400">
        <f t="shared" si="173"/>
        <v>3508</v>
      </c>
      <c r="H1471" s="3400">
        <f t="shared" si="173"/>
        <v>0</v>
      </c>
      <c r="I1471" s="3400">
        <f>IF(G1471&gt;H1471,G1471-H1471,0)</f>
        <v>3508</v>
      </c>
      <c r="J1471" s="3400">
        <f>IF(H1471&gt;G1471,H1471-G1471,0)</f>
        <v>0</v>
      </c>
    </row>
    <row r="1472" spans="1:10" s="3409" customFormat="1" ht="13.5" thickBot="1">
      <c r="A1472" s="3380">
        <v>24.125</v>
      </c>
      <c r="B1472" s="3391" t="s">
        <v>3918</v>
      </c>
      <c r="C1472" s="3400">
        <v>106.95</v>
      </c>
      <c r="D1472" s="3400">
        <v>0</v>
      </c>
      <c r="E1472" s="3400">
        <v>0</v>
      </c>
      <c r="F1472" s="3400">
        <v>0</v>
      </c>
      <c r="G1472" s="3400">
        <f t="shared" si="173"/>
        <v>106.95</v>
      </c>
      <c r="H1472" s="3400">
        <f t="shared" si="173"/>
        <v>0</v>
      </c>
      <c r="I1472" s="3400">
        <f>IF(G1472&gt;H1472,G1472-H1472,0)</f>
        <v>106.95</v>
      </c>
      <c r="J1472" s="3400">
        <f>IF(H1472&gt;G1472,H1472-G1472,0)</f>
        <v>0</v>
      </c>
    </row>
    <row r="1473" spans="1:10" s="3409" customFormat="1" ht="13.5" thickBot="1">
      <c r="A1473" s="3379"/>
      <c r="B1473" s="3401" t="s">
        <v>2793</v>
      </c>
      <c r="C1473" s="3400">
        <v>32739.9</v>
      </c>
      <c r="D1473" s="3400">
        <v>0</v>
      </c>
      <c r="E1473" s="3400">
        <v>0</v>
      </c>
      <c r="F1473" s="3400">
        <v>6634</v>
      </c>
      <c r="G1473" s="3400">
        <f>SUM(G1470:G1472)</f>
        <v>32739.9</v>
      </c>
      <c r="H1473" s="3400">
        <f>SUM(H1470:H1472)</f>
        <v>6634</v>
      </c>
      <c r="I1473" s="3400">
        <f>SUM(I1470:I1472)</f>
        <v>26105.9</v>
      </c>
      <c r="J1473" s="3400">
        <f>SUM(J1470:J1472)</f>
        <v>0</v>
      </c>
    </row>
    <row r="1474" spans="1:10" s="3409" customFormat="1" ht="13.5" thickBot="1">
      <c r="A1474" s="3394" t="s">
        <v>3908</v>
      </c>
      <c r="B1474" s="3401" t="s">
        <v>2811</v>
      </c>
      <c r="C1474" s="3402">
        <v>32739.9</v>
      </c>
      <c r="D1474" s="3400"/>
      <c r="E1474" s="3402">
        <v>-6634</v>
      </c>
      <c r="F1474" s="3400"/>
      <c r="G1474" s="3400"/>
      <c r="H1474" s="3400"/>
      <c r="I1474" s="3402">
        <f>I1473-J1473</f>
        <v>26105.9</v>
      </c>
      <c r="J1474" s="3400"/>
    </row>
    <row r="1475" spans="1:10" s="3409" customFormat="1" ht="13.5" thickBot="1">
      <c r="A1475" s="3394" t="s">
        <v>2888</v>
      </c>
      <c r="B1475" s="3401" t="s">
        <v>3919</v>
      </c>
      <c r="C1475" s="3400"/>
      <c r="D1475" s="3400"/>
      <c r="E1475" s="3400"/>
      <c r="F1475" s="3400"/>
      <c r="G1475" s="3400"/>
      <c r="H1475" s="3400"/>
      <c r="I1475" s="3400"/>
      <c r="J1475" s="3400"/>
    </row>
    <row r="1476" spans="1:10" s="3409" customFormat="1" ht="13.5" thickBot="1">
      <c r="A1476" s="3379">
        <v>24.190999999999999</v>
      </c>
      <c r="B1476" s="3391" t="s">
        <v>3920</v>
      </c>
      <c r="C1476" s="3400">
        <v>440927.16</v>
      </c>
      <c r="D1476" s="3400">
        <v>0</v>
      </c>
      <c r="E1476" s="3400">
        <v>0</v>
      </c>
      <c r="F1476" s="3400">
        <v>1406.85</v>
      </c>
      <c r="G1476" s="3400">
        <f>C1476+E1476</f>
        <v>440927.16</v>
      </c>
      <c r="H1476" s="3400">
        <f>D1476+F1476</f>
        <v>1406.85</v>
      </c>
      <c r="I1476" s="3400">
        <f>IF(G1476&gt;H1476,G1476-H1476,0)</f>
        <v>439520.31</v>
      </c>
      <c r="J1476" s="3400">
        <f>IF(H1476&gt;G1476,H1476-G1476,0)</f>
        <v>0</v>
      </c>
    </row>
    <row r="1477" spans="1:10" s="3409" customFormat="1" ht="13.5" thickBot="1">
      <c r="A1477" s="3379">
        <v>24.192</v>
      </c>
      <c r="B1477" s="3391" t="s">
        <v>3921</v>
      </c>
      <c r="C1477" s="3400">
        <v>0</v>
      </c>
      <c r="D1477" s="3400">
        <v>124847.54</v>
      </c>
      <c r="E1477" s="3400">
        <v>1418.2</v>
      </c>
      <c r="F1477" s="3400">
        <v>0</v>
      </c>
      <c r="G1477" s="3400">
        <f>C1477+E1477</f>
        <v>1418.2</v>
      </c>
      <c r="H1477" s="3400">
        <f>D1477+F1477</f>
        <v>124847.54</v>
      </c>
      <c r="I1477" s="3400">
        <f>IF(G1477&gt;H1477,G1477-H1477,0)</f>
        <v>0</v>
      </c>
      <c r="J1477" s="3400">
        <f>IF(H1477&gt;G1477,H1477-G1477,0)</f>
        <v>123429.34</v>
      </c>
    </row>
    <row r="1478" spans="1:10" s="3409" customFormat="1" ht="13.5" thickBot="1">
      <c r="A1478" s="3379"/>
      <c r="B1478" s="3401" t="s">
        <v>2793</v>
      </c>
      <c r="C1478" s="3400">
        <v>440927.16</v>
      </c>
      <c r="D1478" s="3400">
        <v>124847.54</v>
      </c>
      <c r="E1478" s="3400">
        <v>1418.2</v>
      </c>
      <c r="F1478" s="3400">
        <v>1406.85</v>
      </c>
      <c r="G1478" s="3400">
        <f>SUM(G1476:G1477)</f>
        <v>442345.36</v>
      </c>
      <c r="H1478" s="3400">
        <f>SUM(H1476:H1477)</f>
        <v>126254.39</v>
      </c>
      <c r="I1478" s="3400">
        <f>SUM(I1476:I1477)</f>
        <v>439520.31</v>
      </c>
      <c r="J1478" s="3400">
        <f>SUM(J1476:J1477)</f>
        <v>123429.34</v>
      </c>
    </row>
    <row r="1479" spans="1:10" s="3409" customFormat="1" ht="13.5" thickBot="1">
      <c r="A1479" s="3379"/>
      <c r="B1479" s="3401" t="s">
        <v>2811</v>
      </c>
      <c r="C1479" s="3402">
        <v>316079.62</v>
      </c>
      <c r="D1479" s="3400"/>
      <c r="E1479" s="3402">
        <v>11.349999999999909</v>
      </c>
      <c r="F1479" s="3400"/>
      <c r="G1479" s="3400">
        <f>[41]Final!G1007</f>
        <v>316090.96999999997</v>
      </c>
      <c r="H1479" s="3400">
        <f>[41]Final!H1007</f>
        <v>0</v>
      </c>
      <c r="I1479" s="3402">
        <f>I1478-J1478</f>
        <v>316090.96999999997</v>
      </c>
      <c r="J1479" s="3400"/>
    </row>
    <row r="1480" spans="1:10" s="3409" customFormat="1" ht="13.5" thickBot="1">
      <c r="A1480" s="3394" t="s">
        <v>2892</v>
      </c>
      <c r="B1480" s="3401" t="s">
        <v>3922</v>
      </c>
      <c r="C1480" s="3400"/>
      <c r="D1480" s="3400"/>
      <c r="E1480" s="3400"/>
      <c r="F1480" s="3400"/>
      <c r="G1480" s="3400"/>
      <c r="H1480" s="3400"/>
      <c r="I1480" s="3400"/>
      <c r="J1480" s="3400"/>
    </row>
    <row r="1481" spans="1:10" s="3409" customFormat="1" ht="13.5" thickBot="1">
      <c r="A1481" s="3379">
        <v>24.193000000000001</v>
      </c>
      <c r="B1481" s="3391" t="s">
        <v>3923</v>
      </c>
      <c r="C1481" s="3400">
        <v>0</v>
      </c>
      <c r="D1481" s="3400">
        <v>316079.62</v>
      </c>
      <c r="E1481" s="3400">
        <v>0</v>
      </c>
      <c r="F1481" s="3400">
        <v>0</v>
      </c>
      <c r="G1481" s="3400">
        <f>C1481+E1481</f>
        <v>0</v>
      </c>
      <c r="H1481" s="3400">
        <f>D1481+F1481</f>
        <v>316079.62</v>
      </c>
      <c r="I1481" s="3400">
        <f>IF(G1481&gt;H1481,G1481-H1481,0)</f>
        <v>0</v>
      </c>
      <c r="J1481" s="3400">
        <f>IF(H1481&gt;G1481,H1481-G1481,0)</f>
        <v>316079.62</v>
      </c>
    </row>
    <row r="1482" spans="1:10" s="3409" customFormat="1" ht="13.5" thickBot="1">
      <c r="A1482" s="3379"/>
      <c r="B1482" s="3401" t="s">
        <v>2793</v>
      </c>
      <c r="C1482" s="3400">
        <v>0</v>
      </c>
      <c r="D1482" s="3400">
        <v>316079.62</v>
      </c>
      <c r="E1482" s="3400">
        <v>0</v>
      </c>
      <c r="F1482" s="3400">
        <v>0</v>
      </c>
      <c r="G1482" s="3400">
        <f>SUM(G1481)</f>
        <v>0</v>
      </c>
      <c r="H1482" s="3400">
        <f>SUM(H1481)</f>
        <v>316079.62</v>
      </c>
      <c r="I1482" s="3400">
        <f>SUM(I1481)</f>
        <v>0</v>
      </c>
      <c r="J1482" s="3400">
        <f>SUM(J1481)</f>
        <v>316079.62</v>
      </c>
    </row>
    <row r="1483" spans="1:10" s="3409" customFormat="1" ht="13.5" thickBot="1">
      <c r="A1483" s="3394" t="s">
        <v>3908</v>
      </c>
      <c r="B1483" s="3401" t="s">
        <v>2811</v>
      </c>
      <c r="C1483" s="3402"/>
      <c r="D1483" s="3402">
        <v>316079.62</v>
      </c>
      <c r="E1483" s="3402"/>
      <c r="F1483" s="3402">
        <v>0</v>
      </c>
      <c r="G1483" s="3402">
        <f>[41]Final!G1011</f>
        <v>0</v>
      </c>
      <c r="H1483" s="3402">
        <f>[41]Final!H1011</f>
        <v>316079.62</v>
      </c>
      <c r="I1483" s="3402"/>
      <c r="J1483" s="3402">
        <f>J1482-I1482</f>
        <v>316079.62</v>
      </c>
    </row>
    <row r="1484" spans="1:10" s="3409" customFormat="1" ht="13.5" thickBot="1">
      <c r="A1484" s="3394" t="s">
        <v>2895</v>
      </c>
      <c r="B1484" s="3399" t="s">
        <v>3924</v>
      </c>
      <c r="C1484" s="3400"/>
      <c r="D1484" s="3400"/>
      <c r="E1484" s="3400"/>
      <c r="F1484" s="3400"/>
      <c r="G1484" s="3400"/>
      <c r="H1484" s="3400"/>
      <c r="I1484" s="3400"/>
      <c r="J1484" s="3400"/>
    </row>
    <row r="1485" spans="1:10" s="3409" customFormat="1" ht="13.5" thickBot="1">
      <c r="A1485" s="3380">
        <v>24.21</v>
      </c>
      <c r="B1485" s="3391" t="s">
        <v>3925</v>
      </c>
      <c r="C1485" s="3400">
        <v>513897.95</v>
      </c>
      <c r="D1485" s="3400">
        <v>0</v>
      </c>
      <c r="E1485" s="3400">
        <v>14671.46</v>
      </c>
      <c r="F1485" s="3400">
        <v>0</v>
      </c>
      <c r="G1485" s="3400">
        <f t="shared" ref="G1485:H1488" si="174">C1485+E1485</f>
        <v>528569.41</v>
      </c>
      <c r="H1485" s="3400">
        <f t="shared" si="174"/>
        <v>0</v>
      </c>
      <c r="I1485" s="3400">
        <f>IF(G1485&gt;H1485,G1485-H1485,0)</f>
        <v>528569.41</v>
      </c>
      <c r="J1485" s="3400">
        <f>IF(H1485&gt;G1485,H1485-G1485,0)</f>
        <v>0</v>
      </c>
    </row>
    <row r="1486" spans="1:10" s="3409" customFormat="1" ht="13.5" thickBot="1">
      <c r="A1486" s="3380">
        <v>24.22</v>
      </c>
      <c r="B1486" s="3391" t="s">
        <v>3926</v>
      </c>
      <c r="C1486" s="3400">
        <v>2518826.56</v>
      </c>
      <c r="D1486" s="3400">
        <v>0</v>
      </c>
      <c r="E1486" s="3400">
        <v>105957.55000000075</v>
      </c>
      <c r="F1486" s="3400">
        <v>0</v>
      </c>
      <c r="G1486" s="3400">
        <f t="shared" si="174"/>
        <v>2624784.1100000008</v>
      </c>
      <c r="H1486" s="3400">
        <f t="shared" si="174"/>
        <v>0</v>
      </c>
      <c r="I1486" s="3400">
        <f>IF(G1486&gt;H1486,G1486-H1486,0)</f>
        <v>2624784.1100000008</v>
      </c>
      <c r="J1486" s="3400">
        <f>IF(H1486&gt;G1486,H1486-G1486,0)</f>
        <v>0</v>
      </c>
    </row>
    <row r="1487" spans="1:10" s="3409" customFormat="1" ht="13.5" thickBot="1">
      <c r="A1487" s="3380">
        <v>24.23</v>
      </c>
      <c r="B1487" s="3391" t="s">
        <v>3927</v>
      </c>
      <c r="C1487" s="3400">
        <v>88804</v>
      </c>
      <c r="D1487" s="3400">
        <v>0</v>
      </c>
      <c r="E1487" s="3400">
        <v>0</v>
      </c>
      <c r="F1487" s="3400">
        <v>32580</v>
      </c>
      <c r="G1487" s="3400">
        <f t="shared" si="174"/>
        <v>88804</v>
      </c>
      <c r="H1487" s="3400">
        <f t="shared" si="174"/>
        <v>32580</v>
      </c>
      <c r="I1487" s="3400">
        <f>IF(G1487&gt;H1487,G1487-H1487,0)</f>
        <v>56224</v>
      </c>
      <c r="J1487" s="3400">
        <f>IF(H1487&gt;G1487,H1487-G1487,0)</f>
        <v>0</v>
      </c>
    </row>
    <row r="1488" spans="1:10" s="3409" customFormat="1" ht="13.5" thickBot="1">
      <c r="A1488" s="3380">
        <v>24.24</v>
      </c>
      <c r="B1488" s="3391" t="s">
        <v>3928</v>
      </c>
      <c r="C1488" s="3400">
        <v>0</v>
      </c>
      <c r="D1488" s="3400">
        <v>0</v>
      </c>
      <c r="E1488" s="3400">
        <v>0</v>
      </c>
      <c r="F1488" s="3400">
        <v>0</v>
      </c>
      <c r="G1488" s="3400">
        <f t="shared" si="174"/>
        <v>0</v>
      </c>
      <c r="H1488" s="3400">
        <f t="shared" si="174"/>
        <v>0</v>
      </c>
      <c r="I1488" s="3400">
        <f>IF(G1488&gt;H1488,G1488-H1488,0)</f>
        <v>0</v>
      </c>
      <c r="J1488" s="3400">
        <f>IF(H1488&gt;G1488,H1488-G1488,0)</f>
        <v>0</v>
      </c>
    </row>
    <row r="1489" spans="1:10" s="3409" customFormat="1" ht="13.5" thickBot="1">
      <c r="A1489" s="3379"/>
      <c r="B1489" s="3401" t="s">
        <v>2793</v>
      </c>
      <c r="C1489" s="3400">
        <v>3121528.51</v>
      </c>
      <c r="D1489" s="3400">
        <v>0</v>
      </c>
      <c r="E1489" s="3400">
        <v>120629.01000000071</v>
      </c>
      <c r="F1489" s="3400">
        <v>32580</v>
      </c>
      <c r="G1489" s="3400">
        <f>SUM(G1485:G1488)</f>
        <v>3242157.5200000009</v>
      </c>
      <c r="H1489" s="3400">
        <f>SUM(H1485:H1488)</f>
        <v>32580</v>
      </c>
      <c r="I1489" s="3400">
        <f>SUM(I1485:I1488)</f>
        <v>3209577.5200000009</v>
      </c>
      <c r="J1489" s="3400">
        <f>SUM(J1485:J1488)</f>
        <v>0</v>
      </c>
    </row>
    <row r="1490" spans="1:10" s="3409" customFormat="1" ht="13.5" thickBot="1">
      <c r="A1490" s="3379"/>
      <c r="B1490" s="3401" t="s">
        <v>2811</v>
      </c>
      <c r="C1490" s="3402">
        <v>3121528.51</v>
      </c>
      <c r="D1490" s="3402"/>
      <c r="E1490" s="3402">
        <v>88049.010000000708</v>
      </c>
      <c r="F1490" s="3402"/>
      <c r="G1490" s="3402">
        <f>G1489-H1489</f>
        <v>3209577.5200000009</v>
      </c>
      <c r="H1490" s="3402">
        <f>H1489-I1489</f>
        <v>-3176997.5200000009</v>
      </c>
      <c r="I1490" s="3402">
        <f>I1489-J1489</f>
        <v>3209577.5200000009</v>
      </c>
      <c r="J1490" s="3402"/>
    </row>
    <row r="1491" spans="1:10" s="3409" customFormat="1" ht="13.5" thickBot="1">
      <c r="A1491" s="3394" t="s">
        <v>3908</v>
      </c>
      <c r="B1491" s="3433" t="s">
        <v>3929</v>
      </c>
      <c r="C1491" s="3402">
        <v>60464005.920000054</v>
      </c>
      <c r="D1491" s="3402">
        <v>316079.62</v>
      </c>
      <c r="E1491" s="3402">
        <v>-2858759.5699999318</v>
      </c>
      <c r="F1491" s="3402">
        <v>0</v>
      </c>
      <c r="G1491" s="3402">
        <f>G1468+G1474+G1479+G1483+G1490</f>
        <v>3525668.4900000012</v>
      </c>
      <c r="H1491" s="3402">
        <f>H1468+H1474+H1479+H1483+H1490</f>
        <v>-2860917.9000000008</v>
      </c>
      <c r="I1491" s="3402">
        <f>I1468+I1474+I1479+I1483+I1490</f>
        <v>57605246.350000128</v>
      </c>
      <c r="J1491" s="3402">
        <f>J1468+J1474+J1479+J1483+J1490</f>
        <v>316079.62</v>
      </c>
    </row>
    <row r="1492" spans="1:10" s="3409" customFormat="1" ht="13.5" thickBot="1">
      <c r="A1492" s="3394"/>
      <c r="B1492" s="3433" t="s">
        <v>3930</v>
      </c>
      <c r="C1492" s="3402">
        <v>60147926.300000057</v>
      </c>
      <c r="D1492" s="3402"/>
      <c r="E1492" s="3402">
        <v>-2858759.5699999318</v>
      </c>
      <c r="F1492" s="3402"/>
      <c r="G1492" s="3402"/>
      <c r="H1492" s="3402"/>
      <c r="I1492" s="3403">
        <f>I1491-J1491</f>
        <v>57289166.730000131</v>
      </c>
      <c r="J1492" s="3402"/>
    </row>
    <row r="1493" spans="1:10" s="3409" customFormat="1" ht="13.5" thickBot="1">
      <c r="A1493" s="3394" t="s">
        <v>807</v>
      </c>
      <c r="B1493" s="3399" t="s">
        <v>3931</v>
      </c>
      <c r="C1493" s="3400"/>
      <c r="D1493" s="3400"/>
      <c r="E1493" s="3400"/>
      <c r="F1493" s="3400"/>
      <c r="G1493" s="3400"/>
      <c r="H1493" s="3400"/>
      <c r="I1493" s="3400"/>
      <c r="J1493" s="3400"/>
    </row>
    <row r="1494" spans="1:10" s="3409" customFormat="1" ht="13.5" thickBot="1">
      <c r="A1494" s="3394" t="s">
        <v>2819</v>
      </c>
      <c r="B1494" s="3399" t="s">
        <v>3932</v>
      </c>
      <c r="C1494" s="3400"/>
      <c r="D1494" s="3400"/>
      <c r="E1494" s="3400"/>
      <c r="F1494" s="3400"/>
      <c r="G1494" s="3400"/>
      <c r="H1494" s="3400"/>
      <c r="I1494" s="3400"/>
      <c r="J1494" s="3400"/>
    </row>
    <row r="1495" spans="1:10" s="3409" customFormat="1" ht="13.5" thickBot="1">
      <c r="A1495" s="3379">
        <v>24.300999999999998</v>
      </c>
      <c r="B1495" s="3391" t="s">
        <v>1017</v>
      </c>
      <c r="C1495" s="3400">
        <v>34265473.889999941</v>
      </c>
      <c r="D1495" s="3400">
        <v>0</v>
      </c>
      <c r="E1495" s="3400">
        <v>0</v>
      </c>
      <c r="F1495" s="3400">
        <v>7651200.9499999285</v>
      </c>
      <c r="G1495" s="3400">
        <f t="shared" ref="G1495:H1508" si="175">C1495+E1495</f>
        <v>34265473.889999941</v>
      </c>
      <c r="H1495" s="3400">
        <f t="shared" si="175"/>
        <v>7651200.9499999285</v>
      </c>
      <c r="I1495" s="3400">
        <f t="shared" ref="I1495:I1508" si="176">IF(G1495&gt;H1495,G1495-H1495,0)</f>
        <v>26614272.940000013</v>
      </c>
      <c r="J1495" s="3400">
        <f t="shared" ref="J1495:J1508" si="177">IF(H1495&gt;G1495,H1495-G1495,0)</f>
        <v>0</v>
      </c>
    </row>
    <row r="1496" spans="1:10" s="3409" customFormat="1" ht="13.5" thickBot="1">
      <c r="A1496" s="3379">
        <v>24.302</v>
      </c>
      <c r="B1496" s="3427" t="s">
        <v>3933</v>
      </c>
      <c r="C1496" s="3400">
        <v>0</v>
      </c>
      <c r="D1496" s="3400">
        <v>0</v>
      </c>
      <c r="E1496" s="3400">
        <v>0</v>
      </c>
      <c r="F1496" s="3400">
        <v>0</v>
      </c>
      <c r="G1496" s="3400">
        <f t="shared" si="175"/>
        <v>0</v>
      </c>
      <c r="H1496" s="3400">
        <f t="shared" si="175"/>
        <v>0</v>
      </c>
      <c r="I1496" s="3400">
        <f t="shared" si="176"/>
        <v>0</v>
      </c>
      <c r="J1496" s="3400">
        <f t="shared" si="177"/>
        <v>0</v>
      </c>
    </row>
    <row r="1497" spans="1:10" s="3409" customFormat="1" ht="13.5" thickBot="1">
      <c r="A1497" s="3379">
        <v>24.303000000000001</v>
      </c>
      <c r="B1497" s="3393" t="s">
        <v>3934</v>
      </c>
      <c r="C1497" s="3400">
        <v>264222</v>
      </c>
      <c r="D1497" s="3400">
        <v>0</v>
      </c>
      <c r="E1497" s="3400">
        <v>303253</v>
      </c>
      <c r="F1497" s="3400">
        <v>0</v>
      </c>
      <c r="G1497" s="3400">
        <f t="shared" si="175"/>
        <v>567475</v>
      </c>
      <c r="H1497" s="3400">
        <f t="shared" si="175"/>
        <v>0</v>
      </c>
      <c r="I1497" s="3400">
        <f t="shared" si="176"/>
        <v>567475</v>
      </c>
      <c r="J1497" s="3400">
        <f t="shared" si="177"/>
        <v>0</v>
      </c>
    </row>
    <row r="1498" spans="1:10" s="3409" customFormat="1" ht="13.5" thickBot="1">
      <c r="A1498" s="3379">
        <v>24.303999999999998</v>
      </c>
      <c r="B1498" s="3391" t="s">
        <v>3935</v>
      </c>
      <c r="C1498" s="3400">
        <v>0</v>
      </c>
      <c r="D1498" s="3400">
        <v>0</v>
      </c>
      <c r="E1498" s="3400">
        <v>0</v>
      </c>
      <c r="F1498" s="3400">
        <v>0</v>
      </c>
      <c r="G1498" s="3400">
        <f t="shared" si="175"/>
        <v>0</v>
      </c>
      <c r="H1498" s="3400">
        <f t="shared" si="175"/>
        <v>0</v>
      </c>
      <c r="I1498" s="3400">
        <f t="shared" si="176"/>
        <v>0</v>
      </c>
      <c r="J1498" s="3400">
        <f t="shared" si="177"/>
        <v>0</v>
      </c>
    </row>
    <row r="1499" spans="1:10" s="3409" customFormat="1" ht="13.5" thickBot="1">
      <c r="A1499" s="3379">
        <v>24.305</v>
      </c>
      <c r="B1499" s="3393" t="s">
        <v>3936</v>
      </c>
      <c r="C1499" s="3400">
        <v>1061687</v>
      </c>
      <c r="D1499" s="3400">
        <v>0</v>
      </c>
      <c r="E1499" s="3400">
        <v>0</v>
      </c>
      <c r="F1499" s="3400">
        <v>0</v>
      </c>
      <c r="G1499" s="3400">
        <f t="shared" si="175"/>
        <v>1061687</v>
      </c>
      <c r="H1499" s="3400">
        <f t="shared" si="175"/>
        <v>0</v>
      </c>
      <c r="I1499" s="3400">
        <f t="shared" si="176"/>
        <v>1061687</v>
      </c>
      <c r="J1499" s="3400">
        <f t="shared" si="177"/>
        <v>0</v>
      </c>
    </row>
    <row r="1500" spans="1:10" s="3409" customFormat="1" ht="13.5" thickBot="1">
      <c r="A1500" s="3379">
        <v>24.306000000000001</v>
      </c>
      <c r="B1500" s="3391" t="s">
        <v>3937</v>
      </c>
      <c r="C1500" s="3400">
        <v>845982.92</v>
      </c>
      <c r="D1500" s="3400">
        <v>0</v>
      </c>
      <c r="E1500" s="3400">
        <v>0</v>
      </c>
      <c r="F1500" s="3400">
        <v>220216</v>
      </c>
      <c r="G1500" s="3400">
        <f t="shared" si="175"/>
        <v>845982.92</v>
      </c>
      <c r="H1500" s="3400">
        <f t="shared" si="175"/>
        <v>220216</v>
      </c>
      <c r="I1500" s="3400">
        <f t="shared" si="176"/>
        <v>625766.92000000004</v>
      </c>
      <c r="J1500" s="3400">
        <f t="shared" si="177"/>
        <v>0</v>
      </c>
    </row>
    <row r="1501" spans="1:10" s="3409" customFormat="1" ht="13.5" thickBot="1">
      <c r="A1501" s="3379">
        <v>24.306999999999999</v>
      </c>
      <c r="B1501" s="3393" t="s">
        <v>3938</v>
      </c>
      <c r="C1501" s="3400">
        <v>30176400.340000037</v>
      </c>
      <c r="D1501" s="3400">
        <v>0</v>
      </c>
      <c r="E1501" s="3400">
        <v>3417709.620000124</v>
      </c>
      <c r="F1501" s="3400">
        <v>0</v>
      </c>
      <c r="G1501" s="3400">
        <f t="shared" si="175"/>
        <v>33594109.960000157</v>
      </c>
      <c r="H1501" s="3400">
        <f t="shared" si="175"/>
        <v>0</v>
      </c>
      <c r="I1501" s="3400">
        <f t="shared" si="176"/>
        <v>33594109.960000157</v>
      </c>
      <c r="J1501" s="3400">
        <f t="shared" si="177"/>
        <v>0</v>
      </c>
    </row>
    <row r="1502" spans="1:10" s="3409" customFormat="1" ht="13.5" thickBot="1">
      <c r="A1502" s="3379">
        <v>24.308</v>
      </c>
      <c r="B1502" s="3391" t="s">
        <v>3939</v>
      </c>
      <c r="C1502" s="3400">
        <v>0</v>
      </c>
      <c r="D1502" s="3400">
        <v>0</v>
      </c>
      <c r="E1502" s="3400">
        <v>0</v>
      </c>
      <c r="F1502" s="3400">
        <v>0</v>
      </c>
      <c r="G1502" s="3400">
        <f t="shared" si="175"/>
        <v>0</v>
      </c>
      <c r="H1502" s="3400">
        <f t="shared" si="175"/>
        <v>0</v>
      </c>
      <c r="I1502" s="3400">
        <f t="shared" si="176"/>
        <v>0</v>
      </c>
      <c r="J1502" s="3400">
        <f t="shared" si="177"/>
        <v>0</v>
      </c>
    </row>
    <row r="1503" spans="1:10" s="3409" customFormat="1" ht="13.5" thickBot="1">
      <c r="A1503" s="3379">
        <v>24.309000000000001</v>
      </c>
      <c r="B1503" s="3391" t="s">
        <v>3940</v>
      </c>
      <c r="C1503" s="3400">
        <v>0</v>
      </c>
      <c r="D1503" s="3400">
        <v>0</v>
      </c>
      <c r="E1503" s="3400">
        <v>0</v>
      </c>
      <c r="F1503" s="3400">
        <v>0</v>
      </c>
      <c r="G1503" s="3400">
        <f t="shared" si="175"/>
        <v>0</v>
      </c>
      <c r="H1503" s="3400">
        <f t="shared" si="175"/>
        <v>0</v>
      </c>
      <c r="I1503" s="3400">
        <f t="shared" si="176"/>
        <v>0</v>
      </c>
      <c r="J1503" s="3400">
        <f t="shared" si="177"/>
        <v>0</v>
      </c>
    </row>
    <row r="1504" spans="1:10" s="3409" customFormat="1" ht="13.5" thickBot="1">
      <c r="A1504" s="3380">
        <v>24.31</v>
      </c>
      <c r="B1504" s="3393" t="s">
        <v>3941</v>
      </c>
      <c r="C1504" s="3400">
        <v>2128831.64</v>
      </c>
      <c r="D1504" s="3400">
        <v>0</v>
      </c>
      <c r="E1504" s="3400">
        <v>0</v>
      </c>
      <c r="F1504" s="3400">
        <v>1954389</v>
      </c>
      <c r="G1504" s="3400">
        <f t="shared" si="175"/>
        <v>2128831.64</v>
      </c>
      <c r="H1504" s="3400">
        <f t="shared" si="175"/>
        <v>1954389</v>
      </c>
      <c r="I1504" s="3400">
        <f t="shared" si="176"/>
        <v>174442.64000000013</v>
      </c>
      <c r="J1504" s="3400">
        <f t="shared" si="177"/>
        <v>0</v>
      </c>
    </row>
    <row r="1505" spans="1:10" s="3409" customFormat="1" ht="13.5" thickBot="1">
      <c r="A1505" s="3379">
        <v>24.312000000000001</v>
      </c>
      <c r="B1505" s="3391" t="s">
        <v>3942</v>
      </c>
      <c r="C1505" s="3400">
        <v>0</v>
      </c>
      <c r="D1505" s="3400">
        <v>0</v>
      </c>
      <c r="E1505" s="3400">
        <v>0</v>
      </c>
      <c r="F1505" s="3400">
        <v>0</v>
      </c>
      <c r="G1505" s="3400">
        <f t="shared" si="175"/>
        <v>0</v>
      </c>
      <c r="H1505" s="3400">
        <f t="shared" si="175"/>
        <v>0</v>
      </c>
      <c r="I1505" s="3400">
        <f t="shared" si="176"/>
        <v>0</v>
      </c>
      <c r="J1505" s="3400">
        <f t="shared" si="177"/>
        <v>0</v>
      </c>
    </row>
    <row r="1506" spans="1:10" s="3409" customFormat="1" ht="13.5" thickBot="1">
      <c r="A1506" s="3379">
        <v>24.312999999999999</v>
      </c>
      <c r="B1506" s="3393" t="s">
        <v>3943</v>
      </c>
      <c r="C1506" s="3400">
        <v>0</v>
      </c>
      <c r="D1506" s="3400">
        <v>0</v>
      </c>
      <c r="E1506" s="3400">
        <v>0</v>
      </c>
      <c r="F1506" s="3400">
        <v>0</v>
      </c>
      <c r="G1506" s="3400">
        <f t="shared" si="175"/>
        <v>0</v>
      </c>
      <c r="H1506" s="3400">
        <f t="shared" si="175"/>
        <v>0</v>
      </c>
      <c r="I1506" s="3400">
        <f t="shared" si="176"/>
        <v>0</v>
      </c>
      <c r="J1506" s="3400">
        <f t="shared" si="177"/>
        <v>0</v>
      </c>
    </row>
    <row r="1507" spans="1:10" s="3409" customFormat="1" ht="13.5" thickBot="1">
      <c r="A1507" s="3379">
        <v>24.315999999999999</v>
      </c>
      <c r="B1507" s="3391" t="s">
        <v>3944</v>
      </c>
      <c r="C1507" s="3400">
        <v>0</v>
      </c>
      <c r="D1507" s="3400">
        <v>0</v>
      </c>
      <c r="E1507" s="3400">
        <v>0</v>
      </c>
      <c r="F1507" s="3400">
        <v>0</v>
      </c>
      <c r="G1507" s="3400">
        <f t="shared" si="175"/>
        <v>0</v>
      </c>
      <c r="H1507" s="3400">
        <f t="shared" si="175"/>
        <v>0</v>
      </c>
      <c r="I1507" s="3400">
        <f t="shared" si="176"/>
        <v>0</v>
      </c>
      <c r="J1507" s="3400">
        <f t="shared" si="177"/>
        <v>0</v>
      </c>
    </row>
    <row r="1508" spans="1:10" s="3409" customFormat="1" ht="13.5" thickBot="1">
      <c r="A1508" s="3379">
        <v>24.352</v>
      </c>
      <c r="B1508" s="3427" t="s">
        <v>3945</v>
      </c>
      <c r="C1508" s="3400">
        <v>0</v>
      </c>
      <c r="D1508" s="3400">
        <v>0</v>
      </c>
      <c r="E1508" s="3400">
        <v>0</v>
      </c>
      <c r="F1508" s="3400">
        <v>0</v>
      </c>
      <c r="G1508" s="3400">
        <f t="shared" si="175"/>
        <v>0</v>
      </c>
      <c r="H1508" s="3400">
        <f t="shared" si="175"/>
        <v>0</v>
      </c>
      <c r="I1508" s="3400">
        <f t="shared" si="176"/>
        <v>0</v>
      </c>
      <c r="J1508" s="3400">
        <f t="shared" si="177"/>
        <v>0</v>
      </c>
    </row>
    <row r="1509" spans="1:10" s="3409" customFormat="1" ht="13.5" thickBot="1">
      <c r="A1509" s="3379"/>
      <c r="B1509" s="3401" t="s">
        <v>2793</v>
      </c>
      <c r="C1509" s="3400">
        <v>68742597.789999977</v>
      </c>
      <c r="D1509" s="3400">
        <v>0</v>
      </c>
      <c r="E1509" s="3400">
        <v>3720962.620000124</v>
      </c>
      <c r="F1509" s="3400">
        <v>9825805.9499999285</v>
      </c>
      <c r="G1509" s="3400">
        <f>SUM(G1495:G1508)</f>
        <v>72463560.410000101</v>
      </c>
      <c r="H1509" s="3400">
        <f>SUM(H1495:H1508)</f>
        <v>9825805.9499999285</v>
      </c>
      <c r="I1509" s="3400">
        <f>SUM(I1495:I1508)</f>
        <v>62637754.460000172</v>
      </c>
      <c r="J1509" s="3400">
        <f>SUM(J1495:J1508)</f>
        <v>0</v>
      </c>
    </row>
    <row r="1510" spans="1:10" s="3409" customFormat="1" ht="13.5" thickBot="1">
      <c r="A1510" s="3394" t="s">
        <v>3908</v>
      </c>
      <c r="B1510" s="3401" t="s">
        <v>2811</v>
      </c>
      <c r="C1510" s="3402">
        <v>68742597.789999977</v>
      </c>
      <c r="D1510" s="3400"/>
      <c r="E1510" s="3402">
        <v>-6104843.3299998045</v>
      </c>
      <c r="F1510" s="3400"/>
      <c r="G1510" s="3400"/>
      <c r="H1510" s="3400"/>
      <c r="I1510" s="3402">
        <f>I1509-J1509</f>
        <v>62637754.460000172</v>
      </c>
      <c r="J1510" s="3400"/>
    </row>
    <row r="1511" spans="1:10" s="3409" customFormat="1" ht="13.5" thickBot="1">
      <c r="A1511" s="3394" t="s">
        <v>2827</v>
      </c>
      <c r="B1511" s="3399" t="s">
        <v>3946</v>
      </c>
      <c r="C1511" s="3400"/>
      <c r="D1511" s="3400"/>
      <c r="E1511" s="3400"/>
      <c r="F1511" s="3400"/>
      <c r="G1511" s="3400"/>
      <c r="H1511" s="3400"/>
      <c r="I1511" s="3400"/>
      <c r="J1511" s="3400"/>
    </row>
    <row r="1512" spans="1:10" s="3409" customFormat="1" ht="13.5" thickBot="1">
      <c r="A1512" s="3379">
        <v>24.401</v>
      </c>
      <c r="B1512" s="3391" t="s">
        <v>1017</v>
      </c>
      <c r="C1512" s="3400">
        <v>29321014.509999983</v>
      </c>
      <c r="D1512" s="3400">
        <v>0</v>
      </c>
      <c r="E1512" s="3400">
        <v>8959162.5400002003</v>
      </c>
      <c r="F1512" s="3400">
        <v>0</v>
      </c>
      <c r="G1512" s="3400">
        <f t="shared" ref="G1512:H1527" si="178">C1512+E1512</f>
        <v>38280177.050000183</v>
      </c>
      <c r="H1512" s="3400">
        <f t="shared" si="178"/>
        <v>0</v>
      </c>
      <c r="I1512" s="3400">
        <f t="shared" ref="I1512:I1527" si="179">IF(G1512&gt;H1512,G1512-H1512,0)</f>
        <v>38280177.050000183</v>
      </c>
      <c r="J1512" s="3400">
        <f t="shared" ref="J1512:J1527" si="180">IF(H1512&gt;G1512,H1512-G1512,0)</f>
        <v>0</v>
      </c>
    </row>
    <row r="1513" spans="1:10" s="3409" customFormat="1" ht="13.5" thickBot="1">
      <c r="A1513" s="3380">
        <v>24.402000000000001</v>
      </c>
      <c r="B1513" s="3427" t="s">
        <v>3933</v>
      </c>
      <c r="C1513" s="3400">
        <v>0</v>
      </c>
      <c r="D1513" s="3400">
        <v>0</v>
      </c>
      <c r="E1513" s="3400">
        <v>0</v>
      </c>
      <c r="F1513" s="3400">
        <v>0</v>
      </c>
      <c r="G1513" s="3400">
        <f t="shared" si="178"/>
        <v>0</v>
      </c>
      <c r="H1513" s="3400">
        <f t="shared" si="178"/>
        <v>0</v>
      </c>
      <c r="I1513" s="3400">
        <f t="shared" si="179"/>
        <v>0</v>
      </c>
      <c r="J1513" s="3400">
        <f t="shared" si="180"/>
        <v>0</v>
      </c>
    </row>
    <row r="1514" spans="1:10" s="3409" customFormat="1" ht="13.5" thickBot="1">
      <c r="A1514" s="3379">
        <v>24.402999999999999</v>
      </c>
      <c r="B1514" s="3391" t="s">
        <v>3947</v>
      </c>
      <c r="C1514" s="3400">
        <v>0</v>
      </c>
      <c r="D1514" s="3400">
        <v>0</v>
      </c>
      <c r="E1514" s="3400">
        <v>0</v>
      </c>
      <c r="F1514" s="3400">
        <v>0</v>
      </c>
      <c r="G1514" s="3400">
        <f t="shared" si="178"/>
        <v>0</v>
      </c>
      <c r="H1514" s="3400">
        <f t="shared" si="178"/>
        <v>0</v>
      </c>
      <c r="I1514" s="3400">
        <f t="shared" si="179"/>
        <v>0</v>
      </c>
      <c r="J1514" s="3400">
        <f t="shared" si="180"/>
        <v>0</v>
      </c>
    </row>
    <row r="1515" spans="1:10" s="3409" customFormat="1" ht="13.5" thickBot="1">
      <c r="A1515" s="3379">
        <v>24.404</v>
      </c>
      <c r="B1515" s="3391" t="s">
        <v>3935</v>
      </c>
      <c r="C1515" s="3400">
        <v>0</v>
      </c>
      <c r="D1515" s="3400">
        <v>0</v>
      </c>
      <c r="E1515" s="3400">
        <v>0</v>
      </c>
      <c r="F1515" s="3400">
        <v>0</v>
      </c>
      <c r="G1515" s="3400">
        <f t="shared" si="178"/>
        <v>0</v>
      </c>
      <c r="H1515" s="3400">
        <f t="shared" si="178"/>
        <v>0</v>
      </c>
      <c r="I1515" s="3400">
        <f t="shared" si="179"/>
        <v>0</v>
      </c>
      <c r="J1515" s="3400">
        <f t="shared" si="180"/>
        <v>0</v>
      </c>
    </row>
    <row r="1516" spans="1:10" s="3409" customFormat="1" ht="13.5" thickBot="1">
      <c r="A1516" s="3379">
        <v>24.405000000000001</v>
      </c>
      <c r="B1516" s="3391" t="s">
        <v>3936</v>
      </c>
      <c r="C1516" s="3400">
        <v>0</v>
      </c>
      <c r="D1516" s="3400">
        <v>0</v>
      </c>
      <c r="E1516" s="3400">
        <v>0</v>
      </c>
      <c r="F1516" s="3400">
        <v>0</v>
      </c>
      <c r="G1516" s="3400">
        <f t="shared" si="178"/>
        <v>0</v>
      </c>
      <c r="H1516" s="3400">
        <f t="shared" si="178"/>
        <v>0</v>
      </c>
      <c r="I1516" s="3400">
        <f t="shared" si="179"/>
        <v>0</v>
      </c>
      <c r="J1516" s="3400">
        <f t="shared" si="180"/>
        <v>0</v>
      </c>
    </row>
    <row r="1517" spans="1:10" s="3409" customFormat="1" ht="13.5" thickBot="1">
      <c r="A1517" s="3379">
        <v>24.405999999999999</v>
      </c>
      <c r="B1517" s="3391" t="s">
        <v>3937</v>
      </c>
      <c r="C1517" s="3400">
        <v>619875</v>
      </c>
      <c r="D1517" s="3400">
        <v>0</v>
      </c>
      <c r="E1517" s="3400">
        <v>0</v>
      </c>
      <c r="F1517" s="3400">
        <v>183062</v>
      </c>
      <c r="G1517" s="3400">
        <f t="shared" si="178"/>
        <v>619875</v>
      </c>
      <c r="H1517" s="3400">
        <f t="shared" si="178"/>
        <v>183062</v>
      </c>
      <c r="I1517" s="3400">
        <f t="shared" si="179"/>
        <v>436813</v>
      </c>
      <c r="J1517" s="3400">
        <f t="shared" si="180"/>
        <v>0</v>
      </c>
    </row>
    <row r="1518" spans="1:10" s="3409" customFormat="1" ht="13.5" thickBot="1">
      <c r="A1518" s="3379">
        <v>24.407</v>
      </c>
      <c r="B1518" s="3391" t="s">
        <v>1844</v>
      </c>
      <c r="C1518" s="3400">
        <v>61455314.79000023</v>
      </c>
      <c r="D1518" s="3400">
        <v>0</v>
      </c>
      <c r="E1518" s="3400">
        <v>0</v>
      </c>
      <c r="F1518" s="3400">
        <v>5381101.0100002289</v>
      </c>
      <c r="G1518" s="3400">
        <f t="shared" si="178"/>
        <v>61455314.79000023</v>
      </c>
      <c r="H1518" s="3400">
        <f t="shared" si="178"/>
        <v>5381101.0100002289</v>
      </c>
      <c r="I1518" s="3400">
        <f t="shared" si="179"/>
        <v>56074213.780000001</v>
      </c>
      <c r="J1518" s="3400">
        <f t="shared" si="180"/>
        <v>0</v>
      </c>
    </row>
    <row r="1519" spans="1:10" s="3409" customFormat="1" ht="13.5" thickBot="1">
      <c r="A1519" s="3379">
        <v>24.408000000000001</v>
      </c>
      <c r="B1519" s="3391" t="s">
        <v>3939</v>
      </c>
      <c r="C1519" s="3400">
        <v>0</v>
      </c>
      <c r="D1519" s="3400">
        <v>0</v>
      </c>
      <c r="E1519" s="3400">
        <v>0</v>
      </c>
      <c r="F1519" s="3400">
        <v>0</v>
      </c>
      <c r="G1519" s="3400">
        <f t="shared" si="178"/>
        <v>0</v>
      </c>
      <c r="H1519" s="3400">
        <f t="shared" si="178"/>
        <v>0</v>
      </c>
      <c r="I1519" s="3400">
        <f t="shared" si="179"/>
        <v>0</v>
      </c>
      <c r="J1519" s="3400">
        <f t="shared" si="180"/>
        <v>0</v>
      </c>
    </row>
    <row r="1520" spans="1:10" s="3409" customFormat="1" ht="13.5" thickBot="1">
      <c r="A1520" s="3379">
        <v>24.408999999999999</v>
      </c>
      <c r="B1520" s="3391" t="s">
        <v>3940</v>
      </c>
      <c r="C1520" s="3400">
        <v>0</v>
      </c>
      <c r="D1520" s="3400">
        <v>0</v>
      </c>
      <c r="E1520" s="3400">
        <v>0</v>
      </c>
      <c r="F1520" s="3400">
        <v>0</v>
      </c>
      <c r="G1520" s="3400">
        <f t="shared" si="178"/>
        <v>0</v>
      </c>
      <c r="H1520" s="3400">
        <f t="shared" si="178"/>
        <v>0</v>
      </c>
      <c r="I1520" s="3400">
        <f t="shared" si="179"/>
        <v>0</v>
      </c>
      <c r="J1520" s="3400">
        <f t="shared" si="180"/>
        <v>0</v>
      </c>
    </row>
    <row r="1521" spans="1:10" s="3409" customFormat="1" ht="13.5" thickBot="1">
      <c r="A1521" s="3380">
        <v>24.41</v>
      </c>
      <c r="B1521" s="3393" t="s">
        <v>3941</v>
      </c>
      <c r="C1521" s="3400">
        <v>0</v>
      </c>
      <c r="D1521" s="3400">
        <v>0</v>
      </c>
      <c r="E1521" s="3400">
        <v>0</v>
      </c>
      <c r="F1521" s="3400">
        <v>0</v>
      </c>
      <c r="G1521" s="3400">
        <f t="shared" si="178"/>
        <v>0</v>
      </c>
      <c r="H1521" s="3400">
        <f t="shared" si="178"/>
        <v>0</v>
      </c>
      <c r="I1521" s="3400">
        <f t="shared" si="179"/>
        <v>0</v>
      </c>
      <c r="J1521" s="3400">
        <f t="shared" si="180"/>
        <v>0</v>
      </c>
    </row>
    <row r="1522" spans="1:10" s="3409" customFormat="1" ht="13.5" thickBot="1">
      <c r="A1522" s="3379">
        <v>24.411999999999999</v>
      </c>
      <c r="B1522" s="3391" t="s">
        <v>3942</v>
      </c>
      <c r="C1522" s="3400">
        <v>0</v>
      </c>
      <c r="D1522" s="3400">
        <v>0</v>
      </c>
      <c r="E1522" s="3400">
        <v>0</v>
      </c>
      <c r="F1522" s="3400">
        <v>0</v>
      </c>
      <c r="G1522" s="3400">
        <f t="shared" si="178"/>
        <v>0</v>
      </c>
      <c r="H1522" s="3400">
        <f t="shared" si="178"/>
        <v>0</v>
      </c>
      <c r="I1522" s="3400">
        <f t="shared" si="179"/>
        <v>0</v>
      </c>
      <c r="J1522" s="3400">
        <f t="shared" si="180"/>
        <v>0</v>
      </c>
    </row>
    <row r="1523" spans="1:10" s="3409" customFormat="1" ht="13.5" thickBot="1">
      <c r="A1523" s="3379">
        <v>24.413</v>
      </c>
      <c r="B1523" s="3391" t="s">
        <v>3948</v>
      </c>
      <c r="C1523" s="3400">
        <v>670830.37</v>
      </c>
      <c r="D1523" s="3400">
        <v>0</v>
      </c>
      <c r="E1523" s="3400">
        <v>0</v>
      </c>
      <c r="F1523" s="3400">
        <v>658287.5</v>
      </c>
      <c r="G1523" s="3400">
        <f t="shared" si="178"/>
        <v>670830.37</v>
      </c>
      <c r="H1523" s="3400">
        <f t="shared" si="178"/>
        <v>658287.5</v>
      </c>
      <c r="I1523" s="3400">
        <f t="shared" si="179"/>
        <v>12542.869999999995</v>
      </c>
      <c r="J1523" s="3400">
        <f t="shared" si="180"/>
        <v>0</v>
      </c>
    </row>
    <row r="1524" spans="1:10" s="3409" customFormat="1" ht="13.5" thickBot="1">
      <c r="A1524" s="3379">
        <v>24.416</v>
      </c>
      <c r="B1524" s="3391" t="s">
        <v>3944</v>
      </c>
      <c r="C1524" s="3400">
        <v>0</v>
      </c>
      <c r="D1524" s="3400">
        <v>0</v>
      </c>
      <c r="E1524" s="3400">
        <v>0</v>
      </c>
      <c r="F1524" s="3400">
        <v>0</v>
      </c>
      <c r="G1524" s="3400">
        <f t="shared" si="178"/>
        <v>0</v>
      </c>
      <c r="H1524" s="3400">
        <f t="shared" si="178"/>
        <v>0</v>
      </c>
      <c r="I1524" s="3400">
        <f t="shared" si="179"/>
        <v>0</v>
      </c>
      <c r="J1524" s="3400">
        <f t="shared" si="180"/>
        <v>0</v>
      </c>
    </row>
    <row r="1525" spans="1:10" s="3409" customFormat="1" ht="13.5" thickBot="1">
      <c r="A1525" s="3380">
        <v>24.42</v>
      </c>
      <c r="B1525" s="3391" t="s">
        <v>3949</v>
      </c>
      <c r="C1525" s="3400">
        <v>28324.439999999944</v>
      </c>
      <c r="D1525" s="3400">
        <v>0</v>
      </c>
      <c r="E1525" s="3400">
        <v>0</v>
      </c>
      <c r="F1525" s="3400">
        <v>0</v>
      </c>
      <c r="G1525" s="3400">
        <f t="shared" si="178"/>
        <v>28324.439999999944</v>
      </c>
      <c r="H1525" s="3400">
        <f t="shared" si="178"/>
        <v>0</v>
      </c>
      <c r="I1525" s="3400">
        <f t="shared" si="179"/>
        <v>28324.439999999944</v>
      </c>
      <c r="J1525" s="3400">
        <f t="shared" si="180"/>
        <v>0</v>
      </c>
    </row>
    <row r="1526" spans="1:10" s="3409" customFormat="1" ht="13.5" thickBot="1">
      <c r="A1526" s="3380">
        <v>24.451000000000001</v>
      </c>
      <c r="B1526" s="3427" t="s">
        <v>3950</v>
      </c>
      <c r="C1526" s="3400">
        <v>117294</v>
      </c>
      <c r="D1526" s="3400">
        <v>0</v>
      </c>
      <c r="E1526" s="3400">
        <v>9869</v>
      </c>
      <c r="F1526" s="3400">
        <v>0</v>
      </c>
      <c r="G1526" s="3400">
        <f t="shared" si="178"/>
        <v>127163</v>
      </c>
      <c r="H1526" s="3400">
        <f t="shared" si="178"/>
        <v>0</v>
      </c>
      <c r="I1526" s="3400">
        <f t="shared" si="179"/>
        <v>127163</v>
      </c>
      <c r="J1526" s="3400">
        <f t="shared" si="180"/>
        <v>0</v>
      </c>
    </row>
    <row r="1527" spans="1:10" s="3409" customFormat="1" ht="13.5" thickBot="1">
      <c r="A1527" s="3380">
        <v>24.452000000000002</v>
      </c>
      <c r="B1527" s="3427" t="s">
        <v>3945</v>
      </c>
      <c r="C1527" s="3400">
        <v>0</v>
      </c>
      <c r="D1527" s="3400">
        <v>0</v>
      </c>
      <c r="E1527" s="3400">
        <v>0</v>
      </c>
      <c r="F1527" s="3400">
        <v>0</v>
      </c>
      <c r="G1527" s="3400">
        <f t="shared" si="178"/>
        <v>0</v>
      </c>
      <c r="H1527" s="3400">
        <f t="shared" si="178"/>
        <v>0</v>
      </c>
      <c r="I1527" s="3400">
        <f t="shared" si="179"/>
        <v>0</v>
      </c>
      <c r="J1527" s="3400">
        <f t="shared" si="180"/>
        <v>0</v>
      </c>
    </row>
    <row r="1528" spans="1:10" s="3409" customFormat="1" ht="13.5" thickBot="1">
      <c r="A1528" s="3379"/>
      <c r="B1528" s="3401" t="s">
        <v>2793</v>
      </c>
      <c r="C1528" s="3400">
        <v>92212653.110000223</v>
      </c>
      <c r="D1528" s="3400">
        <v>0</v>
      </c>
      <c r="E1528" s="3400">
        <v>8969031.5400002003</v>
      </c>
      <c r="F1528" s="3400">
        <v>6222450.5100002289</v>
      </c>
      <c r="G1528" s="3400">
        <f>SUM(G1512:G1527)</f>
        <v>101181684.65000042</v>
      </c>
      <c r="H1528" s="3400">
        <f>SUM(H1512:H1527)</f>
        <v>6222450.5100002289</v>
      </c>
      <c r="I1528" s="3400">
        <f>SUM(I1512:I1527)</f>
        <v>94959234.140000194</v>
      </c>
      <c r="J1528" s="3400">
        <f>SUM(J1512:J1527)</f>
        <v>0</v>
      </c>
    </row>
    <row r="1529" spans="1:10" s="3409" customFormat="1" ht="13.5" thickBot="1">
      <c r="A1529" s="3379"/>
      <c r="B1529" s="3401" t="s">
        <v>2811</v>
      </c>
      <c r="C1529" s="3402">
        <v>92212653.110000223</v>
      </c>
      <c r="D1529" s="3400"/>
      <c r="E1529" s="3402">
        <v>2746581.0299999714</v>
      </c>
      <c r="F1529" s="3400"/>
      <c r="G1529" s="3400">
        <f>[41]Final!G1057</f>
        <v>94959234.140000194</v>
      </c>
      <c r="H1529" s="3400">
        <f>[41]Final!H1057</f>
        <v>0</v>
      </c>
      <c r="I1529" s="3402">
        <f>I1528-J1528</f>
        <v>94959234.140000194</v>
      </c>
      <c r="J1529" s="3400"/>
    </row>
    <row r="1530" spans="1:10" s="3409" customFormat="1" ht="13.5" thickBot="1">
      <c r="A1530" s="3394" t="s">
        <v>3908</v>
      </c>
      <c r="B1530" s="3433" t="s">
        <v>3951</v>
      </c>
      <c r="C1530" s="3402">
        <v>160955250.90000021</v>
      </c>
      <c r="D1530" s="3402">
        <v>0</v>
      </c>
      <c r="E1530" s="3402">
        <v>-3358262.2999998331</v>
      </c>
      <c r="F1530" s="3402">
        <v>0</v>
      </c>
      <c r="G1530" s="3402">
        <f>[41]Final!G1058</f>
        <v>157596988.60000038</v>
      </c>
      <c r="H1530" s="3402">
        <f>[41]Final!H1058</f>
        <v>0</v>
      </c>
      <c r="I1530" s="3403">
        <f>+I1510+I1529</f>
        <v>157596988.60000038</v>
      </c>
      <c r="J1530" s="3402">
        <f>[41]Final!J1058</f>
        <v>0</v>
      </c>
    </row>
    <row r="1531" spans="1:10" s="3409" customFormat="1" ht="13.5" thickBot="1">
      <c r="A1531" s="3394" t="s">
        <v>807</v>
      </c>
      <c r="B1531" s="3399" t="s">
        <v>3931</v>
      </c>
      <c r="C1531" s="3400"/>
      <c r="D1531" s="3400"/>
      <c r="E1531" s="3400"/>
      <c r="F1531" s="3400"/>
      <c r="G1531" s="3400"/>
      <c r="H1531" s="3400"/>
      <c r="I1531" s="3400"/>
      <c r="J1531" s="3400"/>
    </row>
    <row r="1532" spans="1:10" s="3409" customFormat="1" ht="13.5" thickBot="1">
      <c r="A1532" s="3394" t="s">
        <v>2888</v>
      </c>
      <c r="B1532" s="3399" t="s">
        <v>3952</v>
      </c>
      <c r="C1532" s="3400"/>
      <c r="D1532" s="3400"/>
      <c r="E1532" s="3400"/>
      <c r="F1532" s="3400"/>
      <c r="G1532" s="3400"/>
      <c r="H1532" s="3400"/>
      <c r="I1532" s="3400"/>
      <c r="J1532" s="3400"/>
    </row>
    <row r="1533" spans="1:10" s="3409" customFormat="1" ht="13.5" thickBot="1">
      <c r="A1533" s="3379">
        <v>24.701000000000001</v>
      </c>
      <c r="B1533" s="3391" t="s">
        <v>1017</v>
      </c>
      <c r="C1533" s="3400">
        <v>272213143</v>
      </c>
      <c r="D1533" s="3400">
        <v>0</v>
      </c>
      <c r="E1533" s="3400">
        <v>27700000</v>
      </c>
      <c r="F1533" s="3400">
        <v>0</v>
      </c>
      <c r="G1533" s="3400">
        <f t="shared" ref="G1533:H1547" si="181">C1533+E1533</f>
        <v>299913143</v>
      </c>
      <c r="H1533" s="3400">
        <f t="shared" si="181"/>
        <v>0</v>
      </c>
      <c r="I1533" s="3400">
        <f t="shared" ref="I1533:I1547" si="182">IF(G1533&gt;H1533,G1533-H1533,0)</f>
        <v>299913143</v>
      </c>
      <c r="J1533" s="3400">
        <f t="shared" ref="J1533:J1547" si="183">IF(H1533&gt;G1533,H1533-G1533,0)</f>
        <v>0</v>
      </c>
    </row>
    <row r="1534" spans="1:10" s="3409" customFormat="1" ht="13.5" thickBot="1">
      <c r="A1534" s="3379">
        <v>24.702000000000002</v>
      </c>
      <c r="B1534" s="3427" t="s">
        <v>3933</v>
      </c>
      <c r="C1534" s="3400">
        <v>0</v>
      </c>
      <c r="D1534" s="3400">
        <v>0</v>
      </c>
      <c r="E1534" s="3400">
        <v>0</v>
      </c>
      <c r="F1534" s="3400">
        <v>0</v>
      </c>
      <c r="G1534" s="3400">
        <f t="shared" si="181"/>
        <v>0</v>
      </c>
      <c r="H1534" s="3400">
        <f t="shared" si="181"/>
        <v>0</v>
      </c>
      <c r="I1534" s="3400">
        <f t="shared" si="182"/>
        <v>0</v>
      </c>
      <c r="J1534" s="3400">
        <f t="shared" si="183"/>
        <v>0</v>
      </c>
    </row>
    <row r="1535" spans="1:10" s="3409" customFormat="1" ht="13.5" thickBot="1">
      <c r="A1535" s="3379">
        <v>24.702999999999999</v>
      </c>
      <c r="B1535" s="3391" t="s">
        <v>3947</v>
      </c>
      <c r="C1535" s="3400">
        <v>27000000</v>
      </c>
      <c r="D1535" s="3400">
        <v>0</v>
      </c>
      <c r="E1535" s="3400">
        <v>0</v>
      </c>
      <c r="F1535" s="3400">
        <v>27000000</v>
      </c>
      <c r="G1535" s="3400">
        <f t="shared" si="181"/>
        <v>27000000</v>
      </c>
      <c r="H1535" s="3400">
        <f t="shared" si="181"/>
        <v>27000000</v>
      </c>
      <c r="I1535" s="3400">
        <f t="shared" si="182"/>
        <v>0</v>
      </c>
      <c r="J1535" s="3400">
        <f t="shared" si="183"/>
        <v>0</v>
      </c>
    </row>
    <row r="1536" spans="1:10" s="3409" customFormat="1" ht="13.5" thickBot="1">
      <c r="A1536" s="3379">
        <v>24.704000000000001</v>
      </c>
      <c r="B1536" s="3391" t="s">
        <v>3935</v>
      </c>
      <c r="C1536" s="3400">
        <v>0</v>
      </c>
      <c r="D1536" s="3400">
        <v>0</v>
      </c>
      <c r="E1536" s="3400">
        <v>0</v>
      </c>
      <c r="F1536" s="3400">
        <v>0</v>
      </c>
      <c r="G1536" s="3400">
        <f t="shared" si="181"/>
        <v>0</v>
      </c>
      <c r="H1536" s="3400">
        <f t="shared" si="181"/>
        <v>0</v>
      </c>
      <c r="I1536" s="3400">
        <f t="shared" si="182"/>
        <v>0</v>
      </c>
      <c r="J1536" s="3400">
        <f t="shared" si="183"/>
        <v>0</v>
      </c>
    </row>
    <row r="1537" spans="1:10" s="3409" customFormat="1" ht="13.5" thickBot="1">
      <c r="A1537" s="3379">
        <v>24.704999999999998</v>
      </c>
      <c r="B1537" s="3391" t="s">
        <v>3936</v>
      </c>
      <c r="C1537" s="3400">
        <v>0</v>
      </c>
      <c r="D1537" s="3400">
        <v>0</v>
      </c>
      <c r="E1537" s="3400">
        <v>0</v>
      </c>
      <c r="F1537" s="3400">
        <v>0</v>
      </c>
      <c r="G1537" s="3400">
        <f t="shared" si="181"/>
        <v>0</v>
      </c>
      <c r="H1537" s="3400">
        <f t="shared" si="181"/>
        <v>0</v>
      </c>
      <c r="I1537" s="3400">
        <f t="shared" si="182"/>
        <v>0</v>
      </c>
      <c r="J1537" s="3400">
        <f t="shared" si="183"/>
        <v>0</v>
      </c>
    </row>
    <row r="1538" spans="1:10" s="3409" customFormat="1" ht="13.5" thickBot="1">
      <c r="A1538" s="3379">
        <v>24.706</v>
      </c>
      <c r="B1538" s="3391" t="s">
        <v>3937</v>
      </c>
      <c r="C1538" s="3400">
        <v>0</v>
      </c>
      <c r="D1538" s="3400">
        <v>0</v>
      </c>
      <c r="E1538" s="3400">
        <v>0</v>
      </c>
      <c r="F1538" s="3400">
        <v>0</v>
      </c>
      <c r="G1538" s="3400">
        <f t="shared" si="181"/>
        <v>0</v>
      </c>
      <c r="H1538" s="3400">
        <f t="shared" si="181"/>
        <v>0</v>
      </c>
      <c r="I1538" s="3400">
        <f t="shared" si="182"/>
        <v>0</v>
      </c>
      <c r="J1538" s="3400">
        <f t="shared" si="183"/>
        <v>0</v>
      </c>
    </row>
    <row r="1539" spans="1:10" s="3409" customFormat="1" ht="13.5" thickBot="1">
      <c r="A1539" s="3379">
        <v>24.707000000000001</v>
      </c>
      <c r="B1539" s="3391" t="s">
        <v>1844</v>
      </c>
      <c r="C1539" s="3400">
        <v>216588659</v>
      </c>
      <c r="D1539" s="3400">
        <v>0</v>
      </c>
      <c r="E1539" s="3400">
        <v>35448443</v>
      </c>
      <c r="F1539" s="3400">
        <v>0</v>
      </c>
      <c r="G1539" s="3400">
        <f t="shared" si="181"/>
        <v>252037102</v>
      </c>
      <c r="H1539" s="3400">
        <f t="shared" si="181"/>
        <v>0</v>
      </c>
      <c r="I1539" s="3400">
        <f t="shared" si="182"/>
        <v>252037102</v>
      </c>
      <c r="J1539" s="3400">
        <f t="shared" si="183"/>
        <v>0</v>
      </c>
    </row>
    <row r="1540" spans="1:10" s="3409" customFormat="1" ht="13.5" thickBot="1">
      <c r="A1540" s="3379">
        <v>24.707999999999998</v>
      </c>
      <c r="B1540" s="3391" t="s">
        <v>3939</v>
      </c>
      <c r="C1540" s="3400">
        <v>0</v>
      </c>
      <c r="D1540" s="3400">
        <v>0</v>
      </c>
      <c r="E1540" s="3400">
        <v>0</v>
      </c>
      <c r="F1540" s="3400">
        <v>0</v>
      </c>
      <c r="G1540" s="3400">
        <f t="shared" si="181"/>
        <v>0</v>
      </c>
      <c r="H1540" s="3400">
        <f t="shared" si="181"/>
        <v>0</v>
      </c>
      <c r="I1540" s="3400">
        <f t="shared" si="182"/>
        <v>0</v>
      </c>
      <c r="J1540" s="3400">
        <f t="shared" si="183"/>
        <v>0</v>
      </c>
    </row>
    <row r="1541" spans="1:10" s="3409" customFormat="1" ht="13.5" thickBot="1">
      <c r="A1541" s="3379">
        <v>24.709</v>
      </c>
      <c r="B1541" s="3391" t="s">
        <v>3940</v>
      </c>
      <c r="C1541" s="3400">
        <v>0</v>
      </c>
      <c r="D1541" s="3400">
        <v>0</v>
      </c>
      <c r="E1541" s="3400">
        <v>0</v>
      </c>
      <c r="F1541" s="3400">
        <v>0</v>
      </c>
      <c r="G1541" s="3400">
        <f t="shared" si="181"/>
        <v>0</v>
      </c>
      <c r="H1541" s="3400">
        <f t="shared" si="181"/>
        <v>0</v>
      </c>
      <c r="I1541" s="3400">
        <f t="shared" si="182"/>
        <v>0</v>
      </c>
      <c r="J1541" s="3400">
        <f t="shared" si="183"/>
        <v>0</v>
      </c>
    </row>
    <row r="1542" spans="1:10" s="3409" customFormat="1" ht="13.5" thickBot="1">
      <c r="A1542" s="3380">
        <v>24.71</v>
      </c>
      <c r="B1542" s="3393" t="s">
        <v>3941</v>
      </c>
      <c r="C1542" s="3400">
        <v>0</v>
      </c>
      <c r="D1542" s="3400">
        <v>0</v>
      </c>
      <c r="E1542" s="3400">
        <v>0</v>
      </c>
      <c r="F1542" s="3400">
        <v>0</v>
      </c>
      <c r="G1542" s="3400">
        <f t="shared" si="181"/>
        <v>0</v>
      </c>
      <c r="H1542" s="3400">
        <f t="shared" si="181"/>
        <v>0</v>
      </c>
      <c r="I1542" s="3400">
        <f t="shared" si="182"/>
        <v>0</v>
      </c>
      <c r="J1542" s="3400">
        <f t="shared" si="183"/>
        <v>0</v>
      </c>
    </row>
    <row r="1543" spans="1:10" s="3409" customFormat="1" ht="13.5" thickBot="1">
      <c r="A1543" s="3379">
        <v>24.712</v>
      </c>
      <c r="B1543" s="3391" t="s">
        <v>3953</v>
      </c>
      <c r="C1543" s="3400">
        <v>0</v>
      </c>
      <c r="D1543" s="3400">
        <v>0</v>
      </c>
      <c r="E1543" s="3400">
        <v>0</v>
      </c>
      <c r="F1543" s="3400">
        <v>0</v>
      </c>
      <c r="G1543" s="3400">
        <f t="shared" si="181"/>
        <v>0</v>
      </c>
      <c r="H1543" s="3400">
        <f t="shared" si="181"/>
        <v>0</v>
      </c>
      <c r="I1543" s="3400">
        <f t="shared" si="182"/>
        <v>0</v>
      </c>
      <c r="J1543" s="3400">
        <f t="shared" si="183"/>
        <v>0</v>
      </c>
    </row>
    <row r="1544" spans="1:10" s="3409" customFormat="1" ht="13.5" thickBot="1">
      <c r="A1544" s="3379">
        <v>24.713000000000001</v>
      </c>
      <c r="B1544" s="3391" t="s">
        <v>3948</v>
      </c>
      <c r="C1544" s="3400">
        <v>0</v>
      </c>
      <c r="D1544" s="3400">
        <v>0</v>
      </c>
      <c r="E1544" s="3400">
        <v>0</v>
      </c>
      <c r="F1544" s="3400">
        <v>0</v>
      </c>
      <c r="G1544" s="3400">
        <f t="shared" si="181"/>
        <v>0</v>
      </c>
      <c r="H1544" s="3400">
        <f t="shared" si="181"/>
        <v>0</v>
      </c>
      <c r="I1544" s="3400">
        <f t="shared" si="182"/>
        <v>0</v>
      </c>
      <c r="J1544" s="3400">
        <f t="shared" si="183"/>
        <v>0</v>
      </c>
    </row>
    <row r="1545" spans="1:10" s="3409" customFormat="1" ht="13.5" thickBot="1">
      <c r="A1545" s="3379">
        <v>24.716000000000001</v>
      </c>
      <c r="B1545" s="3391" t="s">
        <v>3944</v>
      </c>
      <c r="C1545" s="3400">
        <v>0</v>
      </c>
      <c r="D1545" s="3400">
        <v>0</v>
      </c>
      <c r="E1545" s="3400">
        <v>0</v>
      </c>
      <c r="F1545" s="3400">
        <v>0</v>
      </c>
      <c r="G1545" s="3400">
        <f t="shared" si="181"/>
        <v>0</v>
      </c>
      <c r="H1545" s="3400">
        <f t="shared" si="181"/>
        <v>0</v>
      </c>
      <c r="I1545" s="3400">
        <f t="shared" si="182"/>
        <v>0</v>
      </c>
      <c r="J1545" s="3400">
        <f t="shared" si="183"/>
        <v>0</v>
      </c>
    </row>
    <row r="1546" spans="1:10" s="3409" customFormat="1" ht="13.5" thickBot="1">
      <c r="A1546" s="3380">
        <v>24.72</v>
      </c>
      <c r="B1546" s="3391" t="s">
        <v>3949</v>
      </c>
      <c r="C1546" s="3400">
        <v>454989</v>
      </c>
      <c r="D1546" s="3400">
        <v>0</v>
      </c>
      <c r="E1546" s="3400">
        <v>31061</v>
      </c>
      <c r="F1546" s="3400">
        <v>0</v>
      </c>
      <c r="G1546" s="3400">
        <f t="shared" si="181"/>
        <v>486050</v>
      </c>
      <c r="H1546" s="3400">
        <f t="shared" si="181"/>
        <v>0</v>
      </c>
      <c r="I1546" s="3400">
        <f t="shared" si="182"/>
        <v>486050</v>
      </c>
      <c r="J1546" s="3400">
        <f t="shared" si="183"/>
        <v>0</v>
      </c>
    </row>
    <row r="1547" spans="1:10" s="3409" customFormat="1" ht="13.5" thickBot="1">
      <c r="A1547" s="3379">
        <v>24.751000000000001</v>
      </c>
      <c r="B1547" s="3427" t="s">
        <v>3950</v>
      </c>
      <c r="C1547" s="3400">
        <v>0</v>
      </c>
      <c r="D1547" s="3400">
        <v>0</v>
      </c>
      <c r="E1547" s="3400">
        <v>0</v>
      </c>
      <c r="F1547" s="3400">
        <v>0</v>
      </c>
      <c r="G1547" s="3400">
        <f t="shared" si="181"/>
        <v>0</v>
      </c>
      <c r="H1547" s="3400">
        <f t="shared" si="181"/>
        <v>0</v>
      </c>
      <c r="I1547" s="3400">
        <f t="shared" si="182"/>
        <v>0</v>
      </c>
      <c r="J1547" s="3400">
        <f t="shared" si="183"/>
        <v>0</v>
      </c>
    </row>
    <row r="1548" spans="1:10" s="3409" customFormat="1" ht="13.5" thickBot="1">
      <c r="A1548" s="3379"/>
      <c r="B1548" s="3401" t="s">
        <v>2793</v>
      </c>
      <c r="C1548" s="3400">
        <v>516256791</v>
      </c>
      <c r="D1548" s="3400">
        <v>0</v>
      </c>
      <c r="E1548" s="3400">
        <v>63179504</v>
      </c>
      <c r="F1548" s="3400">
        <v>27000000</v>
      </c>
      <c r="G1548" s="3400">
        <f>[41]Final!G1086</f>
        <v>579436295</v>
      </c>
      <c r="H1548" s="3400">
        <f>[41]Final!H1086</f>
        <v>27000000</v>
      </c>
      <c r="I1548" s="3400">
        <f>SUM(I1533:I1547)</f>
        <v>552436295</v>
      </c>
      <c r="J1548" s="3400">
        <f>[41]Final!J1086</f>
        <v>0</v>
      </c>
    </row>
    <row r="1549" spans="1:10" s="3409" customFormat="1" ht="13.5" thickBot="1">
      <c r="A1549" s="3379"/>
      <c r="B1549" s="3401" t="s">
        <v>2811</v>
      </c>
      <c r="C1549" s="3400">
        <v>516256791</v>
      </c>
      <c r="D1549" s="3400">
        <v>0</v>
      </c>
      <c r="E1549" s="3400">
        <v>36179504</v>
      </c>
      <c r="F1549" s="3400">
        <v>0</v>
      </c>
      <c r="G1549" s="3400">
        <f>[41]Final!G1087</f>
        <v>552436295</v>
      </c>
      <c r="H1549" s="3400">
        <f>[41]Final!H1087</f>
        <v>0</v>
      </c>
      <c r="I1549" s="3400">
        <f>I1548</f>
        <v>552436295</v>
      </c>
      <c r="J1549" s="3400">
        <f>[41]Final!J1087</f>
        <v>0</v>
      </c>
    </row>
    <row r="1550" spans="1:10" s="3409" customFormat="1" ht="13.5" thickBot="1">
      <c r="A1550" s="3394" t="s">
        <v>3908</v>
      </c>
      <c r="B1550" s="3433" t="s">
        <v>3954</v>
      </c>
      <c r="C1550" s="3402">
        <v>516256791</v>
      </c>
      <c r="D1550" s="3402"/>
      <c r="E1550" s="3402">
        <v>36179504</v>
      </c>
      <c r="F1550" s="3402"/>
      <c r="G1550" s="3402">
        <f>[41]Final!G1088</f>
        <v>552436295</v>
      </c>
      <c r="H1550" s="3402">
        <f>[41]Final!H1088</f>
        <v>0</v>
      </c>
      <c r="I1550" s="3403">
        <f>I1549</f>
        <v>552436295</v>
      </c>
      <c r="J1550" s="3402"/>
    </row>
    <row r="1551" spans="1:10" s="3409" customFormat="1" ht="13.5" thickBot="1">
      <c r="A1551" s="3394" t="s">
        <v>809</v>
      </c>
      <c r="B1551" s="3399" t="s">
        <v>3955</v>
      </c>
      <c r="C1551" s="3400"/>
      <c r="D1551" s="3400"/>
      <c r="E1551" s="3400"/>
      <c r="F1551" s="3400"/>
      <c r="G1551" s="3400"/>
      <c r="H1551" s="3400"/>
      <c r="I1551" s="3400"/>
      <c r="J1551" s="3400"/>
    </row>
    <row r="1552" spans="1:10" s="3409" customFormat="1" ht="13.5" thickBot="1">
      <c r="A1552" s="3394" t="s">
        <v>2819</v>
      </c>
      <c r="B1552" s="3399" t="s">
        <v>3956</v>
      </c>
      <c r="C1552" s="3400"/>
      <c r="D1552" s="3400"/>
      <c r="E1552" s="3400"/>
      <c r="F1552" s="3400"/>
      <c r="G1552" s="3400"/>
      <c r="H1552" s="3400"/>
      <c r="I1552" s="3400"/>
      <c r="J1552" s="3400"/>
    </row>
    <row r="1553" spans="1:10" s="3409" customFormat="1" ht="13.5" thickBot="1">
      <c r="A1553" s="3379">
        <v>24.501000000000001</v>
      </c>
      <c r="B1553" s="3391" t="s">
        <v>3957</v>
      </c>
      <c r="C1553" s="3400">
        <v>5763743.0100000007</v>
      </c>
      <c r="D1553" s="3400">
        <v>0</v>
      </c>
      <c r="E1553" s="3400">
        <v>2914385</v>
      </c>
      <c r="F1553" s="3400">
        <v>0</v>
      </c>
      <c r="G1553" s="3400">
        <f>C1553+E1553</f>
        <v>8678128.0100000016</v>
      </c>
      <c r="H1553" s="3400">
        <f>D1553+F1553</f>
        <v>0</v>
      </c>
      <c r="I1553" s="3400">
        <f>IF(G1553&gt;H1553,G1553-H1553,0)</f>
        <v>8678128.0100000016</v>
      </c>
      <c r="J1553" s="3400">
        <f>IF(H1553&gt;G1553,H1553-G1553,0)</f>
        <v>0</v>
      </c>
    </row>
    <row r="1554" spans="1:10" s="3409" customFormat="1" ht="13.5" thickBot="1">
      <c r="A1554" s="3379">
        <v>0</v>
      </c>
      <c r="B1554" s="3401" t="s">
        <v>2793</v>
      </c>
      <c r="C1554" s="3400">
        <v>5763743.0100000007</v>
      </c>
      <c r="D1554" s="3400">
        <v>0</v>
      </c>
      <c r="E1554" s="3400">
        <v>2914385</v>
      </c>
      <c r="F1554" s="3400">
        <v>0</v>
      </c>
      <c r="G1554" s="3400">
        <f>[41]Final!G1062</f>
        <v>8678128.0100000016</v>
      </c>
      <c r="H1554" s="3400">
        <f>[41]Final!H1062</f>
        <v>0</v>
      </c>
      <c r="I1554" s="3400">
        <f>[41]Final!I1062</f>
        <v>8678128.0100000016</v>
      </c>
      <c r="J1554" s="3400">
        <f>[41]Final!J1062</f>
        <v>0</v>
      </c>
    </row>
    <row r="1555" spans="1:10" s="3409" customFormat="1" ht="13.5" thickBot="1">
      <c r="A1555" s="3394" t="s">
        <v>3908</v>
      </c>
      <c r="B1555" s="3401" t="s">
        <v>2811</v>
      </c>
      <c r="C1555" s="3402">
        <v>5763743.0100000007</v>
      </c>
      <c r="D1555" s="3400">
        <v>0</v>
      </c>
      <c r="E1555" s="3400">
        <v>2914385</v>
      </c>
      <c r="F1555" s="3400">
        <v>0</v>
      </c>
      <c r="G1555" s="3400">
        <f>[41]Final!G1063</f>
        <v>8678128.0100000016</v>
      </c>
      <c r="H1555" s="3400">
        <f>[41]Final!H1063</f>
        <v>0</v>
      </c>
      <c r="I1555" s="3400">
        <f>[41]Final!I1063</f>
        <v>8678128.0100000016</v>
      </c>
      <c r="J1555" s="3400">
        <f>[41]Final!J1063</f>
        <v>0</v>
      </c>
    </row>
    <row r="1556" spans="1:10" s="3409" customFormat="1" ht="13.5" thickBot="1">
      <c r="A1556" s="3394" t="s">
        <v>2827</v>
      </c>
      <c r="B1556" s="3399" t="s">
        <v>3958</v>
      </c>
      <c r="C1556" s="3400"/>
      <c r="D1556" s="3400"/>
      <c r="E1556" s="3400"/>
      <c r="F1556" s="3400"/>
      <c r="G1556" s="3400"/>
      <c r="H1556" s="3400"/>
      <c r="I1556" s="3400"/>
      <c r="J1556" s="3400"/>
    </row>
    <row r="1557" spans="1:10" s="3409" customFormat="1" ht="13.5" thickBot="1">
      <c r="A1557" s="3379">
        <v>24.600999999999999</v>
      </c>
      <c r="B1557" s="3391" t="s">
        <v>3959</v>
      </c>
      <c r="C1557" s="3400">
        <v>36292729</v>
      </c>
      <c r="D1557" s="3400">
        <v>0</v>
      </c>
      <c r="E1557" s="3400">
        <v>0</v>
      </c>
      <c r="F1557" s="3400">
        <v>36267729</v>
      </c>
      <c r="G1557" s="3400">
        <f>C1557+E1557</f>
        <v>36292729</v>
      </c>
      <c r="H1557" s="3400">
        <f>D1557+F1557</f>
        <v>36267729</v>
      </c>
      <c r="I1557" s="3400">
        <f>IF(G1557&gt;H1557,G1557-H1557,0)</f>
        <v>25000</v>
      </c>
      <c r="J1557" s="3400">
        <f>IF(H1557&gt;G1557,H1557-G1557,0)</f>
        <v>0</v>
      </c>
    </row>
    <row r="1558" spans="1:10" s="3409" customFormat="1" ht="13.5" thickBot="1">
      <c r="A1558" s="3379"/>
      <c r="B1558" s="3401" t="s">
        <v>2793</v>
      </c>
      <c r="C1558" s="3400">
        <v>36292729</v>
      </c>
      <c r="D1558" s="3400">
        <v>0</v>
      </c>
      <c r="E1558" s="3400">
        <v>0</v>
      </c>
      <c r="F1558" s="3400">
        <v>36267729</v>
      </c>
      <c r="G1558" s="3400">
        <f>[41]Final!G1066</f>
        <v>36292729</v>
      </c>
      <c r="H1558" s="3400">
        <f>[41]Final!H1066</f>
        <v>36267729</v>
      </c>
      <c r="I1558" s="3400">
        <f>[41]Final!I1066</f>
        <v>25000</v>
      </c>
      <c r="J1558" s="3400">
        <f>[41]Final!J1066</f>
        <v>0</v>
      </c>
    </row>
    <row r="1559" spans="1:10" s="3409" customFormat="1" ht="13.5" thickBot="1">
      <c r="A1559" s="3379"/>
      <c r="B1559" s="3401" t="s">
        <v>2811</v>
      </c>
      <c r="C1559" s="3400">
        <v>36292729</v>
      </c>
      <c r="D1559" s="3400">
        <v>0</v>
      </c>
      <c r="E1559" s="3400">
        <v>-36267729</v>
      </c>
      <c r="F1559" s="3400">
        <v>0</v>
      </c>
      <c r="G1559" s="3400">
        <f>[41]Final!G1067</f>
        <v>25000</v>
      </c>
      <c r="H1559" s="3400">
        <f>[41]Final!H1067</f>
        <v>0</v>
      </c>
      <c r="I1559" s="3400">
        <f>[41]Final!I1067</f>
        <v>25000</v>
      </c>
      <c r="J1559" s="3400">
        <f>[41]Final!J1067</f>
        <v>0</v>
      </c>
    </row>
    <row r="1560" spans="1:10" s="3409" customFormat="1" ht="13.5" thickBot="1">
      <c r="A1560" s="3394" t="s">
        <v>3908</v>
      </c>
      <c r="B1560" s="3433" t="s">
        <v>3960</v>
      </c>
      <c r="C1560" s="3402">
        <v>42056472.009999998</v>
      </c>
      <c r="D1560" s="3402">
        <v>0</v>
      </c>
      <c r="E1560" s="3402">
        <v>-33353344</v>
      </c>
      <c r="F1560" s="3402">
        <v>0</v>
      </c>
      <c r="G1560" s="3402">
        <f>[41]Final!G1068</f>
        <v>8703128.0100000016</v>
      </c>
      <c r="H1560" s="3402">
        <f>[41]Final!H1068</f>
        <v>0</v>
      </c>
      <c r="I1560" s="3403">
        <f>+I1555+I1559</f>
        <v>8703128.0100000016</v>
      </c>
      <c r="J1560" s="3402">
        <f>[41]Final!J1068</f>
        <v>0</v>
      </c>
    </row>
    <row r="1561" spans="1:10" s="3414" customFormat="1" ht="13.5" thickBot="1">
      <c r="A1561" s="3394" t="s">
        <v>3961</v>
      </c>
      <c r="B1561" s="3395" t="s">
        <v>3962</v>
      </c>
      <c r="C1561" s="3397"/>
      <c r="D1561" s="3397"/>
      <c r="E1561" s="3397"/>
      <c r="F1561" s="3397"/>
      <c r="G1561" s="3397"/>
      <c r="H1561" s="3397"/>
      <c r="I1561" s="3397"/>
      <c r="J1561" s="3397"/>
    </row>
    <row r="1562" spans="1:10" s="3409" customFormat="1" ht="13.5" thickBot="1">
      <c r="A1562" s="3394">
        <v>8</v>
      </c>
      <c r="B1562" s="3399" t="s">
        <v>3963</v>
      </c>
      <c r="C1562" s="3400"/>
      <c r="D1562" s="3400"/>
      <c r="E1562" s="3400"/>
      <c r="F1562" s="3400"/>
      <c r="G1562" s="3400"/>
      <c r="H1562" s="3400"/>
      <c r="I1562" s="3400"/>
      <c r="J1562" s="3400"/>
    </row>
    <row r="1563" spans="1:10" s="3409" customFormat="1" ht="13.5" thickBot="1">
      <c r="A1563" s="3394" t="s">
        <v>1655</v>
      </c>
      <c r="B1563" s="3399" t="s">
        <v>3964</v>
      </c>
      <c r="C1563" s="3400"/>
      <c r="D1563" s="3400"/>
      <c r="E1563" s="3400"/>
      <c r="F1563" s="3400"/>
      <c r="G1563" s="3400"/>
      <c r="H1563" s="3400"/>
      <c r="I1563" s="3400"/>
      <c r="J1563" s="3400"/>
    </row>
    <row r="1564" spans="1:10" s="3409" customFormat="1" ht="13.5" thickBot="1">
      <c r="A1564" s="3379">
        <v>26.501000000000001</v>
      </c>
      <c r="B1564" s="3391" t="s">
        <v>3965</v>
      </c>
      <c r="C1564" s="3400">
        <v>572074</v>
      </c>
      <c r="D1564" s="3400">
        <v>0</v>
      </c>
      <c r="E1564" s="3400">
        <v>38820</v>
      </c>
      <c r="F1564" s="3400">
        <v>0</v>
      </c>
      <c r="G1564" s="3400">
        <f t="shared" ref="G1564:H1569" si="184">C1564+E1564</f>
        <v>610894</v>
      </c>
      <c r="H1564" s="3400">
        <f t="shared" si="184"/>
        <v>0</v>
      </c>
      <c r="I1564" s="3454">
        <f t="shared" ref="I1564:I1569" si="185">IF(G1564&gt;H1564,G1564-H1564,0)</f>
        <v>610894</v>
      </c>
      <c r="J1564" s="3454">
        <f t="shared" ref="J1564:J1569" si="186">IF(H1564&gt;G1564,H1564-G1564,0)</f>
        <v>0</v>
      </c>
    </row>
    <row r="1565" spans="1:10" s="3409" customFormat="1" ht="13.5" thickBot="1">
      <c r="A1565" s="3379">
        <v>26.501999999999999</v>
      </c>
      <c r="B1565" s="3393" t="s">
        <v>3966</v>
      </c>
      <c r="C1565" s="3400">
        <v>82035</v>
      </c>
      <c r="D1565" s="3400">
        <v>0</v>
      </c>
      <c r="E1565" s="3400">
        <v>94000</v>
      </c>
      <c r="F1565" s="3400">
        <v>0</v>
      </c>
      <c r="G1565" s="3400">
        <f t="shared" si="184"/>
        <v>176035</v>
      </c>
      <c r="H1565" s="3400">
        <f t="shared" si="184"/>
        <v>0</v>
      </c>
      <c r="I1565" s="3454">
        <f t="shared" si="185"/>
        <v>176035</v>
      </c>
      <c r="J1565" s="3454">
        <f t="shared" si="186"/>
        <v>0</v>
      </c>
    </row>
    <row r="1566" spans="1:10" s="3409" customFormat="1" ht="13.5" thickBot="1">
      <c r="A1566" s="3379">
        <v>26.503</v>
      </c>
      <c r="B1566" s="3393" t="s">
        <v>3967</v>
      </c>
      <c r="C1566" s="3400">
        <v>224980</v>
      </c>
      <c r="D1566" s="3400">
        <v>0</v>
      </c>
      <c r="E1566" s="3400">
        <v>30375</v>
      </c>
      <c r="F1566" s="3400">
        <v>0</v>
      </c>
      <c r="G1566" s="3400">
        <f t="shared" si="184"/>
        <v>255355</v>
      </c>
      <c r="H1566" s="3400">
        <f t="shared" si="184"/>
        <v>0</v>
      </c>
      <c r="I1566" s="3454">
        <f t="shared" si="185"/>
        <v>255355</v>
      </c>
      <c r="J1566" s="3454">
        <f t="shared" si="186"/>
        <v>0</v>
      </c>
    </row>
    <row r="1567" spans="1:10" s="3409" customFormat="1" ht="13.5" thickBot="1">
      <c r="A1567" s="3379">
        <v>26.504000000000001</v>
      </c>
      <c r="B1567" s="3393" t="s">
        <v>3968</v>
      </c>
      <c r="C1567" s="3400">
        <v>3336502</v>
      </c>
      <c r="D1567" s="3400">
        <v>0</v>
      </c>
      <c r="E1567" s="3400">
        <v>6484119</v>
      </c>
      <c r="F1567" s="3400">
        <v>0</v>
      </c>
      <c r="G1567" s="3400">
        <f t="shared" si="184"/>
        <v>9820621</v>
      </c>
      <c r="H1567" s="3400">
        <f t="shared" si="184"/>
        <v>0</v>
      </c>
      <c r="I1567" s="3454">
        <f t="shared" si="185"/>
        <v>9820621</v>
      </c>
      <c r="J1567" s="3454">
        <f t="shared" si="186"/>
        <v>0</v>
      </c>
    </row>
    <row r="1568" spans="1:10" s="3409" customFormat="1" ht="13.5" thickBot="1">
      <c r="A1568" s="3379">
        <v>26.600999999999999</v>
      </c>
      <c r="B1568" s="3391" t="s">
        <v>3969</v>
      </c>
      <c r="C1568" s="3400">
        <v>1473687</v>
      </c>
      <c r="D1568" s="3400">
        <v>0</v>
      </c>
      <c r="E1568" s="3400">
        <v>0</v>
      </c>
      <c r="F1568" s="3400">
        <v>87638</v>
      </c>
      <c r="G1568" s="3400">
        <f t="shared" si="184"/>
        <v>1473687</v>
      </c>
      <c r="H1568" s="3400">
        <f t="shared" si="184"/>
        <v>87638</v>
      </c>
      <c r="I1568" s="3454">
        <f t="shared" si="185"/>
        <v>1386049</v>
      </c>
      <c r="J1568" s="3454">
        <f t="shared" si="186"/>
        <v>0</v>
      </c>
    </row>
    <row r="1569" spans="1:10" s="3409" customFormat="1" ht="13.5" thickBot="1">
      <c r="A1569" s="3379">
        <v>26.901</v>
      </c>
      <c r="B1569" s="3391" t="s">
        <v>3970</v>
      </c>
      <c r="C1569" s="3400">
        <v>8903</v>
      </c>
      <c r="D1569" s="3400">
        <v>0</v>
      </c>
      <c r="E1569" s="3400">
        <v>0</v>
      </c>
      <c r="F1569" s="3400">
        <v>8903</v>
      </c>
      <c r="G1569" s="3400">
        <f t="shared" si="184"/>
        <v>8903</v>
      </c>
      <c r="H1569" s="3400">
        <f t="shared" si="184"/>
        <v>8903</v>
      </c>
      <c r="I1569" s="3454">
        <f t="shared" si="185"/>
        <v>0</v>
      </c>
      <c r="J1569" s="3454">
        <f t="shared" si="186"/>
        <v>0</v>
      </c>
    </row>
    <row r="1570" spans="1:10" s="3409" customFormat="1" ht="13.5" thickBot="1">
      <c r="A1570" s="3380"/>
      <c r="B1570" s="3401" t="s">
        <v>3971</v>
      </c>
      <c r="C1570" s="3400">
        <v>5698181</v>
      </c>
      <c r="D1570" s="3400">
        <v>0</v>
      </c>
      <c r="E1570" s="3400">
        <v>6647314</v>
      </c>
      <c r="F1570" s="3400">
        <v>96541</v>
      </c>
      <c r="G1570" s="3400">
        <f>SUM(G1564:G1569)</f>
        <v>12345495</v>
      </c>
      <c r="H1570" s="3400">
        <f>SUM(H1564:H1569)</f>
        <v>96541</v>
      </c>
      <c r="I1570" s="3400">
        <f>SUM(I1564:I1569)</f>
        <v>12248954</v>
      </c>
      <c r="J1570" s="3400">
        <f>SUM(J1564:J1569)</f>
        <v>0</v>
      </c>
    </row>
    <row r="1571" spans="1:10" s="3424" customFormat="1" ht="13.5" thickBot="1">
      <c r="A1571" s="3434" t="s">
        <v>3972</v>
      </c>
      <c r="B1571" s="3455" t="s">
        <v>2811</v>
      </c>
      <c r="C1571" s="3403">
        <v>5698181</v>
      </c>
      <c r="D1571" s="3403"/>
      <c r="E1571" s="3403">
        <v>6550773</v>
      </c>
      <c r="F1571" s="3403"/>
      <c r="G1571" s="3403"/>
      <c r="H1571" s="3403"/>
      <c r="I1571" s="3403">
        <f>I1570-J1570</f>
        <v>12248954</v>
      </c>
      <c r="J1571" s="3403"/>
    </row>
    <row r="1572" spans="1:10" s="3409" customFormat="1" ht="13.5" thickBot="1">
      <c r="A1572" s="3394" t="s">
        <v>807</v>
      </c>
      <c r="B1572" s="3401" t="s">
        <v>3973</v>
      </c>
      <c r="C1572" s="3400"/>
      <c r="D1572" s="3400"/>
      <c r="E1572" s="3400"/>
      <c r="F1572" s="3400"/>
      <c r="G1572" s="3400"/>
      <c r="H1572" s="3400"/>
      <c r="I1572" s="3400"/>
      <c r="J1572" s="3400"/>
    </row>
    <row r="1573" spans="1:10" s="3409" customFormat="1" ht="13.5" thickBot="1">
      <c r="A1573" s="3394" t="s">
        <v>949</v>
      </c>
      <c r="B1573" s="3399" t="s">
        <v>3974</v>
      </c>
      <c r="C1573" s="3400"/>
      <c r="D1573" s="3400"/>
      <c r="E1573" s="3400"/>
      <c r="F1573" s="3400"/>
      <c r="G1573" s="3400"/>
      <c r="H1573" s="3400"/>
      <c r="I1573" s="3400"/>
      <c r="J1573" s="3400"/>
    </row>
    <row r="1574" spans="1:10" s="3409" customFormat="1" ht="13.5" thickBot="1">
      <c r="A1574" s="3379">
        <v>27.100999999999999</v>
      </c>
      <c r="B1574" s="3391" t="s">
        <v>3975</v>
      </c>
      <c r="C1574" s="3400">
        <v>0</v>
      </c>
      <c r="D1574" s="3400">
        <v>9138</v>
      </c>
      <c r="E1574" s="3400">
        <v>20298</v>
      </c>
      <c r="F1574" s="3400">
        <v>0</v>
      </c>
      <c r="G1574" s="3400">
        <f t="shared" ref="G1574:H1577" si="187">C1574+E1574</f>
        <v>20298</v>
      </c>
      <c r="H1574" s="3400">
        <f t="shared" si="187"/>
        <v>9138</v>
      </c>
      <c r="I1574" s="3400">
        <f>IF(G1574&gt;H1574,G1574-H1574,0)</f>
        <v>11160</v>
      </c>
      <c r="J1574" s="3400">
        <f>IF(H1574&gt;G1574,H1574-G1574,0)</f>
        <v>0</v>
      </c>
    </row>
    <row r="1575" spans="1:10" s="3409" customFormat="1" ht="13.5" thickBot="1">
      <c r="A1575" s="3379">
        <v>27.102</v>
      </c>
      <c r="B1575" s="3391" t="s">
        <v>3976</v>
      </c>
      <c r="C1575" s="3400">
        <v>0</v>
      </c>
      <c r="D1575" s="3400">
        <v>2000</v>
      </c>
      <c r="E1575" s="3400">
        <v>2000</v>
      </c>
      <c r="F1575" s="3400">
        <v>0</v>
      </c>
      <c r="G1575" s="3400">
        <f t="shared" si="187"/>
        <v>2000</v>
      </c>
      <c r="H1575" s="3400">
        <f t="shared" si="187"/>
        <v>2000</v>
      </c>
      <c r="I1575" s="3400">
        <f>IF(G1575&gt;H1575,G1575-H1575,0)</f>
        <v>0</v>
      </c>
      <c r="J1575" s="3400">
        <f>IF(H1575&gt;G1575,H1575-G1575,0)</f>
        <v>0</v>
      </c>
    </row>
    <row r="1576" spans="1:10" s="3409" customFormat="1" ht="13.5" thickBot="1">
      <c r="A1576" s="3379">
        <v>27.103000000000002</v>
      </c>
      <c r="B1576" s="3391" t="s">
        <v>3977</v>
      </c>
      <c r="C1576" s="3400">
        <v>0</v>
      </c>
      <c r="D1576" s="3400">
        <v>28082.799999999999</v>
      </c>
      <c r="E1576" s="3400">
        <v>26397</v>
      </c>
      <c r="F1576" s="3400">
        <v>0</v>
      </c>
      <c r="G1576" s="3400">
        <f t="shared" si="187"/>
        <v>26397</v>
      </c>
      <c r="H1576" s="3400">
        <f t="shared" si="187"/>
        <v>28082.799999999999</v>
      </c>
      <c r="I1576" s="3400">
        <f>IF(G1576&gt;H1576,G1576-H1576,0)</f>
        <v>0</v>
      </c>
      <c r="J1576" s="3400">
        <f>IF(H1576&gt;G1576,H1576-G1576,0)</f>
        <v>1685.7999999999993</v>
      </c>
    </row>
    <row r="1577" spans="1:10" s="3409" customFormat="1" ht="13.5" thickBot="1">
      <c r="A1577" s="3379">
        <v>27.103999999999999</v>
      </c>
      <c r="B1577" s="3391" t="s">
        <v>3978</v>
      </c>
      <c r="C1577" s="3400">
        <v>0</v>
      </c>
      <c r="D1577" s="3400">
        <v>13087.3</v>
      </c>
      <c r="E1577" s="3400">
        <v>7495</v>
      </c>
      <c r="F1577" s="3400">
        <v>0</v>
      </c>
      <c r="G1577" s="3400">
        <f t="shared" si="187"/>
        <v>7495</v>
      </c>
      <c r="H1577" s="3400">
        <f t="shared" si="187"/>
        <v>13087.3</v>
      </c>
      <c r="I1577" s="3400">
        <f>IF(G1577&gt;H1577,G1577-H1577,0)</f>
        <v>0</v>
      </c>
      <c r="J1577" s="3400">
        <f>IF(H1577&gt;G1577,H1577-G1577,0)</f>
        <v>5592.2999999999993</v>
      </c>
    </row>
    <row r="1578" spans="1:10" s="3409" customFormat="1" ht="13.5" thickBot="1">
      <c r="A1578" s="3379"/>
      <c r="B1578" s="3401" t="s">
        <v>2793</v>
      </c>
      <c r="C1578" s="3400">
        <v>0</v>
      </c>
      <c r="D1578" s="3400">
        <v>52308.1</v>
      </c>
      <c r="E1578" s="3400">
        <v>56190</v>
      </c>
      <c r="F1578" s="3400">
        <v>0</v>
      </c>
      <c r="G1578" s="3400">
        <f>SUM(G1574:G1577)</f>
        <v>56190</v>
      </c>
      <c r="H1578" s="3400">
        <f>SUM(H1574:H1577)</f>
        <v>52308.100000000006</v>
      </c>
      <c r="I1578" s="3400">
        <f>SUM(I1574:I1577)</f>
        <v>11160</v>
      </c>
      <c r="J1578" s="3400">
        <f>SUM(J1574:J1577)</f>
        <v>7278.0999999999985</v>
      </c>
    </row>
    <row r="1579" spans="1:10" s="3424" customFormat="1" ht="13.5" thickBot="1">
      <c r="A1579" s="3434" t="s">
        <v>3972</v>
      </c>
      <c r="B1579" s="3455" t="s">
        <v>2811</v>
      </c>
      <c r="C1579" s="3403">
        <v>-52308.1</v>
      </c>
      <c r="D1579" s="3403"/>
      <c r="E1579" s="3403">
        <v>56190</v>
      </c>
      <c r="F1579" s="3403"/>
      <c r="G1579" s="3403"/>
      <c r="H1579" s="3403"/>
      <c r="I1579" s="3403">
        <f>I1578-J1578</f>
        <v>3881.9000000000015</v>
      </c>
      <c r="J1579" s="3403"/>
    </row>
    <row r="1580" spans="1:10" s="3409" customFormat="1" ht="13.5" thickBot="1">
      <c r="A1580" s="3394" t="s">
        <v>648</v>
      </c>
      <c r="B1580" s="3399" t="s">
        <v>3979</v>
      </c>
      <c r="C1580" s="3400"/>
      <c r="D1580" s="3400"/>
      <c r="E1580" s="3400"/>
      <c r="F1580" s="3400"/>
      <c r="G1580" s="3400"/>
      <c r="H1580" s="3400"/>
      <c r="I1580" s="3400"/>
      <c r="J1580" s="3400"/>
    </row>
    <row r="1581" spans="1:10" s="3409" customFormat="1" ht="13.5" thickBot="1">
      <c r="A1581" s="3379">
        <v>27.201000000000001</v>
      </c>
      <c r="B1581" s="3391" t="s">
        <v>3980</v>
      </c>
      <c r="C1581" s="3400">
        <v>1198593</v>
      </c>
      <c r="D1581" s="3400">
        <v>0</v>
      </c>
      <c r="E1581" s="3400">
        <v>405782.5</v>
      </c>
      <c r="F1581" s="3400">
        <v>0</v>
      </c>
      <c r="G1581" s="3400">
        <f t="shared" ref="G1581:H1592" si="188">C1581+E1581</f>
        <v>1604375.5</v>
      </c>
      <c r="H1581" s="3400">
        <f t="shared" si="188"/>
        <v>0</v>
      </c>
      <c r="I1581" s="3454">
        <f t="shared" ref="I1581:I1592" si="189">IF(G1581&gt;H1581,G1581-H1581,0)</f>
        <v>1604375.5</v>
      </c>
      <c r="J1581" s="3454">
        <f t="shared" ref="J1581:J1592" si="190">IF(H1581&gt;G1581,H1581-G1581,0)</f>
        <v>0</v>
      </c>
    </row>
    <row r="1582" spans="1:10" s="3409" customFormat="1" ht="13.5" thickBot="1">
      <c r="A1582" s="3379">
        <v>27.202000000000002</v>
      </c>
      <c r="B1582" s="3391" t="s">
        <v>3981</v>
      </c>
      <c r="C1582" s="3400">
        <v>820734.6</v>
      </c>
      <c r="D1582" s="3400">
        <v>0</v>
      </c>
      <c r="E1582" s="3400">
        <v>82000</v>
      </c>
      <c r="F1582" s="3400">
        <v>0</v>
      </c>
      <c r="G1582" s="3400">
        <f t="shared" si="188"/>
        <v>902734.6</v>
      </c>
      <c r="H1582" s="3400">
        <f t="shared" si="188"/>
        <v>0</v>
      </c>
      <c r="I1582" s="3454">
        <f t="shared" si="189"/>
        <v>902734.6</v>
      </c>
      <c r="J1582" s="3454">
        <f t="shared" si="190"/>
        <v>0</v>
      </c>
    </row>
    <row r="1583" spans="1:10" s="3409" customFormat="1" ht="13.5" thickBot="1">
      <c r="A1583" s="3379">
        <v>27.202999999999999</v>
      </c>
      <c r="B1583" s="3391" t="s">
        <v>3982</v>
      </c>
      <c r="C1583" s="3400">
        <v>1724783</v>
      </c>
      <c r="D1583" s="3400">
        <v>0</v>
      </c>
      <c r="E1583" s="3400">
        <v>0</v>
      </c>
      <c r="F1583" s="3400">
        <v>398025</v>
      </c>
      <c r="G1583" s="3400">
        <f t="shared" si="188"/>
        <v>1724783</v>
      </c>
      <c r="H1583" s="3400">
        <f t="shared" si="188"/>
        <v>398025</v>
      </c>
      <c r="I1583" s="3454">
        <f t="shared" si="189"/>
        <v>1326758</v>
      </c>
      <c r="J1583" s="3454">
        <f t="shared" si="190"/>
        <v>0</v>
      </c>
    </row>
    <row r="1584" spans="1:10" s="3409" customFormat="1" ht="13.5" thickBot="1">
      <c r="A1584" s="3380">
        <v>27.204999999999998</v>
      </c>
      <c r="B1584" s="3418" t="s">
        <v>3983</v>
      </c>
      <c r="C1584" s="3400">
        <v>27006</v>
      </c>
      <c r="D1584" s="3400">
        <v>0</v>
      </c>
      <c r="E1584" s="3400">
        <v>0</v>
      </c>
      <c r="F1584" s="3400">
        <v>27006</v>
      </c>
      <c r="G1584" s="3400">
        <f t="shared" si="188"/>
        <v>27006</v>
      </c>
      <c r="H1584" s="3400">
        <f t="shared" si="188"/>
        <v>27006</v>
      </c>
      <c r="I1584" s="3454">
        <f t="shared" si="189"/>
        <v>0</v>
      </c>
      <c r="J1584" s="3454">
        <f t="shared" si="190"/>
        <v>0</v>
      </c>
    </row>
    <row r="1585" spans="1:13" s="3409" customFormat="1" ht="13.5" thickBot="1">
      <c r="A1585" s="3379">
        <v>27.206</v>
      </c>
      <c r="B1585" s="3391" t="s">
        <v>3984</v>
      </c>
      <c r="C1585" s="3400">
        <v>1480385.85</v>
      </c>
      <c r="D1585" s="3400">
        <v>0</v>
      </c>
      <c r="E1585" s="3400">
        <v>0</v>
      </c>
      <c r="F1585" s="3400">
        <v>167691</v>
      </c>
      <c r="G1585" s="3400">
        <f t="shared" si="188"/>
        <v>1480385.85</v>
      </c>
      <c r="H1585" s="3400">
        <f t="shared" si="188"/>
        <v>167691</v>
      </c>
      <c r="I1585" s="3454">
        <f t="shared" si="189"/>
        <v>1312694.8500000001</v>
      </c>
      <c r="J1585" s="3454">
        <f t="shared" si="190"/>
        <v>0</v>
      </c>
    </row>
    <row r="1586" spans="1:13" s="3409" customFormat="1" ht="13.5" thickBot="1">
      <c r="A1586" s="3379">
        <v>27.207000000000001</v>
      </c>
      <c r="B1586" s="3391" t="s">
        <v>3985</v>
      </c>
      <c r="C1586" s="3400">
        <v>118866.5</v>
      </c>
      <c r="D1586" s="3400">
        <v>0</v>
      </c>
      <c r="E1586" s="3400">
        <v>0</v>
      </c>
      <c r="F1586" s="3400">
        <v>118650</v>
      </c>
      <c r="G1586" s="3400">
        <f t="shared" si="188"/>
        <v>118866.5</v>
      </c>
      <c r="H1586" s="3400">
        <f t="shared" si="188"/>
        <v>118650</v>
      </c>
      <c r="I1586" s="3454">
        <f t="shared" si="189"/>
        <v>216.5</v>
      </c>
      <c r="J1586" s="3454">
        <f t="shared" si="190"/>
        <v>0</v>
      </c>
    </row>
    <row r="1587" spans="1:13" s="3409" customFormat="1" ht="13.5" thickBot="1">
      <c r="A1587" s="3379">
        <v>27.207999999999998</v>
      </c>
      <c r="B1587" s="3391" t="s">
        <v>3986</v>
      </c>
      <c r="C1587" s="3400">
        <v>7038784.0999999996</v>
      </c>
      <c r="D1587" s="3400">
        <v>0</v>
      </c>
      <c r="E1587" s="3400">
        <v>8079094</v>
      </c>
      <c r="F1587" s="3400">
        <v>0</v>
      </c>
      <c r="G1587" s="3400">
        <f t="shared" si="188"/>
        <v>15117878.1</v>
      </c>
      <c r="H1587" s="3400">
        <f t="shared" si="188"/>
        <v>0</v>
      </c>
      <c r="I1587" s="3454">
        <f t="shared" si="189"/>
        <v>15117878.1</v>
      </c>
      <c r="J1587" s="3454">
        <f t="shared" si="190"/>
        <v>0</v>
      </c>
    </row>
    <row r="1588" spans="1:13" s="3409" customFormat="1" ht="13.5" thickBot="1">
      <c r="A1588" s="3379">
        <v>27.209</v>
      </c>
      <c r="B1588" s="3391" t="s">
        <v>3987</v>
      </c>
      <c r="C1588" s="3400">
        <v>0</v>
      </c>
      <c r="D1588" s="3400">
        <v>912</v>
      </c>
      <c r="E1588" s="3400">
        <v>857</v>
      </c>
      <c r="F1588" s="3400">
        <v>0</v>
      </c>
      <c r="G1588" s="3400">
        <f t="shared" si="188"/>
        <v>857</v>
      </c>
      <c r="H1588" s="3400">
        <f t="shared" si="188"/>
        <v>912</v>
      </c>
      <c r="I1588" s="3454">
        <f t="shared" si="189"/>
        <v>0</v>
      </c>
      <c r="J1588" s="3454">
        <f t="shared" si="190"/>
        <v>55</v>
      </c>
    </row>
    <row r="1589" spans="1:13" s="3409" customFormat="1" ht="13.5" thickBot="1">
      <c r="A1589" s="3380">
        <v>27.21</v>
      </c>
      <c r="B1589" s="3391" t="s">
        <v>3988</v>
      </c>
      <c r="C1589" s="3400">
        <v>1243474.5</v>
      </c>
      <c r="D1589" s="3400">
        <v>0</v>
      </c>
      <c r="E1589" s="3400">
        <v>0</v>
      </c>
      <c r="F1589" s="3400">
        <v>54533</v>
      </c>
      <c r="G1589" s="3400">
        <f t="shared" si="188"/>
        <v>1243474.5</v>
      </c>
      <c r="H1589" s="3400">
        <f t="shared" si="188"/>
        <v>54533</v>
      </c>
      <c r="I1589" s="3454">
        <f t="shared" si="189"/>
        <v>1188941.5</v>
      </c>
      <c r="J1589" s="3454">
        <f t="shared" si="190"/>
        <v>0</v>
      </c>
    </row>
    <row r="1590" spans="1:13" s="3409" customFormat="1" ht="13.5" thickBot="1">
      <c r="A1590" s="3379">
        <v>27.210999999999999</v>
      </c>
      <c r="B1590" s="3391" t="s">
        <v>3989</v>
      </c>
      <c r="C1590" s="3400">
        <v>54813.5</v>
      </c>
      <c r="D1590" s="3400">
        <v>0</v>
      </c>
      <c r="E1590" s="3400">
        <v>0</v>
      </c>
      <c r="F1590" s="3400">
        <v>54469.5</v>
      </c>
      <c r="G1590" s="3400">
        <f t="shared" si="188"/>
        <v>54813.5</v>
      </c>
      <c r="H1590" s="3400">
        <f t="shared" si="188"/>
        <v>54469.5</v>
      </c>
      <c r="I1590" s="3454">
        <f t="shared" si="189"/>
        <v>344</v>
      </c>
      <c r="J1590" s="3454">
        <f t="shared" si="190"/>
        <v>0</v>
      </c>
    </row>
    <row r="1591" spans="1:13" s="3409" customFormat="1" ht="13.5" thickBot="1">
      <c r="A1591" s="3379">
        <v>27.212</v>
      </c>
      <c r="B1591" s="3391" t="s">
        <v>3990</v>
      </c>
      <c r="C1591" s="3400">
        <v>159909</v>
      </c>
      <c r="D1591" s="3400">
        <v>0</v>
      </c>
      <c r="E1591" s="3400">
        <v>0</v>
      </c>
      <c r="F1591" s="3400">
        <v>20800</v>
      </c>
      <c r="G1591" s="3400">
        <f t="shared" si="188"/>
        <v>159909</v>
      </c>
      <c r="H1591" s="3400">
        <f t="shared" si="188"/>
        <v>20800</v>
      </c>
      <c r="I1591" s="3454">
        <f t="shared" si="189"/>
        <v>139109</v>
      </c>
      <c r="J1591" s="3454">
        <f t="shared" si="190"/>
        <v>0</v>
      </c>
    </row>
    <row r="1592" spans="1:13" s="3409" customFormat="1" ht="13.5" thickBot="1">
      <c r="A1592" s="3379">
        <v>27.213000000000001</v>
      </c>
      <c r="B1592" s="3391" t="s">
        <v>179</v>
      </c>
      <c r="C1592" s="3400">
        <v>570605</v>
      </c>
      <c r="D1592" s="3400">
        <v>0</v>
      </c>
      <c r="E1592" s="3400">
        <v>380925</v>
      </c>
      <c r="F1592" s="3400">
        <v>0</v>
      </c>
      <c r="G1592" s="3400">
        <f t="shared" si="188"/>
        <v>951530</v>
      </c>
      <c r="H1592" s="3400">
        <f t="shared" si="188"/>
        <v>0</v>
      </c>
      <c r="I1592" s="3454">
        <f t="shared" si="189"/>
        <v>951530</v>
      </c>
      <c r="J1592" s="3454">
        <f t="shared" si="190"/>
        <v>0</v>
      </c>
    </row>
    <row r="1593" spans="1:13" s="3409" customFormat="1" ht="13.5" thickBot="1">
      <c r="A1593" s="3379"/>
      <c r="B1593" s="3401" t="s">
        <v>2793</v>
      </c>
      <c r="C1593" s="3400">
        <v>14437955.050000001</v>
      </c>
      <c r="D1593" s="3400">
        <v>912</v>
      </c>
      <c r="E1593" s="3400">
        <v>8948658.5</v>
      </c>
      <c r="F1593" s="3400">
        <v>841174.5</v>
      </c>
      <c r="G1593" s="3400">
        <f>SUM(G1581:G1592)</f>
        <v>23386613.549999997</v>
      </c>
      <c r="H1593" s="3400">
        <f>SUM(H1581:H1592)</f>
        <v>842086.5</v>
      </c>
      <c r="I1593" s="3400">
        <f>SUM(I1581:I1592)</f>
        <v>22544582.050000001</v>
      </c>
      <c r="J1593" s="3400">
        <f>SUM(J1581:J1592)</f>
        <v>55</v>
      </c>
    </row>
    <row r="1594" spans="1:13" s="3424" customFormat="1" ht="13.5" thickBot="1">
      <c r="A1594" s="3434" t="s">
        <v>3972</v>
      </c>
      <c r="B1594" s="3455" t="s">
        <v>2811</v>
      </c>
      <c r="C1594" s="3403">
        <v>14384734.950000001</v>
      </c>
      <c r="D1594" s="3403"/>
      <c r="E1594" s="3403">
        <v>8107484</v>
      </c>
      <c r="F1594" s="3403"/>
      <c r="G1594" s="3403">
        <f>[41]Final!G1150</f>
        <v>22544527.049999997</v>
      </c>
      <c r="H1594" s="3403">
        <f>[41]Final!H1150</f>
        <v>0</v>
      </c>
      <c r="I1594" s="3403">
        <f>I1593-J1593+I1579</f>
        <v>22548408.949999999</v>
      </c>
      <c r="J1594" s="3403"/>
      <c r="L1594" s="3424">
        <v>5698181</v>
      </c>
      <c r="M1594" s="3456">
        <v>5698181</v>
      </c>
    </row>
    <row r="1595" spans="1:13" s="3409" customFormat="1" ht="13.5" thickBot="1">
      <c r="A1595" s="3394" t="s">
        <v>809</v>
      </c>
      <c r="B1595" s="3405" t="s">
        <v>3991</v>
      </c>
      <c r="C1595" s="3400"/>
      <c r="D1595" s="3400"/>
      <c r="E1595" s="3400"/>
      <c r="F1595" s="3400"/>
      <c r="G1595" s="3400"/>
      <c r="H1595" s="3400"/>
      <c r="I1595" s="3400"/>
      <c r="J1595" s="3400"/>
      <c r="L1595" s="3409">
        <v>141751882.06001124</v>
      </c>
      <c r="M1595" s="3457">
        <v>141751882.06001124</v>
      </c>
    </row>
    <row r="1596" spans="1:13" s="3409" customFormat="1" ht="13.5" thickBot="1">
      <c r="A1596" s="3380">
        <v>27.41</v>
      </c>
      <c r="B1596" s="3458" t="s">
        <v>3992</v>
      </c>
      <c r="C1596" s="3400">
        <v>5422907</v>
      </c>
      <c r="D1596" s="3400">
        <v>0</v>
      </c>
      <c r="E1596" s="3400">
        <v>0</v>
      </c>
      <c r="F1596" s="3400">
        <v>4639649</v>
      </c>
      <c r="G1596" s="3400">
        <f t="shared" ref="G1596:H1598" si="191">C1596+E1596</f>
        <v>5422907</v>
      </c>
      <c r="H1596" s="3400">
        <f t="shared" si="191"/>
        <v>4639649</v>
      </c>
      <c r="I1596" s="3454">
        <f>IF(G1596&gt;H1596,G1596-H1596,0)</f>
        <v>783258</v>
      </c>
      <c r="J1596" s="3454">
        <f>IF(H1596&gt;G1596,H1596-G1596,0)</f>
        <v>0</v>
      </c>
      <c r="L1596" s="3459">
        <v>-52308.100000000006</v>
      </c>
      <c r="M1596" s="3457">
        <v>-52308.1</v>
      </c>
    </row>
    <row r="1597" spans="1:13" s="3409" customFormat="1" ht="13.5" thickBot="1">
      <c r="A1597" s="3380">
        <v>27.42</v>
      </c>
      <c r="B1597" s="3458" t="s">
        <v>3993</v>
      </c>
      <c r="C1597" s="3400">
        <v>3703351</v>
      </c>
      <c r="D1597" s="3400">
        <v>0</v>
      </c>
      <c r="E1597" s="3400">
        <v>4729040</v>
      </c>
      <c r="F1597" s="3400">
        <v>0</v>
      </c>
      <c r="G1597" s="3400">
        <f t="shared" si="191"/>
        <v>8432391</v>
      </c>
      <c r="H1597" s="3400">
        <f t="shared" si="191"/>
        <v>0</v>
      </c>
      <c r="I1597" s="3454">
        <f>IF(G1597&gt;H1597,G1597-H1597,0)</f>
        <v>8432391</v>
      </c>
      <c r="J1597" s="3454">
        <f>IF(H1597&gt;G1597,H1597-G1597,0)</f>
        <v>0</v>
      </c>
      <c r="L1597" s="3409">
        <v>14437043.050000001</v>
      </c>
      <c r="M1597" s="3446">
        <v>14384734.950000001</v>
      </c>
    </row>
    <row r="1598" spans="1:13" s="3409" customFormat="1" ht="13.5" thickBot="1">
      <c r="A1598" s="3379">
        <v>27.425000000000001</v>
      </c>
      <c r="B1598" s="3458" t="s">
        <v>3994</v>
      </c>
      <c r="C1598" s="3400">
        <v>0</v>
      </c>
      <c r="D1598" s="3400">
        <v>1970</v>
      </c>
      <c r="E1598" s="3400">
        <v>0</v>
      </c>
      <c r="F1598" s="3400">
        <v>0</v>
      </c>
      <c r="G1598" s="3400">
        <f t="shared" si="191"/>
        <v>0</v>
      </c>
      <c r="H1598" s="3400">
        <f t="shared" si="191"/>
        <v>1970</v>
      </c>
      <c r="I1598" s="3454">
        <f>IF(G1598&gt;H1598,G1598-H1598,0)</f>
        <v>0</v>
      </c>
      <c r="J1598" s="3454">
        <f>IF(H1598&gt;G1598,H1598-G1598,0)</f>
        <v>1970</v>
      </c>
      <c r="L1598" s="3409">
        <v>9124288</v>
      </c>
      <c r="M1598" s="3457">
        <v>9124288</v>
      </c>
    </row>
    <row r="1599" spans="1:13" s="3409" customFormat="1" ht="13.5" thickBot="1">
      <c r="A1599" s="3379"/>
      <c r="B1599" s="3401" t="s">
        <v>2793</v>
      </c>
      <c r="C1599" s="3400">
        <v>9126258</v>
      </c>
      <c r="D1599" s="3400">
        <v>1970</v>
      </c>
      <c r="E1599" s="3400">
        <v>4729040</v>
      </c>
      <c r="F1599" s="3400">
        <v>4639649</v>
      </c>
      <c r="G1599" s="3400">
        <f>SUM(G1596:G1598)</f>
        <v>13855298</v>
      </c>
      <c r="H1599" s="3400">
        <f>SUM(H1596:H1598)</f>
        <v>4641619</v>
      </c>
      <c r="I1599" s="3400">
        <f>SUM(I1596:I1598)</f>
        <v>9215649</v>
      </c>
      <c r="J1599" s="3400">
        <f>SUM(J1596:J1598)</f>
        <v>1970</v>
      </c>
      <c r="L1599" s="3409">
        <v>1558203654</v>
      </c>
      <c r="M1599" s="3457">
        <v>1558203654</v>
      </c>
    </row>
    <row r="1600" spans="1:13" s="3424" customFormat="1" ht="13.5" thickBot="1">
      <c r="A1600" s="3434" t="s">
        <v>3972</v>
      </c>
      <c r="B1600" s="3455" t="s">
        <v>2811</v>
      </c>
      <c r="C1600" s="3403">
        <v>9124288</v>
      </c>
      <c r="D1600" s="3403"/>
      <c r="E1600" s="3403">
        <v>89391</v>
      </c>
      <c r="F1600" s="3403"/>
      <c r="G1600" s="3403"/>
      <c r="H1600" s="3403"/>
      <c r="I1600" s="3403">
        <f>I1599-J1599</f>
        <v>9213679</v>
      </c>
      <c r="J1600" s="3403"/>
      <c r="L1600" s="3424">
        <v>1147023.44</v>
      </c>
      <c r="M1600" s="3456">
        <v>1147023.44</v>
      </c>
    </row>
    <row r="1601" spans="1:13" s="3409" customFormat="1" ht="13.5" thickBot="1">
      <c r="A1601" s="3434" t="s">
        <v>3972</v>
      </c>
      <c r="B1601" s="3433" t="s">
        <v>3995</v>
      </c>
      <c r="C1601" s="3402">
        <v>29207203.950000003</v>
      </c>
      <c r="D1601" s="3402">
        <v>0</v>
      </c>
      <c r="E1601" s="3402">
        <v>14803838</v>
      </c>
      <c r="F1601" s="3402">
        <v>0</v>
      </c>
      <c r="G1601" s="3402">
        <f>G1571+G1579+G1594+G1600</f>
        <v>22544527.049999997</v>
      </c>
      <c r="H1601" s="3402">
        <f>H1571+H1579+H1594+H1600</f>
        <v>0</v>
      </c>
      <c r="I1601" s="3403">
        <f>I1571+I1594+I1600</f>
        <v>44011041.950000003</v>
      </c>
      <c r="J1601" s="3402">
        <f>J1571+J1579+J1594+J1600</f>
        <v>0</v>
      </c>
      <c r="M1601" s="3457">
        <f>SUM(M1594:M1600)</f>
        <v>1730257455.3500113</v>
      </c>
    </row>
    <row r="1602" spans="1:13" s="3409" customFormat="1" ht="13.5" thickBot="1">
      <c r="A1602" s="3434" t="s">
        <v>949</v>
      </c>
      <c r="B1602" s="3444" t="s">
        <v>3996</v>
      </c>
      <c r="C1602" s="3402"/>
      <c r="D1602" s="3402"/>
      <c r="E1602" s="3402"/>
      <c r="F1602" s="3402"/>
      <c r="G1602" s="3402"/>
      <c r="H1602" s="3402"/>
      <c r="I1602" s="3402"/>
      <c r="J1602" s="3402"/>
      <c r="M1602" s="3457">
        <f>C1571+C1579+C1594+C1600+C1647+C1651+C1659</f>
        <v>1730257455.3500113</v>
      </c>
    </row>
    <row r="1603" spans="1:13" s="3409" customFormat="1" ht="13.5" thickBot="1">
      <c r="A1603" s="3380">
        <v>28.103000000000002</v>
      </c>
      <c r="B1603" s="3427" t="s">
        <v>3997</v>
      </c>
      <c r="C1603" s="3417">
        <v>0</v>
      </c>
      <c r="D1603" s="3417">
        <v>0</v>
      </c>
      <c r="E1603" s="3417">
        <v>0</v>
      </c>
      <c r="F1603" s="3417">
        <v>0</v>
      </c>
      <c r="G1603" s="3400">
        <f t="shared" ref="G1603:H1645" si="192">C1603+E1603</f>
        <v>0</v>
      </c>
      <c r="H1603" s="3400">
        <f t="shared" si="192"/>
        <v>0</v>
      </c>
      <c r="I1603" s="3400">
        <f t="shared" ref="I1603:I1645" si="193">IF(G1603&gt;H1603,G1603-H1603,0)</f>
        <v>0</v>
      </c>
      <c r="J1603" s="3400">
        <f t="shared" ref="J1603:J1645" si="194">IF(H1603&gt;G1603,H1603-G1603,0)</f>
        <v>0</v>
      </c>
      <c r="M1603" s="3457">
        <f>M1601-M1602</f>
        <v>0</v>
      </c>
    </row>
    <row r="1604" spans="1:13" s="3409" customFormat="1" ht="13.5" thickBot="1">
      <c r="A1604" s="3380">
        <v>28.103999999999999</v>
      </c>
      <c r="B1604" s="3427" t="s">
        <v>3998</v>
      </c>
      <c r="C1604" s="3417">
        <v>0</v>
      </c>
      <c r="D1604" s="3417">
        <v>340</v>
      </c>
      <c r="E1604" s="3417">
        <v>0</v>
      </c>
      <c r="F1604" s="3417">
        <v>0</v>
      </c>
      <c r="G1604" s="3400">
        <f t="shared" si="192"/>
        <v>0</v>
      </c>
      <c r="H1604" s="3400">
        <f t="shared" si="192"/>
        <v>340</v>
      </c>
      <c r="I1604" s="3400">
        <f t="shared" si="193"/>
        <v>0</v>
      </c>
      <c r="J1604" s="3400">
        <f t="shared" si="194"/>
        <v>340</v>
      </c>
      <c r="M1604" s="3446"/>
    </row>
    <row r="1605" spans="1:13" s="3409" customFormat="1" ht="13.5" thickBot="1">
      <c r="A1605" s="3380">
        <v>28.106000000000002</v>
      </c>
      <c r="B1605" s="3427" t="s">
        <v>3999</v>
      </c>
      <c r="C1605" s="3417">
        <v>59215.08</v>
      </c>
      <c r="D1605" s="3417">
        <v>0</v>
      </c>
      <c r="E1605" s="3417">
        <v>0</v>
      </c>
      <c r="F1605" s="3417">
        <v>50</v>
      </c>
      <c r="G1605" s="3400">
        <f t="shared" si="192"/>
        <v>59215.08</v>
      </c>
      <c r="H1605" s="3400">
        <f t="shared" si="192"/>
        <v>50</v>
      </c>
      <c r="I1605" s="3400">
        <f t="shared" si="193"/>
        <v>59165.08</v>
      </c>
      <c r="J1605" s="3400">
        <f t="shared" si="194"/>
        <v>0</v>
      </c>
      <c r="M1605" s="3446"/>
    </row>
    <row r="1606" spans="1:13" s="3409" customFormat="1" ht="13.5" thickBot="1">
      <c r="A1606" s="3380" t="s">
        <v>4000</v>
      </c>
      <c r="B1606" s="3427" t="s">
        <v>4001</v>
      </c>
      <c r="C1606" s="3417">
        <v>38737645.629999995</v>
      </c>
      <c r="D1606" s="3417">
        <v>0</v>
      </c>
      <c r="E1606" s="3417">
        <v>24725221.689999998</v>
      </c>
      <c r="F1606" s="3417">
        <v>0</v>
      </c>
      <c r="G1606" s="3400">
        <f t="shared" si="192"/>
        <v>63462867.319999993</v>
      </c>
      <c r="H1606" s="3400">
        <f t="shared" si="192"/>
        <v>0</v>
      </c>
      <c r="I1606" s="3400">
        <f t="shared" si="193"/>
        <v>63462867.319999993</v>
      </c>
      <c r="J1606" s="3400">
        <f t="shared" si="194"/>
        <v>0</v>
      </c>
      <c r="M1606" s="3446"/>
    </row>
    <row r="1607" spans="1:13" s="3409" customFormat="1" ht="13.5" thickBot="1">
      <c r="A1607" s="3380" t="s">
        <v>4002</v>
      </c>
      <c r="B1607" s="3427" t="s">
        <v>4003</v>
      </c>
      <c r="C1607" s="3417">
        <v>0</v>
      </c>
      <c r="D1607" s="3417">
        <v>0</v>
      </c>
      <c r="E1607" s="3417">
        <v>0</v>
      </c>
      <c r="F1607" s="3417">
        <v>0</v>
      </c>
      <c r="G1607" s="3400">
        <f t="shared" si="192"/>
        <v>0</v>
      </c>
      <c r="H1607" s="3400">
        <f t="shared" si="192"/>
        <v>0</v>
      </c>
      <c r="I1607" s="3400">
        <f t="shared" si="193"/>
        <v>0</v>
      </c>
      <c r="J1607" s="3400">
        <f t="shared" si="194"/>
        <v>0</v>
      </c>
      <c r="M1607" s="3446"/>
    </row>
    <row r="1608" spans="1:13" s="3409" customFormat="1" ht="13.5" thickBot="1">
      <c r="A1608" s="3380" t="s">
        <v>4004</v>
      </c>
      <c r="B1608" s="3427" t="s">
        <v>4005</v>
      </c>
      <c r="C1608" s="3417">
        <v>45000</v>
      </c>
      <c r="D1608" s="3417">
        <v>0</v>
      </c>
      <c r="E1608" s="3417">
        <v>0</v>
      </c>
      <c r="F1608" s="3417">
        <v>0</v>
      </c>
      <c r="G1608" s="3400">
        <f t="shared" si="192"/>
        <v>45000</v>
      </c>
      <c r="H1608" s="3400">
        <f t="shared" si="192"/>
        <v>0</v>
      </c>
      <c r="I1608" s="3400">
        <f t="shared" si="193"/>
        <v>45000</v>
      </c>
      <c r="J1608" s="3400">
        <f t="shared" si="194"/>
        <v>0</v>
      </c>
    </row>
    <row r="1609" spans="1:13" s="3409" customFormat="1" ht="13.5" thickBot="1">
      <c r="A1609" s="3380">
        <v>28.228000000000002</v>
      </c>
      <c r="B1609" s="3427" t="s">
        <v>4006</v>
      </c>
      <c r="C1609" s="3417">
        <v>0</v>
      </c>
      <c r="D1609" s="3417">
        <v>0</v>
      </c>
      <c r="E1609" s="3417">
        <v>0</v>
      </c>
      <c r="F1609" s="3417">
        <v>0</v>
      </c>
      <c r="G1609" s="3400">
        <f t="shared" si="192"/>
        <v>0</v>
      </c>
      <c r="H1609" s="3400">
        <f t="shared" si="192"/>
        <v>0</v>
      </c>
      <c r="I1609" s="3400">
        <f t="shared" si="193"/>
        <v>0</v>
      </c>
      <c r="J1609" s="3400">
        <f t="shared" si="194"/>
        <v>0</v>
      </c>
    </row>
    <row r="1610" spans="1:13" s="3409" customFormat="1" ht="13.5" thickBot="1">
      <c r="A1610" s="3380">
        <v>28.228999999999999</v>
      </c>
      <c r="B1610" s="3427" t="s">
        <v>4007</v>
      </c>
      <c r="C1610" s="3417">
        <v>1.0913936421275139E-10</v>
      </c>
      <c r="D1610" s="3417">
        <v>0</v>
      </c>
      <c r="E1610" s="3417">
        <v>0</v>
      </c>
      <c r="F1610" s="3417">
        <v>0</v>
      </c>
      <c r="G1610" s="3400">
        <f t="shared" si="192"/>
        <v>1.0913936421275139E-10</v>
      </c>
      <c r="H1610" s="3400">
        <f t="shared" si="192"/>
        <v>0</v>
      </c>
      <c r="I1610" s="3400">
        <f t="shared" si="193"/>
        <v>1.0913936421275139E-10</v>
      </c>
      <c r="J1610" s="3400">
        <f t="shared" si="194"/>
        <v>0</v>
      </c>
    </row>
    <row r="1611" spans="1:13" s="3409" customFormat="1" ht="13.5" thickBot="1">
      <c r="A1611" s="3380">
        <v>28.251000000000001</v>
      </c>
      <c r="B1611" s="3427" t="s">
        <v>4008</v>
      </c>
      <c r="C1611" s="3417">
        <v>0</v>
      </c>
      <c r="D1611" s="3417">
        <v>0</v>
      </c>
      <c r="E1611" s="3417">
        <v>0</v>
      </c>
      <c r="F1611" s="3417">
        <v>0</v>
      </c>
      <c r="G1611" s="3400">
        <f t="shared" si="192"/>
        <v>0</v>
      </c>
      <c r="H1611" s="3400">
        <f t="shared" si="192"/>
        <v>0</v>
      </c>
      <c r="I1611" s="3400">
        <f t="shared" si="193"/>
        <v>0</v>
      </c>
      <c r="J1611" s="3400">
        <f t="shared" si="194"/>
        <v>0</v>
      </c>
    </row>
    <row r="1612" spans="1:13" s="3409" customFormat="1" ht="13.5" thickBot="1">
      <c r="A1612" s="3380">
        <v>28.251999999999999</v>
      </c>
      <c r="B1612" s="3427" t="s">
        <v>4009</v>
      </c>
      <c r="C1612" s="3417">
        <v>1214.67</v>
      </c>
      <c r="D1612" s="3417">
        <v>0</v>
      </c>
      <c r="E1612" s="3417">
        <v>0</v>
      </c>
      <c r="F1612" s="3417">
        <v>1214.67</v>
      </c>
      <c r="G1612" s="3400">
        <f t="shared" si="192"/>
        <v>1214.67</v>
      </c>
      <c r="H1612" s="3400">
        <f t="shared" si="192"/>
        <v>1214.67</v>
      </c>
      <c r="I1612" s="3400">
        <f t="shared" si="193"/>
        <v>0</v>
      </c>
      <c r="J1612" s="3400">
        <f t="shared" si="194"/>
        <v>0</v>
      </c>
    </row>
    <row r="1613" spans="1:13" s="3409" customFormat="1" ht="13.5" thickBot="1">
      <c r="A1613" s="3380">
        <v>28.253</v>
      </c>
      <c r="B1613" s="3427" t="s">
        <v>4010</v>
      </c>
      <c r="C1613" s="3417">
        <v>2168.2199999999998</v>
      </c>
      <c r="D1613" s="3417">
        <v>0</v>
      </c>
      <c r="E1613" s="3417">
        <v>0</v>
      </c>
      <c r="F1613" s="3417">
        <v>2168.2199999999998</v>
      </c>
      <c r="G1613" s="3400">
        <f t="shared" si="192"/>
        <v>2168.2199999999998</v>
      </c>
      <c r="H1613" s="3400">
        <f t="shared" si="192"/>
        <v>2168.2199999999998</v>
      </c>
      <c r="I1613" s="3400">
        <f t="shared" si="193"/>
        <v>0</v>
      </c>
      <c r="J1613" s="3400">
        <f t="shared" si="194"/>
        <v>0</v>
      </c>
    </row>
    <row r="1614" spans="1:13" s="3409" customFormat="1" ht="13.5" thickBot="1">
      <c r="A1614" s="3380">
        <v>28.254000000000001</v>
      </c>
      <c r="B1614" s="3427" t="s">
        <v>4011</v>
      </c>
      <c r="C1614" s="3417">
        <v>449.55</v>
      </c>
      <c r="D1614" s="3417">
        <v>0</v>
      </c>
      <c r="E1614" s="3417">
        <v>0</v>
      </c>
      <c r="F1614" s="3417">
        <v>449.55</v>
      </c>
      <c r="G1614" s="3400">
        <f t="shared" si="192"/>
        <v>449.55</v>
      </c>
      <c r="H1614" s="3400">
        <f t="shared" si="192"/>
        <v>449.55</v>
      </c>
      <c r="I1614" s="3400">
        <f t="shared" si="193"/>
        <v>0</v>
      </c>
      <c r="J1614" s="3400">
        <f t="shared" si="194"/>
        <v>0</v>
      </c>
    </row>
    <row r="1615" spans="1:13" s="3409" customFormat="1" ht="13.5" thickBot="1">
      <c r="A1615" s="3380">
        <v>28.254999999999999</v>
      </c>
      <c r="B1615" s="3427" t="s">
        <v>4012</v>
      </c>
      <c r="C1615" s="3417">
        <v>39.799999999999997</v>
      </c>
      <c r="D1615" s="3417">
        <v>0</v>
      </c>
      <c r="E1615" s="3417">
        <v>0</v>
      </c>
      <c r="F1615" s="3417">
        <v>39.799999999999997</v>
      </c>
      <c r="G1615" s="3400">
        <f t="shared" si="192"/>
        <v>39.799999999999997</v>
      </c>
      <c r="H1615" s="3400">
        <f t="shared" si="192"/>
        <v>39.799999999999997</v>
      </c>
      <c r="I1615" s="3400">
        <f t="shared" si="193"/>
        <v>0</v>
      </c>
      <c r="J1615" s="3400">
        <f t="shared" si="194"/>
        <v>0</v>
      </c>
    </row>
    <row r="1616" spans="1:13" s="3409" customFormat="1" ht="13.5" thickBot="1">
      <c r="A1616" s="3380">
        <v>28.327999999999999</v>
      </c>
      <c r="B1616" s="3427" t="s">
        <v>4013</v>
      </c>
      <c r="C1616" s="3417">
        <v>41186684</v>
      </c>
      <c r="D1616" s="3417">
        <v>0</v>
      </c>
      <c r="E1616" s="3417">
        <v>41309192</v>
      </c>
      <c r="F1616" s="3417">
        <v>0</v>
      </c>
      <c r="G1616" s="3400">
        <f t="shared" si="192"/>
        <v>82495876</v>
      </c>
      <c r="H1616" s="3400">
        <f t="shared" si="192"/>
        <v>0</v>
      </c>
      <c r="I1616" s="3400">
        <f t="shared" si="193"/>
        <v>82495876</v>
      </c>
      <c r="J1616" s="3400">
        <f t="shared" si="194"/>
        <v>0</v>
      </c>
    </row>
    <row r="1617" spans="1:10" s="3409" customFormat="1" ht="13.5" thickBot="1">
      <c r="A1617" s="3380">
        <v>28.401</v>
      </c>
      <c r="B1617" s="3427" t="s">
        <v>4014</v>
      </c>
      <c r="C1617" s="3417">
        <v>10004241.080000002</v>
      </c>
      <c r="D1617" s="3417">
        <v>0</v>
      </c>
      <c r="E1617" s="3417">
        <v>0</v>
      </c>
      <c r="F1617" s="3417">
        <v>753892.34</v>
      </c>
      <c r="G1617" s="3400">
        <f t="shared" si="192"/>
        <v>10004241.080000002</v>
      </c>
      <c r="H1617" s="3400">
        <f t="shared" si="192"/>
        <v>753892.34</v>
      </c>
      <c r="I1617" s="3400">
        <f t="shared" si="193"/>
        <v>9250348.7400000021</v>
      </c>
      <c r="J1617" s="3400">
        <f t="shared" si="194"/>
        <v>0</v>
      </c>
    </row>
    <row r="1618" spans="1:10" s="3409" customFormat="1" ht="13.5" thickBot="1">
      <c r="A1618" s="3380">
        <v>28.402000000000001</v>
      </c>
      <c r="B1618" s="3427" t="s">
        <v>4015</v>
      </c>
      <c r="C1618" s="3417">
        <v>0</v>
      </c>
      <c r="D1618" s="3417">
        <v>24122</v>
      </c>
      <c r="E1618" s="3417">
        <v>0</v>
      </c>
      <c r="F1618" s="3417">
        <v>455979</v>
      </c>
      <c r="G1618" s="3400">
        <f t="shared" si="192"/>
        <v>0</v>
      </c>
      <c r="H1618" s="3400">
        <f t="shared" si="192"/>
        <v>480101</v>
      </c>
      <c r="I1618" s="3400">
        <f t="shared" si="193"/>
        <v>0</v>
      </c>
      <c r="J1618" s="3400">
        <f t="shared" si="194"/>
        <v>480101</v>
      </c>
    </row>
    <row r="1619" spans="1:10" s="3409" customFormat="1" ht="13.5" thickBot="1">
      <c r="A1619" s="3380">
        <v>28.61</v>
      </c>
      <c r="B1619" s="3427" t="s">
        <v>4016</v>
      </c>
      <c r="C1619" s="3417">
        <v>3656268</v>
      </c>
      <c r="D1619" s="3417">
        <v>0</v>
      </c>
      <c r="E1619" s="3417">
        <v>0</v>
      </c>
      <c r="F1619" s="3417">
        <v>0</v>
      </c>
      <c r="G1619" s="3400">
        <f t="shared" si="192"/>
        <v>3656268</v>
      </c>
      <c r="H1619" s="3400">
        <f t="shared" si="192"/>
        <v>0</v>
      </c>
      <c r="I1619" s="3400">
        <f t="shared" si="193"/>
        <v>3656268</v>
      </c>
      <c r="J1619" s="3400">
        <f t="shared" si="194"/>
        <v>0</v>
      </c>
    </row>
    <row r="1620" spans="1:10" s="3409" customFormat="1" ht="13.5" thickBot="1">
      <c r="A1620" s="3380">
        <v>28.62</v>
      </c>
      <c r="B1620" s="3427" t="s">
        <v>4017</v>
      </c>
      <c r="C1620" s="3417">
        <v>0</v>
      </c>
      <c r="D1620" s="3417">
        <v>0</v>
      </c>
      <c r="E1620" s="3417">
        <v>0</v>
      </c>
      <c r="F1620" s="3417">
        <v>0</v>
      </c>
      <c r="G1620" s="3400">
        <f t="shared" si="192"/>
        <v>0</v>
      </c>
      <c r="H1620" s="3400">
        <f t="shared" si="192"/>
        <v>0</v>
      </c>
      <c r="I1620" s="3400">
        <f t="shared" si="193"/>
        <v>0</v>
      </c>
      <c r="J1620" s="3400">
        <f t="shared" si="194"/>
        <v>0</v>
      </c>
    </row>
    <row r="1621" spans="1:10" s="3409" customFormat="1" ht="13.5" thickBot="1">
      <c r="A1621" s="3380">
        <v>28.744</v>
      </c>
      <c r="B1621" s="3427" t="s">
        <v>4018</v>
      </c>
      <c r="C1621" s="3417">
        <v>0</v>
      </c>
      <c r="D1621" s="3417">
        <v>0</v>
      </c>
      <c r="E1621" s="3417">
        <v>0</v>
      </c>
      <c r="F1621" s="3417">
        <v>0</v>
      </c>
      <c r="G1621" s="3400">
        <f t="shared" si="192"/>
        <v>0</v>
      </c>
      <c r="H1621" s="3400">
        <f t="shared" si="192"/>
        <v>0</v>
      </c>
      <c r="I1621" s="3400">
        <f t="shared" si="193"/>
        <v>0</v>
      </c>
      <c r="J1621" s="3400">
        <f t="shared" si="194"/>
        <v>0</v>
      </c>
    </row>
    <row r="1622" spans="1:10" s="3409" customFormat="1" ht="13.5" thickBot="1">
      <c r="A1622" s="3380">
        <v>28.745000000000001</v>
      </c>
      <c r="B1622" s="3427" t="s">
        <v>4019</v>
      </c>
      <c r="C1622" s="3417">
        <v>0</v>
      </c>
      <c r="D1622" s="3417">
        <v>0</v>
      </c>
      <c r="E1622" s="3417">
        <v>0</v>
      </c>
      <c r="F1622" s="3417">
        <v>0</v>
      </c>
      <c r="G1622" s="3400">
        <f t="shared" si="192"/>
        <v>0</v>
      </c>
      <c r="H1622" s="3400">
        <f t="shared" si="192"/>
        <v>0</v>
      </c>
      <c r="I1622" s="3400">
        <f t="shared" si="193"/>
        <v>0</v>
      </c>
      <c r="J1622" s="3400">
        <f t="shared" si="194"/>
        <v>0</v>
      </c>
    </row>
    <row r="1623" spans="1:10" s="3409" customFormat="1" ht="13.5" thickBot="1">
      <c r="A1623" s="3380">
        <v>28.745999999999999</v>
      </c>
      <c r="B1623" s="3427" t="s">
        <v>4020</v>
      </c>
      <c r="C1623" s="3417">
        <v>0</v>
      </c>
      <c r="D1623" s="3417">
        <v>0</v>
      </c>
      <c r="E1623" s="3417">
        <v>0</v>
      </c>
      <c r="F1623" s="3417">
        <v>0</v>
      </c>
      <c r="G1623" s="3400">
        <f t="shared" si="192"/>
        <v>0</v>
      </c>
      <c r="H1623" s="3400">
        <f t="shared" si="192"/>
        <v>0</v>
      </c>
      <c r="I1623" s="3400">
        <f t="shared" si="193"/>
        <v>0</v>
      </c>
      <c r="J1623" s="3400">
        <f t="shared" si="194"/>
        <v>0</v>
      </c>
    </row>
    <row r="1624" spans="1:10" s="3409" customFormat="1" ht="13.5" thickBot="1">
      <c r="A1624" s="3380">
        <v>28.748999999999999</v>
      </c>
      <c r="B1624" s="3427" t="s">
        <v>4021</v>
      </c>
      <c r="C1624" s="3417">
        <v>0</v>
      </c>
      <c r="D1624" s="3417">
        <v>0</v>
      </c>
      <c r="E1624" s="3417">
        <v>0</v>
      </c>
      <c r="F1624" s="3417">
        <v>3000</v>
      </c>
      <c r="G1624" s="3400">
        <f t="shared" si="192"/>
        <v>0</v>
      </c>
      <c r="H1624" s="3400">
        <f t="shared" si="192"/>
        <v>3000</v>
      </c>
      <c r="I1624" s="3400">
        <f t="shared" si="193"/>
        <v>0</v>
      </c>
      <c r="J1624" s="3400">
        <f t="shared" si="194"/>
        <v>3000</v>
      </c>
    </row>
    <row r="1625" spans="1:10" s="3409" customFormat="1" ht="13.5" thickBot="1">
      <c r="A1625" s="3380">
        <v>28.800999999999998</v>
      </c>
      <c r="B1625" s="3427" t="s">
        <v>4022</v>
      </c>
      <c r="C1625" s="3417">
        <v>106</v>
      </c>
      <c r="D1625" s="3417">
        <v>0</v>
      </c>
      <c r="E1625" s="3417">
        <v>0</v>
      </c>
      <c r="F1625" s="3417">
        <v>0</v>
      </c>
      <c r="G1625" s="3400">
        <f t="shared" si="192"/>
        <v>106</v>
      </c>
      <c r="H1625" s="3400">
        <f t="shared" si="192"/>
        <v>0</v>
      </c>
      <c r="I1625" s="3400">
        <f t="shared" si="193"/>
        <v>106</v>
      </c>
      <c r="J1625" s="3400">
        <f t="shared" si="194"/>
        <v>0</v>
      </c>
    </row>
    <row r="1626" spans="1:10" s="3409" customFormat="1" ht="13.5" thickBot="1">
      <c r="A1626" s="3380">
        <v>28.802</v>
      </c>
      <c r="B1626" s="3427" t="s">
        <v>4023</v>
      </c>
      <c r="C1626" s="3417">
        <v>4424.1000000000004</v>
      </c>
      <c r="D1626" s="3417">
        <v>0</v>
      </c>
      <c r="E1626" s="3417">
        <v>0</v>
      </c>
      <c r="F1626" s="3417">
        <v>0</v>
      </c>
      <c r="G1626" s="3400">
        <f t="shared" si="192"/>
        <v>4424.1000000000004</v>
      </c>
      <c r="H1626" s="3400">
        <f t="shared" si="192"/>
        <v>0</v>
      </c>
      <c r="I1626" s="3400">
        <f t="shared" si="193"/>
        <v>4424.1000000000004</v>
      </c>
      <c r="J1626" s="3400">
        <f t="shared" si="194"/>
        <v>0</v>
      </c>
    </row>
    <row r="1627" spans="1:10" s="3409" customFormat="1" ht="13.5" thickBot="1">
      <c r="A1627" s="3380">
        <v>28.803000000000001</v>
      </c>
      <c r="B1627" s="3427" t="s">
        <v>4024</v>
      </c>
      <c r="C1627" s="3417">
        <v>5625856.9000000004</v>
      </c>
      <c r="D1627" s="3417">
        <v>0</v>
      </c>
      <c r="E1627" s="3417">
        <v>0</v>
      </c>
      <c r="F1627" s="3417">
        <v>11247</v>
      </c>
      <c r="G1627" s="3400">
        <f t="shared" si="192"/>
        <v>5625856.9000000004</v>
      </c>
      <c r="H1627" s="3400">
        <f t="shared" si="192"/>
        <v>11247</v>
      </c>
      <c r="I1627" s="3400">
        <f t="shared" si="193"/>
        <v>5614609.9000000004</v>
      </c>
      <c r="J1627" s="3400">
        <f t="shared" si="194"/>
        <v>0</v>
      </c>
    </row>
    <row r="1628" spans="1:10" s="3409" customFormat="1" ht="13.5" thickBot="1">
      <c r="A1628" s="3380">
        <v>28.803999999999998</v>
      </c>
      <c r="B1628" s="3460" t="s">
        <v>4025</v>
      </c>
      <c r="C1628" s="3461">
        <v>301644.3</v>
      </c>
      <c r="D1628" s="3461">
        <v>0</v>
      </c>
      <c r="E1628" s="3461">
        <v>0</v>
      </c>
      <c r="F1628" s="3461">
        <v>20541</v>
      </c>
      <c r="G1628" s="3462">
        <f t="shared" si="192"/>
        <v>301644.3</v>
      </c>
      <c r="H1628" s="3462">
        <f t="shared" si="192"/>
        <v>20541</v>
      </c>
      <c r="I1628" s="3462">
        <f t="shared" si="193"/>
        <v>281103.3</v>
      </c>
      <c r="J1628" s="3462">
        <f t="shared" si="194"/>
        <v>0</v>
      </c>
    </row>
    <row r="1629" spans="1:10" s="3409" customFormat="1" ht="13.5" thickBot="1">
      <c r="A1629" s="3380">
        <v>28.805</v>
      </c>
      <c r="B1629" s="3427" t="s">
        <v>4026</v>
      </c>
      <c r="C1629" s="3417">
        <v>293144</v>
      </c>
      <c r="D1629" s="3417">
        <v>0</v>
      </c>
      <c r="E1629" s="3417">
        <v>0</v>
      </c>
      <c r="F1629" s="3417">
        <v>0</v>
      </c>
      <c r="G1629" s="3400">
        <f t="shared" si="192"/>
        <v>293144</v>
      </c>
      <c r="H1629" s="3400">
        <f t="shared" si="192"/>
        <v>0</v>
      </c>
      <c r="I1629" s="3400">
        <f t="shared" si="193"/>
        <v>293144</v>
      </c>
      <c r="J1629" s="3400">
        <f t="shared" si="194"/>
        <v>0</v>
      </c>
    </row>
    <row r="1630" spans="1:10" s="3409" customFormat="1" ht="13.5" thickBot="1">
      <c r="A1630" s="3380">
        <v>28.821999999999999</v>
      </c>
      <c r="B1630" s="3427" t="s">
        <v>4027</v>
      </c>
      <c r="C1630" s="3417">
        <v>107709</v>
      </c>
      <c r="D1630" s="3417">
        <v>0</v>
      </c>
      <c r="E1630" s="3417">
        <v>0</v>
      </c>
      <c r="F1630" s="3417">
        <v>5825</v>
      </c>
      <c r="G1630" s="3400">
        <f t="shared" si="192"/>
        <v>107709</v>
      </c>
      <c r="H1630" s="3400">
        <f t="shared" si="192"/>
        <v>5825</v>
      </c>
      <c r="I1630" s="3400">
        <f t="shared" si="193"/>
        <v>101884</v>
      </c>
      <c r="J1630" s="3400">
        <f t="shared" si="194"/>
        <v>0</v>
      </c>
    </row>
    <row r="1631" spans="1:10" s="3409" customFormat="1" ht="13.5" thickBot="1">
      <c r="A1631" s="3380">
        <v>28.823</v>
      </c>
      <c r="B1631" s="3427" t="s">
        <v>4028</v>
      </c>
      <c r="C1631" s="3417">
        <v>0</v>
      </c>
      <c r="D1631" s="3417">
        <v>0</v>
      </c>
      <c r="E1631" s="3417">
        <v>0</v>
      </c>
      <c r="F1631" s="3417">
        <v>0</v>
      </c>
      <c r="G1631" s="3400">
        <f t="shared" si="192"/>
        <v>0</v>
      </c>
      <c r="H1631" s="3400">
        <f t="shared" si="192"/>
        <v>0</v>
      </c>
      <c r="I1631" s="3400">
        <f t="shared" si="193"/>
        <v>0</v>
      </c>
      <c r="J1631" s="3400">
        <f t="shared" si="194"/>
        <v>0</v>
      </c>
    </row>
    <row r="1632" spans="1:10" s="3409" customFormat="1" ht="13.5" thickBot="1">
      <c r="A1632" s="3380">
        <v>28.826000000000001</v>
      </c>
      <c r="B1632" s="3427" t="s">
        <v>4029</v>
      </c>
      <c r="C1632" s="3417">
        <v>49310</v>
      </c>
      <c r="D1632" s="3417">
        <v>0</v>
      </c>
      <c r="E1632" s="3417">
        <v>0</v>
      </c>
      <c r="F1632" s="3417">
        <v>4060</v>
      </c>
      <c r="G1632" s="3400">
        <f t="shared" si="192"/>
        <v>49310</v>
      </c>
      <c r="H1632" s="3400">
        <f t="shared" si="192"/>
        <v>4060</v>
      </c>
      <c r="I1632" s="3400">
        <f t="shared" si="193"/>
        <v>45250</v>
      </c>
      <c r="J1632" s="3400">
        <f t="shared" si="194"/>
        <v>0</v>
      </c>
    </row>
    <row r="1633" spans="1:12" s="3409" customFormat="1" ht="13.5" thickBot="1">
      <c r="A1633" s="3380">
        <v>28.827999999999999</v>
      </c>
      <c r="B1633" s="3427" t="s">
        <v>4030</v>
      </c>
      <c r="C1633" s="3417">
        <v>20970546.539999999</v>
      </c>
      <c r="D1633" s="3417">
        <v>0</v>
      </c>
      <c r="E1633" s="3417">
        <v>4418916</v>
      </c>
      <c r="F1633" s="3417">
        <v>0</v>
      </c>
      <c r="G1633" s="3400">
        <f t="shared" si="192"/>
        <v>25389462.539999999</v>
      </c>
      <c r="H1633" s="3400">
        <f t="shared" si="192"/>
        <v>0</v>
      </c>
      <c r="I1633" s="3400">
        <f t="shared" si="193"/>
        <v>25389462.539999999</v>
      </c>
      <c r="J1633" s="3400">
        <f t="shared" si="194"/>
        <v>0</v>
      </c>
    </row>
    <row r="1634" spans="1:12" s="3409" customFormat="1" ht="13.5" thickBot="1">
      <c r="A1634" s="3380">
        <v>28.829000000000001</v>
      </c>
      <c r="B1634" s="3427" t="s">
        <v>4031</v>
      </c>
      <c r="C1634" s="3417">
        <v>1013124.72</v>
      </c>
      <c r="D1634" s="3417">
        <v>0</v>
      </c>
      <c r="E1634" s="3417">
        <v>0</v>
      </c>
      <c r="F1634" s="3417">
        <v>0</v>
      </c>
      <c r="G1634" s="3400">
        <f t="shared" si="192"/>
        <v>1013124.72</v>
      </c>
      <c r="H1634" s="3400">
        <f t="shared" si="192"/>
        <v>0</v>
      </c>
      <c r="I1634" s="3400">
        <f t="shared" si="193"/>
        <v>1013124.72</v>
      </c>
      <c r="J1634" s="3400">
        <f t="shared" si="194"/>
        <v>0</v>
      </c>
    </row>
    <row r="1635" spans="1:12" s="3409" customFormat="1" ht="13.5" thickBot="1">
      <c r="A1635" s="3463">
        <v>28.858000000000001</v>
      </c>
      <c r="B1635" s="3427" t="s">
        <v>4032</v>
      </c>
      <c r="C1635" s="3416">
        <v>0</v>
      </c>
      <c r="D1635" s="3416">
        <v>1259782.69</v>
      </c>
      <c r="E1635" s="3416">
        <v>0</v>
      </c>
      <c r="F1635" s="3416">
        <v>11204028.310000001</v>
      </c>
      <c r="G1635" s="3400">
        <f t="shared" si="192"/>
        <v>0</v>
      </c>
      <c r="H1635" s="3400">
        <f t="shared" si="192"/>
        <v>12463811</v>
      </c>
      <c r="I1635" s="3400">
        <f t="shared" si="193"/>
        <v>0</v>
      </c>
      <c r="J1635" s="3400">
        <f t="shared" si="194"/>
        <v>12463811</v>
      </c>
    </row>
    <row r="1636" spans="1:12" s="3409" customFormat="1" ht="13.5" thickBot="1">
      <c r="A1636" s="3380">
        <v>28.859000000000002</v>
      </c>
      <c r="B1636" s="3464" t="s">
        <v>4033</v>
      </c>
      <c r="C1636" s="3417">
        <v>1021050.62</v>
      </c>
      <c r="D1636" s="3417">
        <v>0</v>
      </c>
      <c r="E1636" s="3417">
        <v>0</v>
      </c>
      <c r="F1636" s="3417">
        <v>0</v>
      </c>
      <c r="G1636" s="3400">
        <f t="shared" si="192"/>
        <v>1021050.62</v>
      </c>
      <c r="H1636" s="3400">
        <f t="shared" si="192"/>
        <v>0</v>
      </c>
      <c r="I1636" s="3400">
        <f t="shared" si="193"/>
        <v>1021050.62</v>
      </c>
      <c r="J1636" s="3400">
        <f t="shared" si="194"/>
        <v>0</v>
      </c>
    </row>
    <row r="1637" spans="1:12" s="3409" customFormat="1" ht="13.5" thickBot="1">
      <c r="A1637" s="3380">
        <v>28.86</v>
      </c>
      <c r="B1637" s="3427" t="s">
        <v>4034</v>
      </c>
      <c r="C1637" s="3417">
        <v>0</v>
      </c>
      <c r="D1637" s="3417">
        <v>6251050.7999887466</v>
      </c>
      <c r="E1637" s="3417">
        <v>42593218.140000008</v>
      </c>
      <c r="F1637" s="3417">
        <v>0</v>
      </c>
      <c r="G1637" s="3400">
        <f t="shared" si="192"/>
        <v>42593218.140000008</v>
      </c>
      <c r="H1637" s="3400">
        <f t="shared" si="192"/>
        <v>6251050.7999887466</v>
      </c>
      <c r="I1637" s="3400">
        <f t="shared" si="193"/>
        <v>36342167.340011261</v>
      </c>
      <c r="J1637" s="3400">
        <f t="shared" si="194"/>
        <v>0</v>
      </c>
    </row>
    <row r="1638" spans="1:12" s="3409" customFormat="1" ht="13.5" thickBot="1">
      <c r="A1638" s="3380">
        <v>28.861000000000001</v>
      </c>
      <c r="B1638" s="3464" t="s">
        <v>4035</v>
      </c>
      <c r="C1638" s="3417">
        <v>1610176.6</v>
      </c>
      <c r="D1638" s="3417">
        <v>0</v>
      </c>
      <c r="E1638" s="3417">
        <v>0</v>
      </c>
      <c r="F1638" s="3417">
        <v>0</v>
      </c>
      <c r="G1638" s="3400">
        <f t="shared" si="192"/>
        <v>1610176.6</v>
      </c>
      <c r="H1638" s="3400">
        <f t="shared" si="192"/>
        <v>0</v>
      </c>
      <c r="I1638" s="3400">
        <f t="shared" si="193"/>
        <v>1610176.6</v>
      </c>
      <c r="J1638" s="3400">
        <f t="shared" si="194"/>
        <v>0</v>
      </c>
    </row>
    <row r="1639" spans="1:12" s="3409" customFormat="1" ht="13.5" thickBot="1">
      <c r="A1639" s="3463">
        <v>28.863</v>
      </c>
      <c r="B1639" s="3427" t="s">
        <v>4036</v>
      </c>
      <c r="C1639" s="3416">
        <v>20604681.579999998</v>
      </c>
      <c r="D1639" s="3416">
        <v>0</v>
      </c>
      <c r="E1639" s="3416">
        <v>0</v>
      </c>
      <c r="F1639" s="3416">
        <v>562080</v>
      </c>
      <c r="G1639" s="3400">
        <f t="shared" si="192"/>
        <v>20604681.579999998</v>
      </c>
      <c r="H1639" s="3400">
        <f t="shared" si="192"/>
        <v>562080</v>
      </c>
      <c r="I1639" s="3400">
        <f t="shared" si="193"/>
        <v>20042601.579999998</v>
      </c>
      <c r="J1639" s="3400">
        <f t="shared" si="194"/>
        <v>0</v>
      </c>
    </row>
    <row r="1640" spans="1:12" s="3409" customFormat="1" ht="13.5" thickBot="1">
      <c r="A1640" s="3380">
        <v>28.866</v>
      </c>
      <c r="B1640" s="3427" t="s">
        <v>4037</v>
      </c>
      <c r="C1640" s="3417">
        <v>0</v>
      </c>
      <c r="D1640" s="3417">
        <v>1273403.3799999999</v>
      </c>
      <c r="E1640" s="3417">
        <v>568165.65</v>
      </c>
      <c r="F1640" s="3417">
        <v>0</v>
      </c>
      <c r="G1640" s="3400">
        <f t="shared" si="192"/>
        <v>568165.65</v>
      </c>
      <c r="H1640" s="3400">
        <f t="shared" si="192"/>
        <v>1273403.3799999999</v>
      </c>
      <c r="I1640" s="3400">
        <f t="shared" si="193"/>
        <v>0</v>
      </c>
      <c r="J1640" s="3400">
        <f t="shared" si="194"/>
        <v>705237.72999999986</v>
      </c>
    </row>
    <row r="1641" spans="1:12" s="3409" customFormat="1" ht="13.5" thickBot="1">
      <c r="A1641" s="3463">
        <v>31.001000000000001</v>
      </c>
      <c r="B1641" s="3427" t="s">
        <v>4038</v>
      </c>
      <c r="C1641" s="3417">
        <v>0</v>
      </c>
      <c r="D1641" s="3417">
        <v>65374.49</v>
      </c>
      <c r="E1641" s="3417">
        <v>0</v>
      </c>
      <c r="F1641" s="3417">
        <v>0</v>
      </c>
      <c r="G1641" s="3400">
        <f t="shared" si="192"/>
        <v>0</v>
      </c>
      <c r="H1641" s="3400">
        <f t="shared" si="192"/>
        <v>65374.49</v>
      </c>
      <c r="I1641" s="3400">
        <f t="shared" si="193"/>
        <v>0</v>
      </c>
      <c r="J1641" s="3400">
        <f t="shared" si="194"/>
        <v>65374.49</v>
      </c>
      <c r="K1641" s="3425" t="s">
        <v>4039</v>
      </c>
    </row>
    <row r="1642" spans="1:12" s="3409" customFormat="1" ht="13.5" thickBot="1">
      <c r="A1642" s="3463">
        <v>33.000999999999998</v>
      </c>
      <c r="B1642" s="3427" t="s">
        <v>4038</v>
      </c>
      <c r="C1642" s="3417">
        <v>208617</v>
      </c>
      <c r="D1642" s="3417">
        <v>0</v>
      </c>
      <c r="E1642" s="3417">
        <v>0</v>
      </c>
      <c r="F1642" s="3417">
        <v>0</v>
      </c>
      <c r="G1642" s="3400">
        <f t="shared" si="192"/>
        <v>208617</v>
      </c>
      <c r="H1642" s="3400">
        <f t="shared" si="192"/>
        <v>0</v>
      </c>
      <c r="I1642" s="3400">
        <f t="shared" si="193"/>
        <v>208617</v>
      </c>
      <c r="J1642" s="3400">
        <f t="shared" si="194"/>
        <v>0</v>
      </c>
    </row>
    <row r="1643" spans="1:12" s="3409" customFormat="1" ht="13.5" thickBot="1">
      <c r="A1643" s="3463">
        <v>34.000999999999998</v>
      </c>
      <c r="B1643" s="3427" t="s">
        <v>4038</v>
      </c>
      <c r="C1643" s="3417">
        <v>2444972.0299999998</v>
      </c>
      <c r="D1643" s="3417">
        <v>0</v>
      </c>
      <c r="E1643" s="3417">
        <v>0</v>
      </c>
      <c r="F1643" s="3417">
        <v>0</v>
      </c>
      <c r="G1643" s="3400">
        <f t="shared" si="192"/>
        <v>2444972.0299999998</v>
      </c>
      <c r="H1643" s="3400">
        <f t="shared" si="192"/>
        <v>0</v>
      </c>
      <c r="I1643" s="3400">
        <f t="shared" si="193"/>
        <v>2444972.0299999998</v>
      </c>
      <c r="J1643" s="3400">
        <f t="shared" si="194"/>
        <v>0</v>
      </c>
    </row>
    <row r="1644" spans="1:12" s="3409" customFormat="1" ht="13.5" thickBot="1">
      <c r="A1644" s="3463">
        <v>36.000999999999998</v>
      </c>
      <c r="B1644" s="3427" t="s">
        <v>4038</v>
      </c>
      <c r="C1644" s="3417">
        <v>5161.7</v>
      </c>
      <c r="D1644" s="3417">
        <v>0</v>
      </c>
      <c r="E1644" s="3417">
        <v>0</v>
      </c>
      <c r="F1644" s="3417">
        <v>0</v>
      </c>
      <c r="G1644" s="3400">
        <f t="shared" si="192"/>
        <v>5161.7</v>
      </c>
      <c r="H1644" s="3400">
        <f t="shared" si="192"/>
        <v>0</v>
      </c>
      <c r="I1644" s="3400">
        <f t="shared" si="193"/>
        <v>5161.7</v>
      </c>
      <c r="J1644" s="3400">
        <f t="shared" si="194"/>
        <v>0</v>
      </c>
    </row>
    <row r="1645" spans="1:12" s="3409" customFormat="1" ht="13.5" thickBot="1">
      <c r="A1645" s="3463">
        <v>37.000999999999998</v>
      </c>
      <c r="B1645" s="3427" t="s">
        <v>4038</v>
      </c>
      <c r="C1645" s="3417">
        <v>2672504.2999999998</v>
      </c>
      <c r="D1645" s="3417">
        <v>0</v>
      </c>
      <c r="E1645" s="3417">
        <v>0</v>
      </c>
      <c r="F1645" s="3417">
        <v>0</v>
      </c>
      <c r="G1645" s="3400">
        <f t="shared" si="192"/>
        <v>2672504.2999999998</v>
      </c>
      <c r="H1645" s="3400">
        <f t="shared" si="192"/>
        <v>0</v>
      </c>
      <c r="I1645" s="3400">
        <f t="shared" si="193"/>
        <v>2672504.2999999998</v>
      </c>
      <c r="J1645" s="3400">
        <f t="shared" si="194"/>
        <v>0</v>
      </c>
      <c r="L1645" s="3446">
        <f>+C1647-C1639-C1636-C1619</f>
        <v>116469881.86001123</v>
      </c>
    </row>
    <row r="1646" spans="1:12" s="3409" customFormat="1" ht="13.5" thickBot="1">
      <c r="A1646" s="3380"/>
      <c r="B1646" s="3401"/>
      <c r="C1646" s="3402">
        <v>150625955.41999999</v>
      </c>
      <c r="D1646" s="3402">
        <v>8874073.3599887472</v>
      </c>
      <c r="E1646" s="3402">
        <v>113614713.48000002</v>
      </c>
      <c r="F1646" s="3402">
        <v>2850168.58</v>
      </c>
      <c r="G1646" s="3402">
        <f>SUM(G1603:G1645)</f>
        <v>264240668.90000004</v>
      </c>
      <c r="H1646" s="3402">
        <f>SUM(H1603:H1645)</f>
        <v>21898648.249988742</v>
      </c>
      <c r="I1646" s="3402">
        <f>SUM(I1603:I1645)</f>
        <v>256059884.87001124</v>
      </c>
      <c r="J1646" s="3402">
        <f>SUM(J1603:J1645)</f>
        <v>13717864.220000001</v>
      </c>
      <c r="K1646" s="3446">
        <f>+I1647-I1639-I1636-I1619</f>
        <v>217622100.45001125</v>
      </c>
    </row>
    <row r="1647" spans="1:12" s="3424" customFormat="1" ht="13.5" thickBot="1">
      <c r="A1647" s="3380"/>
      <c r="B1647" s="3455"/>
      <c r="C1647" s="3403">
        <v>141751882.06001124</v>
      </c>
      <c r="D1647" s="3403"/>
      <c r="E1647" s="3403">
        <v>110764544.90000002</v>
      </c>
      <c r="F1647" s="3403"/>
      <c r="G1647" s="3403">
        <f>G1646-H1646</f>
        <v>242342020.6500113</v>
      </c>
      <c r="H1647" s="3403"/>
      <c r="I1647" s="3403">
        <f>I1646-J1646</f>
        <v>242342020.65001124</v>
      </c>
      <c r="J1647" s="3403"/>
      <c r="K1647" s="3465" t="s">
        <v>4040</v>
      </c>
    </row>
    <row r="1648" spans="1:12" s="3409" customFormat="1" ht="15.75" thickBot="1">
      <c r="A1648" s="3437">
        <v>0</v>
      </c>
      <c r="B1648" s="3438" t="s">
        <v>4041</v>
      </c>
      <c r="C1648" s="3400"/>
      <c r="D1648" s="3400"/>
      <c r="E1648" s="3400"/>
      <c r="F1648" s="3400"/>
      <c r="G1648" s="3400"/>
      <c r="H1648" s="3400"/>
      <c r="I1648" s="3400"/>
      <c r="J1648" s="3400"/>
    </row>
    <row r="1649" spans="1:10" s="3409" customFormat="1" ht="13.5" thickBot="1">
      <c r="A1649" s="3380">
        <v>27.501000000000001</v>
      </c>
      <c r="B1649" s="3418" t="s">
        <v>4042</v>
      </c>
      <c r="C1649" s="3400">
        <v>1558203654</v>
      </c>
      <c r="D1649" s="3400">
        <v>0</v>
      </c>
      <c r="E1649" s="3400">
        <v>981793160.82000005</v>
      </c>
      <c r="F1649" s="3400">
        <v>0</v>
      </c>
      <c r="G1649" s="3400">
        <f>C1649+E1649</f>
        <v>2539996814.8200002</v>
      </c>
      <c r="H1649" s="3400">
        <f>D1649+F1649</f>
        <v>0</v>
      </c>
      <c r="I1649" s="3400">
        <f>IF(G1649&gt;H1649,G1649-H1649,0)</f>
        <v>2539996814.8200002</v>
      </c>
      <c r="J1649" s="3400">
        <f>IF(H1649&gt;G1649,H1649-G1649,0)</f>
        <v>0</v>
      </c>
    </row>
    <row r="1650" spans="1:10" s="3409" customFormat="1" ht="13.5" thickBot="1">
      <c r="A1650" s="3379"/>
      <c r="B1650" s="3401" t="s">
        <v>2793</v>
      </c>
      <c r="C1650" s="3400">
        <v>1558203654</v>
      </c>
      <c r="D1650" s="3400">
        <v>0</v>
      </c>
      <c r="E1650" s="3400">
        <v>981793160.82000005</v>
      </c>
      <c r="F1650" s="3400">
        <v>0</v>
      </c>
      <c r="G1650" s="3400">
        <f>SUM(G1649)</f>
        <v>2539996814.8200002</v>
      </c>
      <c r="H1650" s="3400">
        <f>SUM(H1649)</f>
        <v>0</v>
      </c>
      <c r="I1650" s="3400">
        <f>SUM(I1649)</f>
        <v>2539996814.8200002</v>
      </c>
      <c r="J1650" s="3400">
        <f>SUM(J1649)</f>
        <v>0</v>
      </c>
    </row>
    <row r="1651" spans="1:10" s="3424" customFormat="1" ht="13.5" thickBot="1">
      <c r="A1651" s="3401" t="s">
        <v>4043</v>
      </c>
      <c r="B1651" s="3466" t="s">
        <v>4044</v>
      </c>
      <c r="C1651" s="3403">
        <v>1558203654</v>
      </c>
      <c r="D1651" s="3403"/>
      <c r="E1651" s="3403">
        <v>981793160.82000005</v>
      </c>
      <c r="F1651" s="3403"/>
      <c r="G1651" s="3403"/>
      <c r="H1651" s="3403"/>
      <c r="I1651" s="3403">
        <f>I1650-J1650</f>
        <v>2539996814.8200002</v>
      </c>
      <c r="J1651" s="3403"/>
    </row>
    <row r="1652" spans="1:10" s="3409" customFormat="1" ht="13.5" thickBot="1">
      <c r="A1652" s="3394">
        <v>9</v>
      </c>
      <c r="B1652" s="3399" t="s">
        <v>4045</v>
      </c>
      <c r="C1652" s="3400"/>
      <c r="D1652" s="3400"/>
      <c r="E1652" s="3400"/>
      <c r="F1652" s="3400"/>
      <c r="G1652" s="3400"/>
      <c r="H1652" s="3400"/>
      <c r="I1652" s="3400"/>
      <c r="J1652" s="3400"/>
    </row>
    <row r="1653" spans="1:10" s="3409" customFormat="1" ht="13.5" thickBot="1">
      <c r="A1653" s="3379">
        <v>28.914000000000001</v>
      </c>
      <c r="B1653" s="3391" t="s">
        <v>4046</v>
      </c>
      <c r="C1653" s="3400">
        <v>99325</v>
      </c>
      <c r="D1653" s="3400">
        <v>0</v>
      </c>
      <c r="E1653" s="3400">
        <v>5815</v>
      </c>
      <c r="F1653" s="3400">
        <v>0</v>
      </c>
      <c r="G1653" s="3400">
        <f t="shared" ref="G1653:H1657" si="195">C1653+E1653</f>
        <v>105140</v>
      </c>
      <c r="H1653" s="3400">
        <f t="shared" si="195"/>
        <v>0</v>
      </c>
      <c r="I1653" s="3400">
        <f>IF(G1653&gt;H1653,G1653-H1653,0)</f>
        <v>105140</v>
      </c>
      <c r="J1653" s="3400">
        <f>IF(H1653&gt;G1653,H1653-G1653,0)</f>
        <v>0</v>
      </c>
    </row>
    <row r="1654" spans="1:10" s="3409" customFormat="1" ht="13.5" thickBot="1">
      <c r="A1654" s="3379">
        <v>28.919</v>
      </c>
      <c r="B1654" s="3391" t="s">
        <v>4047</v>
      </c>
      <c r="C1654" s="3400">
        <v>80200</v>
      </c>
      <c r="D1654" s="3400">
        <v>0</v>
      </c>
      <c r="E1654" s="3400">
        <v>16500</v>
      </c>
      <c r="F1654" s="3400">
        <v>0</v>
      </c>
      <c r="G1654" s="3400">
        <f t="shared" si="195"/>
        <v>96700</v>
      </c>
      <c r="H1654" s="3400">
        <f t="shared" si="195"/>
        <v>0</v>
      </c>
      <c r="I1654" s="3400">
        <f>IF(G1654&gt;H1654,G1654-H1654,0)</f>
        <v>96700</v>
      </c>
      <c r="J1654" s="3400">
        <f>IF(H1654&gt;G1654,H1654-G1654,0)</f>
        <v>0</v>
      </c>
    </row>
    <row r="1655" spans="1:10" s="3409" customFormat="1" ht="13.5" thickBot="1">
      <c r="A1655" s="3380">
        <v>28.93</v>
      </c>
      <c r="B1655" s="3391" t="s">
        <v>4048</v>
      </c>
      <c r="C1655" s="3400">
        <v>0</v>
      </c>
      <c r="D1655" s="3400">
        <v>34500</v>
      </c>
      <c r="E1655" s="3400">
        <v>0</v>
      </c>
      <c r="F1655" s="3400">
        <v>0</v>
      </c>
      <c r="G1655" s="3400">
        <f t="shared" si="195"/>
        <v>0</v>
      </c>
      <c r="H1655" s="3400">
        <f t="shared" si="195"/>
        <v>34500</v>
      </c>
      <c r="I1655" s="3400">
        <f>IF(G1655&gt;H1655,G1655-H1655,0)</f>
        <v>0</v>
      </c>
      <c r="J1655" s="3400">
        <f>IF(H1655&gt;G1655,H1655-G1655,0)</f>
        <v>34500</v>
      </c>
    </row>
    <row r="1656" spans="1:10" s="3409" customFormat="1" ht="13.5" thickBot="1">
      <c r="A1656" s="3379">
        <v>28.931999999999999</v>
      </c>
      <c r="B1656" s="3391" t="s">
        <v>4049</v>
      </c>
      <c r="C1656" s="3400">
        <v>1001350</v>
      </c>
      <c r="D1656" s="3400">
        <v>0</v>
      </c>
      <c r="E1656" s="3400">
        <v>0</v>
      </c>
      <c r="F1656" s="3400">
        <v>0</v>
      </c>
      <c r="G1656" s="3400">
        <f t="shared" si="195"/>
        <v>1001350</v>
      </c>
      <c r="H1656" s="3400">
        <f t="shared" si="195"/>
        <v>0</v>
      </c>
      <c r="I1656" s="3400">
        <f>IF(G1656&gt;H1656,G1656-H1656,0)</f>
        <v>1001350</v>
      </c>
      <c r="J1656" s="3400">
        <f>IF(H1656&gt;G1656,H1656-G1656,0)</f>
        <v>0</v>
      </c>
    </row>
    <row r="1657" spans="1:10" s="3409" customFormat="1" ht="13.5" thickBot="1">
      <c r="A1657" s="3380">
        <v>28.94</v>
      </c>
      <c r="B1657" s="3391" t="s">
        <v>4050</v>
      </c>
      <c r="C1657" s="3400">
        <v>648.44000000000005</v>
      </c>
      <c r="D1657" s="3400">
        <v>0</v>
      </c>
      <c r="E1657" s="3400">
        <v>0</v>
      </c>
      <c r="F1657" s="3400">
        <v>0</v>
      </c>
      <c r="G1657" s="3400">
        <f t="shared" si="195"/>
        <v>648.44000000000005</v>
      </c>
      <c r="H1657" s="3400">
        <f t="shared" si="195"/>
        <v>0</v>
      </c>
      <c r="I1657" s="3400">
        <f>IF(G1657&gt;H1657,G1657-H1657,0)</f>
        <v>648.44000000000005</v>
      </c>
      <c r="J1657" s="3400">
        <f>IF(H1657&gt;G1657,H1657-G1657,0)</f>
        <v>0</v>
      </c>
    </row>
    <row r="1658" spans="1:10" s="3409" customFormat="1" ht="13.5" thickBot="1">
      <c r="A1658" s="3379"/>
      <c r="B1658" s="3401" t="s">
        <v>2793</v>
      </c>
      <c r="C1658" s="3400">
        <v>1181523.44</v>
      </c>
      <c r="D1658" s="3400">
        <v>34500</v>
      </c>
      <c r="E1658" s="3400">
        <v>22315</v>
      </c>
      <c r="F1658" s="3400">
        <v>0</v>
      </c>
      <c r="G1658" s="3400">
        <f>SUM(G1653:G1657)</f>
        <v>1203838.44</v>
      </c>
      <c r="H1658" s="3400">
        <f>SUM(H1653:H1657)</f>
        <v>34500</v>
      </c>
      <c r="I1658" s="3400">
        <f>SUM(I1653:I1657)</f>
        <v>1203838.44</v>
      </c>
      <c r="J1658" s="3400">
        <f>SUM(J1653:J1657)</f>
        <v>34500</v>
      </c>
    </row>
    <row r="1659" spans="1:10" s="3424" customFormat="1" ht="13.5" thickBot="1">
      <c r="A1659" s="3394" t="s">
        <v>4051</v>
      </c>
      <c r="B1659" s="3466" t="s">
        <v>4052</v>
      </c>
      <c r="C1659" s="3403">
        <v>1147023.44</v>
      </c>
      <c r="D1659" s="3403"/>
      <c r="E1659" s="3403">
        <v>22315</v>
      </c>
      <c r="F1659" s="3403"/>
      <c r="G1659" s="3403">
        <f>[41]Final!G1276</f>
        <v>1169338.44</v>
      </c>
      <c r="H1659" s="3403">
        <f>[41]Final!H1276</f>
        <v>0</v>
      </c>
      <c r="I1659" s="3403">
        <f>I1658-J1658</f>
        <v>1169338.44</v>
      </c>
      <c r="J1659" s="3403"/>
    </row>
    <row r="1660" spans="1:10" s="3414" customFormat="1" ht="13.5" thickBot="1">
      <c r="A1660" s="3394" t="s">
        <v>4053</v>
      </c>
      <c r="B1660" s="3467" t="s">
        <v>4054</v>
      </c>
      <c r="C1660" s="3397"/>
      <c r="D1660" s="3397"/>
      <c r="E1660" s="3397"/>
      <c r="F1660" s="3397"/>
      <c r="G1660" s="3468"/>
      <c r="H1660" s="3468"/>
      <c r="I1660" s="3397"/>
      <c r="J1660" s="3397"/>
    </row>
    <row r="1661" spans="1:10" s="3409" customFormat="1" ht="13.5" thickBot="1">
      <c r="A1661" s="3434"/>
      <c r="B1661" s="3429" t="s">
        <v>2939</v>
      </c>
      <c r="C1661" s="3402"/>
      <c r="D1661" s="3402"/>
      <c r="E1661" s="3402"/>
      <c r="F1661" s="3402"/>
      <c r="G1661" s="3469"/>
      <c r="H1661" s="3469"/>
      <c r="I1661" s="3402"/>
      <c r="J1661" s="3402"/>
    </row>
    <row r="1662" spans="1:10" s="3414" customFormat="1" ht="13.5" thickBot="1">
      <c r="A1662" s="3394" t="s">
        <v>811</v>
      </c>
      <c r="B1662" s="3470" t="s">
        <v>4055</v>
      </c>
      <c r="C1662" s="3471"/>
      <c r="D1662" s="3471"/>
      <c r="E1662" s="3471"/>
      <c r="F1662" s="3471"/>
      <c r="G1662" s="3471"/>
      <c r="H1662" s="3471"/>
      <c r="I1662" s="3471"/>
      <c r="J1662" s="3471"/>
    </row>
    <row r="1663" spans="1:10" s="3414" customFormat="1" ht="13.5" thickBot="1">
      <c r="A1663" s="3394" t="s">
        <v>651</v>
      </c>
      <c r="B1663" s="3472" t="s">
        <v>4056</v>
      </c>
      <c r="C1663" s="3471"/>
      <c r="D1663" s="3471"/>
      <c r="E1663" s="3471"/>
      <c r="F1663" s="3471"/>
      <c r="G1663" s="3471"/>
      <c r="H1663" s="3471"/>
      <c r="I1663" s="3471"/>
      <c r="J1663" s="3471"/>
    </row>
    <row r="1664" spans="1:10" s="3414" customFormat="1" ht="13.5" thickBot="1">
      <c r="A1664" s="3473">
        <v>28.858000000000001</v>
      </c>
      <c r="B1664" s="3474" t="s">
        <v>4032</v>
      </c>
      <c r="C1664" s="3471"/>
      <c r="D1664" s="3471"/>
      <c r="E1664" s="3471"/>
      <c r="F1664" s="3471"/>
      <c r="G1664" s="3471">
        <f>C1664+E1664</f>
        <v>0</v>
      </c>
      <c r="H1664" s="3471">
        <f>D1664+F1664</f>
        <v>0</v>
      </c>
      <c r="I1664" s="3471">
        <f>IF(G1664&gt;H1664,G1664-H1664,0)</f>
        <v>0</v>
      </c>
      <c r="J1664" s="3471">
        <f>IF(H1664&gt;G1664,H1664-G1664,0)</f>
        <v>0</v>
      </c>
    </row>
    <row r="1665" spans="1:10" s="3414" customFormat="1" ht="13.5" thickBot="1">
      <c r="A1665" s="3379"/>
      <c r="B1665" s="3395" t="s">
        <v>2793</v>
      </c>
      <c r="C1665" s="3471">
        <v>0</v>
      </c>
      <c r="D1665" s="3471">
        <v>0</v>
      </c>
      <c r="E1665" s="3471">
        <v>0</v>
      </c>
      <c r="F1665" s="3471">
        <v>0</v>
      </c>
      <c r="G1665" s="3471">
        <f>SUM(G1664)</f>
        <v>0</v>
      </c>
      <c r="H1665" s="3471">
        <f>SUM(H1664)</f>
        <v>0</v>
      </c>
      <c r="I1665" s="3471">
        <f>SUM(I1664)</f>
        <v>0</v>
      </c>
      <c r="J1665" s="3471">
        <f>SUM(J1664)</f>
        <v>0</v>
      </c>
    </row>
    <row r="1666" spans="1:10" s="3414" customFormat="1" ht="13.5" thickBot="1">
      <c r="A1666" s="3394" t="s">
        <v>4057</v>
      </c>
      <c r="B1666" s="3395" t="s">
        <v>2811</v>
      </c>
      <c r="C1666" s="3397">
        <v>0</v>
      </c>
      <c r="D1666" s="3397"/>
      <c r="E1666" s="3397">
        <v>0</v>
      </c>
      <c r="F1666" s="3397">
        <v>0</v>
      </c>
      <c r="G1666" s="3397">
        <f>[41]Final!G1239</f>
        <v>-2289404.69</v>
      </c>
      <c r="H1666" s="3397">
        <f>[41]Final!H1239</f>
        <v>0</v>
      </c>
      <c r="I1666" s="3397">
        <f>I1665-J1665</f>
        <v>0</v>
      </c>
      <c r="J1666" s="3397">
        <f>[41]Final!J1239</f>
        <v>0</v>
      </c>
    </row>
    <row r="1667" spans="1:10" s="3414" customFormat="1" ht="13.5" thickBot="1">
      <c r="A1667" s="3394" t="s">
        <v>809</v>
      </c>
      <c r="B1667" s="3470" t="s">
        <v>3114</v>
      </c>
      <c r="C1667" s="3471"/>
      <c r="D1667" s="3471"/>
      <c r="E1667" s="3471"/>
      <c r="F1667" s="3471"/>
      <c r="G1667" s="3471"/>
      <c r="H1667" s="3471"/>
      <c r="I1667" s="3471"/>
      <c r="J1667" s="3471"/>
    </row>
    <row r="1668" spans="1:10" s="3414" customFormat="1" ht="13.5" thickBot="1">
      <c r="A1668" s="3394" t="s">
        <v>650</v>
      </c>
      <c r="B1668" s="3470" t="s">
        <v>4058</v>
      </c>
      <c r="C1668" s="3471"/>
      <c r="D1668" s="3471"/>
      <c r="E1668" s="3471"/>
      <c r="F1668" s="3471"/>
      <c r="G1668" s="3471"/>
      <c r="H1668" s="3471"/>
      <c r="I1668" s="3471"/>
      <c r="J1668" s="3471"/>
    </row>
    <row r="1669" spans="1:10" s="3414" customFormat="1" ht="13.5" thickBot="1">
      <c r="A1669" s="3473">
        <v>28.863</v>
      </c>
      <c r="B1669" s="3474" t="s">
        <v>4036</v>
      </c>
      <c r="C1669" s="3471"/>
      <c r="D1669" s="3471"/>
      <c r="E1669" s="3471"/>
      <c r="F1669" s="3471"/>
      <c r="G1669" s="3471">
        <f>C1669+E1669</f>
        <v>0</v>
      </c>
      <c r="H1669" s="3471">
        <f>D1669+F1669</f>
        <v>0</v>
      </c>
      <c r="I1669" s="3471">
        <f>IF(G1669&gt;H1669,G1669-H1669,0)</f>
        <v>0</v>
      </c>
      <c r="J1669" s="3471">
        <f>IF(H1669&gt;G1669,H1669-G1669,0)</f>
        <v>0</v>
      </c>
    </row>
    <row r="1670" spans="1:10" s="3414" customFormat="1" ht="13.5" thickBot="1">
      <c r="A1670" s="3379"/>
      <c r="B1670" s="3395" t="s">
        <v>2793</v>
      </c>
      <c r="C1670" s="3471">
        <v>0</v>
      </c>
      <c r="D1670" s="3471">
        <v>0</v>
      </c>
      <c r="E1670" s="3471">
        <v>0</v>
      </c>
      <c r="F1670" s="3471">
        <v>0</v>
      </c>
      <c r="G1670" s="3471">
        <f>SUM(G1669)</f>
        <v>0</v>
      </c>
      <c r="H1670" s="3471">
        <f>SUM(H1669)</f>
        <v>0</v>
      </c>
      <c r="I1670" s="3471">
        <f>SUM(I1669)</f>
        <v>0</v>
      </c>
      <c r="J1670" s="3471">
        <f>SUM(J1669)</f>
        <v>0</v>
      </c>
    </row>
    <row r="1671" spans="1:10" s="3414" customFormat="1" ht="13.5" thickBot="1">
      <c r="A1671" s="3394" t="s">
        <v>4057</v>
      </c>
      <c r="B1671" s="3395" t="s">
        <v>2811</v>
      </c>
      <c r="C1671" s="3397">
        <v>0</v>
      </c>
      <c r="D1671" s="3397"/>
      <c r="E1671" s="3397">
        <v>0</v>
      </c>
      <c r="F1671" s="3397"/>
      <c r="G1671" s="3397">
        <f>[41]Final!G1263</f>
        <v>20042601.579999998</v>
      </c>
      <c r="H1671" s="3397">
        <f>[41]Final!H1263</f>
        <v>0</v>
      </c>
      <c r="I1671" s="3397">
        <f>I1670-J1670</f>
        <v>0</v>
      </c>
      <c r="J1671" s="3397"/>
    </row>
    <row r="1672" spans="1:10" s="3410" customFormat="1" ht="13.5" thickBot="1">
      <c r="A1672" s="3405" t="s">
        <v>4059</v>
      </c>
      <c r="B1672" s="3475"/>
      <c r="C1672" s="3476"/>
      <c r="D1672" s="3476"/>
      <c r="E1672" s="3476"/>
      <c r="F1672" s="3476"/>
      <c r="G1672" s="3476"/>
      <c r="H1672" s="3476"/>
      <c r="I1672" s="3476"/>
      <c r="J1672" s="3476"/>
    </row>
    <row r="1673" spans="1:10" s="3414" customFormat="1" ht="13.5" thickBot="1">
      <c r="A1673" s="3394" t="s">
        <v>4060</v>
      </c>
      <c r="B1673" s="3395" t="s">
        <v>4061</v>
      </c>
      <c r="C1673" s="3397"/>
      <c r="D1673" s="3397"/>
      <c r="E1673" s="3397"/>
      <c r="F1673" s="3397"/>
      <c r="G1673" s="3397"/>
      <c r="H1673" s="3397"/>
      <c r="I1673" s="3397"/>
      <c r="J1673" s="3397"/>
    </row>
    <row r="1674" spans="1:10" ht="19.5" customHeight="1" thickBot="1">
      <c r="A1674" s="3477" t="s">
        <v>4062</v>
      </c>
      <c r="B1674" s="3478"/>
      <c r="C1674" s="3478"/>
      <c r="D1674" s="3478"/>
      <c r="E1674" s="3478"/>
      <c r="F1674" s="3478"/>
      <c r="G1674" s="3478"/>
      <c r="H1674" s="3478"/>
      <c r="I1674" s="3478"/>
      <c r="J1674" s="3478"/>
    </row>
    <row r="1675" spans="1:10" ht="13.5" thickBot="1">
      <c r="A1675" s="3479"/>
      <c r="B1675" s="3478"/>
      <c r="C1675" s="3478"/>
      <c r="D1675" s="3478"/>
      <c r="E1675" s="3478"/>
      <c r="F1675" s="3478"/>
      <c r="G1675" s="3478"/>
      <c r="H1675" s="3478"/>
      <c r="I1675" s="3478"/>
      <c r="J1675" s="3478"/>
    </row>
    <row r="1676" spans="1:10" s="3483" customFormat="1" ht="13.5" thickBot="1">
      <c r="A1676" s="3480">
        <v>20</v>
      </c>
      <c r="B1676" s="3481" t="s">
        <v>4063</v>
      </c>
      <c r="C1676" s="3482"/>
      <c r="D1676" s="3482"/>
      <c r="E1676" s="3482"/>
      <c r="F1676" s="3482"/>
      <c r="G1676" s="3482"/>
      <c r="H1676" s="3482"/>
      <c r="I1676" s="3482"/>
      <c r="J1676" s="3482"/>
    </row>
    <row r="1677" spans="1:10" s="3483" customFormat="1" ht="13.5" thickBot="1">
      <c r="A1677" s="3480" t="s">
        <v>1655</v>
      </c>
      <c r="B1677" s="3481" t="s">
        <v>995</v>
      </c>
      <c r="C1677" s="3482"/>
      <c r="D1677" s="3482"/>
      <c r="E1677" s="3482"/>
      <c r="F1677" s="3482"/>
      <c r="G1677" s="3482"/>
      <c r="H1677" s="3482"/>
      <c r="I1677" s="3482"/>
      <c r="J1677" s="3482"/>
    </row>
    <row r="1678" spans="1:10" ht="13.5" thickBot="1">
      <c r="A1678" s="3484">
        <v>61.201000000000001</v>
      </c>
      <c r="B1678" s="3479" t="s">
        <v>4064</v>
      </c>
      <c r="C1678" s="3485">
        <v>0</v>
      </c>
      <c r="D1678" s="3485">
        <v>0</v>
      </c>
      <c r="E1678" s="3485">
        <v>0</v>
      </c>
      <c r="F1678" s="3485">
        <v>1645682838.71</v>
      </c>
      <c r="G1678" s="3400">
        <f t="shared" ref="G1678:H1680" si="196">C1678+E1678</f>
        <v>0</v>
      </c>
      <c r="H1678" s="3400">
        <f t="shared" si="196"/>
        <v>1645682838.71</v>
      </c>
      <c r="I1678" s="3400">
        <f>IF(G1678&gt;H1678,G1678-H1678,0)</f>
        <v>0</v>
      </c>
      <c r="J1678" s="3400">
        <f>IF(H1678&gt;G1678,H1678-G1678,0)</f>
        <v>1645682838.71</v>
      </c>
    </row>
    <row r="1679" spans="1:10" ht="13.5" thickBot="1">
      <c r="A1679" s="3484">
        <v>61.201999999999998</v>
      </c>
      <c r="B1679" s="3479" t="s">
        <v>4065</v>
      </c>
      <c r="C1679" s="3485">
        <v>0</v>
      </c>
      <c r="D1679" s="3485">
        <v>0</v>
      </c>
      <c r="E1679" s="3485">
        <v>0</v>
      </c>
      <c r="F1679" s="3485">
        <v>52091730.569999993</v>
      </c>
      <c r="G1679" s="3400">
        <f t="shared" si="196"/>
        <v>0</v>
      </c>
      <c r="H1679" s="3400">
        <f t="shared" si="196"/>
        <v>52091730.569999993</v>
      </c>
      <c r="I1679" s="3400">
        <f>IF(G1679&gt;H1679,G1679-H1679,0)</f>
        <v>0</v>
      </c>
      <c r="J1679" s="3400">
        <f>IF(H1679&gt;G1679,H1679-G1679,0)</f>
        <v>52091730.569999993</v>
      </c>
    </row>
    <row r="1680" spans="1:10" ht="13.5" thickBot="1">
      <c r="A1680" s="3484">
        <v>61.203000000000003</v>
      </c>
      <c r="B1680" s="3479" t="s">
        <v>4066</v>
      </c>
      <c r="C1680" s="3485">
        <v>0</v>
      </c>
      <c r="D1680" s="3485">
        <v>0</v>
      </c>
      <c r="E1680" s="3485">
        <v>0</v>
      </c>
      <c r="F1680" s="3485">
        <v>165503397.29000002</v>
      </c>
      <c r="G1680" s="3400">
        <f t="shared" si="196"/>
        <v>0</v>
      </c>
      <c r="H1680" s="3400">
        <f t="shared" si="196"/>
        <v>165503397.29000002</v>
      </c>
      <c r="I1680" s="3400">
        <f>IF(G1680&gt;H1680,G1680-H1680,0)</f>
        <v>0</v>
      </c>
      <c r="J1680" s="3400">
        <f>IF(H1680&gt;G1680,H1680-G1680,0)</f>
        <v>165503397.29000002</v>
      </c>
    </row>
    <row r="1681" spans="1:10" ht="13.5" thickBot="1">
      <c r="A1681" s="3484"/>
      <c r="B1681" s="3486" t="s">
        <v>2793</v>
      </c>
      <c r="C1681" s="3487">
        <v>0</v>
      </c>
      <c r="D1681" s="3487">
        <v>0</v>
      </c>
      <c r="E1681" s="3487">
        <v>0</v>
      </c>
      <c r="F1681" s="3487">
        <v>1863277966.5699999</v>
      </c>
      <c r="G1681" s="3487">
        <f>SUM(G1678:G1680)</f>
        <v>0</v>
      </c>
      <c r="H1681" s="3487">
        <f>SUM(H1678:H1680)</f>
        <v>1863277966.5699999</v>
      </c>
      <c r="I1681" s="3487">
        <f>SUM(I1678:I1680)</f>
        <v>0</v>
      </c>
      <c r="J1681" s="3487">
        <f>SUM(J1678:J1680)</f>
        <v>1863277966.5699999</v>
      </c>
    </row>
    <row r="1682" spans="1:10" ht="13.5" thickBot="1">
      <c r="A1682" s="3484"/>
      <c r="B1682" s="3486" t="s">
        <v>2811</v>
      </c>
      <c r="C1682" s="3487"/>
      <c r="D1682" s="3487">
        <v>0</v>
      </c>
      <c r="E1682" s="3487"/>
      <c r="F1682" s="3487">
        <v>1863277966.5699999</v>
      </c>
      <c r="G1682" s="3487"/>
      <c r="H1682" s="3487">
        <f>H1681-G1681</f>
        <v>1863277966.5699999</v>
      </c>
      <c r="I1682" s="3487"/>
      <c r="J1682" s="3487">
        <f>J1681-I1681</f>
        <v>1863277966.5699999</v>
      </c>
    </row>
    <row r="1683" spans="1:10" ht="13.5" thickBot="1">
      <c r="A1683" s="3484"/>
      <c r="B1683" s="3486"/>
      <c r="C1683" s="3485"/>
      <c r="D1683" s="3485"/>
      <c r="E1683" s="3485"/>
      <c r="F1683" s="3485"/>
      <c r="G1683" s="3485"/>
      <c r="H1683" s="3485"/>
      <c r="I1683" s="3485"/>
      <c r="J1683" s="3485"/>
    </row>
    <row r="1684" spans="1:10" s="3483" customFormat="1" ht="13.5" thickBot="1">
      <c r="A1684" s="3480" t="s">
        <v>807</v>
      </c>
      <c r="B1684" s="3481" t="s">
        <v>2015</v>
      </c>
      <c r="C1684" s="3482"/>
      <c r="D1684" s="3482"/>
      <c r="E1684" s="3482"/>
      <c r="F1684" s="3482"/>
      <c r="G1684" s="3482"/>
      <c r="H1684" s="3482"/>
      <c r="I1684" s="3482"/>
      <c r="J1684" s="3482"/>
    </row>
    <row r="1685" spans="1:10" ht="13.5" thickBot="1">
      <c r="A1685" s="3484">
        <v>61.210999999999999</v>
      </c>
      <c r="B1685" s="3479" t="s">
        <v>4067</v>
      </c>
      <c r="C1685" s="3485">
        <v>0</v>
      </c>
      <c r="D1685" s="3485">
        <v>0</v>
      </c>
      <c r="E1685" s="3485">
        <v>0</v>
      </c>
      <c r="F1685" s="3485">
        <v>840845313.87000012</v>
      </c>
      <c r="G1685" s="3400">
        <f t="shared" ref="G1685:H1687" si="197">C1685+E1685</f>
        <v>0</v>
      </c>
      <c r="H1685" s="3400">
        <f t="shared" si="197"/>
        <v>840845313.87000012</v>
      </c>
      <c r="I1685" s="3400">
        <f>IF(G1685&gt;H1685,G1685-H1685,0)</f>
        <v>0</v>
      </c>
      <c r="J1685" s="3400">
        <f>IF(H1685&gt;G1685,H1685-G1685,0)</f>
        <v>840845313.87000012</v>
      </c>
    </row>
    <row r="1686" spans="1:10" ht="13.5" thickBot="1">
      <c r="A1686" s="3484">
        <v>61.212000000000003</v>
      </c>
      <c r="B1686" s="3479" t="s">
        <v>4068</v>
      </c>
      <c r="C1686" s="3485">
        <v>0</v>
      </c>
      <c r="D1686" s="3485">
        <v>0</v>
      </c>
      <c r="E1686" s="3485">
        <v>0</v>
      </c>
      <c r="F1686" s="3485">
        <v>17216834.740000002</v>
      </c>
      <c r="G1686" s="3400">
        <f t="shared" si="197"/>
        <v>0</v>
      </c>
      <c r="H1686" s="3400">
        <f t="shared" si="197"/>
        <v>17216834.740000002</v>
      </c>
      <c r="I1686" s="3400">
        <f>IF(G1686&gt;H1686,G1686-H1686,0)</f>
        <v>0</v>
      </c>
      <c r="J1686" s="3400">
        <f>IF(H1686&gt;G1686,H1686-G1686,0)</f>
        <v>17216834.740000002</v>
      </c>
    </row>
    <row r="1687" spans="1:10" ht="13.5" thickBot="1">
      <c r="A1687" s="3484">
        <v>61.213000000000001</v>
      </c>
      <c r="B1687" s="3479" t="s">
        <v>4069</v>
      </c>
      <c r="C1687" s="3485">
        <v>0</v>
      </c>
      <c r="D1687" s="3485">
        <v>0</v>
      </c>
      <c r="E1687" s="3485">
        <v>0</v>
      </c>
      <c r="F1687" s="3485">
        <v>31818741.550000004</v>
      </c>
      <c r="G1687" s="3400">
        <f t="shared" si="197"/>
        <v>0</v>
      </c>
      <c r="H1687" s="3400">
        <f t="shared" si="197"/>
        <v>31818741.550000004</v>
      </c>
      <c r="I1687" s="3400">
        <f>IF(G1687&gt;H1687,G1687-H1687,0)</f>
        <v>0</v>
      </c>
      <c r="J1687" s="3400">
        <f>IF(H1687&gt;G1687,H1687-G1687,0)</f>
        <v>31818741.550000004</v>
      </c>
    </row>
    <row r="1688" spans="1:10" ht="13.5" thickBot="1">
      <c r="A1688" s="3484"/>
      <c r="B1688" s="3486" t="s">
        <v>2793</v>
      </c>
      <c r="C1688" s="3487">
        <v>0</v>
      </c>
      <c r="D1688" s="3487">
        <v>0</v>
      </c>
      <c r="E1688" s="3487">
        <v>0</v>
      </c>
      <c r="F1688" s="3487">
        <v>889880890.16000009</v>
      </c>
      <c r="G1688" s="3487">
        <f>SUM(G1685:G1687)</f>
        <v>0</v>
      </c>
      <c r="H1688" s="3487">
        <f>SUM(H1685:H1687)</f>
        <v>889880890.16000009</v>
      </c>
      <c r="I1688" s="3487">
        <f>SUM(I1685:I1687)</f>
        <v>0</v>
      </c>
      <c r="J1688" s="3487">
        <f>SUM(J1685:J1687)</f>
        <v>889880890.16000009</v>
      </c>
    </row>
    <row r="1689" spans="1:10" ht="13.5" thickBot="1">
      <c r="A1689" s="3484"/>
      <c r="B1689" s="3486" t="s">
        <v>2811</v>
      </c>
      <c r="C1689" s="3487"/>
      <c r="D1689" s="3487">
        <v>0</v>
      </c>
      <c r="E1689" s="3487"/>
      <c r="F1689" s="3487">
        <v>889880890.16000009</v>
      </c>
      <c r="G1689" s="3487"/>
      <c r="H1689" s="3487">
        <f>H1688-G1688</f>
        <v>889880890.16000009</v>
      </c>
      <c r="I1689" s="3487"/>
      <c r="J1689" s="3487">
        <f>J1688-I1688</f>
        <v>889880890.16000009</v>
      </c>
    </row>
    <row r="1690" spans="1:10" ht="13.5" thickBot="1">
      <c r="A1690" s="3484"/>
      <c r="B1690" s="3486"/>
      <c r="C1690" s="3485"/>
      <c r="D1690" s="3485"/>
      <c r="E1690" s="3485"/>
      <c r="F1690" s="3485"/>
      <c r="G1690" s="3485"/>
      <c r="H1690" s="3485"/>
      <c r="I1690" s="3485"/>
      <c r="J1690" s="3485"/>
    </row>
    <row r="1691" spans="1:10" s="3483" customFormat="1" ht="13.5" thickBot="1">
      <c r="A1691" s="3480" t="s">
        <v>809</v>
      </c>
      <c r="B1691" s="3481" t="s">
        <v>4070</v>
      </c>
      <c r="C1691" s="3482"/>
      <c r="D1691" s="3482"/>
      <c r="E1691" s="3482"/>
      <c r="F1691" s="3482"/>
      <c r="G1691" s="3482"/>
      <c r="H1691" s="3482"/>
      <c r="I1691" s="3482"/>
      <c r="J1691" s="3482"/>
    </row>
    <row r="1692" spans="1:10" ht="13.5" thickBot="1">
      <c r="A1692" s="3484">
        <v>61.220999999999997</v>
      </c>
      <c r="B1692" s="3479" t="s">
        <v>4071</v>
      </c>
      <c r="C1692" s="3485">
        <v>0</v>
      </c>
      <c r="D1692" s="3485">
        <v>0</v>
      </c>
      <c r="E1692" s="3485">
        <v>0</v>
      </c>
      <c r="F1692" s="3485">
        <v>66741391.210000008</v>
      </c>
      <c r="G1692" s="3400">
        <f t="shared" ref="G1692:H1696" si="198">C1692+E1692</f>
        <v>0</v>
      </c>
      <c r="H1692" s="3400">
        <f t="shared" si="198"/>
        <v>66741391.210000008</v>
      </c>
      <c r="I1692" s="3400">
        <f>IF(G1692&gt;H1692,G1692-H1692,0)</f>
        <v>0</v>
      </c>
      <c r="J1692" s="3400">
        <f>IF(H1692&gt;G1692,H1692-G1692,0)</f>
        <v>66741391.210000008</v>
      </c>
    </row>
    <row r="1693" spans="1:10" ht="13.5" thickBot="1">
      <c r="A1693" s="3484">
        <v>61.222000000000001</v>
      </c>
      <c r="B1693" s="3479" t="s">
        <v>4072</v>
      </c>
      <c r="C1693" s="3485">
        <v>0</v>
      </c>
      <c r="D1693" s="3485">
        <v>0</v>
      </c>
      <c r="E1693" s="3485">
        <v>0</v>
      </c>
      <c r="F1693" s="3485">
        <v>3018647.66</v>
      </c>
      <c r="G1693" s="3400">
        <f t="shared" si="198"/>
        <v>0</v>
      </c>
      <c r="H1693" s="3400">
        <f t="shared" si="198"/>
        <v>3018647.66</v>
      </c>
      <c r="I1693" s="3400">
        <f>IF(G1693&gt;H1693,G1693-H1693,0)</f>
        <v>0</v>
      </c>
      <c r="J1693" s="3400">
        <f>IF(H1693&gt;G1693,H1693-G1693,0)</f>
        <v>3018647.66</v>
      </c>
    </row>
    <row r="1694" spans="1:10" ht="13.5" thickBot="1">
      <c r="A1694" s="3484">
        <v>61.222999999999999</v>
      </c>
      <c r="B1694" s="3479" t="s">
        <v>4073</v>
      </c>
      <c r="C1694" s="3485">
        <v>0</v>
      </c>
      <c r="D1694" s="3485">
        <v>0</v>
      </c>
      <c r="E1694" s="3485">
        <v>0</v>
      </c>
      <c r="F1694" s="3485">
        <v>9587706.8100000005</v>
      </c>
      <c r="G1694" s="3400">
        <f t="shared" si="198"/>
        <v>0</v>
      </c>
      <c r="H1694" s="3400">
        <f t="shared" si="198"/>
        <v>9587706.8100000005</v>
      </c>
      <c r="I1694" s="3400">
        <f>IF(G1694&gt;H1694,G1694-H1694,0)</f>
        <v>0</v>
      </c>
      <c r="J1694" s="3400">
        <f>IF(H1694&gt;G1694,H1694-G1694,0)</f>
        <v>9587706.8100000005</v>
      </c>
    </row>
    <row r="1695" spans="1:10" ht="13.5" thickBot="1">
      <c r="A1695" s="3484">
        <v>61.223999999999997</v>
      </c>
      <c r="B1695" s="3479" t="s">
        <v>4074</v>
      </c>
      <c r="C1695" s="3485">
        <v>0</v>
      </c>
      <c r="D1695" s="3485">
        <v>0</v>
      </c>
      <c r="E1695" s="3485">
        <v>0</v>
      </c>
      <c r="F1695" s="3485">
        <v>0</v>
      </c>
      <c r="G1695" s="3400">
        <f t="shared" si="198"/>
        <v>0</v>
      </c>
      <c r="H1695" s="3400">
        <f t="shared" si="198"/>
        <v>0</v>
      </c>
      <c r="I1695" s="3400">
        <f>IF(G1695&gt;H1695,G1695-H1695,0)</f>
        <v>0</v>
      </c>
      <c r="J1695" s="3400">
        <f>IF(H1695&gt;G1695,H1695-G1695,0)</f>
        <v>0</v>
      </c>
    </row>
    <row r="1696" spans="1:10" ht="13.5" thickBot="1">
      <c r="A1696" s="3484">
        <v>61.225000000000001</v>
      </c>
      <c r="B1696" s="3479" t="s">
        <v>4075</v>
      </c>
      <c r="C1696" s="3485">
        <v>0</v>
      </c>
      <c r="D1696" s="3485">
        <v>0</v>
      </c>
      <c r="E1696" s="3485">
        <v>0</v>
      </c>
      <c r="F1696" s="3485">
        <v>0</v>
      </c>
      <c r="G1696" s="3400">
        <f t="shared" si="198"/>
        <v>0</v>
      </c>
      <c r="H1696" s="3400">
        <f t="shared" si="198"/>
        <v>0</v>
      </c>
      <c r="I1696" s="3400">
        <f>IF(G1696&gt;H1696,G1696-H1696,0)</f>
        <v>0</v>
      </c>
      <c r="J1696" s="3400">
        <f>IF(H1696&gt;G1696,H1696-G1696,0)</f>
        <v>0</v>
      </c>
    </row>
    <row r="1697" spans="1:10" ht="13.5" thickBot="1">
      <c r="A1697" s="3484"/>
      <c r="B1697" s="3486" t="s">
        <v>2793</v>
      </c>
      <c r="C1697" s="3487">
        <v>0</v>
      </c>
      <c r="D1697" s="3487">
        <v>0</v>
      </c>
      <c r="E1697" s="3487">
        <v>0</v>
      </c>
      <c r="F1697" s="3487">
        <v>79347745.680000007</v>
      </c>
      <c r="G1697" s="3487">
        <f>SUM(G1692:G1696)</f>
        <v>0</v>
      </c>
      <c r="H1697" s="3487">
        <f>SUM(H1692:H1696)</f>
        <v>79347745.680000007</v>
      </c>
      <c r="I1697" s="3487">
        <f>SUM(I1692:I1696)</f>
        <v>0</v>
      </c>
      <c r="J1697" s="3487">
        <f>SUM(J1692:J1696)</f>
        <v>79347745.680000007</v>
      </c>
    </row>
    <row r="1698" spans="1:10" ht="13.5" thickBot="1">
      <c r="A1698" s="3484"/>
      <c r="B1698" s="3486" t="s">
        <v>2811</v>
      </c>
      <c r="C1698" s="3487"/>
      <c r="D1698" s="3487">
        <v>0</v>
      </c>
      <c r="E1698" s="3487"/>
      <c r="F1698" s="3487">
        <v>79347745.680000007</v>
      </c>
      <c r="G1698" s="3487"/>
      <c r="H1698" s="3487">
        <f>H1697-G1697</f>
        <v>79347745.680000007</v>
      </c>
      <c r="I1698" s="3487"/>
      <c r="J1698" s="3487">
        <f>J1697-I1697</f>
        <v>79347745.680000007</v>
      </c>
    </row>
    <row r="1699" spans="1:10" ht="13.5" thickBot="1">
      <c r="A1699" s="3484"/>
      <c r="B1699" s="3486"/>
      <c r="C1699" s="3485"/>
      <c r="D1699" s="3485"/>
      <c r="E1699" s="3485"/>
      <c r="F1699" s="3485"/>
      <c r="G1699" s="3485"/>
      <c r="H1699" s="3485"/>
      <c r="I1699" s="3485"/>
      <c r="J1699" s="3485"/>
    </row>
    <row r="1700" spans="1:10" s="3483" customFormat="1" ht="13.5" thickBot="1">
      <c r="A1700" s="3480" t="s">
        <v>811</v>
      </c>
      <c r="B1700" s="3481" t="s">
        <v>4076</v>
      </c>
      <c r="C1700" s="3482"/>
      <c r="D1700" s="3482"/>
      <c r="E1700" s="3482"/>
      <c r="F1700" s="3482"/>
      <c r="G1700" s="3482"/>
      <c r="H1700" s="3482"/>
      <c r="I1700" s="3482"/>
      <c r="J1700" s="3482"/>
    </row>
    <row r="1701" spans="1:10" ht="13.5" thickBot="1">
      <c r="A1701" s="3484">
        <v>61.231000000000002</v>
      </c>
      <c r="B1701" s="3479" t="s">
        <v>4077</v>
      </c>
      <c r="C1701" s="3485">
        <v>0</v>
      </c>
      <c r="D1701" s="3485">
        <v>0</v>
      </c>
      <c r="E1701" s="3485">
        <v>0</v>
      </c>
      <c r="F1701" s="3485">
        <v>206121331.17000005</v>
      </c>
      <c r="G1701" s="3400">
        <f t="shared" ref="G1701:H1705" si="199">C1701+E1701</f>
        <v>0</v>
      </c>
      <c r="H1701" s="3400">
        <f t="shared" si="199"/>
        <v>206121331.17000005</v>
      </c>
      <c r="I1701" s="3400">
        <f>IF(G1701&gt;H1701,G1701-H1701,0)</f>
        <v>0</v>
      </c>
      <c r="J1701" s="3400">
        <f>IF(H1701&gt;G1701,H1701-G1701,0)</f>
        <v>206121331.17000005</v>
      </c>
    </row>
    <row r="1702" spans="1:10" ht="13.5" thickBot="1">
      <c r="A1702" s="3484">
        <v>61.231999999999999</v>
      </c>
      <c r="B1702" s="3479" t="s">
        <v>4078</v>
      </c>
      <c r="C1702" s="3485">
        <v>0</v>
      </c>
      <c r="D1702" s="3485">
        <v>0</v>
      </c>
      <c r="E1702" s="3485">
        <v>0</v>
      </c>
      <c r="F1702" s="3485">
        <v>17922610.079999998</v>
      </c>
      <c r="G1702" s="3400">
        <f t="shared" si="199"/>
        <v>0</v>
      </c>
      <c r="H1702" s="3400">
        <f t="shared" si="199"/>
        <v>17922610.079999998</v>
      </c>
      <c r="I1702" s="3400">
        <f>IF(G1702&gt;H1702,G1702-H1702,0)</f>
        <v>0</v>
      </c>
      <c r="J1702" s="3400">
        <f>IF(H1702&gt;G1702,H1702-G1702,0)</f>
        <v>17922610.079999998</v>
      </c>
    </row>
    <row r="1703" spans="1:10" ht="13.5" thickBot="1">
      <c r="A1703" s="3484">
        <v>61.232999999999997</v>
      </c>
      <c r="B1703" s="3479" t="s">
        <v>4079</v>
      </c>
      <c r="C1703" s="3485">
        <v>0</v>
      </c>
      <c r="D1703" s="3485">
        <v>0</v>
      </c>
      <c r="E1703" s="3485">
        <v>0</v>
      </c>
      <c r="F1703" s="3485">
        <v>39499460.640000001</v>
      </c>
      <c r="G1703" s="3400">
        <f t="shared" si="199"/>
        <v>0</v>
      </c>
      <c r="H1703" s="3400">
        <f t="shared" si="199"/>
        <v>39499460.640000001</v>
      </c>
      <c r="I1703" s="3400">
        <f>IF(G1703&gt;H1703,G1703-H1703,0)</f>
        <v>0</v>
      </c>
      <c r="J1703" s="3400">
        <f>IF(H1703&gt;G1703,H1703-G1703,0)</f>
        <v>39499460.640000001</v>
      </c>
    </row>
    <row r="1704" spans="1:10" ht="13.5" thickBot="1">
      <c r="A1704" s="3484">
        <v>61.234000000000002</v>
      </c>
      <c r="B1704" s="3479" t="s">
        <v>4080</v>
      </c>
      <c r="C1704" s="3485">
        <v>0</v>
      </c>
      <c r="D1704" s="3485">
        <v>0</v>
      </c>
      <c r="E1704" s="3485">
        <v>0</v>
      </c>
      <c r="F1704" s="3485">
        <v>0</v>
      </c>
      <c r="G1704" s="3400">
        <f t="shared" si="199"/>
        <v>0</v>
      </c>
      <c r="H1704" s="3400">
        <f t="shared" si="199"/>
        <v>0</v>
      </c>
      <c r="I1704" s="3400">
        <f>IF(G1704&gt;H1704,G1704-H1704,0)</f>
        <v>0</v>
      </c>
      <c r="J1704" s="3400">
        <f>IF(H1704&gt;G1704,H1704-G1704,0)</f>
        <v>0</v>
      </c>
    </row>
    <row r="1705" spans="1:10" ht="13.5" thickBot="1">
      <c r="A1705" s="3484">
        <v>61.234999999999999</v>
      </c>
      <c r="B1705" s="3479" t="s">
        <v>4081</v>
      </c>
      <c r="C1705" s="3485">
        <v>0</v>
      </c>
      <c r="D1705" s="3485">
        <v>0</v>
      </c>
      <c r="E1705" s="3485">
        <v>0</v>
      </c>
      <c r="F1705" s="3485">
        <v>0</v>
      </c>
      <c r="G1705" s="3400">
        <f t="shared" si="199"/>
        <v>0</v>
      </c>
      <c r="H1705" s="3400">
        <f t="shared" si="199"/>
        <v>0</v>
      </c>
      <c r="I1705" s="3400">
        <f>IF(G1705&gt;H1705,G1705-H1705,0)</f>
        <v>0</v>
      </c>
      <c r="J1705" s="3400">
        <f>IF(H1705&gt;G1705,H1705-G1705,0)</f>
        <v>0</v>
      </c>
    </row>
    <row r="1706" spans="1:10" ht="13.5" thickBot="1">
      <c r="A1706" s="3484"/>
      <c r="B1706" s="3486" t="s">
        <v>2793</v>
      </c>
      <c r="C1706" s="3487">
        <v>0</v>
      </c>
      <c r="D1706" s="3487">
        <v>0</v>
      </c>
      <c r="E1706" s="3487">
        <v>0</v>
      </c>
      <c r="F1706" s="3487">
        <v>263543401.89000005</v>
      </c>
      <c r="G1706" s="3487">
        <f>SUM(G1701:G1705)</f>
        <v>0</v>
      </c>
      <c r="H1706" s="3487">
        <f>SUM(H1701:H1705)</f>
        <v>263543401.89000005</v>
      </c>
      <c r="I1706" s="3487">
        <f>SUM(I1701:I1705)</f>
        <v>0</v>
      </c>
      <c r="J1706" s="3487">
        <f>SUM(J1701:J1705)</f>
        <v>263543401.89000005</v>
      </c>
    </row>
    <row r="1707" spans="1:10" ht="13.5" thickBot="1">
      <c r="A1707" s="3484"/>
      <c r="B1707" s="3486" t="s">
        <v>2811</v>
      </c>
      <c r="C1707" s="3487"/>
      <c r="D1707" s="3487">
        <v>0</v>
      </c>
      <c r="E1707" s="3487"/>
      <c r="F1707" s="3487">
        <v>263543401.89000005</v>
      </c>
      <c r="G1707" s="3487"/>
      <c r="H1707" s="3487">
        <f>H1706-G1706</f>
        <v>263543401.89000005</v>
      </c>
      <c r="I1707" s="3487"/>
      <c r="J1707" s="3487">
        <f>J1706-I1706</f>
        <v>263543401.89000005</v>
      </c>
    </row>
    <row r="1708" spans="1:10" ht="13.5" thickBot="1">
      <c r="A1708" s="3484"/>
      <c r="B1708" s="3486"/>
      <c r="C1708" s="3485"/>
      <c r="D1708" s="3485"/>
      <c r="E1708" s="3485"/>
      <c r="F1708" s="3485"/>
      <c r="G1708" s="3485"/>
      <c r="H1708" s="3485"/>
      <c r="I1708" s="3485"/>
      <c r="J1708" s="3485"/>
    </row>
    <row r="1709" spans="1:10" s="3483" customFormat="1" ht="13.5" thickBot="1">
      <c r="A1709" s="3480" t="s">
        <v>2131</v>
      </c>
      <c r="B1709" s="3481" t="s">
        <v>4082</v>
      </c>
      <c r="C1709" s="3482"/>
      <c r="D1709" s="3482"/>
      <c r="E1709" s="3482"/>
      <c r="F1709" s="3482"/>
      <c r="G1709" s="3482"/>
      <c r="H1709" s="3482"/>
      <c r="I1709" s="3482"/>
      <c r="J1709" s="3482"/>
    </row>
    <row r="1710" spans="1:10" ht="13.5" thickBot="1">
      <c r="A1710" s="3484">
        <v>61.241</v>
      </c>
      <c r="B1710" s="3479" t="s">
        <v>4083</v>
      </c>
      <c r="C1710" s="3485">
        <v>0</v>
      </c>
      <c r="D1710" s="3485">
        <v>0</v>
      </c>
      <c r="E1710" s="3485">
        <v>0</v>
      </c>
      <c r="F1710" s="3485">
        <v>1047154634.22</v>
      </c>
      <c r="G1710" s="3400">
        <f t="shared" ref="G1710:H1714" si="200">C1710+E1710</f>
        <v>0</v>
      </c>
      <c r="H1710" s="3400">
        <f t="shared" si="200"/>
        <v>1047154634.22</v>
      </c>
      <c r="I1710" s="3400">
        <f>IF(G1710&gt;H1710,G1710-H1710,0)</f>
        <v>0</v>
      </c>
      <c r="J1710" s="3400">
        <f>IF(H1710&gt;G1710,H1710-G1710,0)</f>
        <v>1047154634.22</v>
      </c>
    </row>
    <row r="1711" spans="1:10" ht="13.5" thickBot="1">
      <c r="A1711" s="3484">
        <v>61.241999999999997</v>
      </c>
      <c r="B1711" s="3479" t="s">
        <v>4084</v>
      </c>
      <c r="C1711" s="3485">
        <v>0</v>
      </c>
      <c r="D1711" s="3485">
        <v>0</v>
      </c>
      <c r="E1711" s="3485">
        <v>0</v>
      </c>
      <c r="F1711" s="3485">
        <v>121285475.62</v>
      </c>
      <c r="G1711" s="3400">
        <f t="shared" si="200"/>
        <v>0</v>
      </c>
      <c r="H1711" s="3400">
        <f t="shared" si="200"/>
        <v>121285475.62</v>
      </c>
      <c r="I1711" s="3400">
        <f>IF(G1711&gt;H1711,G1711-H1711,0)</f>
        <v>0</v>
      </c>
      <c r="J1711" s="3400">
        <f>IF(H1711&gt;G1711,H1711-G1711,0)</f>
        <v>121285475.62</v>
      </c>
    </row>
    <row r="1712" spans="1:10" ht="13.5" thickBot="1">
      <c r="A1712" s="3484">
        <v>61.243000000000002</v>
      </c>
      <c r="B1712" s="3479" t="s">
        <v>4085</v>
      </c>
      <c r="C1712" s="3485">
        <v>0</v>
      </c>
      <c r="D1712" s="3485">
        <v>0</v>
      </c>
      <c r="E1712" s="3485">
        <v>0</v>
      </c>
      <c r="F1712" s="3485">
        <v>1304356</v>
      </c>
      <c r="G1712" s="3400">
        <f t="shared" si="200"/>
        <v>0</v>
      </c>
      <c r="H1712" s="3400">
        <f t="shared" si="200"/>
        <v>1304356</v>
      </c>
      <c r="I1712" s="3400">
        <f>IF(G1712&gt;H1712,G1712-H1712,0)</f>
        <v>0</v>
      </c>
      <c r="J1712" s="3400">
        <f>IF(H1712&gt;G1712,H1712-G1712,0)</f>
        <v>1304356</v>
      </c>
    </row>
    <row r="1713" spans="1:10" ht="13.5" thickBot="1">
      <c r="A1713" s="3484">
        <v>61.244</v>
      </c>
      <c r="B1713" s="3479" t="s">
        <v>4086</v>
      </c>
      <c r="C1713" s="3485">
        <v>0</v>
      </c>
      <c r="D1713" s="3485">
        <v>0</v>
      </c>
      <c r="E1713" s="3485">
        <v>0</v>
      </c>
      <c r="F1713" s="3485">
        <v>0</v>
      </c>
      <c r="G1713" s="3400">
        <f t="shared" si="200"/>
        <v>0</v>
      </c>
      <c r="H1713" s="3400">
        <f t="shared" si="200"/>
        <v>0</v>
      </c>
      <c r="I1713" s="3400">
        <f>IF(G1713&gt;H1713,G1713-H1713,0)</f>
        <v>0</v>
      </c>
      <c r="J1713" s="3400">
        <f>IF(H1713&gt;G1713,H1713-G1713,0)</f>
        <v>0</v>
      </c>
    </row>
    <row r="1714" spans="1:10" ht="13.5" thickBot="1">
      <c r="A1714" s="3484">
        <v>61.244999999999997</v>
      </c>
      <c r="B1714" s="3479" t="s">
        <v>4087</v>
      </c>
      <c r="C1714" s="3485">
        <v>0</v>
      </c>
      <c r="D1714" s="3485">
        <v>0</v>
      </c>
      <c r="E1714" s="3485">
        <v>0</v>
      </c>
      <c r="F1714" s="3485">
        <v>23526946.220000003</v>
      </c>
      <c r="G1714" s="3400">
        <f t="shared" si="200"/>
        <v>0</v>
      </c>
      <c r="H1714" s="3400">
        <f t="shared" si="200"/>
        <v>23526946.220000003</v>
      </c>
      <c r="I1714" s="3400">
        <f>IF(G1714&gt;H1714,G1714-H1714,0)</f>
        <v>0</v>
      </c>
      <c r="J1714" s="3400">
        <f>IF(H1714&gt;G1714,H1714-G1714,0)</f>
        <v>23526946.220000003</v>
      </c>
    </row>
    <row r="1715" spans="1:10" ht="13.5" thickBot="1">
      <c r="A1715" s="3484"/>
      <c r="B1715" s="3486" t="s">
        <v>2793</v>
      </c>
      <c r="C1715" s="3487">
        <v>0</v>
      </c>
      <c r="D1715" s="3487">
        <v>0</v>
      </c>
      <c r="E1715" s="3487">
        <v>0</v>
      </c>
      <c r="F1715" s="3487">
        <v>1193271412.0600002</v>
      </c>
      <c r="G1715" s="3487">
        <f>SUM(G1710:G1714)</f>
        <v>0</v>
      </c>
      <c r="H1715" s="3487">
        <f>SUM(H1710:H1714)</f>
        <v>1193271412.0600002</v>
      </c>
      <c r="I1715" s="3487">
        <f>SUM(I1710:I1714)</f>
        <v>0</v>
      </c>
      <c r="J1715" s="3487">
        <f>SUM(J1710:J1714)</f>
        <v>1193271412.0600002</v>
      </c>
    </row>
    <row r="1716" spans="1:10" ht="13.5" thickBot="1">
      <c r="A1716" s="3484"/>
      <c r="B1716" s="3486" t="s">
        <v>2811</v>
      </c>
      <c r="C1716" s="3487"/>
      <c r="D1716" s="3487">
        <v>0</v>
      </c>
      <c r="E1716" s="3487"/>
      <c r="F1716" s="3487">
        <v>1193271412.0600002</v>
      </c>
      <c r="G1716" s="3487"/>
      <c r="H1716" s="3487">
        <f>H1715-G1715</f>
        <v>1193271412.0600002</v>
      </c>
      <c r="I1716" s="3487"/>
      <c r="J1716" s="3487">
        <f>J1715-I1715</f>
        <v>1193271412.0600002</v>
      </c>
    </row>
    <row r="1717" spans="1:10" ht="13.5" thickBot="1">
      <c r="A1717" s="3484"/>
      <c r="B1717" s="3486"/>
      <c r="C1717" s="3485"/>
      <c r="D1717" s="3485"/>
      <c r="E1717" s="3485"/>
      <c r="F1717" s="3485"/>
      <c r="G1717" s="3485"/>
      <c r="H1717" s="3485"/>
      <c r="I1717" s="3485"/>
      <c r="J1717" s="3485"/>
    </row>
    <row r="1718" spans="1:10" s="3483" customFormat="1" ht="13.5" thickBot="1">
      <c r="A1718" s="3480" t="s">
        <v>2133</v>
      </c>
      <c r="B1718" s="3481" t="s">
        <v>4088</v>
      </c>
      <c r="C1718" s="3482"/>
      <c r="D1718" s="3482"/>
      <c r="E1718" s="3482"/>
      <c r="F1718" s="3482"/>
      <c r="G1718" s="3482"/>
      <c r="H1718" s="3482"/>
      <c r="I1718" s="3482"/>
      <c r="J1718" s="3482"/>
    </row>
    <row r="1719" spans="1:10" ht="13.5" thickBot="1">
      <c r="A1719" s="3484">
        <v>61.261000000000003</v>
      </c>
      <c r="B1719" s="3479" t="s">
        <v>4089</v>
      </c>
      <c r="C1719" s="3485">
        <v>0</v>
      </c>
      <c r="D1719" s="3485">
        <v>0</v>
      </c>
      <c r="E1719" s="3485">
        <v>0</v>
      </c>
      <c r="F1719" s="3485">
        <v>0</v>
      </c>
      <c r="G1719" s="3400">
        <f>C1719+E1719</f>
        <v>0</v>
      </c>
      <c r="H1719" s="3400">
        <f>D1719+F1719</f>
        <v>0</v>
      </c>
      <c r="I1719" s="3400">
        <f>IF(G1719&gt;H1719,G1719-H1719,0)</f>
        <v>0</v>
      </c>
      <c r="J1719" s="3400">
        <f>IF(H1719&gt;G1719,H1719-G1719,0)</f>
        <v>0</v>
      </c>
    </row>
    <row r="1720" spans="1:10" ht="13.5" thickBot="1">
      <c r="A1720" s="3484"/>
      <c r="B1720" s="3486" t="s">
        <v>2793</v>
      </c>
      <c r="C1720" s="3487">
        <v>0</v>
      </c>
      <c r="D1720" s="3487">
        <v>0</v>
      </c>
      <c r="E1720" s="3487">
        <v>0</v>
      </c>
      <c r="F1720" s="3487">
        <v>0</v>
      </c>
      <c r="G1720" s="3487">
        <f>SUM(G1719)</f>
        <v>0</v>
      </c>
      <c r="H1720" s="3487">
        <f>SUM(H1719)</f>
        <v>0</v>
      </c>
      <c r="I1720" s="3487">
        <f>SUM(I1719)</f>
        <v>0</v>
      </c>
      <c r="J1720" s="3487">
        <f>SUM(J1719)</f>
        <v>0</v>
      </c>
    </row>
    <row r="1721" spans="1:10" ht="13.5" thickBot="1">
      <c r="A1721" s="3484"/>
      <c r="B1721" s="3486" t="s">
        <v>2811</v>
      </c>
      <c r="C1721" s="3487"/>
      <c r="D1721" s="3487">
        <v>0</v>
      </c>
      <c r="E1721" s="3487"/>
      <c r="F1721" s="3487">
        <v>0</v>
      </c>
      <c r="G1721" s="3487"/>
      <c r="H1721" s="3487">
        <f>H1720-G1720</f>
        <v>0</v>
      </c>
      <c r="I1721" s="3487"/>
      <c r="J1721" s="3487">
        <f>J1720-I1720</f>
        <v>0</v>
      </c>
    </row>
    <row r="1722" spans="1:10" ht="13.5" thickBot="1">
      <c r="A1722" s="3484"/>
      <c r="B1722" s="3479"/>
      <c r="C1722" s="3485"/>
      <c r="D1722" s="3485"/>
      <c r="E1722" s="3485"/>
      <c r="F1722" s="3485"/>
      <c r="G1722" s="3485"/>
      <c r="H1722" s="3485"/>
      <c r="I1722" s="3485"/>
      <c r="J1722" s="3485"/>
    </row>
    <row r="1723" spans="1:10" s="3483" customFormat="1" ht="13.5" thickBot="1">
      <c r="A1723" s="3480" t="s">
        <v>2135</v>
      </c>
      <c r="B1723" s="3481" t="s">
        <v>4090</v>
      </c>
      <c r="C1723" s="3482"/>
      <c r="D1723" s="3482"/>
      <c r="E1723" s="3482"/>
      <c r="F1723" s="3482"/>
      <c r="G1723" s="3482"/>
      <c r="H1723" s="3482"/>
      <c r="I1723" s="3482"/>
      <c r="J1723" s="3482"/>
    </row>
    <row r="1724" spans="1:10" ht="13.5" thickBot="1">
      <c r="A1724" s="3484">
        <v>61.271000000000001</v>
      </c>
      <c r="B1724" s="3479" t="s">
        <v>4091</v>
      </c>
      <c r="C1724" s="3485">
        <v>0</v>
      </c>
      <c r="D1724" s="3485">
        <v>0</v>
      </c>
      <c r="E1724" s="3485">
        <v>0</v>
      </c>
      <c r="F1724" s="3485">
        <v>492905241.62</v>
      </c>
      <c r="G1724" s="3400">
        <f t="shared" ref="G1724:H1728" si="201">C1724+E1724</f>
        <v>0</v>
      </c>
      <c r="H1724" s="3400">
        <f t="shared" si="201"/>
        <v>492905241.62</v>
      </c>
      <c r="I1724" s="3400">
        <f>IF(G1724&gt;H1724,G1724-H1724,0)</f>
        <v>0</v>
      </c>
      <c r="J1724" s="3400">
        <f>IF(H1724&gt;G1724,H1724-G1724,0)</f>
        <v>492905241.62</v>
      </c>
    </row>
    <row r="1725" spans="1:10" ht="13.5" thickBot="1">
      <c r="A1725" s="3484">
        <v>61.271999999999998</v>
      </c>
      <c r="B1725" s="3479" t="s">
        <v>4092</v>
      </c>
      <c r="C1725" s="3485">
        <v>0</v>
      </c>
      <c r="D1725" s="3485">
        <v>0</v>
      </c>
      <c r="E1725" s="3485">
        <v>0</v>
      </c>
      <c r="F1725" s="3485">
        <v>39142160</v>
      </c>
      <c r="G1725" s="3400">
        <f t="shared" si="201"/>
        <v>0</v>
      </c>
      <c r="H1725" s="3400">
        <f t="shared" si="201"/>
        <v>39142160</v>
      </c>
      <c r="I1725" s="3400">
        <f>IF(G1725&gt;H1725,G1725-H1725,0)</f>
        <v>0</v>
      </c>
      <c r="J1725" s="3400">
        <f>IF(H1725&gt;G1725,H1725-G1725,0)</f>
        <v>39142160</v>
      </c>
    </row>
    <row r="1726" spans="1:10" ht="13.5" thickBot="1">
      <c r="A1726" s="3484">
        <v>61.273000000000003</v>
      </c>
      <c r="B1726" s="3479" t="s">
        <v>4093</v>
      </c>
      <c r="C1726" s="3485">
        <v>0</v>
      </c>
      <c r="D1726" s="3485">
        <v>0</v>
      </c>
      <c r="E1726" s="3485">
        <v>0</v>
      </c>
      <c r="F1726" s="3485">
        <v>0</v>
      </c>
      <c r="G1726" s="3400">
        <f t="shared" si="201"/>
        <v>0</v>
      </c>
      <c r="H1726" s="3400">
        <f t="shared" si="201"/>
        <v>0</v>
      </c>
      <c r="I1726" s="3400">
        <f>IF(G1726&gt;H1726,G1726-H1726,0)</f>
        <v>0</v>
      </c>
      <c r="J1726" s="3400">
        <f>IF(H1726&gt;G1726,H1726-G1726,0)</f>
        <v>0</v>
      </c>
    </row>
    <row r="1727" spans="1:10" ht="13.5" thickBot="1">
      <c r="A1727" s="3484">
        <v>61.274000000000001</v>
      </c>
      <c r="B1727" s="3479" t="s">
        <v>4094</v>
      </c>
      <c r="C1727" s="3485">
        <v>0</v>
      </c>
      <c r="D1727" s="3485">
        <v>0</v>
      </c>
      <c r="E1727" s="3485">
        <v>0</v>
      </c>
      <c r="F1727" s="3485">
        <v>0</v>
      </c>
      <c r="G1727" s="3400">
        <f t="shared" si="201"/>
        <v>0</v>
      </c>
      <c r="H1727" s="3400">
        <f t="shared" si="201"/>
        <v>0</v>
      </c>
      <c r="I1727" s="3400">
        <f>IF(G1727&gt;H1727,G1727-H1727,0)</f>
        <v>0</v>
      </c>
      <c r="J1727" s="3400">
        <f>IF(H1727&gt;G1727,H1727-G1727,0)</f>
        <v>0</v>
      </c>
    </row>
    <row r="1728" spans="1:10" ht="13.5" thickBot="1">
      <c r="A1728" s="3484">
        <v>61.274999999999999</v>
      </c>
      <c r="B1728" s="3479" t="s">
        <v>4095</v>
      </c>
      <c r="C1728" s="3485">
        <v>0</v>
      </c>
      <c r="D1728" s="3485">
        <v>0</v>
      </c>
      <c r="E1728" s="3485">
        <v>0</v>
      </c>
      <c r="F1728" s="3485">
        <v>3084715.67</v>
      </c>
      <c r="G1728" s="3400">
        <f t="shared" si="201"/>
        <v>0</v>
      </c>
      <c r="H1728" s="3400">
        <f t="shared" si="201"/>
        <v>3084715.67</v>
      </c>
      <c r="I1728" s="3400">
        <f>IF(G1728&gt;H1728,G1728-H1728,0)</f>
        <v>0</v>
      </c>
      <c r="J1728" s="3400">
        <f>IF(H1728&gt;G1728,H1728-G1728,0)</f>
        <v>3084715.67</v>
      </c>
    </row>
    <row r="1729" spans="1:10" ht="13.5" thickBot="1">
      <c r="A1729" s="3484"/>
      <c r="B1729" s="3486" t="s">
        <v>2793</v>
      </c>
      <c r="C1729" s="3487">
        <v>0</v>
      </c>
      <c r="D1729" s="3487">
        <v>0</v>
      </c>
      <c r="E1729" s="3487">
        <v>0</v>
      </c>
      <c r="F1729" s="3487">
        <v>535132117.29000002</v>
      </c>
      <c r="G1729" s="3487">
        <f>SUM(G1724:G1728)</f>
        <v>0</v>
      </c>
      <c r="H1729" s="3487">
        <f>SUM(H1724:H1728)</f>
        <v>535132117.29000002</v>
      </c>
      <c r="I1729" s="3487">
        <f>SUM(I1724:I1728)</f>
        <v>0</v>
      </c>
      <c r="J1729" s="3487">
        <f>SUM(J1724:J1728)</f>
        <v>535132117.29000002</v>
      </c>
    </row>
    <row r="1730" spans="1:10" ht="13.5" thickBot="1">
      <c r="A1730" s="3484"/>
      <c r="B1730" s="3486" t="s">
        <v>2811</v>
      </c>
      <c r="C1730" s="3487"/>
      <c r="D1730" s="3487">
        <v>0</v>
      </c>
      <c r="E1730" s="3487"/>
      <c r="F1730" s="3487">
        <v>535132117.29000002</v>
      </c>
      <c r="G1730" s="3487"/>
      <c r="H1730" s="3487">
        <f>H1729-G1729</f>
        <v>535132117.29000002</v>
      </c>
      <c r="I1730" s="3487"/>
      <c r="J1730" s="3487">
        <f>J1729-I1729</f>
        <v>535132117.29000002</v>
      </c>
    </row>
    <row r="1731" spans="1:10" ht="13.5" thickBot="1">
      <c r="A1731" s="3484"/>
      <c r="B1731" s="3486"/>
      <c r="C1731" s="3485"/>
      <c r="D1731" s="3485"/>
      <c r="E1731" s="3485"/>
      <c r="F1731" s="3485"/>
      <c r="G1731" s="3485"/>
      <c r="H1731" s="3485"/>
      <c r="I1731" s="3485"/>
      <c r="J1731" s="3485"/>
    </row>
    <row r="1732" spans="1:10" s="3483" customFormat="1" ht="13.5" thickBot="1">
      <c r="A1732" s="3480" t="s">
        <v>2137</v>
      </c>
      <c r="B1732" s="3481" t="s">
        <v>800</v>
      </c>
      <c r="C1732" s="3482"/>
      <c r="D1732" s="3482"/>
      <c r="E1732" s="3482"/>
      <c r="F1732" s="3482"/>
      <c r="G1732" s="3482"/>
      <c r="H1732" s="3482"/>
      <c r="I1732" s="3482"/>
      <c r="J1732" s="3482"/>
    </row>
    <row r="1733" spans="1:10" ht="13.5" thickBot="1">
      <c r="A1733" s="3484">
        <v>61.280999999999999</v>
      </c>
      <c r="B1733" s="3479" t="s">
        <v>4096</v>
      </c>
      <c r="C1733" s="3485">
        <v>0</v>
      </c>
      <c r="D1733" s="3485">
        <v>0</v>
      </c>
      <c r="E1733" s="3485">
        <v>0</v>
      </c>
      <c r="F1733" s="3485">
        <v>56049326.470000014</v>
      </c>
      <c r="G1733" s="3400">
        <f t="shared" ref="G1733:H1735" si="202">C1733+E1733</f>
        <v>0</v>
      </c>
      <c r="H1733" s="3400">
        <f t="shared" si="202"/>
        <v>56049326.470000014</v>
      </c>
      <c r="I1733" s="3400">
        <f>IF(G1733&gt;H1733,G1733-H1733,0)</f>
        <v>0</v>
      </c>
      <c r="J1733" s="3400">
        <f>IF(H1733&gt;G1733,H1733-G1733,0)</f>
        <v>56049326.470000014</v>
      </c>
    </row>
    <row r="1734" spans="1:10" ht="13.5" thickBot="1">
      <c r="A1734" s="3484">
        <v>61.281999999999996</v>
      </c>
      <c r="B1734" s="3479" t="s">
        <v>4097</v>
      </c>
      <c r="C1734" s="3485">
        <v>0</v>
      </c>
      <c r="D1734" s="3485">
        <v>0</v>
      </c>
      <c r="E1734" s="3485">
        <v>0</v>
      </c>
      <c r="F1734" s="3485">
        <v>172447.17</v>
      </c>
      <c r="G1734" s="3400">
        <f t="shared" si="202"/>
        <v>0</v>
      </c>
      <c r="H1734" s="3400">
        <f t="shared" si="202"/>
        <v>172447.17</v>
      </c>
      <c r="I1734" s="3400">
        <f>IF(G1734&gt;H1734,G1734-H1734,0)</f>
        <v>0</v>
      </c>
      <c r="J1734" s="3400">
        <f>IF(H1734&gt;G1734,H1734-G1734,0)</f>
        <v>172447.17</v>
      </c>
    </row>
    <row r="1735" spans="1:10" ht="13.5" thickBot="1">
      <c r="A1735" s="3484">
        <v>61.283000000000001</v>
      </c>
      <c r="B1735" s="3479" t="s">
        <v>4098</v>
      </c>
      <c r="C1735" s="3485">
        <v>0</v>
      </c>
      <c r="D1735" s="3485">
        <v>0</v>
      </c>
      <c r="E1735" s="3485">
        <v>0</v>
      </c>
      <c r="F1735" s="3485">
        <v>430440.94</v>
      </c>
      <c r="G1735" s="3400">
        <f t="shared" si="202"/>
        <v>0</v>
      </c>
      <c r="H1735" s="3400">
        <f t="shared" si="202"/>
        <v>430440.94</v>
      </c>
      <c r="I1735" s="3400">
        <f>IF(G1735&gt;H1735,G1735-H1735,0)</f>
        <v>0</v>
      </c>
      <c r="J1735" s="3400">
        <f>IF(H1735&gt;G1735,H1735-G1735,0)</f>
        <v>430440.94</v>
      </c>
    </row>
    <row r="1736" spans="1:10" ht="13.5" thickBot="1">
      <c r="A1736" s="3484"/>
      <c r="B1736" s="3486" t="s">
        <v>2793</v>
      </c>
      <c r="C1736" s="3487">
        <v>0</v>
      </c>
      <c r="D1736" s="3487">
        <v>0</v>
      </c>
      <c r="E1736" s="3487">
        <v>0</v>
      </c>
      <c r="F1736" s="3487">
        <v>56652214.580000013</v>
      </c>
      <c r="G1736" s="3487">
        <f>SUM(G1733:G1735)</f>
        <v>0</v>
      </c>
      <c r="H1736" s="3487">
        <f>SUM(H1733:H1735)</f>
        <v>56652214.580000013</v>
      </c>
      <c r="I1736" s="3487">
        <f>SUM(I1733:I1735)</f>
        <v>0</v>
      </c>
      <c r="J1736" s="3487">
        <f>SUM(J1733:J1735)</f>
        <v>56652214.580000013</v>
      </c>
    </row>
    <row r="1737" spans="1:10" ht="13.5" thickBot="1">
      <c r="A1737" s="3484"/>
      <c r="B1737" s="3486" t="s">
        <v>2811</v>
      </c>
      <c r="C1737" s="3487"/>
      <c r="D1737" s="3487">
        <v>0</v>
      </c>
      <c r="E1737" s="3487"/>
      <c r="F1737" s="3487">
        <v>56652214.580000013</v>
      </c>
      <c r="G1737" s="3487"/>
      <c r="H1737" s="3487">
        <f>H1736-G1736</f>
        <v>56652214.580000013</v>
      </c>
      <c r="I1737" s="3487"/>
      <c r="J1737" s="3487">
        <f>J1736-I1736</f>
        <v>56652214.580000013</v>
      </c>
    </row>
    <row r="1738" spans="1:10" ht="13.5" thickBot="1">
      <c r="A1738" s="3484"/>
      <c r="B1738" s="3486"/>
      <c r="C1738" s="3485"/>
      <c r="D1738" s="3485"/>
      <c r="E1738" s="3485"/>
      <c r="F1738" s="3485"/>
      <c r="G1738" s="3485"/>
      <c r="H1738" s="3485"/>
      <c r="I1738" s="3485"/>
      <c r="J1738" s="3485"/>
    </row>
    <row r="1739" spans="1:10" s="3483" customFormat="1" ht="13.5" thickBot="1">
      <c r="A1739" s="3480" t="s">
        <v>2139</v>
      </c>
      <c r="B1739" s="3481" t="s">
        <v>1345</v>
      </c>
      <c r="C1739" s="3482"/>
      <c r="D1739" s="3482"/>
      <c r="E1739" s="3482"/>
      <c r="F1739" s="3482"/>
      <c r="G1739" s="3482"/>
      <c r="H1739" s="3482"/>
      <c r="I1739" s="3482"/>
      <c r="J1739" s="3482"/>
    </row>
    <row r="1740" spans="1:10" ht="13.5" thickBot="1">
      <c r="A1740" s="3484">
        <v>61.290999999999997</v>
      </c>
      <c r="B1740" s="3479" t="s">
        <v>4099</v>
      </c>
      <c r="C1740" s="3485">
        <v>0</v>
      </c>
      <c r="D1740" s="3485">
        <v>0</v>
      </c>
      <c r="E1740" s="3485">
        <v>0</v>
      </c>
      <c r="F1740" s="3485">
        <v>657770269.97000003</v>
      </c>
      <c r="G1740" s="3400">
        <f t="shared" ref="G1740:H1744" si="203">C1740+E1740</f>
        <v>0</v>
      </c>
      <c r="H1740" s="3400">
        <f t="shared" si="203"/>
        <v>657770269.97000003</v>
      </c>
      <c r="I1740" s="3400">
        <f>IF(G1740&gt;H1740,G1740-H1740,0)</f>
        <v>0</v>
      </c>
      <c r="J1740" s="3400">
        <f>IF(H1740&gt;G1740,H1740-G1740,0)</f>
        <v>657770269.97000003</v>
      </c>
    </row>
    <row r="1741" spans="1:10" ht="13.5" thickBot="1">
      <c r="A1741" s="3484">
        <v>61.292000000000002</v>
      </c>
      <c r="B1741" s="3479" t="s">
        <v>4100</v>
      </c>
      <c r="C1741" s="3485">
        <v>0</v>
      </c>
      <c r="D1741" s="3485">
        <v>0</v>
      </c>
      <c r="E1741" s="3485">
        <v>0</v>
      </c>
      <c r="F1741" s="3485">
        <v>147791208</v>
      </c>
      <c r="G1741" s="3400">
        <f t="shared" si="203"/>
        <v>0</v>
      </c>
      <c r="H1741" s="3400">
        <f t="shared" si="203"/>
        <v>147791208</v>
      </c>
      <c r="I1741" s="3400">
        <f>IF(G1741&gt;H1741,G1741-H1741,0)</f>
        <v>0</v>
      </c>
      <c r="J1741" s="3400">
        <f>IF(H1741&gt;G1741,H1741-G1741,0)</f>
        <v>147791208</v>
      </c>
    </row>
    <row r="1742" spans="1:10" ht="13.5" thickBot="1">
      <c r="A1742" s="3484">
        <v>61.292999999999999</v>
      </c>
      <c r="B1742" s="3479" t="s">
        <v>4101</v>
      </c>
      <c r="C1742" s="3485">
        <v>0</v>
      </c>
      <c r="D1742" s="3485">
        <v>0</v>
      </c>
      <c r="E1742" s="3485">
        <v>0</v>
      </c>
      <c r="F1742" s="3485">
        <v>12600</v>
      </c>
      <c r="G1742" s="3400">
        <f t="shared" si="203"/>
        <v>0</v>
      </c>
      <c r="H1742" s="3400">
        <f t="shared" si="203"/>
        <v>12600</v>
      </c>
      <c r="I1742" s="3400">
        <f>IF(G1742&gt;H1742,G1742-H1742,0)</f>
        <v>0</v>
      </c>
      <c r="J1742" s="3400">
        <f>IF(H1742&gt;G1742,H1742-G1742,0)</f>
        <v>12600</v>
      </c>
    </row>
    <row r="1743" spans="1:10" ht="13.5" thickBot="1">
      <c r="A1743" s="3484">
        <v>61.293999999999997</v>
      </c>
      <c r="B1743" s="3479" t="s">
        <v>4102</v>
      </c>
      <c r="C1743" s="3485">
        <v>0</v>
      </c>
      <c r="D1743" s="3485">
        <v>0</v>
      </c>
      <c r="E1743" s="3485">
        <v>0</v>
      </c>
      <c r="F1743" s="3485">
        <v>59200</v>
      </c>
      <c r="G1743" s="3400">
        <f t="shared" si="203"/>
        <v>0</v>
      </c>
      <c r="H1743" s="3400">
        <f t="shared" si="203"/>
        <v>59200</v>
      </c>
      <c r="I1743" s="3400">
        <f>IF(G1743&gt;H1743,G1743-H1743,0)</f>
        <v>0</v>
      </c>
      <c r="J1743" s="3400">
        <f>IF(H1743&gt;G1743,H1743-G1743,0)</f>
        <v>59200</v>
      </c>
    </row>
    <row r="1744" spans="1:10" ht="13.5" thickBot="1">
      <c r="A1744" s="3484">
        <v>61.295000000000002</v>
      </c>
      <c r="B1744" s="3479" t="s">
        <v>4103</v>
      </c>
      <c r="C1744" s="3485">
        <v>0</v>
      </c>
      <c r="D1744" s="3485">
        <v>0</v>
      </c>
      <c r="E1744" s="3485">
        <v>0</v>
      </c>
      <c r="F1744" s="3485">
        <v>177299.24</v>
      </c>
      <c r="G1744" s="3400">
        <f t="shared" si="203"/>
        <v>0</v>
      </c>
      <c r="H1744" s="3400">
        <f t="shared" si="203"/>
        <v>177299.24</v>
      </c>
      <c r="I1744" s="3400">
        <f>IF(G1744&gt;H1744,G1744-H1744,0)</f>
        <v>0</v>
      </c>
      <c r="J1744" s="3400">
        <f>IF(H1744&gt;G1744,H1744-G1744,0)</f>
        <v>177299.24</v>
      </c>
    </row>
    <row r="1745" spans="1:10" ht="13.5" thickBot="1">
      <c r="A1745" s="3484"/>
      <c r="B1745" s="3486" t="s">
        <v>2793</v>
      </c>
      <c r="C1745" s="3487">
        <v>0</v>
      </c>
      <c r="D1745" s="3487">
        <v>0</v>
      </c>
      <c r="E1745" s="3487">
        <v>0</v>
      </c>
      <c r="F1745" s="3487">
        <v>805810577.21000004</v>
      </c>
      <c r="G1745" s="3487">
        <f>SUM(G1740:G1744)</f>
        <v>0</v>
      </c>
      <c r="H1745" s="3487">
        <f>SUM(H1740:H1744)</f>
        <v>805810577.21000004</v>
      </c>
      <c r="I1745" s="3487">
        <f>SUM(I1740:I1744)</f>
        <v>0</v>
      </c>
      <c r="J1745" s="3487">
        <f>SUM(J1740:J1744)</f>
        <v>805810577.21000004</v>
      </c>
    </row>
    <row r="1746" spans="1:10" ht="13.5" thickBot="1">
      <c r="A1746" s="3484"/>
      <c r="B1746" s="3486" t="s">
        <v>2811</v>
      </c>
      <c r="C1746" s="3487"/>
      <c r="D1746" s="3487">
        <v>0</v>
      </c>
      <c r="E1746" s="3487"/>
      <c r="F1746" s="3487">
        <v>805810577.21000004</v>
      </c>
      <c r="G1746" s="3487"/>
      <c r="H1746" s="3487">
        <f>H1745-G1745</f>
        <v>805810577.21000004</v>
      </c>
      <c r="I1746" s="3487"/>
      <c r="J1746" s="3487">
        <f>J1745-I1745</f>
        <v>805810577.21000004</v>
      </c>
    </row>
    <row r="1747" spans="1:10" ht="13.5" thickBot="1">
      <c r="A1747" s="3484"/>
      <c r="B1747" s="3486"/>
      <c r="C1747" s="3485"/>
      <c r="D1747" s="3485"/>
      <c r="E1747" s="3485"/>
      <c r="F1747" s="3485"/>
      <c r="G1747" s="3485"/>
      <c r="H1747" s="3485"/>
      <c r="I1747" s="3485"/>
      <c r="J1747" s="3485"/>
    </row>
    <row r="1748" spans="1:10" s="3483" customFormat="1" ht="13.5" thickBot="1">
      <c r="A1748" s="3480" t="s">
        <v>2141</v>
      </c>
      <c r="B1748" s="3481" t="s">
        <v>2731</v>
      </c>
      <c r="C1748" s="3482"/>
      <c r="D1748" s="3482"/>
      <c r="E1748" s="3482"/>
      <c r="F1748" s="3482"/>
      <c r="G1748" s="3482"/>
      <c r="H1748" s="3482"/>
      <c r="I1748" s="3482"/>
      <c r="J1748" s="3482"/>
    </row>
    <row r="1749" spans="1:10" ht="13.5" thickBot="1">
      <c r="A1749" s="3484">
        <v>61.301000000000002</v>
      </c>
      <c r="B1749" s="3479" t="s">
        <v>4104</v>
      </c>
      <c r="C1749" s="3485">
        <v>0</v>
      </c>
      <c r="D1749" s="3485">
        <v>0</v>
      </c>
      <c r="E1749" s="3485">
        <v>0</v>
      </c>
      <c r="F1749" s="3485">
        <v>25273599.98</v>
      </c>
      <c r="G1749" s="3400">
        <f t="shared" ref="G1749:H1753" si="204">C1749+E1749</f>
        <v>0</v>
      </c>
      <c r="H1749" s="3400">
        <f t="shared" si="204"/>
        <v>25273599.98</v>
      </c>
      <c r="I1749" s="3400">
        <f>IF(G1749&gt;H1749,G1749-H1749,0)</f>
        <v>0</v>
      </c>
      <c r="J1749" s="3400">
        <f>IF(H1749&gt;G1749,H1749-G1749,0)</f>
        <v>25273599.98</v>
      </c>
    </row>
    <row r="1750" spans="1:10" ht="13.5" thickBot="1">
      <c r="A1750" s="3484">
        <v>61.302</v>
      </c>
      <c r="B1750" s="3479" t="s">
        <v>4105</v>
      </c>
      <c r="C1750" s="3485">
        <v>0</v>
      </c>
      <c r="D1750" s="3485">
        <v>0</v>
      </c>
      <c r="E1750" s="3485">
        <v>0</v>
      </c>
      <c r="F1750" s="3485">
        <v>896321.02</v>
      </c>
      <c r="G1750" s="3400">
        <f t="shared" si="204"/>
        <v>0</v>
      </c>
      <c r="H1750" s="3400">
        <f t="shared" si="204"/>
        <v>896321.02</v>
      </c>
      <c r="I1750" s="3400">
        <f>IF(G1750&gt;H1750,G1750-H1750,0)</f>
        <v>0</v>
      </c>
      <c r="J1750" s="3400">
        <f>IF(H1750&gt;G1750,H1750-G1750,0)</f>
        <v>896321.02</v>
      </c>
    </row>
    <row r="1751" spans="1:10" ht="13.5" thickBot="1">
      <c r="A1751" s="3484">
        <v>61.302999999999997</v>
      </c>
      <c r="B1751" s="3479" t="s">
        <v>4106</v>
      </c>
      <c r="C1751" s="3485">
        <v>0</v>
      </c>
      <c r="D1751" s="3485">
        <v>0</v>
      </c>
      <c r="E1751" s="3485">
        <v>0</v>
      </c>
      <c r="F1751" s="3485">
        <v>3035942.66</v>
      </c>
      <c r="G1751" s="3400">
        <f t="shared" si="204"/>
        <v>0</v>
      </c>
      <c r="H1751" s="3400">
        <f t="shared" si="204"/>
        <v>3035942.66</v>
      </c>
      <c r="I1751" s="3400">
        <f>IF(G1751&gt;H1751,G1751-H1751,0)</f>
        <v>0</v>
      </c>
      <c r="J1751" s="3400">
        <f>IF(H1751&gt;G1751,H1751-G1751,0)</f>
        <v>3035942.66</v>
      </c>
    </row>
    <row r="1752" spans="1:10" ht="13.5" thickBot="1">
      <c r="A1752" s="3484">
        <v>61.304000000000002</v>
      </c>
      <c r="B1752" s="3479" t="s">
        <v>4107</v>
      </c>
      <c r="C1752" s="3485">
        <v>0</v>
      </c>
      <c r="D1752" s="3485">
        <v>0</v>
      </c>
      <c r="E1752" s="3485">
        <v>0</v>
      </c>
      <c r="F1752" s="3485">
        <v>0</v>
      </c>
      <c r="G1752" s="3400">
        <f t="shared" si="204"/>
        <v>0</v>
      </c>
      <c r="H1752" s="3400">
        <f t="shared" si="204"/>
        <v>0</v>
      </c>
      <c r="I1752" s="3400">
        <f>IF(G1752&gt;H1752,G1752-H1752,0)</f>
        <v>0</v>
      </c>
      <c r="J1752" s="3400">
        <f>IF(H1752&gt;G1752,H1752-G1752,0)</f>
        <v>0</v>
      </c>
    </row>
    <row r="1753" spans="1:10" ht="13.5" thickBot="1">
      <c r="A1753" s="3484">
        <v>61.305</v>
      </c>
      <c r="B1753" s="3479" t="s">
        <v>4108</v>
      </c>
      <c r="C1753" s="3485">
        <v>0</v>
      </c>
      <c r="D1753" s="3485">
        <v>0</v>
      </c>
      <c r="E1753" s="3485">
        <v>0</v>
      </c>
      <c r="F1753" s="3485">
        <v>0</v>
      </c>
      <c r="G1753" s="3400">
        <f t="shared" si="204"/>
        <v>0</v>
      </c>
      <c r="H1753" s="3400">
        <f t="shared" si="204"/>
        <v>0</v>
      </c>
      <c r="I1753" s="3400">
        <f>IF(G1753&gt;H1753,G1753-H1753,0)</f>
        <v>0</v>
      </c>
      <c r="J1753" s="3400">
        <f>IF(H1753&gt;G1753,H1753-G1753,0)</f>
        <v>0</v>
      </c>
    </row>
    <row r="1754" spans="1:10" ht="13.5" thickBot="1">
      <c r="A1754" s="3484"/>
      <c r="B1754" s="3486" t="s">
        <v>2793</v>
      </c>
      <c r="C1754" s="3487">
        <v>0</v>
      </c>
      <c r="D1754" s="3487">
        <v>0</v>
      </c>
      <c r="E1754" s="3487">
        <v>0</v>
      </c>
      <c r="F1754" s="3487">
        <v>29205863.66</v>
      </c>
      <c r="G1754" s="3487">
        <f>SUM(G1749:G1753)</f>
        <v>0</v>
      </c>
      <c r="H1754" s="3487">
        <f>SUM(H1749:H1753)</f>
        <v>29205863.66</v>
      </c>
      <c r="I1754" s="3487">
        <f>SUM(I1749:I1753)</f>
        <v>0</v>
      </c>
      <c r="J1754" s="3487">
        <f>SUM(J1749:J1753)</f>
        <v>29205863.66</v>
      </c>
    </row>
    <row r="1755" spans="1:10" ht="13.5" thickBot="1">
      <c r="A1755" s="3484"/>
      <c r="B1755" s="3486" t="s">
        <v>2811</v>
      </c>
      <c r="C1755" s="3487"/>
      <c r="D1755" s="3487">
        <v>0</v>
      </c>
      <c r="E1755" s="3487"/>
      <c r="F1755" s="3487">
        <v>29205863.66</v>
      </c>
      <c r="G1755" s="3487"/>
      <c r="H1755" s="3487">
        <f>H1754-G1754</f>
        <v>29205863.66</v>
      </c>
      <c r="I1755" s="3487"/>
      <c r="J1755" s="3487">
        <f>J1754-I1754</f>
        <v>29205863.66</v>
      </c>
    </row>
    <row r="1756" spans="1:10" ht="13.5" thickBot="1">
      <c r="A1756" s="3484"/>
      <c r="B1756" s="3486"/>
      <c r="C1756" s="3485"/>
      <c r="D1756" s="3485"/>
      <c r="E1756" s="3485"/>
      <c r="F1756" s="3485"/>
      <c r="G1756" s="3485"/>
      <c r="H1756" s="3485"/>
      <c r="I1756" s="3485"/>
      <c r="J1756" s="3485"/>
    </row>
    <row r="1757" spans="1:10" s="3483" customFormat="1" ht="13.5" thickBot="1">
      <c r="A1757" s="3480" t="s">
        <v>2143</v>
      </c>
      <c r="B1757" s="3481" t="s">
        <v>4109</v>
      </c>
      <c r="C1757" s="3482"/>
      <c r="D1757" s="3482"/>
      <c r="E1757" s="3482"/>
      <c r="F1757" s="3482"/>
      <c r="G1757" s="3482"/>
      <c r="H1757" s="3482"/>
      <c r="I1757" s="3482"/>
      <c r="J1757" s="3482"/>
    </row>
    <row r="1758" spans="1:10" ht="13.5" thickBot="1">
      <c r="A1758" s="3484">
        <v>61.311</v>
      </c>
      <c r="B1758" s="3479" t="s">
        <v>4110</v>
      </c>
      <c r="C1758" s="3485">
        <v>0</v>
      </c>
      <c r="D1758" s="3485">
        <v>0</v>
      </c>
      <c r="E1758" s="3485">
        <v>0</v>
      </c>
      <c r="F1758" s="3485">
        <v>184696891.57999998</v>
      </c>
      <c r="G1758" s="3400">
        <f t="shared" ref="G1758:H1762" si="205">C1758+E1758</f>
        <v>0</v>
      </c>
      <c r="H1758" s="3400">
        <f t="shared" si="205"/>
        <v>184696891.57999998</v>
      </c>
      <c r="I1758" s="3400">
        <f>IF(G1758&gt;H1758,G1758-H1758,0)</f>
        <v>0</v>
      </c>
      <c r="J1758" s="3400">
        <f>IF(H1758&gt;G1758,H1758-G1758,0)</f>
        <v>184696891.57999998</v>
      </c>
    </row>
    <row r="1759" spans="1:10" ht="13.5" thickBot="1">
      <c r="A1759" s="3484">
        <v>61.311999999999998</v>
      </c>
      <c r="B1759" s="3479" t="s">
        <v>4111</v>
      </c>
      <c r="C1759" s="3485">
        <v>0</v>
      </c>
      <c r="D1759" s="3485">
        <v>0</v>
      </c>
      <c r="E1759" s="3485">
        <v>0</v>
      </c>
      <c r="F1759" s="3485">
        <v>9282076.120000001</v>
      </c>
      <c r="G1759" s="3400">
        <f t="shared" si="205"/>
        <v>0</v>
      </c>
      <c r="H1759" s="3400">
        <f t="shared" si="205"/>
        <v>9282076.120000001</v>
      </c>
      <c r="I1759" s="3400">
        <f>IF(G1759&gt;H1759,G1759-H1759,0)</f>
        <v>0</v>
      </c>
      <c r="J1759" s="3400">
        <f>IF(H1759&gt;G1759,H1759-G1759,0)</f>
        <v>9282076.120000001</v>
      </c>
    </row>
    <row r="1760" spans="1:10" ht="13.5" thickBot="1">
      <c r="A1760" s="3484">
        <v>61.313000000000002</v>
      </c>
      <c r="B1760" s="3479" t="s">
        <v>4112</v>
      </c>
      <c r="C1760" s="3485">
        <v>0</v>
      </c>
      <c r="D1760" s="3485">
        <v>0</v>
      </c>
      <c r="E1760" s="3485">
        <v>0</v>
      </c>
      <c r="F1760" s="3485">
        <v>7497501.709999999</v>
      </c>
      <c r="G1760" s="3400">
        <f t="shared" si="205"/>
        <v>0</v>
      </c>
      <c r="H1760" s="3400">
        <f t="shared" si="205"/>
        <v>7497501.709999999</v>
      </c>
      <c r="I1760" s="3400">
        <f>IF(G1760&gt;H1760,G1760-H1760,0)</f>
        <v>0</v>
      </c>
      <c r="J1760" s="3400">
        <f>IF(H1760&gt;G1760,H1760-G1760,0)</f>
        <v>7497501.709999999</v>
      </c>
    </row>
    <row r="1761" spans="1:10" ht="13.5" thickBot="1">
      <c r="A1761" s="3484">
        <v>61.314</v>
      </c>
      <c r="B1761" s="3479" t="s">
        <v>4113</v>
      </c>
      <c r="C1761" s="3485">
        <v>0</v>
      </c>
      <c r="D1761" s="3485">
        <v>0</v>
      </c>
      <c r="E1761" s="3485">
        <v>0</v>
      </c>
      <c r="F1761" s="3485">
        <v>0</v>
      </c>
      <c r="G1761" s="3400">
        <f t="shared" si="205"/>
        <v>0</v>
      </c>
      <c r="H1761" s="3400">
        <f t="shared" si="205"/>
        <v>0</v>
      </c>
      <c r="I1761" s="3400">
        <f>IF(G1761&gt;H1761,G1761-H1761,0)</f>
        <v>0</v>
      </c>
      <c r="J1761" s="3400">
        <f>IF(H1761&gt;G1761,H1761-G1761,0)</f>
        <v>0</v>
      </c>
    </row>
    <row r="1762" spans="1:10" ht="13.5" thickBot="1">
      <c r="A1762" s="3484">
        <v>61.314999999999998</v>
      </c>
      <c r="B1762" s="3479" t="s">
        <v>4114</v>
      </c>
      <c r="C1762" s="3485">
        <v>0</v>
      </c>
      <c r="D1762" s="3485">
        <v>0</v>
      </c>
      <c r="E1762" s="3485">
        <v>0</v>
      </c>
      <c r="F1762" s="3485">
        <v>6032963.4700000007</v>
      </c>
      <c r="G1762" s="3400">
        <f t="shared" si="205"/>
        <v>0</v>
      </c>
      <c r="H1762" s="3400">
        <f t="shared" si="205"/>
        <v>6032963.4700000007</v>
      </c>
      <c r="I1762" s="3400">
        <f>IF(G1762&gt;H1762,G1762-H1762,0)</f>
        <v>0</v>
      </c>
      <c r="J1762" s="3400">
        <f>IF(H1762&gt;G1762,H1762-G1762,0)</f>
        <v>6032963.4700000007</v>
      </c>
    </row>
    <row r="1763" spans="1:10" ht="13.5" thickBot="1">
      <c r="A1763" s="3484"/>
      <c r="B1763" s="3486" t="s">
        <v>2793</v>
      </c>
      <c r="C1763" s="3487">
        <v>0</v>
      </c>
      <c r="D1763" s="3487">
        <v>0</v>
      </c>
      <c r="E1763" s="3487">
        <v>0</v>
      </c>
      <c r="F1763" s="3487">
        <v>207509432.88</v>
      </c>
      <c r="G1763" s="3487">
        <f>SUM(G1758:G1762)</f>
        <v>0</v>
      </c>
      <c r="H1763" s="3487">
        <f>SUM(H1758:H1762)</f>
        <v>207509432.88</v>
      </c>
      <c r="I1763" s="3487">
        <f>SUM(I1758:I1762)</f>
        <v>0</v>
      </c>
      <c r="J1763" s="3487">
        <f>SUM(J1758:J1762)</f>
        <v>207509432.88</v>
      </c>
    </row>
    <row r="1764" spans="1:10" ht="13.5" thickBot="1">
      <c r="A1764" s="3484"/>
      <c r="B1764" s="3486" t="s">
        <v>2811</v>
      </c>
      <c r="C1764" s="3487"/>
      <c r="D1764" s="3487">
        <v>0</v>
      </c>
      <c r="E1764" s="3487"/>
      <c r="F1764" s="3487">
        <v>207509432.88</v>
      </c>
      <c r="G1764" s="3487"/>
      <c r="H1764" s="3487">
        <f>H1763-G1763</f>
        <v>207509432.88</v>
      </c>
      <c r="I1764" s="3487"/>
      <c r="J1764" s="3487">
        <f>J1763-I1763</f>
        <v>207509432.88</v>
      </c>
    </row>
    <row r="1765" spans="1:10" ht="13.5" thickBot="1">
      <c r="A1765" s="3484"/>
      <c r="B1765" s="3486"/>
      <c r="C1765" s="3485"/>
      <c r="D1765" s="3485"/>
      <c r="E1765" s="3485"/>
      <c r="F1765" s="3485"/>
      <c r="G1765" s="3485"/>
      <c r="H1765" s="3485"/>
      <c r="I1765" s="3485"/>
      <c r="J1765" s="3485"/>
    </row>
    <row r="1766" spans="1:10" s="3483" customFormat="1" ht="13.5" thickBot="1">
      <c r="A1766" s="3480" t="s">
        <v>2145</v>
      </c>
      <c r="B1766" s="3481" t="s">
        <v>3871</v>
      </c>
      <c r="C1766" s="3482"/>
      <c r="D1766" s="3482"/>
      <c r="E1766" s="3482"/>
      <c r="F1766" s="3482"/>
      <c r="G1766" s="3482"/>
      <c r="H1766" s="3482"/>
      <c r="I1766" s="3482"/>
      <c r="J1766" s="3482"/>
    </row>
    <row r="1767" spans="1:10" ht="13.5" thickBot="1">
      <c r="A1767" s="3484">
        <v>61.331000000000003</v>
      </c>
      <c r="B1767" s="3479" t="s">
        <v>4115</v>
      </c>
      <c r="C1767" s="3485">
        <v>0</v>
      </c>
      <c r="D1767" s="3485">
        <v>0</v>
      </c>
      <c r="E1767" s="3485">
        <v>0</v>
      </c>
      <c r="F1767" s="3485">
        <v>145383467.16999999</v>
      </c>
      <c r="G1767" s="3400">
        <f t="shared" ref="G1767:H1770" si="206">C1767+E1767</f>
        <v>0</v>
      </c>
      <c r="H1767" s="3400">
        <f t="shared" si="206"/>
        <v>145383467.16999999</v>
      </c>
      <c r="I1767" s="3400">
        <f>IF(G1767&gt;H1767,G1767-H1767,0)</f>
        <v>0</v>
      </c>
      <c r="J1767" s="3400">
        <f>IF(H1767&gt;G1767,H1767-G1767,0)</f>
        <v>145383467.16999999</v>
      </c>
    </row>
    <row r="1768" spans="1:10" ht="13.5" thickBot="1">
      <c r="A1768" s="3484">
        <v>61.332000000000001</v>
      </c>
      <c r="B1768" s="3479" t="s">
        <v>4116</v>
      </c>
      <c r="C1768" s="3485">
        <v>0</v>
      </c>
      <c r="D1768" s="3485">
        <v>0</v>
      </c>
      <c r="E1768" s="3485">
        <v>0</v>
      </c>
      <c r="F1768" s="3485">
        <v>21444578.59</v>
      </c>
      <c r="G1768" s="3400">
        <f t="shared" si="206"/>
        <v>0</v>
      </c>
      <c r="H1768" s="3400">
        <f t="shared" si="206"/>
        <v>21444578.59</v>
      </c>
      <c r="I1768" s="3400">
        <f>IF(G1768&gt;H1768,G1768-H1768,0)</f>
        <v>0</v>
      </c>
      <c r="J1768" s="3400">
        <f>IF(H1768&gt;G1768,H1768-G1768,0)</f>
        <v>21444578.59</v>
      </c>
    </row>
    <row r="1769" spans="1:10" ht="13.5" thickBot="1">
      <c r="A1769" s="3484">
        <v>61.332999999999998</v>
      </c>
      <c r="B1769" s="3479" t="s">
        <v>4117</v>
      </c>
      <c r="C1769" s="3485">
        <v>0</v>
      </c>
      <c r="D1769" s="3485">
        <v>0</v>
      </c>
      <c r="E1769" s="3485">
        <v>0</v>
      </c>
      <c r="F1769" s="3485">
        <v>0</v>
      </c>
      <c r="G1769" s="3400">
        <f t="shared" si="206"/>
        <v>0</v>
      </c>
      <c r="H1769" s="3400">
        <f t="shared" si="206"/>
        <v>0</v>
      </c>
      <c r="I1769" s="3400">
        <f>IF(G1769&gt;H1769,G1769-H1769,0)</f>
        <v>0</v>
      </c>
      <c r="J1769" s="3400">
        <f>IF(H1769&gt;G1769,H1769-G1769,0)</f>
        <v>0</v>
      </c>
    </row>
    <row r="1770" spans="1:10" ht="13.5" thickBot="1">
      <c r="A1770" s="3484">
        <v>61.335000000000001</v>
      </c>
      <c r="B1770" s="3479" t="s">
        <v>4118</v>
      </c>
      <c r="C1770" s="3485">
        <v>0</v>
      </c>
      <c r="D1770" s="3485">
        <v>0</v>
      </c>
      <c r="E1770" s="3485">
        <v>0</v>
      </c>
      <c r="F1770" s="3485">
        <v>309224.39</v>
      </c>
      <c r="G1770" s="3400">
        <f t="shared" si="206"/>
        <v>0</v>
      </c>
      <c r="H1770" s="3400">
        <f t="shared" si="206"/>
        <v>309224.39</v>
      </c>
      <c r="I1770" s="3400">
        <f>IF(G1770&gt;H1770,G1770-H1770,0)</f>
        <v>0</v>
      </c>
      <c r="J1770" s="3400">
        <f>IF(H1770&gt;G1770,H1770-G1770,0)</f>
        <v>309224.39</v>
      </c>
    </row>
    <row r="1771" spans="1:10" ht="13.5" thickBot="1">
      <c r="A1771" s="3484"/>
      <c r="B1771" s="3486" t="s">
        <v>2793</v>
      </c>
      <c r="C1771" s="3487">
        <v>0</v>
      </c>
      <c r="D1771" s="3487">
        <v>0</v>
      </c>
      <c r="E1771" s="3487">
        <v>0</v>
      </c>
      <c r="F1771" s="3487">
        <v>167137270.14999998</v>
      </c>
      <c r="G1771" s="3487">
        <f>SUM(G1767:G1770)</f>
        <v>0</v>
      </c>
      <c r="H1771" s="3487">
        <f>SUM(H1767:H1770)</f>
        <v>167137270.14999998</v>
      </c>
      <c r="I1771" s="3487">
        <f>SUM(I1767:I1770)</f>
        <v>0</v>
      </c>
      <c r="J1771" s="3487">
        <f>SUM(J1767:J1770)</f>
        <v>167137270.14999998</v>
      </c>
    </row>
    <row r="1772" spans="1:10" ht="13.5" thickBot="1">
      <c r="A1772" s="3484"/>
      <c r="B1772" s="3486" t="s">
        <v>2811</v>
      </c>
      <c r="C1772" s="3487"/>
      <c r="D1772" s="3487">
        <v>0</v>
      </c>
      <c r="E1772" s="3487"/>
      <c r="F1772" s="3487">
        <v>167137270.14999998</v>
      </c>
      <c r="G1772" s="3487"/>
      <c r="H1772" s="3487">
        <f>H1771-G1771</f>
        <v>167137270.14999998</v>
      </c>
      <c r="I1772" s="3487"/>
      <c r="J1772" s="3487">
        <f>J1771-I1771</f>
        <v>167137270.14999998</v>
      </c>
    </row>
    <row r="1773" spans="1:10" ht="13.5" thickBot="1">
      <c r="A1773" s="3484"/>
      <c r="B1773" s="3486"/>
      <c r="C1773" s="3485"/>
      <c r="D1773" s="3485"/>
      <c r="E1773" s="3485"/>
      <c r="F1773" s="3485"/>
      <c r="G1773" s="3485"/>
      <c r="H1773" s="3485"/>
      <c r="I1773" s="3485"/>
      <c r="J1773" s="3485"/>
    </row>
    <row r="1774" spans="1:10" s="3483" customFormat="1" ht="13.5" thickBot="1">
      <c r="A1774" s="3480" t="s">
        <v>2147</v>
      </c>
      <c r="B1774" s="3481" t="s">
        <v>4119</v>
      </c>
      <c r="C1774" s="3482"/>
      <c r="D1774" s="3482"/>
      <c r="E1774" s="3482"/>
      <c r="F1774" s="3482"/>
      <c r="G1774" s="3482"/>
      <c r="H1774" s="3482"/>
      <c r="I1774" s="3482"/>
      <c r="J1774" s="3482"/>
    </row>
    <row r="1775" spans="1:10" ht="13.5" thickBot="1">
      <c r="A1775" s="3484">
        <v>61.350999999999999</v>
      </c>
      <c r="B1775" s="3479" t="s">
        <v>4120</v>
      </c>
      <c r="C1775" s="3485">
        <v>0</v>
      </c>
      <c r="D1775" s="3485">
        <v>0</v>
      </c>
      <c r="E1775" s="3485">
        <v>0</v>
      </c>
      <c r="F1775" s="3485">
        <v>115180678.93000001</v>
      </c>
      <c r="G1775" s="3400">
        <f t="shared" ref="G1775:H1779" si="207">C1775+E1775</f>
        <v>0</v>
      </c>
      <c r="H1775" s="3400">
        <f t="shared" si="207"/>
        <v>115180678.93000001</v>
      </c>
      <c r="I1775" s="3400">
        <f>IF(G1775&gt;H1775,G1775-H1775,0)</f>
        <v>0</v>
      </c>
      <c r="J1775" s="3400">
        <f>IF(H1775&gt;G1775,H1775-G1775,0)</f>
        <v>115180678.93000001</v>
      </c>
    </row>
    <row r="1776" spans="1:10" ht="13.5" thickBot="1">
      <c r="A1776" s="3484">
        <v>61.351999999999997</v>
      </c>
      <c r="B1776" s="3479" t="s">
        <v>4121</v>
      </c>
      <c r="C1776" s="3485">
        <v>0</v>
      </c>
      <c r="D1776" s="3485">
        <v>0</v>
      </c>
      <c r="E1776" s="3485">
        <v>0</v>
      </c>
      <c r="F1776" s="3485">
        <v>4535639.25</v>
      </c>
      <c r="G1776" s="3400">
        <f t="shared" si="207"/>
        <v>0</v>
      </c>
      <c r="H1776" s="3400">
        <f t="shared" si="207"/>
        <v>4535639.25</v>
      </c>
      <c r="I1776" s="3400">
        <f>IF(G1776&gt;H1776,G1776-H1776,0)</f>
        <v>0</v>
      </c>
      <c r="J1776" s="3400">
        <f>IF(H1776&gt;G1776,H1776-G1776,0)</f>
        <v>4535639.25</v>
      </c>
    </row>
    <row r="1777" spans="1:10" ht="13.5" thickBot="1">
      <c r="A1777" s="3484">
        <v>61.353000000000002</v>
      </c>
      <c r="B1777" s="3479" t="s">
        <v>4122</v>
      </c>
      <c r="C1777" s="3485">
        <v>0</v>
      </c>
      <c r="D1777" s="3485">
        <v>0</v>
      </c>
      <c r="E1777" s="3485">
        <v>0</v>
      </c>
      <c r="F1777" s="3485">
        <v>8346403.5399999991</v>
      </c>
      <c r="G1777" s="3400">
        <f t="shared" si="207"/>
        <v>0</v>
      </c>
      <c r="H1777" s="3400">
        <f t="shared" si="207"/>
        <v>8346403.5399999991</v>
      </c>
      <c r="I1777" s="3400">
        <f>IF(G1777&gt;H1777,G1777-H1777,0)</f>
        <v>0</v>
      </c>
      <c r="J1777" s="3400">
        <f>IF(H1777&gt;G1777,H1777-G1777,0)</f>
        <v>8346403.5399999991</v>
      </c>
    </row>
    <row r="1778" spans="1:10" ht="13.5" thickBot="1">
      <c r="A1778" s="3484">
        <v>61.353999999999999</v>
      </c>
      <c r="B1778" s="3479" t="s">
        <v>4123</v>
      </c>
      <c r="C1778" s="3485">
        <v>0</v>
      </c>
      <c r="D1778" s="3485">
        <v>0</v>
      </c>
      <c r="E1778" s="3485">
        <v>0</v>
      </c>
      <c r="F1778" s="3485">
        <v>0</v>
      </c>
      <c r="G1778" s="3400">
        <f t="shared" si="207"/>
        <v>0</v>
      </c>
      <c r="H1778" s="3400">
        <f t="shared" si="207"/>
        <v>0</v>
      </c>
      <c r="I1778" s="3400">
        <f>IF(G1778&gt;H1778,G1778-H1778,0)</f>
        <v>0</v>
      </c>
      <c r="J1778" s="3400">
        <f>IF(H1778&gt;G1778,H1778-G1778,0)</f>
        <v>0</v>
      </c>
    </row>
    <row r="1779" spans="1:10" ht="13.5" thickBot="1">
      <c r="A1779" s="3484">
        <v>61.354999999999997</v>
      </c>
      <c r="B1779" s="3479" t="s">
        <v>4124</v>
      </c>
      <c r="C1779" s="3485">
        <v>0</v>
      </c>
      <c r="D1779" s="3485">
        <v>0</v>
      </c>
      <c r="E1779" s="3485">
        <v>0</v>
      </c>
      <c r="F1779" s="3485">
        <v>447.1</v>
      </c>
      <c r="G1779" s="3400">
        <f t="shared" si="207"/>
        <v>0</v>
      </c>
      <c r="H1779" s="3400">
        <f t="shared" si="207"/>
        <v>447.1</v>
      </c>
      <c r="I1779" s="3400">
        <f>IF(G1779&gt;H1779,G1779-H1779,0)</f>
        <v>0</v>
      </c>
      <c r="J1779" s="3400">
        <f>IF(H1779&gt;G1779,H1779-G1779,0)</f>
        <v>447.1</v>
      </c>
    </row>
    <row r="1780" spans="1:10" ht="13.5" thickBot="1">
      <c r="A1780" s="3484"/>
      <c r="B1780" s="3486" t="s">
        <v>2793</v>
      </c>
      <c r="C1780" s="3487">
        <v>0</v>
      </c>
      <c r="D1780" s="3487">
        <v>0</v>
      </c>
      <c r="E1780" s="3487">
        <v>0</v>
      </c>
      <c r="F1780" s="3487">
        <v>128063168.81999999</v>
      </c>
      <c r="G1780" s="3487">
        <f>SUM(G1775:G1779)</f>
        <v>0</v>
      </c>
      <c r="H1780" s="3487">
        <f>SUM(H1775:H1779)</f>
        <v>128063168.81999999</v>
      </c>
      <c r="I1780" s="3487">
        <f>SUM(I1775:I1779)</f>
        <v>0</v>
      </c>
      <c r="J1780" s="3487">
        <f>SUM(J1775:J1779)</f>
        <v>128063168.81999999</v>
      </c>
    </row>
    <row r="1781" spans="1:10" ht="13.5" thickBot="1">
      <c r="A1781" s="3484"/>
      <c r="B1781" s="3486" t="s">
        <v>2811</v>
      </c>
      <c r="C1781" s="3487"/>
      <c r="D1781" s="3487">
        <v>0</v>
      </c>
      <c r="E1781" s="3487"/>
      <c r="F1781" s="3487">
        <v>128063168.81999999</v>
      </c>
      <c r="G1781" s="3487"/>
      <c r="H1781" s="3487">
        <f>H1780-G1780</f>
        <v>128063168.81999999</v>
      </c>
      <c r="I1781" s="3487"/>
      <c r="J1781" s="3487">
        <f>J1780-I1780</f>
        <v>128063168.81999999</v>
      </c>
    </row>
    <row r="1782" spans="1:10" ht="13.5" thickBot="1">
      <c r="A1782" s="3484"/>
      <c r="B1782" s="3486"/>
      <c r="C1782" s="3485"/>
      <c r="D1782" s="3485"/>
      <c r="E1782" s="3485"/>
      <c r="F1782" s="3485"/>
      <c r="G1782" s="3485"/>
      <c r="H1782" s="3485"/>
      <c r="I1782" s="3485"/>
      <c r="J1782" s="3485"/>
    </row>
    <row r="1783" spans="1:10" s="3483" customFormat="1" ht="13.5" thickBot="1">
      <c r="A1783" s="3480" t="s">
        <v>4125</v>
      </c>
      <c r="B1783" s="3481" t="s">
        <v>630</v>
      </c>
      <c r="C1783" s="3482"/>
      <c r="D1783" s="3482"/>
      <c r="E1783" s="3482"/>
      <c r="F1783" s="3482"/>
      <c r="G1783" s="3482"/>
      <c r="H1783" s="3482"/>
      <c r="I1783" s="3482"/>
      <c r="J1783" s="3482"/>
    </row>
    <row r="1784" spans="1:10" ht="13.5" thickBot="1">
      <c r="A1784" s="3484">
        <v>61.360999999999997</v>
      </c>
      <c r="B1784" s="3479" t="s">
        <v>4126</v>
      </c>
      <c r="C1784" s="3485">
        <v>0</v>
      </c>
      <c r="D1784" s="3485">
        <v>0</v>
      </c>
      <c r="E1784" s="3485">
        <v>0</v>
      </c>
      <c r="F1784" s="3485">
        <v>3687159.4</v>
      </c>
      <c r="G1784" s="3400">
        <f t="shared" ref="G1784:H1788" si="208">C1784+E1784</f>
        <v>0</v>
      </c>
      <c r="H1784" s="3400">
        <f t="shared" si="208"/>
        <v>3687159.4</v>
      </c>
      <c r="I1784" s="3400">
        <f>IF(G1784&gt;H1784,G1784-H1784,0)</f>
        <v>0</v>
      </c>
      <c r="J1784" s="3400">
        <f>IF(H1784&gt;G1784,H1784-G1784,0)</f>
        <v>3687159.4</v>
      </c>
    </row>
    <row r="1785" spans="1:10" ht="13.5" thickBot="1">
      <c r="A1785" s="3484">
        <v>61.362000000000002</v>
      </c>
      <c r="B1785" s="3479" t="s">
        <v>4127</v>
      </c>
      <c r="C1785" s="3485">
        <v>0</v>
      </c>
      <c r="D1785" s="3485">
        <v>0</v>
      </c>
      <c r="E1785" s="3485">
        <v>0</v>
      </c>
      <c r="F1785" s="3485">
        <v>358987.9</v>
      </c>
      <c r="G1785" s="3400">
        <f t="shared" si="208"/>
        <v>0</v>
      </c>
      <c r="H1785" s="3400">
        <f t="shared" si="208"/>
        <v>358987.9</v>
      </c>
      <c r="I1785" s="3400">
        <f>IF(G1785&gt;H1785,G1785-H1785,0)</f>
        <v>0</v>
      </c>
      <c r="J1785" s="3400">
        <f>IF(H1785&gt;G1785,H1785-G1785,0)</f>
        <v>358987.9</v>
      </c>
    </row>
    <row r="1786" spans="1:10" ht="13.5" thickBot="1">
      <c r="A1786" s="3484">
        <v>61.363</v>
      </c>
      <c r="B1786" s="3479" t="s">
        <v>4128</v>
      </c>
      <c r="C1786" s="3485">
        <v>0</v>
      </c>
      <c r="D1786" s="3485">
        <v>0</v>
      </c>
      <c r="E1786" s="3485">
        <v>0</v>
      </c>
      <c r="F1786" s="3485">
        <v>129093</v>
      </c>
      <c r="G1786" s="3400">
        <f t="shared" si="208"/>
        <v>0</v>
      </c>
      <c r="H1786" s="3400">
        <f t="shared" si="208"/>
        <v>129093</v>
      </c>
      <c r="I1786" s="3400">
        <f>IF(G1786&gt;H1786,G1786-H1786,0)</f>
        <v>0</v>
      </c>
      <c r="J1786" s="3400">
        <f>IF(H1786&gt;G1786,H1786-G1786,0)</f>
        <v>129093</v>
      </c>
    </row>
    <row r="1787" spans="1:10" ht="13.5" thickBot="1">
      <c r="A1787" s="3484">
        <v>61.363999999999997</v>
      </c>
      <c r="B1787" s="3479" t="s">
        <v>4129</v>
      </c>
      <c r="C1787" s="3485">
        <v>0</v>
      </c>
      <c r="D1787" s="3485">
        <v>0</v>
      </c>
      <c r="E1787" s="3485">
        <v>0</v>
      </c>
      <c r="F1787" s="3485">
        <v>0</v>
      </c>
      <c r="G1787" s="3400">
        <f t="shared" si="208"/>
        <v>0</v>
      </c>
      <c r="H1787" s="3400">
        <f t="shared" si="208"/>
        <v>0</v>
      </c>
      <c r="I1787" s="3400">
        <f>IF(G1787&gt;H1787,G1787-H1787,0)</f>
        <v>0</v>
      </c>
      <c r="J1787" s="3400">
        <f>IF(H1787&gt;G1787,H1787-G1787,0)</f>
        <v>0</v>
      </c>
    </row>
    <row r="1788" spans="1:10" ht="13.5" thickBot="1">
      <c r="A1788" s="3484">
        <v>61.365000000000002</v>
      </c>
      <c r="B1788" s="3479" t="s">
        <v>4130</v>
      </c>
      <c r="C1788" s="3485">
        <v>0</v>
      </c>
      <c r="D1788" s="3485">
        <v>0</v>
      </c>
      <c r="E1788" s="3485">
        <v>0</v>
      </c>
      <c r="F1788" s="3485">
        <v>0</v>
      </c>
      <c r="G1788" s="3400">
        <f t="shared" si="208"/>
        <v>0</v>
      </c>
      <c r="H1788" s="3400">
        <f t="shared" si="208"/>
        <v>0</v>
      </c>
      <c r="I1788" s="3400">
        <f>IF(G1788&gt;H1788,G1788-H1788,0)</f>
        <v>0</v>
      </c>
      <c r="J1788" s="3400">
        <f>IF(H1788&gt;G1788,H1788-G1788,0)</f>
        <v>0</v>
      </c>
    </row>
    <row r="1789" spans="1:10" ht="13.5" thickBot="1">
      <c r="A1789" s="3484"/>
      <c r="B1789" s="3486" t="s">
        <v>2793</v>
      </c>
      <c r="C1789" s="3487">
        <v>0</v>
      </c>
      <c r="D1789" s="3487">
        <v>0</v>
      </c>
      <c r="E1789" s="3487">
        <v>0</v>
      </c>
      <c r="F1789" s="3487">
        <v>4175240.3</v>
      </c>
      <c r="G1789" s="3487">
        <f>SUM(G1784:G1788)</f>
        <v>0</v>
      </c>
      <c r="H1789" s="3487">
        <f>SUM(H1784:H1788)</f>
        <v>4175240.3</v>
      </c>
      <c r="I1789" s="3487">
        <f>SUM(I1784:I1788)</f>
        <v>0</v>
      </c>
      <c r="J1789" s="3487">
        <f>SUM(J1784:J1788)</f>
        <v>4175240.3</v>
      </c>
    </row>
    <row r="1790" spans="1:10" ht="13.5" thickBot="1">
      <c r="A1790" s="3484"/>
      <c r="B1790" s="3486" t="s">
        <v>2811</v>
      </c>
      <c r="C1790" s="3487"/>
      <c r="D1790" s="3487">
        <v>0</v>
      </c>
      <c r="E1790" s="3487"/>
      <c r="F1790" s="3487">
        <v>4175240.3</v>
      </c>
      <c r="G1790" s="3487"/>
      <c r="H1790" s="3487">
        <f>H1789-G1789</f>
        <v>4175240.3</v>
      </c>
      <c r="I1790" s="3487"/>
      <c r="J1790" s="3487">
        <f>J1789-I1789</f>
        <v>4175240.3</v>
      </c>
    </row>
    <row r="1791" spans="1:10" ht="13.5" thickBot="1">
      <c r="A1791" s="3484"/>
      <c r="B1791" s="3486"/>
      <c r="C1791" s="3485"/>
      <c r="D1791" s="3485"/>
      <c r="E1791" s="3485"/>
      <c r="F1791" s="3485"/>
      <c r="G1791" s="3485"/>
      <c r="H1791" s="3485"/>
      <c r="I1791" s="3485"/>
      <c r="J1791" s="3485"/>
    </row>
    <row r="1792" spans="1:10" s="3483" customFormat="1" ht="13.5" thickBot="1">
      <c r="A1792" s="3480" t="s">
        <v>4131</v>
      </c>
      <c r="B1792" s="3481" t="s">
        <v>2987</v>
      </c>
      <c r="C1792" s="3482"/>
      <c r="D1792" s="3482"/>
      <c r="E1792" s="3482"/>
      <c r="F1792" s="3482"/>
      <c r="G1792" s="3482"/>
      <c r="H1792" s="3482"/>
      <c r="I1792" s="3482"/>
      <c r="J1792" s="3482"/>
    </row>
    <row r="1793" spans="1:11" ht="13.5" thickBot="1">
      <c r="A1793" s="3484">
        <v>61.371000000000002</v>
      </c>
      <c r="B1793" s="3479" t="s">
        <v>4132</v>
      </c>
      <c r="C1793" s="3485">
        <v>0</v>
      </c>
      <c r="D1793" s="3485">
        <v>0</v>
      </c>
      <c r="E1793" s="3485">
        <v>0</v>
      </c>
      <c r="F1793" s="3485">
        <v>1406006.48</v>
      </c>
      <c r="G1793" s="3400">
        <f t="shared" ref="G1793:H1797" si="209">C1793+E1793</f>
        <v>0</v>
      </c>
      <c r="H1793" s="3400">
        <f t="shared" si="209"/>
        <v>1406006.48</v>
      </c>
      <c r="I1793" s="3400">
        <f>IF(G1793&gt;H1793,G1793-H1793,0)</f>
        <v>0</v>
      </c>
      <c r="J1793" s="3400">
        <f>IF(H1793&gt;G1793,H1793-G1793,0)</f>
        <v>1406006.48</v>
      </c>
    </row>
    <row r="1794" spans="1:11" ht="13.5" thickBot="1">
      <c r="A1794" s="3484">
        <v>61.372</v>
      </c>
      <c r="B1794" s="3479" t="s">
        <v>4133</v>
      </c>
      <c r="C1794" s="3485">
        <v>0</v>
      </c>
      <c r="D1794" s="3485">
        <v>0</v>
      </c>
      <c r="E1794" s="3485">
        <v>0</v>
      </c>
      <c r="F1794" s="3485">
        <v>4560</v>
      </c>
      <c r="G1794" s="3400">
        <f t="shared" si="209"/>
        <v>0</v>
      </c>
      <c r="H1794" s="3400">
        <f t="shared" si="209"/>
        <v>4560</v>
      </c>
      <c r="I1794" s="3400">
        <f>IF(G1794&gt;H1794,G1794-H1794,0)</f>
        <v>0</v>
      </c>
      <c r="J1794" s="3400">
        <f>IF(H1794&gt;G1794,H1794-G1794,0)</f>
        <v>4560</v>
      </c>
    </row>
    <row r="1795" spans="1:11" ht="13.5" thickBot="1">
      <c r="A1795" s="3484">
        <v>61.372999999999998</v>
      </c>
      <c r="B1795" s="3479" t="s">
        <v>4134</v>
      </c>
      <c r="C1795" s="3485">
        <v>0</v>
      </c>
      <c r="D1795" s="3485">
        <v>0</v>
      </c>
      <c r="E1795" s="3485">
        <v>0</v>
      </c>
      <c r="F1795" s="3485">
        <v>186811.43</v>
      </c>
      <c r="G1795" s="3400">
        <f t="shared" si="209"/>
        <v>0</v>
      </c>
      <c r="H1795" s="3400">
        <f t="shared" si="209"/>
        <v>186811.43</v>
      </c>
      <c r="I1795" s="3400">
        <f>IF(G1795&gt;H1795,G1795-H1795,0)</f>
        <v>0</v>
      </c>
      <c r="J1795" s="3400">
        <f>IF(H1795&gt;G1795,H1795-G1795,0)</f>
        <v>186811.43</v>
      </c>
    </row>
    <row r="1796" spans="1:11" ht="13.5" thickBot="1">
      <c r="A1796" s="3484">
        <v>61.374000000000002</v>
      </c>
      <c r="B1796" s="3479" t="s">
        <v>4135</v>
      </c>
      <c r="C1796" s="3485">
        <v>0</v>
      </c>
      <c r="D1796" s="3485">
        <v>0</v>
      </c>
      <c r="E1796" s="3485">
        <v>0</v>
      </c>
      <c r="F1796" s="3485">
        <v>0</v>
      </c>
      <c r="G1796" s="3400">
        <f t="shared" si="209"/>
        <v>0</v>
      </c>
      <c r="H1796" s="3400">
        <f t="shared" si="209"/>
        <v>0</v>
      </c>
      <c r="I1796" s="3400">
        <f>IF(G1796&gt;H1796,G1796-H1796,0)</f>
        <v>0</v>
      </c>
      <c r="J1796" s="3400">
        <f>IF(H1796&gt;G1796,H1796-G1796,0)</f>
        <v>0</v>
      </c>
    </row>
    <row r="1797" spans="1:11" ht="13.5" thickBot="1">
      <c r="A1797" s="3484">
        <v>61.375</v>
      </c>
      <c r="B1797" s="3479" t="s">
        <v>4136</v>
      </c>
      <c r="C1797" s="3485">
        <v>0</v>
      </c>
      <c r="D1797" s="3485">
        <v>0</v>
      </c>
      <c r="E1797" s="3485">
        <v>0</v>
      </c>
      <c r="F1797" s="3485">
        <v>0</v>
      </c>
      <c r="G1797" s="3400">
        <f t="shared" si="209"/>
        <v>0</v>
      </c>
      <c r="H1797" s="3400">
        <f t="shared" si="209"/>
        <v>0</v>
      </c>
      <c r="I1797" s="3400">
        <f>IF(G1797&gt;H1797,G1797-H1797,0)</f>
        <v>0</v>
      </c>
      <c r="J1797" s="3400">
        <f>IF(H1797&gt;G1797,H1797-G1797,0)</f>
        <v>0</v>
      </c>
    </row>
    <row r="1798" spans="1:11" ht="13.5" thickBot="1">
      <c r="A1798" s="3484"/>
      <c r="B1798" s="3486" t="s">
        <v>2793</v>
      </c>
      <c r="C1798" s="3487">
        <v>0</v>
      </c>
      <c r="D1798" s="3487">
        <v>0</v>
      </c>
      <c r="E1798" s="3487">
        <v>0</v>
      </c>
      <c r="F1798" s="3487">
        <v>1597377.91</v>
      </c>
      <c r="G1798" s="3487">
        <f>SUM(G1793:G1797)</f>
        <v>0</v>
      </c>
      <c r="H1798" s="3487">
        <f>SUM(H1793:H1797)</f>
        <v>1597377.91</v>
      </c>
      <c r="I1798" s="3487">
        <f>SUM(I1793:I1797)</f>
        <v>0</v>
      </c>
      <c r="J1798" s="3487">
        <f>SUM(J1793:J1797)</f>
        <v>1597377.91</v>
      </c>
    </row>
    <row r="1799" spans="1:11" ht="13.5" thickBot="1">
      <c r="A1799" s="3484"/>
      <c r="B1799" s="3486" t="s">
        <v>2811</v>
      </c>
      <c r="C1799" s="3487"/>
      <c r="D1799" s="3487">
        <v>0</v>
      </c>
      <c r="E1799" s="3487"/>
      <c r="F1799" s="3487">
        <v>1597377.91</v>
      </c>
      <c r="G1799" s="3487"/>
      <c r="H1799" s="3487">
        <f>H1798-G1798</f>
        <v>1597377.91</v>
      </c>
      <c r="I1799" s="3487"/>
      <c r="J1799" s="3487">
        <f>J1798-I1798</f>
        <v>1597377.91</v>
      </c>
      <c r="K1799" s="3488">
        <f>+J1799+J1790+J1781+J1772+J1764+J1755+J1746+J1737+J1730+J1716+J1707+J1698+J1689+J1682</f>
        <v>6224604679.1599989</v>
      </c>
    </row>
    <row r="1800" spans="1:11" ht="13.5" thickBot="1">
      <c r="A1800" s="3484"/>
      <c r="B1800" s="3486"/>
      <c r="C1800" s="3485"/>
      <c r="D1800" s="3485"/>
      <c r="E1800" s="3485"/>
      <c r="F1800" s="3485"/>
      <c r="G1800" s="3485"/>
      <c r="H1800" s="3485"/>
      <c r="I1800" s="3485"/>
      <c r="J1800" s="3485"/>
    </row>
    <row r="1801" spans="1:11" s="3483" customFormat="1" ht="13.5" thickBot="1">
      <c r="A1801" s="3480"/>
      <c r="B1801" s="3481" t="s">
        <v>4137</v>
      </c>
      <c r="C1801" s="3482"/>
      <c r="D1801" s="3482"/>
      <c r="E1801" s="3482"/>
      <c r="F1801" s="3482"/>
      <c r="G1801" s="3482"/>
      <c r="H1801" s="3482"/>
      <c r="I1801" s="3482"/>
      <c r="J1801" s="3482"/>
    </row>
    <row r="1802" spans="1:11" ht="13.5" thickBot="1">
      <c r="A1802" s="3484">
        <v>61.401000000000003</v>
      </c>
      <c r="B1802" s="3479" t="s">
        <v>4138</v>
      </c>
      <c r="C1802" s="3485">
        <v>0</v>
      </c>
      <c r="D1802" s="3485">
        <v>0</v>
      </c>
      <c r="E1802" s="3485">
        <v>0</v>
      </c>
      <c r="F1802" s="3485">
        <v>0</v>
      </c>
      <c r="G1802" s="3400">
        <f>C1802+E1802</f>
        <v>0</v>
      </c>
      <c r="H1802" s="3400">
        <f>D1802+F1802</f>
        <v>0</v>
      </c>
      <c r="I1802" s="3400">
        <f>IF(G1802&gt;H1802,G1802-H1802,0)</f>
        <v>0</v>
      </c>
      <c r="J1802" s="3400">
        <f>IF(H1802&gt;G1802,H1802-G1802,0)</f>
        <v>0</v>
      </c>
    </row>
    <row r="1803" spans="1:11" ht="13.5" thickBot="1">
      <c r="A1803" s="3484"/>
      <c r="B1803" s="3486" t="s">
        <v>2793</v>
      </c>
      <c r="C1803" s="3487">
        <v>0</v>
      </c>
      <c r="D1803" s="3487">
        <v>0</v>
      </c>
      <c r="E1803" s="3487">
        <v>0</v>
      </c>
      <c r="F1803" s="3487">
        <v>0</v>
      </c>
      <c r="G1803" s="3487">
        <f>SUM(G1802)</f>
        <v>0</v>
      </c>
      <c r="H1803" s="3487">
        <f>SUM(H1802)</f>
        <v>0</v>
      </c>
      <c r="I1803" s="3487">
        <f>SUM(I1802)</f>
        <v>0</v>
      </c>
      <c r="J1803" s="3487">
        <f>SUM(J1802)</f>
        <v>0</v>
      </c>
    </row>
    <row r="1804" spans="1:11" ht="13.5" thickBot="1">
      <c r="A1804" s="3484"/>
      <c r="B1804" s="3486" t="s">
        <v>2811</v>
      </c>
      <c r="C1804" s="3487"/>
      <c r="D1804" s="3487">
        <v>0</v>
      </c>
      <c r="E1804" s="3487"/>
      <c r="F1804" s="3487">
        <v>0</v>
      </c>
      <c r="G1804" s="3487"/>
      <c r="H1804" s="3487">
        <f>H1803-G1803</f>
        <v>0</v>
      </c>
      <c r="I1804" s="3487"/>
      <c r="J1804" s="3487">
        <f>J1803-I1803</f>
        <v>0</v>
      </c>
    </row>
    <row r="1805" spans="1:11" ht="13.5" thickBot="1">
      <c r="A1805" s="3484"/>
      <c r="B1805" s="3486"/>
      <c r="C1805" s="3485"/>
      <c r="D1805" s="3485"/>
      <c r="E1805" s="3485"/>
      <c r="F1805" s="3485"/>
      <c r="G1805" s="3485"/>
      <c r="H1805" s="3485"/>
      <c r="I1805" s="3485"/>
      <c r="J1805" s="3485"/>
    </row>
    <row r="1806" spans="1:11" s="3483" customFormat="1" ht="13.5" thickBot="1">
      <c r="A1806" s="3480" t="s">
        <v>3688</v>
      </c>
      <c r="B1806" s="3481" t="s">
        <v>4139</v>
      </c>
      <c r="C1806" s="3482"/>
      <c r="D1806" s="3482"/>
      <c r="E1806" s="3482"/>
      <c r="F1806" s="3482"/>
      <c r="G1806" s="3482"/>
      <c r="H1806" s="3482"/>
      <c r="I1806" s="3482"/>
      <c r="J1806" s="3482"/>
    </row>
    <row r="1807" spans="1:11" ht="13.5" thickBot="1">
      <c r="A1807" s="3484">
        <v>61.500999999999998</v>
      </c>
      <c r="B1807" s="3479" t="s">
        <v>995</v>
      </c>
      <c r="C1807" s="3485">
        <v>0</v>
      </c>
      <c r="D1807" s="3485">
        <v>0</v>
      </c>
      <c r="E1807" s="3485">
        <v>0</v>
      </c>
      <c r="F1807" s="3485">
        <v>50298659.010000005</v>
      </c>
      <c r="G1807" s="3400">
        <f t="shared" ref="G1807:H1823" si="210">C1807+E1807</f>
        <v>0</v>
      </c>
      <c r="H1807" s="3400">
        <f t="shared" si="210"/>
        <v>50298659.010000005</v>
      </c>
      <c r="I1807" s="3400">
        <f t="shared" ref="I1807:I1823" si="211">IF(G1807&gt;H1807,G1807-H1807,0)</f>
        <v>0</v>
      </c>
      <c r="J1807" s="3400">
        <f t="shared" ref="J1807:J1823" si="212">IF(H1807&gt;G1807,H1807-G1807,0)</f>
        <v>50298659.010000005</v>
      </c>
    </row>
    <row r="1808" spans="1:11" ht="13.5" thickBot="1">
      <c r="A1808" s="3484">
        <v>61.502000000000002</v>
      </c>
      <c r="B1808" s="3479" t="s">
        <v>2015</v>
      </c>
      <c r="C1808" s="3485">
        <v>0</v>
      </c>
      <c r="D1808" s="3485">
        <v>0</v>
      </c>
      <c r="E1808" s="3485">
        <v>0</v>
      </c>
      <c r="F1808" s="3485">
        <v>32831428.559999999</v>
      </c>
      <c r="G1808" s="3400">
        <f t="shared" si="210"/>
        <v>0</v>
      </c>
      <c r="H1808" s="3400">
        <f t="shared" si="210"/>
        <v>32831428.559999999</v>
      </c>
      <c r="I1808" s="3400">
        <f t="shared" si="211"/>
        <v>0</v>
      </c>
      <c r="J1808" s="3400">
        <f t="shared" si="212"/>
        <v>32831428.559999999</v>
      </c>
    </row>
    <row r="1809" spans="1:10" ht="13.5" thickBot="1">
      <c r="A1809" s="3484">
        <v>61.503</v>
      </c>
      <c r="B1809" s="3479" t="s">
        <v>2981</v>
      </c>
      <c r="C1809" s="3485">
        <v>0</v>
      </c>
      <c r="D1809" s="3485">
        <v>0</v>
      </c>
      <c r="E1809" s="3485">
        <v>0</v>
      </c>
      <c r="F1809" s="3485">
        <v>2583718.0699999998</v>
      </c>
      <c r="G1809" s="3400">
        <f t="shared" si="210"/>
        <v>0</v>
      </c>
      <c r="H1809" s="3400">
        <f t="shared" si="210"/>
        <v>2583718.0699999998</v>
      </c>
      <c r="I1809" s="3400">
        <f t="shared" si="211"/>
        <v>0</v>
      </c>
      <c r="J1809" s="3400">
        <f t="shared" si="212"/>
        <v>2583718.0699999998</v>
      </c>
    </row>
    <row r="1810" spans="1:10" ht="13.5" thickBot="1">
      <c r="A1810" s="3484">
        <v>61.503999999999998</v>
      </c>
      <c r="B1810" s="3479" t="s">
        <v>2982</v>
      </c>
      <c r="C1810" s="3485">
        <v>0</v>
      </c>
      <c r="D1810" s="3485">
        <v>0</v>
      </c>
      <c r="E1810" s="3485">
        <v>0</v>
      </c>
      <c r="F1810" s="3485">
        <v>12701696.189999999</v>
      </c>
      <c r="G1810" s="3400">
        <f t="shared" si="210"/>
        <v>0</v>
      </c>
      <c r="H1810" s="3400">
        <f t="shared" si="210"/>
        <v>12701696.189999999</v>
      </c>
      <c r="I1810" s="3400">
        <f t="shared" si="211"/>
        <v>0</v>
      </c>
      <c r="J1810" s="3400">
        <f t="shared" si="212"/>
        <v>12701696.189999999</v>
      </c>
    </row>
    <row r="1811" spans="1:10" ht="13.5" thickBot="1">
      <c r="A1811" s="3484">
        <v>61.505000000000003</v>
      </c>
      <c r="B1811" s="3479" t="s">
        <v>1344</v>
      </c>
      <c r="C1811" s="3485">
        <v>0</v>
      </c>
      <c r="D1811" s="3485">
        <v>0</v>
      </c>
      <c r="E1811" s="3485">
        <v>0</v>
      </c>
      <c r="F1811" s="3485">
        <v>78031485.129999995</v>
      </c>
      <c r="G1811" s="3400">
        <f t="shared" si="210"/>
        <v>0</v>
      </c>
      <c r="H1811" s="3400">
        <f t="shared" si="210"/>
        <v>78031485.129999995</v>
      </c>
      <c r="I1811" s="3400">
        <f t="shared" si="211"/>
        <v>0</v>
      </c>
      <c r="J1811" s="3400">
        <f t="shared" si="212"/>
        <v>78031485.129999995</v>
      </c>
    </row>
    <row r="1812" spans="1:10" ht="13.5" thickBot="1">
      <c r="A1812" s="3484">
        <v>61.506</v>
      </c>
      <c r="B1812" s="3479" t="s">
        <v>1346</v>
      </c>
      <c r="C1812" s="3485">
        <v>0</v>
      </c>
      <c r="D1812" s="3485">
        <v>0</v>
      </c>
      <c r="E1812" s="3485">
        <v>0</v>
      </c>
      <c r="F1812" s="3485">
        <v>0</v>
      </c>
      <c r="G1812" s="3400">
        <f t="shared" si="210"/>
        <v>0</v>
      </c>
      <c r="H1812" s="3400">
        <f t="shared" si="210"/>
        <v>0</v>
      </c>
      <c r="I1812" s="3400">
        <f t="shared" si="211"/>
        <v>0</v>
      </c>
      <c r="J1812" s="3400">
        <f t="shared" si="212"/>
        <v>0</v>
      </c>
    </row>
    <row r="1813" spans="1:10" ht="13.5" thickBot="1">
      <c r="A1813" s="3484">
        <v>61.506999999999998</v>
      </c>
      <c r="B1813" s="3479" t="s">
        <v>1347</v>
      </c>
      <c r="C1813" s="3485">
        <v>0</v>
      </c>
      <c r="D1813" s="3485">
        <v>0</v>
      </c>
      <c r="E1813" s="3485">
        <v>0</v>
      </c>
      <c r="F1813" s="3485">
        <v>39548970.280000001</v>
      </c>
      <c r="G1813" s="3400">
        <f t="shared" si="210"/>
        <v>0</v>
      </c>
      <c r="H1813" s="3400">
        <f t="shared" si="210"/>
        <v>39548970.280000001</v>
      </c>
      <c r="I1813" s="3400">
        <f t="shared" si="211"/>
        <v>0</v>
      </c>
      <c r="J1813" s="3400">
        <f t="shared" si="212"/>
        <v>39548970.280000001</v>
      </c>
    </row>
    <row r="1814" spans="1:10" ht="13.5" thickBot="1">
      <c r="A1814" s="3484">
        <v>61.508000000000003</v>
      </c>
      <c r="B1814" s="3479" t="s">
        <v>800</v>
      </c>
      <c r="C1814" s="3485">
        <v>0</v>
      </c>
      <c r="D1814" s="3485">
        <v>0</v>
      </c>
      <c r="E1814" s="3485">
        <v>0</v>
      </c>
      <c r="F1814" s="3485">
        <v>503347.93</v>
      </c>
      <c r="G1814" s="3400">
        <f t="shared" si="210"/>
        <v>0</v>
      </c>
      <c r="H1814" s="3400">
        <f t="shared" si="210"/>
        <v>503347.93</v>
      </c>
      <c r="I1814" s="3400">
        <f t="shared" si="211"/>
        <v>0</v>
      </c>
      <c r="J1814" s="3400">
        <f t="shared" si="212"/>
        <v>503347.93</v>
      </c>
    </row>
    <row r="1815" spans="1:10" ht="13.5" thickBot="1">
      <c r="A1815" s="3484">
        <v>61.509</v>
      </c>
      <c r="B1815" s="3479" t="s">
        <v>801</v>
      </c>
      <c r="C1815" s="3485">
        <v>0</v>
      </c>
      <c r="D1815" s="3485">
        <v>0</v>
      </c>
      <c r="E1815" s="3485">
        <v>0</v>
      </c>
      <c r="F1815" s="3485">
        <v>0</v>
      </c>
      <c r="G1815" s="3400">
        <f t="shared" si="210"/>
        <v>0</v>
      </c>
      <c r="H1815" s="3400">
        <f t="shared" si="210"/>
        <v>0</v>
      </c>
      <c r="I1815" s="3400">
        <f t="shared" si="211"/>
        <v>0</v>
      </c>
      <c r="J1815" s="3400">
        <f t="shared" si="212"/>
        <v>0</v>
      </c>
    </row>
    <row r="1816" spans="1:10" ht="13.5" thickBot="1">
      <c r="A1816" s="3489">
        <v>61.51</v>
      </c>
      <c r="B1816" s="3479" t="s">
        <v>2983</v>
      </c>
      <c r="C1816" s="3485">
        <v>0</v>
      </c>
      <c r="D1816" s="3485">
        <v>0</v>
      </c>
      <c r="E1816" s="3485">
        <v>0</v>
      </c>
      <c r="F1816" s="3485">
        <v>486539.04</v>
      </c>
      <c r="G1816" s="3400">
        <f t="shared" si="210"/>
        <v>0</v>
      </c>
      <c r="H1816" s="3400">
        <f t="shared" si="210"/>
        <v>486539.04</v>
      </c>
      <c r="I1816" s="3400">
        <f t="shared" si="211"/>
        <v>0</v>
      </c>
      <c r="J1816" s="3400">
        <f t="shared" si="212"/>
        <v>486539.04</v>
      </c>
    </row>
    <row r="1817" spans="1:10" ht="13.5" thickBot="1">
      <c r="A1817" s="3484">
        <v>61.511000000000003</v>
      </c>
      <c r="B1817" s="3479" t="s">
        <v>2984</v>
      </c>
      <c r="C1817" s="3485">
        <v>0</v>
      </c>
      <c r="D1817" s="3485">
        <v>0</v>
      </c>
      <c r="E1817" s="3485">
        <v>44834.65</v>
      </c>
      <c r="F1817" s="3485">
        <v>0</v>
      </c>
      <c r="G1817" s="3400">
        <f t="shared" si="210"/>
        <v>44834.65</v>
      </c>
      <c r="H1817" s="3400">
        <f t="shared" si="210"/>
        <v>0</v>
      </c>
      <c r="I1817" s="3400">
        <f t="shared" si="211"/>
        <v>44834.65</v>
      </c>
      <c r="J1817" s="3400">
        <f t="shared" si="212"/>
        <v>0</v>
      </c>
    </row>
    <row r="1818" spans="1:10" ht="13.5" thickBot="1">
      <c r="A1818" s="3484">
        <v>61.512</v>
      </c>
      <c r="B1818" s="3479" t="s">
        <v>3869</v>
      </c>
      <c r="C1818" s="3485">
        <v>0</v>
      </c>
      <c r="D1818" s="3485">
        <v>0</v>
      </c>
      <c r="E1818" s="3485">
        <v>0</v>
      </c>
      <c r="F1818" s="3485">
        <v>0</v>
      </c>
      <c r="G1818" s="3400">
        <f t="shared" si="210"/>
        <v>0</v>
      </c>
      <c r="H1818" s="3400">
        <f t="shared" si="210"/>
        <v>0</v>
      </c>
      <c r="I1818" s="3400">
        <f t="shared" si="211"/>
        <v>0</v>
      </c>
      <c r="J1818" s="3400">
        <f t="shared" si="212"/>
        <v>0</v>
      </c>
    </row>
    <row r="1819" spans="1:10" ht="13.5" thickBot="1">
      <c r="A1819" s="3484">
        <v>61.512999999999998</v>
      </c>
      <c r="B1819" s="3479" t="s">
        <v>3871</v>
      </c>
      <c r="C1819" s="3485">
        <v>0</v>
      </c>
      <c r="D1819" s="3485">
        <v>0</v>
      </c>
      <c r="E1819" s="3485">
        <v>0</v>
      </c>
      <c r="F1819" s="3485">
        <v>5892824.0699999994</v>
      </c>
      <c r="G1819" s="3400">
        <f t="shared" si="210"/>
        <v>0</v>
      </c>
      <c r="H1819" s="3400">
        <f t="shared" si="210"/>
        <v>5892824.0699999994</v>
      </c>
      <c r="I1819" s="3400">
        <f t="shared" si="211"/>
        <v>0</v>
      </c>
      <c r="J1819" s="3400">
        <f t="shared" si="212"/>
        <v>5892824.0699999994</v>
      </c>
    </row>
    <row r="1820" spans="1:10" ht="13.5" thickBot="1">
      <c r="A1820" s="3484">
        <v>61.514000000000003</v>
      </c>
      <c r="B1820" s="3479" t="s">
        <v>3872</v>
      </c>
      <c r="C1820" s="3485">
        <v>0</v>
      </c>
      <c r="D1820" s="3485">
        <v>0</v>
      </c>
      <c r="E1820" s="3485">
        <v>1</v>
      </c>
      <c r="F1820" s="3485">
        <v>0</v>
      </c>
      <c r="G1820" s="3400">
        <f t="shared" si="210"/>
        <v>1</v>
      </c>
      <c r="H1820" s="3400">
        <f t="shared" si="210"/>
        <v>0</v>
      </c>
      <c r="I1820" s="3400">
        <f t="shared" si="211"/>
        <v>1</v>
      </c>
      <c r="J1820" s="3400">
        <f t="shared" si="212"/>
        <v>0</v>
      </c>
    </row>
    <row r="1821" spans="1:10" ht="13.5" thickBot="1">
      <c r="A1821" s="3484">
        <v>61.515000000000001</v>
      </c>
      <c r="B1821" s="3479" t="s">
        <v>998</v>
      </c>
      <c r="C1821" s="3485">
        <v>0</v>
      </c>
      <c r="D1821" s="3485">
        <v>0</v>
      </c>
      <c r="E1821" s="3485">
        <v>0</v>
      </c>
      <c r="F1821" s="3485">
        <v>4363580.8</v>
      </c>
      <c r="G1821" s="3400">
        <f t="shared" si="210"/>
        <v>0</v>
      </c>
      <c r="H1821" s="3400">
        <f t="shared" si="210"/>
        <v>4363580.8</v>
      </c>
      <c r="I1821" s="3400">
        <f t="shared" si="211"/>
        <v>0</v>
      </c>
      <c r="J1821" s="3400">
        <f t="shared" si="212"/>
        <v>4363580.8</v>
      </c>
    </row>
    <row r="1822" spans="1:10" ht="13.5" thickBot="1">
      <c r="A1822" s="3484">
        <v>61.515999999999998</v>
      </c>
      <c r="B1822" s="3479" t="s">
        <v>630</v>
      </c>
      <c r="C1822" s="3485">
        <v>0</v>
      </c>
      <c r="D1822" s="3485">
        <v>0</v>
      </c>
      <c r="E1822" s="3485">
        <v>0</v>
      </c>
      <c r="F1822" s="3485">
        <v>72368</v>
      </c>
      <c r="G1822" s="3400">
        <f t="shared" si="210"/>
        <v>0</v>
      </c>
      <c r="H1822" s="3400">
        <f t="shared" si="210"/>
        <v>72368</v>
      </c>
      <c r="I1822" s="3400">
        <f t="shared" si="211"/>
        <v>0</v>
      </c>
      <c r="J1822" s="3400">
        <f t="shared" si="212"/>
        <v>72368</v>
      </c>
    </row>
    <row r="1823" spans="1:10" ht="13.5" thickBot="1">
      <c r="A1823" s="3484">
        <v>61.517000000000003</v>
      </c>
      <c r="B1823" s="3479" t="s">
        <v>2987</v>
      </c>
      <c r="C1823" s="3485">
        <v>0</v>
      </c>
      <c r="D1823" s="3485">
        <v>0</v>
      </c>
      <c r="E1823" s="3485">
        <v>0</v>
      </c>
      <c r="F1823" s="3485">
        <v>28040.66</v>
      </c>
      <c r="G1823" s="3400">
        <f t="shared" si="210"/>
        <v>0</v>
      </c>
      <c r="H1823" s="3400">
        <f t="shared" si="210"/>
        <v>28040.66</v>
      </c>
      <c r="I1823" s="3400">
        <f t="shared" si="211"/>
        <v>0</v>
      </c>
      <c r="J1823" s="3400">
        <f t="shared" si="212"/>
        <v>28040.66</v>
      </c>
    </row>
    <row r="1824" spans="1:10" ht="13.5" thickBot="1">
      <c r="A1824" s="3484"/>
      <c r="B1824" s="3486" t="s">
        <v>2793</v>
      </c>
      <c r="C1824" s="3487">
        <v>0</v>
      </c>
      <c r="D1824" s="3487">
        <v>0</v>
      </c>
      <c r="E1824" s="3487">
        <v>44835.65</v>
      </c>
      <c r="F1824" s="3487">
        <v>227342657.74000001</v>
      </c>
      <c r="G1824" s="3487">
        <f>SUM(G1807:G1823)</f>
        <v>44835.65</v>
      </c>
      <c r="H1824" s="3487">
        <f>SUM(H1807:H1823)</f>
        <v>227342657.73999998</v>
      </c>
      <c r="I1824" s="3487">
        <f>SUM(I1807:I1823)</f>
        <v>44835.65</v>
      </c>
      <c r="J1824" s="3487">
        <f>SUM(J1807:J1823)</f>
        <v>227342657.73999998</v>
      </c>
    </row>
    <row r="1825" spans="1:10" ht="13.5" thickBot="1">
      <c r="A1825" s="3484"/>
      <c r="B1825" s="3486" t="s">
        <v>2811</v>
      </c>
      <c r="C1825" s="3487"/>
      <c r="D1825" s="3487">
        <v>0</v>
      </c>
      <c r="E1825" s="3487"/>
      <c r="F1825" s="3487">
        <v>227297822.09</v>
      </c>
      <c r="G1825" s="3487"/>
      <c r="H1825" s="3487">
        <f>H1824-G1824</f>
        <v>227297822.08999997</v>
      </c>
      <c r="I1825" s="3487"/>
      <c r="J1825" s="3487">
        <f>J1824-I1824</f>
        <v>227297822.08999997</v>
      </c>
    </row>
    <row r="1826" spans="1:10" ht="13.5" thickBot="1">
      <c r="A1826" s="3484"/>
      <c r="B1826" s="3486"/>
      <c r="C1826" s="3485"/>
      <c r="D1826" s="3485"/>
      <c r="E1826" s="3485"/>
      <c r="F1826" s="3485"/>
      <c r="G1826" s="3485"/>
      <c r="H1826" s="3485"/>
      <c r="I1826" s="3485"/>
      <c r="J1826" s="3485"/>
    </row>
    <row r="1827" spans="1:10" s="3483" customFormat="1" ht="13.5" thickBot="1">
      <c r="A1827" s="3480" t="s">
        <v>3705</v>
      </c>
      <c r="B1827" s="3481" t="s">
        <v>4140</v>
      </c>
      <c r="C1827" s="3482"/>
      <c r="D1827" s="3482"/>
      <c r="E1827" s="3482"/>
      <c r="F1827" s="3482"/>
      <c r="G1827" s="3482"/>
      <c r="H1827" s="3482"/>
      <c r="I1827" s="3482"/>
      <c r="J1827" s="3482"/>
    </row>
    <row r="1828" spans="1:10" ht="13.5" thickBot="1">
      <c r="A1828" s="3484">
        <v>61.540999999999997</v>
      </c>
      <c r="B1828" s="3479" t="s">
        <v>995</v>
      </c>
      <c r="C1828" s="3485">
        <v>0</v>
      </c>
      <c r="D1828" s="3485">
        <v>0</v>
      </c>
      <c r="E1828" s="3485">
        <v>50298659.010000005</v>
      </c>
      <c r="F1828" s="3485">
        <v>0</v>
      </c>
      <c r="G1828" s="3400">
        <f t="shared" ref="G1828:H1844" si="213">C1828+E1828</f>
        <v>50298659.010000005</v>
      </c>
      <c r="H1828" s="3400">
        <f t="shared" si="213"/>
        <v>0</v>
      </c>
      <c r="I1828" s="3400">
        <f t="shared" ref="I1828:I1844" si="214">IF(G1828&gt;H1828,G1828-H1828,0)</f>
        <v>50298659.010000005</v>
      </c>
      <c r="J1828" s="3400">
        <f t="shared" ref="J1828:J1844" si="215">IF(H1828&gt;G1828,H1828-G1828,0)</f>
        <v>0</v>
      </c>
    </row>
    <row r="1829" spans="1:10" ht="13.5" thickBot="1">
      <c r="A1829" s="3484">
        <v>61.542000000000002</v>
      </c>
      <c r="B1829" s="3479" t="s">
        <v>2015</v>
      </c>
      <c r="C1829" s="3485">
        <v>0</v>
      </c>
      <c r="D1829" s="3485">
        <v>0</v>
      </c>
      <c r="E1829" s="3485">
        <v>32831428.560000002</v>
      </c>
      <c r="F1829" s="3485">
        <v>0</v>
      </c>
      <c r="G1829" s="3400">
        <f t="shared" si="213"/>
        <v>32831428.560000002</v>
      </c>
      <c r="H1829" s="3400">
        <f t="shared" si="213"/>
        <v>0</v>
      </c>
      <c r="I1829" s="3400">
        <f t="shared" si="214"/>
        <v>32831428.560000002</v>
      </c>
      <c r="J1829" s="3400">
        <f t="shared" si="215"/>
        <v>0</v>
      </c>
    </row>
    <row r="1830" spans="1:10" ht="13.5" thickBot="1">
      <c r="A1830" s="3484">
        <v>61.542999999999999</v>
      </c>
      <c r="B1830" s="3479" t="s">
        <v>2981</v>
      </c>
      <c r="C1830" s="3485">
        <v>0</v>
      </c>
      <c r="D1830" s="3485">
        <v>0</v>
      </c>
      <c r="E1830" s="3485">
        <v>2583718.0699999998</v>
      </c>
      <c r="F1830" s="3485">
        <v>0</v>
      </c>
      <c r="G1830" s="3400">
        <f t="shared" si="213"/>
        <v>2583718.0699999998</v>
      </c>
      <c r="H1830" s="3400">
        <f t="shared" si="213"/>
        <v>0</v>
      </c>
      <c r="I1830" s="3400">
        <f t="shared" si="214"/>
        <v>2583718.0699999998</v>
      </c>
      <c r="J1830" s="3400">
        <f t="shared" si="215"/>
        <v>0</v>
      </c>
    </row>
    <row r="1831" spans="1:10" ht="13.5" thickBot="1">
      <c r="A1831" s="3484">
        <v>61.543999999999997</v>
      </c>
      <c r="B1831" s="3479" t="s">
        <v>2982</v>
      </c>
      <c r="C1831" s="3485">
        <v>0</v>
      </c>
      <c r="D1831" s="3485">
        <v>0</v>
      </c>
      <c r="E1831" s="3485">
        <v>12701696.189999999</v>
      </c>
      <c r="F1831" s="3485">
        <v>0</v>
      </c>
      <c r="G1831" s="3400">
        <f t="shared" si="213"/>
        <v>12701696.189999999</v>
      </c>
      <c r="H1831" s="3400">
        <f t="shared" si="213"/>
        <v>0</v>
      </c>
      <c r="I1831" s="3400">
        <f t="shared" si="214"/>
        <v>12701696.189999999</v>
      </c>
      <c r="J1831" s="3400">
        <f t="shared" si="215"/>
        <v>0</v>
      </c>
    </row>
    <row r="1832" spans="1:10" ht="13.5" thickBot="1">
      <c r="A1832" s="3484">
        <v>61.545000000000002</v>
      </c>
      <c r="B1832" s="3479" t="s">
        <v>1344</v>
      </c>
      <c r="C1832" s="3485">
        <v>0</v>
      </c>
      <c r="D1832" s="3485">
        <v>0</v>
      </c>
      <c r="E1832" s="3485">
        <v>78031485.129999995</v>
      </c>
      <c r="F1832" s="3485">
        <v>0</v>
      </c>
      <c r="G1832" s="3400">
        <f t="shared" si="213"/>
        <v>78031485.129999995</v>
      </c>
      <c r="H1832" s="3400">
        <f t="shared" si="213"/>
        <v>0</v>
      </c>
      <c r="I1832" s="3400">
        <f t="shared" si="214"/>
        <v>78031485.129999995</v>
      </c>
      <c r="J1832" s="3400">
        <f t="shared" si="215"/>
        <v>0</v>
      </c>
    </row>
    <row r="1833" spans="1:10" ht="13.5" thickBot="1">
      <c r="A1833" s="3484">
        <v>61.545999999999999</v>
      </c>
      <c r="B1833" s="3479" t="s">
        <v>1346</v>
      </c>
      <c r="C1833" s="3485">
        <v>0</v>
      </c>
      <c r="D1833" s="3485">
        <v>0</v>
      </c>
      <c r="E1833" s="3485">
        <v>0</v>
      </c>
      <c r="F1833" s="3485">
        <v>0</v>
      </c>
      <c r="G1833" s="3400">
        <f t="shared" si="213"/>
        <v>0</v>
      </c>
      <c r="H1833" s="3400">
        <f t="shared" si="213"/>
        <v>0</v>
      </c>
      <c r="I1833" s="3400">
        <f t="shared" si="214"/>
        <v>0</v>
      </c>
      <c r="J1833" s="3400">
        <f t="shared" si="215"/>
        <v>0</v>
      </c>
    </row>
    <row r="1834" spans="1:10" ht="13.5" thickBot="1">
      <c r="A1834" s="3484">
        <v>61.546999999999997</v>
      </c>
      <c r="B1834" s="3479" t="s">
        <v>1347</v>
      </c>
      <c r="C1834" s="3485">
        <v>0</v>
      </c>
      <c r="D1834" s="3485">
        <v>0</v>
      </c>
      <c r="E1834" s="3485">
        <v>39548970.280000001</v>
      </c>
      <c r="F1834" s="3485">
        <v>0</v>
      </c>
      <c r="G1834" s="3400">
        <f t="shared" si="213"/>
        <v>39548970.280000001</v>
      </c>
      <c r="H1834" s="3400">
        <f t="shared" si="213"/>
        <v>0</v>
      </c>
      <c r="I1834" s="3400">
        <f t="shared" si="214"/>
        <v>39548970.280000001</v>
      </c>
      <c r="J1834" s="3400">
        <f t="shared" si="215"/>
        <v>0</v>
      </c>
    </row>
    <row r="1835" spans="1:10" ht="13.5" thickBot="1">
      <c r="A1835" s="3484">
        <v>61.548000000000002</v>
      </c>
      <c r="B1835" s="3479" t="s">
        <v>800</v>
      </c>
      <c r="C1835" s="3485">
        <v>0</v>
      </c>
      <c r="D1835" s="3485">
        <v>0</v>
      </c>
      <c r="E1835" s="3485">
        <v>503347.93</v>
      </c>
      <c r="F1835" s="3485">
        <v>0</v>
      </c>
      <c r="G1835" s="3400">
        <f t="shared" si="213"/>
        <v>503347.93</v>
      </c>
      <c r="H1835" s="3400">
        <f t="shared" si="213"/>
        <v>0</v>
      </c>
      <c r="I1835" s="3400">
        <f t="shared" si="214"/>
        <v>503347.93</v>
      </c>
      <c r="J1835" s="3400">
        <f t="shared" si="215"/>
        <v>0</v>
      </c>
    </row>
    <row r="1836" spans="1:10" ht="13.5" thickBot="1">
      <c r="A1836" s="3484">
        <v>61.548999999999999</v>
      </c>
      <c r="B1836" s="3479" t="s">
        <v>801</v>
      </c>
      <c r="C1836" s="3485">
        <v>0</v>
      </c>
      <c r="D1836" s="3485">
        <v>0</v>
      </c>
      <c r="E1836" s="3485">
        <v>0</v>
      </c>
      <c r="F1836" s="3485">
        <v>0</v>
      </c>
      <c r="G1836" s="3400">
        <f t="shared" si="213"/>
        <v>0</v>
      </c>
      <c r="H1836" s="3400">
        <f t="shared" si="213"/>
        <v>0</v>
      </c>
      <c r="I1836" s="3400">
        <f t="shared" si="214"/>
        <v>0</v>
      </c>
      <c r="J1836" s="3400">
        <f t="shared" si="215"/>
        <v>0</v>
      </c>
    </row>
    <row r="1837" spans="1:10" ht="13.5" thickBot="1">
      <c r="A1837" s="3484">
        <v>61.55</v>
      </c>
      <c r="B1837" s="3479" t="s">
        <v>2983</v>
      </c>
      <c r="C1837" s="3485">
        <v>0</v>
      </c>
      <c r="D1837" s="3485">
        <v>0</v>
      </c>
      <c r="E1837" s="3485">
        <v>468982.99</v>
      </c>
      <c r="F1837" s="3485">
        <v>0</v>
      </c>
      <c r="G1837" s="3400">
        <f t="shared" si="213"/>
        <v>468982.99</v>
      </c>
      <c r="H1837" s="3400">
        <f t="shared" si="213"/>
        <v>0</v>
      </c>
      <c r="I1837" s="3400">
        <f t="shared" si="214"/>
        <v>468982.99</v>
      </c>
      <c r="J1837" s="3400">
        <f t="shared" si="215"/>
        <v>0</v>
      </c>
    </row>
    <row r="1838" spans="1:10" ht="13.5" thickBot="1">
      <c r="A1838" s="3484">
        <v>61.551000000000002</v>
      </c>
      <c r="B1838" s="3479" t="s">
        <v>2984</v>
      </c>
      <c r="C1838" s="3485">
        <v>0</v>
      </c>
      <c r="D1838" s="3485">
        <v>0</v>
      </c>
      <c r="E1838" s="3485">
        <v>0</v>
      </c>
      <c r="F1838" s="3485">
        <v>44834.65</v>
      </c>
      <c r="G1838" s="3400">
        <f t="shared" si="213"/>
        <v>0</v>
      </c>
      <c r="H1838" s="3400">
        <f t="shared" si="213"/>
        <v>44834.65</v>
      </c>
      <c r="I1838" s="3400">
        <f t="shared" si="214"/>
        <v>0</v>
      </c>
      <c r="J1838" s="3400">
        <f t="shared" si="215"/>
        <v>44834.65</v>
      </c>
    </row>
    <row r="1839" spans="1:10" ht="13.5" thickBot="1">
      <c r="A1839" s="3484">
        <v>61.552</v>
      </c>
      <c r="B1839" s="3479" t="s">
        <v>3869</v>
      </c>
      <c r="C1839" s="3485">
        <v>0</v>
      </c>
      <c r="D1839" s="3485">
        <v>0</v>
      </c>
      <c r="E1839" s="3485">
        <v>0</v>
      </c>
      <c r="F1839" s="3485">
        <v>0</v>
      </c>
      <c r="G1839" s="3400">
        <f t="shared" si="213"/>
        <v>0</v>
      </c>
      <c r="H1839" s="3400">
        <f t="shared" si="213"/>
        <v>0</v>
      </c>
      <c r="I1839" s="3400">
        <f t="shared" si="214"/>
        <v>0</v>
      </c>
      <c r="J1839" s="3400">
        <f t="shared" si="215"/>
        <v>0</v>
      </c>
    </row>
    <row r="1840" spans="1:10" ht="13.5" thickBot="1">
      <c r="A1840" s="3484">
        <v>61.552999999999997</v>
      </c>
      <c r="B1840" s="3479" t="s">
        <v>3871</v>
      </c>
      <c r="C1840" s="3485">
        <v>0</v>
      </c>
      <c r="D1840" s="3485">
        <v>0</v>
      </c>
      <c r="E1840" s="3485">
        <v>5892824.0699999994</v>
      </c>
      <c r="F1840" s="3485">
        <v>0</v>
      </c>
      <c r="G1840" s="3400">
        <f t="shared" si="213"/>
        <v>5892824.0699999994</v>
      </c>
      <c r="H1840" s="3400">
        <f t="shared" si="213"/>
        <v>0</v>
      </c>
      <c r="I1840" s="3400">
        <f t="shared" si="214"/>
        <v>5892824.0699999994</v>
      </c>
      <c r="J1840" s="3400">
        <f t="shared" si="215"/>
        <v>0</v>
      </c>
    </row>
    <row r="1841" spans="1:10" ht="13.5" thickBot="1">
      <c r="A1841" s="3484">
        <v>61.554000000000002</v>
      </c>
      <c r="B1841" s="3479" t="s">
        <v>3872</v>
      </c>
      <c r="C1841" s="3485">
        <v>0</v>
      </c>
      <c r="D1841" s="3485">
        <v>0</v>
      </c>
      <c r="E1841" s="3485">
        <v>0</v>
      </c>
      <c r="F1841" s="3485">
        <v>0</v>
      </c>
      <c r="G1841" s="3400">
        <f t="shared" si="213"/>
        <v>0</v>
      </c>
      <c r="H1841" s="3400">
        <f t="shared" si="213"/>
        <v>0</v>
      </c>
      <c r="I1841" s="3400">
        <f t="shared" si="214"/>
        <v>0</v>
      </c>
      <c r="J1841" s="3400">
        <f t="shared" si="215"/>
        <v>0</v>
      </c>
    </row>
    <row r="1842" spans="1:10" ht="13.5" thickBot="1">
      <c r="A1842" s="3484">
        <v>61.555</v>
      </c>
      <c r="B1842" s="3479" t="s">
        <v>998</v>
      </c>
      <c r="C1842" s="3485">
        <v>0</v>
      </c>
      <c r="D1842" s="3485">
        <v>0</v>
      </c>
      <c r="E1842" s="3485">
        <v>4381136.8499999996</v>
      </c>
      <c r="F1842" s="3485">
        <v>0</v>
      </c>
      <c r="G1842" s="3400">
        <f t="shared" si="213"/>
        <v>4381136.8499999996</v>
      </c>
      <c r="H1842" s="3400">
        <f t="shared" si="213"/>
        <v>0</v>
      </c>
      <c r="I1842" s="3400">
        <f t="shared" si="214"/>
        <v>4381136.8499999996</v>
      </c>
      <c r="J1842" s="3400">
        <f t="shared" si="215"/>
        <v>0</v>
      </c>
    </row>
    <row r="1843" spans="1:10" ht="13.5" thickBot="1">
      <c r="A1843" s="3484">
        <v>61.555999999999997</v>
      </c>
      <c r="B1843" s="3479" t="s">
        <v>630</v>
      </c>
      <c r="C1843" s="3485">
        <v>0</v>
      </c>
      <c r="D1843" s="3485">
        <v>0</v>
      </c>
      <c r="E1843" s="3485">
        <v>72195.06</v>
      </c>
      <c r="F1843" s="3485">
        <v>0</v>
      </c>
      <c r="G1843" s="3400">
        <f t="shared" si="213"/>
        <v>72195.06</v>
      </c>
      <c r="H1843" s="3400">
        <f t="shared" si="213"/>
        <v>0</v>
      </c>
      <c r="I1843" s="3400">
        <f t="shared" si="214"/>
        <v>72195.06</v>
      </c>
      <c r="J1843" s="3400">
        <f t="shared" si="215"/>
        <v>0</v>
      </c>
    </row>
    <row r="1844" spans="1:10" ht="13.5" thickBot="1">
      <c r="A1844" s="3484">
        <v>61.557000000000002</v>
      </c>
      <c r="B1844" s="3479" t="s">
        <v>2987</v>
      </c>
      <c r="C1844" s="3485">
        <v>0</v>
      </c>
      <c r="D1844" s="3485">
        <v>0</v>
      </c>
      <c r="E1844" s="3485">
        <v>28265.78</v>
      </c>
      <c r="F1844" s="3485">
        <v>0</v>
      </c>
      <c r="G1844" s="3400">
        <f t="shared" si="213"/>
        <v>28265.78</v>
      </c>
      <c r="H1844" s="3400">
        <f t="shared" si="213"/>
        <v>0</v>
      </c>
      <c r="I1844" s="3400">
        <f t="shared" si="214"/>
        <v>28265.78</v>
      </c>
      <c r="J1844" s="3400">
        <f t="shared" si="215"/>
        <v>0</v>
      </c>
    </row>
    <row r="1845" spans="1:10" ht="13.5" thickBot="1">
      <c r="A1845" s="3484"/>
      <c r="B1845" s="3486" t="s">
        <v>2793</v>
      </c>
      <c r="C1845" s="3485">
        <v>0</v>
      </c>
      <c r="D1845" s="3485">
        <v>0</v>
      </c>
      <c r="E1845" s="3485">
        <v>227342709.92000002</v>
      </c>
      <c r="F1845" s="3485">
        <v>44834.65</v>
      </c>
      <c r="G1845" s="3485">
        <f>SUM(G1828:G1844)</f>
        <v>227342709.91999999</v>
      </c>
      <c r="H1845" s="3485">
        <f>SUM(H1828:H1844)</f>
        <v>44834.65</v>
      </c>
      <c r="I1845" s="3485">
        <f>SUM(I1828:I1844)</f>
        <v>227342709.91999999</v>
      </c>
      <c r="J1845" s="3485">
        <f>SUM(J1828:J1844)</f>
        <v>44834.65</v>
      </c>
    </row>
    <row r="1846" spans="1:10" ht="13.5" thickBot="1">
      <c r="A1846" s="3484"/>
      <c r="B1846" s="3486" t="s">
        <v>2811</v>
      </c>
      <c r="C1846" s="3485">
        <v>0</v>
      </c>
      <c r="D1846" s="3485"/>
      <c r="E1846" s="3485">
        <v>227297875.27000001</v>
      </c>
      <c r="F1846" s="3485"/>
      <c r="G1846" s="3485">
        <f>G1845-H1845</f>
        <v>227297875.26999998</v>
      </c>
      <c r="H1846" s="3485"/>
      <c r="I1846" s="3485">
        <f>I1845-J1845</f>
        <v>227297875.26999998</v>
      </c>
      <c r="J1846" s="3485"/>
    </row>
    <row r="1847" spans="1:10" ht="4.5" customHeight="1" thickBot="1">
      <c r="A1847" s="3484"/>
      <c r="B1847" s="3486"/>
      <c r="C1847" s="3485"/>
      <c r="D1847" s="3485"/>
      <c r="E1847" s="3485"/>
      <c r="F1847" s="3485"/>
      <c r="G1847" s="3485"/>
      <c r="H1847" s="3485"/>
      <c r="I1847" s="3485"/>
      <c r="J1847" s="3485"/>
    </row>
    <row r="1848" spans="1:10" ht="13.5" thickBot="1">
      <c r="A1848" s="3484"/>
      <c r="B1848" s="3486" t="s">
        <v>1653</v>
      </c>
      <c r="C1848" s="3485">
        <v>0</v>
      </c>
      <c r="D1848" s="3485">
        <v>0</v>
      </c>
      <c r="E1848" s="3485">
        <v>227297875.27000001</v>
      </c>
      <c r="F1848" s="3485">
        <v>6451902501.249999</v>
      </c>
      <c r="G1848" s="3485">
        <f>G1682+G1689+G1698+G1707+G1716+G1721+G1730+G1737+G1746+G1755+G1764+G1772+G1781+G1790+G1799+G1804+G1825+G1846</f>
        <v>227297875.26999998</v>
      </c>
      <c r="H1848" s="3485">
        <f>H1682+H1689+H1698+H1707+H1716+H1721+H1730+H1737+H1746+H1755+H1764+H1772+H1781+H1790+H1799+H1804+H1825+H1846</f>
        <v>6451902501.249999</v>
      </c>
      <c r="I1848" s="3485">
        <f>I1682+I1689+I1698+I1707+I1716+I1721+I1730+I1737+I1746+I1755+I1764+I1772+I1781+I1790+I1799+I1804+I1825+I1846</f>
        <v>227297875.26999998</v>
      </c>
      <c r="J1848" s="3485">
        <f>J1682+J1689+J1698+J1707+J1716+J1721+J1730+J1737+J1746+J1755+J1764+J1772+J1781+J1790+J1799+J1804+J1825+J1846</f>
        <v>6451902501.249999</v>
      </c>
    </row>
    <row r="1849" spans="1:10" ht="15" thickBot="1">
      <c r="A1849" s="3484"/>
      <c r="B1849" s="3486" t="s">
        <v>4063</v>
      </c>
      <c r="C1849" s="3490"/>
      <c r="D1849" s="3490">
        <v>0</v>
      </c>
      <c r="E1849" s="3490"/>
      <c r="F1849" s="3490">
        <v>6224604625.9799986</v>
      </c>
      <c r="G1849" s="3490"/>
      <c r="H1849" s="3490">
        <f>H1848-G1848</f>
        <v>6224604625.9799995</v>
      </c>
      <c r="I1849" s="3490"/>
      <c r="J1849" s="3490">
        <f>J1848-I1848</f>
        <v>6224604625.9799995</v>
      </c>
    </row>
    <row r="1850" spans="1:10" ht="13.5" thickBot="1">
      <c r="A1850" s="3484"/>
      <c r="B1850" s="3486"/>
      <c r="C1850" s="3485"/>
      <c r="D1850" s="3485"/>
      <c r="E1850" s="3485"/>
      <c r="F1850" s="3485"/>
      <c r="G1850" s="3485"/>
      <c r="H1850" s="3485"/>
      <c r="I1850" s="3485"/>
      <c r="J1850" s="3485"/>
    </row>
    <row r="1851" spans="1:10" ht="13.5" thickBot="1">
      <c r="A1851" s="3484"/>
      <c r="B1851" s="3479"/>
      <c r="C1851" s="3485"/>
      <c r="D1851" s="3485"/>
      <c r="E1851" s="3485"/>
      <c r="F1851" s="3485"/>
      <c r="G1851" s="3485"/>
      <c r="H1851" s="3485"/>
      <c r="I1851" s="3485"/>
      <c r="J1851" s="3485"/>
    </row>
    <row r="1852" spans="1:10" s="3483" customFormat="1" ht="13.5" thickBot="1">
      <c r="A1852" s="3480" t="s">
        <v>3714</v>
      </c>
      <c r="B1852" s="3481" t="s">
        <v>4141</v>
      </c>
      <c r="C1852" s="3482"/>
      <c r="D1852" s="3482"/>
      <c r="E1852" s="3482"/>
      <c r="F1852" s="3482"/>
      <c r="G1852" s="3482"/>
      <c r="H1852" s="3482"/>
      <c r="I1852" s="3482"/>
      <c r="J1852" s="3482"/>
    </row>
    <row r="1853" spans="1:10" ht="13.5" thickBot="1">
      <c r="A1853" s="3489">
        <v>62.25</v>
      </c>
      <c r="B1853" s="3479" t="s">
        <v>4142</v>
      </c>
      <c r="C1853" s="3485">
        <v>0</v>
      </c>
      <c r="D1853" s="3485">
        <v>0</v>
      </c>
      <c r="E1853" s="3485">
        <v>0</v>
      </c>
      <c r="F1853" s="3485">
        <v>21359493.329999991</v>
      </c>
      <c r="G1853" s="3400">
        <f>C1853+E1853</f>
        <v>0</v>
      </c>
      <c r="H1853" s="3400">
        <f>D1853+F1853</f>
        <v>21359493.329999991</v>
      </c>
      <c r="I1853" s="3400">
        <f>IF(G1853&gt;H1853,G1853-H1853,0)</f>
        <v>0</v>
      </c>
      <c r="J1853" s="3400">
        <f>IF(H1853&gt;G1853,H1853-G1853,0)</f>
        <v>21359493.329999991</v>
      </c>
    </row>
    <row r="1854" spans="1:10" ht="13.5" thickBot="1">
      <c r="A1854" s="3484"/>
      <c r="B1854" s="3486" t="s">
        <v>2793</v>
      </c>
      <c r="C1854" s="3487">
        <v>0</v>
      </c>
      <c r="D1854" s="3487">
        <v>0</v>
      </c>
      <c r="E1854" s="3487">
        <v>0</v>
      </c>
      <c r="F1854" s="3487">
        <v>21359493.329999991</v>
      </c>
      <c r="G1854" s="3487">
        <f>SUM(G1853)</f>
        <v>0</v>
      </c>
      <c r="H1854" s="3487">
        <f>SUM(H1853)</f>
        <v>21359493.329999991</v>
      </c>
      <c r="I1854" s="3487">
        <f>SUM(I1853)</f>
        <v>0</v>
      </c>
      <c r="J1854" s="3487">
        <f>SUM(J1853)</f>
        <v>21359493.329999991</v>
      </c>
    </row>
    <row r="1855" spans="1:10" ht="13.5" thickBot="1">
      <c r="A1855" s="3484"/>
      <c r="B1855" s="3486" t="s">
        <v>2811</v>
      </c>
      <c r="C1855" s="3487"/>
      <c r="D1855" s="3487">
        <v>0</v>
      </c>
      <c r="E1855" s="3487"/>
      <c r="F1855" s="3487">
        <v>21359493.329999991</v>
      </c>
      <c r="G1855" s="3487"/>
      <c r="H1855" s="3487">
        <f>H1854-G1854</f>
        <v>21359493.329999991</v>
      </c>
      <c r="I1855" s="3487"/>
      <c r="J1855" s="3487">
        <f>J1854-I1854</f>
        <v>21359493.329999991</v>
      </c>
    </row>
    <row r="1856" spans="1:10" ht="13.5" thickBot="1">
      <c r="A1856" s="3484"/>
      <c r="B1856" s="3479"/>
      <c r="C1856" s="3485"/>
      <c r="D1856" s="3485"/>
      <c r="E1856" s="3485"/>
      <c r="F1856" s="3485"/>
      <c r="G1856" s="3485"/>
      <c r="H1856" s="3485"/>
      <c r="I1856" s="3485"/>
      <c r="J1856" s="3485"/>
    </row>
    <row r="1857" spans="1:10" s="3483" customFormat="1" ht="13.5" thickBot="1">
      <c r="A1857" s="3480" t="s">
        <v>4143</v>
      </c>
      <c r="B1857" s="3481" t="s">
        <v>4144</v>
      </c>
      <c r="C1857" s="3482"/>
      <c r="D1857" s="3482"/>
      <c r="E1857" s="3482"/>
      <c r="F1857" s="3482"/>
      <c r="G1857" s="3482"/>
      <c r="H1857" s="3482"/>
      <c r="I1857" s="3482"/>
      <c r="J1857" s="3482"/>
    </row>
    <row r="1858" spans="1:10" ht="13.5" thickBot="1">
      <c r="A1858" s="3484">
        <v>62.250999999999998</v>
      </c>
      <c r="B1858" s="3479" t="s">
        <v>4145</v>
      </c>
      <c r="C1858" s="3485">
        <v>0</v>
      </c>
      <c r="D1858" s="3485">
        <v>0</v>
      </c>
      <c r="E1858" s="3485">
        <v>0</v>
      </c>
      <c r="F1858" s="3485">
        <v>221123.17</v>
      </c>
      <c r="G1858" s="3400">
        <f>C1858+E1858</f>
        <v>0</v>
      </c>
      <c r="H1858" s="3400">
        <f>D1858+F1858</f>
        <v>221123.17</v>
      </c>
      <c r="I1858" s="3400">
        <f>IF(G1858&gt;H1858,G1858-H1858,0)</f>
        <v>0</v>
      </c>
      <c r="J1858" s="3400">
        <f>IF(H1858&gt;G1858,H1858-G1858,0)</f>
        <v>221123.17</v>
      </c>
    </row>
    <row r="1859" spans="1:10" ht="13.5" thickBot="1">
      <c r="A1859" s="3484"/>
      <c r="B1859" s="3486" t="s">
        <v>2793</v>
      </c>
      <c r="C1859" s="3487">
        <v>0</v>
      </c>
      <c r="D1859" s="3487">
        <v>0</v>
      </c>
      <c r="E1859" s="3487">
        <v>0</v>
      </c>
      <c r="F1859" s="3487">
        <v>221123.17</v>
      </c>
      <c r="G1859" s="3487">
        <f>SUM(G1858)</f>
        <v>0</v>
      </c>
      <c r="H1859" s="3487">
        <f>SUM(H1858)</f>
        <v>221123.17</v>
      </c>
      <c r="I1859" s="3487">
        <f>SUM(I1858)</f>
        <v>0</v>
      </c>
      <c r="J1859" s="3487">
        <f>SUM(J1858)</f>
        <v>221123.17</v>
      </c>
    </row>
    <row r="1860" spans="1:10" ht="13.5" thickBot="1">
      <c r="A1860" s="3484"/>
      <c r="B1860" s="3486" t="s">
        <v>2811</v>
      </c>
      <c r="C1860" s="3487"/>
      <c r="D1860" s="3487">
        <v>0</v>
      </c>
      <c r="E1860" s="3487"/>
      <c r="F1860" s="3487">
        <v>221123.17</v>
      </c>
      <c r="G1860" s="3487"/>
      <c r="H1860" s="3487">
        <f>H1859-G1859</f>
        <v>221123.17</v>
      </c>
      <c r="I1860" s="3487"/>
      <c r="J1860" s="3487">
        <f>J1859-I1859</f>
        <v>221123.17</v>
      </c>
    </row>
    <row r="1861" spans="1:10" ht="13.5" thickBot="1">
      <c r="A1861" s="3484"/>
      <c r="B1861" s="3478"/>
      <c r="C1861" s="3478"/>
      <c r="D1861" s="3478"/>
      <c r="E1861" s="3478"/>
      <c r="F1861" s="3478"/>
      <c r="G1861" s="3478"/>
      <c r="H1861" s="3478"/>
      <c r="I1861" s="3478"/>
      <c r="J1861" s="3478"/>
    </row>
    <row r="1862" spans="1:10" ht="21" customHeight="1" thickBot="1">
      <c r="A1862" s="3484"/>
      <c r="B1862" s="3491" t="s">
        <v>4146</v>
      </c>
      <c r="C1862" s="3492">
        <v>0</v>
      </c>
      <c r="D1862" s="3492">
        <v>0</v>
      </c>
      <c r="E1862" s="3492">
        <v>0</v>
      </c>
      <c r="F1862" s="3492">
        <v>6246185242.4799986</v>
      </c>
      <c r="G1862" s="3492">
        <f>G1849+G1855+G1860</f>
        <v>0</v>
      </c>
      <c r="H1862" s="3492">
        <f>H1849+H1855+H1860</f>
        <v>6246185242.4799995</v>
      </c>
      <c r="I1862" s="3492">
        <f>I1849+I1855+I1860</f>
        <v>0</v>
      </c>
      <c r="J1862" s="3493">
        <f>J1849+J1855+J1860</f>
        <v>6246185242.4799995</v>
      </c>
    </row>
    <row r="1863" spans="1:10" s="3409" customFormat="1" ht="15" thickBot="1">
      <c r="A1863" s="3405"/>
      <c r="B1863" s="3491" t="s">
        <v>4147</v>
      </c>
      <c r="C1863" s="3402"/>
      <c r="D1863" s="3402"/>
      <c r="E1863" s="3402"/>
      <c r="F1863" s="3402"/>
      <c r="G1863" s="3402"/>
      <c r="H1863" s="3402"/>
      <c r="I1863" s="3402"/>
      <c r="J1863" s="3493">
        <v>0</v>
      </c>
    </row>
    <row r="1864" spans="1:10" s="3409" customFormat="1" ht="13.5" thickBot="1">
      <c r="A1864" s="3405"/>
      <c r="B1864" s="3401"/>
      <c r="C1864" s="3402"/>
      <c r="D1864" s="3402"/>
      <c r="E1864" s="3402"/>
      <c r="F1864" s="3402"/>
      <c r="G1864" s="3402"/>
      <c r="H1864" s="3402"/>
      <c r="I1864" s="3402"/>
      <c r="J1864" s="3403">
        <f>+J1862-J1863</f>
        <v>6246185242.4799995</v>
      </c>
    </row>
    <row r="1865" spans="1:10" s="3483" customFormat="1" ht="13.5" thickBot="1">
      <c r="A1865" s="3480">
        <v>21</v>
      </c>
      <c r="B1865" s="3481" t="str">
        <f>[41]Final!B2662</f>
        <v>Discount to Consumers</v>
      </c>
      <c r="C1865" s="3494"/>
      <c r="D1865" s="3494"/>
      <c r="E1865" s="3494"/>
      <c r="F1865" s="3494"/>
      <c r="G1865" s="3494"/>
      <c r="H1865" s="3494"/>
      <c r="I1865" s="3494"/>
      <c r="J1865" s="3494"/>
    </row>
    <row r="1866" spans="1:10" ht="13.5" thickBot="1">
      <c r="A1866" s="3484">
        <v>78.820999999999998</v>
      </c>
      <c r="B1866" s="3479" t="str">
        <f>[41]Final!B2663</f>
        <v>Discount to consumer- Domestic</v>
      </c>
      <c r="C1866" s="3495">
        <v>0</v>
      </c>
      <c r="D1866" s="3495">
        <v>0</v>
      </c>
      <c r="E1866" s="3495">
        <v>28415628.059999999</v>
      </c>
      <c r="F1866" s="3495">
        <v>0</v>
      </c>
      <c r="G1866" s="3400">
        <f t="shared" ref="G1866:H1878" si="216">C1866+E1866</f>
        <v>28415628.059999999</v>
      </c>
      <c r="H1866" s="3400">
        <f t="shared" si="216"/>
        <v>0</v>
      </c>
      <c r="I1866" s="3400">
        <f t="shared" ref="I1866:I1878" si="217">IF(G1866&gt;H1866,G1866-H1866,0)</f>
        <v>28415628.059999999</v>
      </c>
      <c r="J1866" s="3400">
        <f t="shared" ref="J1866:J1878" si="218">IF(H1866&gt;G1866,H1866-G1866,0)</f>
        <v>0</v>
      </c>
    </row>
    <row r="1867" spans="1:10" ht="13.5" thickBot="1">
      <c r="A1867" s="3484">
        <v>78.822000000000003</v>
      </c>
      <c r="B1867" s="3479" t="str">
        <f>[41]Final!B2664</f>
        <v>Discount to consumer-Commercial</v>
      </c>
      <c r="C1867" s="3495">
        <v>0</v>
      </c>
      <c r="D1867" s="3495">
        <v>0</v>
      </c>
      <c r="E1867" s="3495">
        <v>6257029.6799999997</v>
      </c>
      <c r="F1867" s="3495">
        <v>0</v>
      </c>
      <c r="G1867" s="3400">
        <f t="shared" si="216"/>
        <v>6257029.6799999997</v>
      </c>
      <c r="H1867" s="3400">
        <f t="shared" si="216"/>
        <v>0</v>
      </c>
      <c r="I1867" s="3400">
        <f t="shared" si="217"/>
        <v>6257029.6799999997</v>
      </c>
      <c r="J1867" s="3400">
        <f t="shared" si="218"/>
        <v>0</v>
      </c>
    </row>
    <row r="1868" spans="1:10" ht="13.5" thickBot="1">
      <c r="A1868" s="3484">
        <v>78.822999999999993</v>
      </c>
      <c r="B1868" s="3479" t="str">
        <f>[41]Final!B2665</f>
        <v>Discount to consumer- Small Industry</v>
      </c>
      <c r="C1868" s="3495">
        <v>0</v>
      </c>
      <c r="D1868" s="3495">
        <v>0</v>
      </c>
      <c r="E1868" s="3495">
        <v>747172.07</v>
      </c>
      <c r="F1868" s="3495">
        <v>0</v>
      </c>
      <c r="G1868" s="3400">
        <f t="shared" si="216"/>
        <v>747172.07</v>
      </c>
      <c r="H1868" s="3400">
        <f t="shared" si="216"/>
        <v>0</v>
      </c>
      <c r="I1868" s="3400">
        <f t="shared" si="217"/>
        <v>747172.07</v>
      </c>
      <c r="J1868" s="3400">
        <f t="shared" si="218"/>
        <v>0</v>
      </c>
    </row>
    <row r="1869" spans="1:10" ht="13.5" thickBot="1">
      <c r="A1869" s="3484">
        <v>78.823999999999998</v>
      </c>
      <c r="B1869" s="3479" t="str">
        <f>[41]Final!B2666</f>
        <v>Discount to consumer- Medium Industry</v>
      </c>
      <c r="C1869" s="3495">
        <v>0</v>
      </c>
      <c r="D1869" s="3495">
        <v>0</v>
      </c>
      <c r="E1869" s="3495">
        <v>1265833.6200000001</v>
      </c>
      <c r="F1869" s="3495">
        <v>0</v>
      </c>
      <c r="G1869" s="3400">
        <f t="shared" si="216"/>
        <v>1265833.6200000001</v>
      </c>
      <c r="H1869" s="3400">
        <f t="shared" si="216"/>
        <v>0</v>
      </c>
      <c r="I1869" s="3400">
        <f t="shared" si="217"/>
        <v>1265833.6200000001</v>
      </c>
      <c r="J1869" s="3400">
        <f t="shared" si="218"/>
        <v>0</v>
      </c>
    </row>
    <row r="1870" spans="1:10" ht="13.5" thickBot="1">
      <c r="A1870" s="3484">
        <v>78.825000000000003</v>
      </c>
      <c r="B1870" s="3479" t="str">
        <f>[41]Final!B2667</f>
        <v>Discount to consumer- Large Industry</v>
      </c>
      <c r="C1870" s="3495">
        <v>0</v>
      </c>
      <c r="D1870" s="3495">
        <v>0</v>
      </c>
      <c r="E1870" s="3495">
        <v>55036057.980000004</v>
      </c>
      <c r="F1870" s="3495">
        <v>0</v>
      </c>
      <c r="G1870" s="3400">
        <f t="shared" si="216"/>
        <v>55036057.980000004</v>
      </c>
      <c r="H1870" s="3400">
        <f t="shared" si="216"/>
        <v>0</v>
      </c>
      <c r="I1870" s="3400">
        <f t="shared" si="217"/>
        <v>55036057.980000004</v>
      </c>
      <c r="J1870" s="3400">
        <f t="shared" si="218"/>
        <v>0</v>
      </c>
    </row>
    <row r="1871" spans="1:10" ht="13.5" thickBot="1">
      <c r="A1871" s="3484">
        <v>78.828000000000003</v>
      </c>
      <c r="B1871" s="3479" t="str">
        <f>[41]Final!B2668</f>
        <v>Discount to Consumers for timely payment (Public Lighting)</v>
      </c>
      <c r="C1871" s="3495">
        <v>0</v>
      </c>
      <c r="D1871" s="3495">
        <v>0</v>
      </c>
      <c r="E1871" s="3495">
        <v>40778.9</v>
      </c>
      <c r="F1871" s="3495">
        <v>0</v>
      </c>
      <c r="G1871" s="3400">
        <f t="shared" si="216"/>
        <v>40778.9</v>
      </c>
      <c r="H1871" s="3400">
        <f t="shared" si="216"/>
        <v>0</v>
      </c>
      <c r="I1871" s="3400">
        <f t="shared" si="217"/>
        <v>40778.9</v>
      </c>
      <c r="J1871" s="3400">
        <f t="shared" si="218"/>
        <v>0</v>
      </c>
    </row>
    <row r="1872" spans="1:10" ht="13.5" thickBot="1">
      <c r="A1872" s="3484">
        <v>78.828999999999994</v>
      </c>
      <c r="B1872" s="3479" t="str">
        <f>[41]Final!B2669</f>
        <v>Discount to consumer- Traction</v>
      </c>
      <c r="C1872" s="3495">
        <v>0</v>
      </c>
      <c r="D1872" s="3495">
        <v>0</v>
      </c>
      <c r="E1872" s="3495">
        <v>8040737.2400000002</v>
      </c>
      <c r="F1872" s="3495">
        <v>0</v>
      </c>
      <c r="G1872" s="3400">
        <f t="shared" si="216"/>
        <v>8040737.2400000002</v>
      </c>
      <c r="H1872" s="3400">
        <f t="shared" si="216"/>
        <v>0</v>
      </c>
      <c r="I1872" s="3400">
        <f t="shared" si="217"/>
        <v>8040737.2400000002</v>
      </c>
      <c r="J1872" s="3400">
        <f t="shared" si="218"/>
        <v>0</v>
      </c>
    </row>
    <row r="1873" spans="1:10" ht="13.5" thickBot="1">
      <c r="A1873" s="3489">
        <v>78.83</v>
      </c>
      <c r="B1873" s="3479" t="str">
        <f>[41]Final!B2670</f>
        <v>Discount to consumer- Irrigation</v>
      </c>
      <c r="C1873" s="3495">
        <v>0</v>
      </c>
      <c r="D1873" s="3495">
        <v>0</v>
      </c>
      <c r="E1873" s="3495">
        <v>308954.7</v>
      </c>
      <c r="F1873" s="3495">
        <v>0</v>
      </c>
      <c r="G1873" s="3400">
        <f t="shared" si="216"/>
        <v>308954.7</v>
      </c>
      <c r="H1873" s="3400">
        <f t="shared" si="216"/>
        <v>0</v>
      </c>
      <c r="I1873" s="3400">
        <f t="shared" si="217"/>
        <v>308954.7</v>
      </c>
      <c r="J1873" s="3400">
        <f t="shared" si="218"/>
        <v>0</v>
      </c>
    </row>
    <row r="1874" spans="1:10" ht="13.5" thickBot="1">
      <c r="A1874" s="3484">
        <v>78.831000000000003</v>
      </c>
      <c r="B1874" s="3479" t="str">
        <f>[41]Final!B2671</f>
        <v>Discount to consumer- P W. W.</v>
      </c>
      <c r="C1874" s="3495">
        <v>0</v>
      </c>
      <c r="D1874" s="3495">
        <v>0</v>
      </c>
      <c r="E1874" s="3495">
        <v>1358651.99</v>
      </c>
      <c r="F1874" s="3495">
        <v>0</v>
      </c>
      <c r="G1874" s="3400">
        <f t="shared" si="216"/>
        <v>1358651.99</v>
      </c>
      <c r="H1874" s="3400">
        <f t="shared" si="216"/>
        <v>0</v>
      </c>
      <c r="I1874" s="3400">
        <f t="shared" si="217"/>
        <v>1358651.99</v>
      </c>
      <c r="J1874" s="3400">
        <f t="shared" si="218"/>
        <v>0</v>
      </c>
    </row>
    <row r="1875" spans="1:10" ht="13.5" thickBot="1">
      <c r="A1875" s="3484">
        <v>78.832999999999998</v>
      </c>
      <c r="B1875" s="3479" t="str">
        <f>[41]Final!B2672</f>
        <v>Discount to Consumers- Bulk Supply</v>
      </c>
      <c r="C1875" s="3495">
        <v>0</v>
      </c>
      <c r="D1875" s="3495">
        <v>0</v>
      </c>
      <c r="E1875" s="3495">
        <v>2220794.31</v>
      </c>
      <c r="F1875" s="3495">
        <v>0</v>
      </c>
      <c r="G1875" s="3400">
        <f t="shared" si="216"/>
        <v>2220794.31</v>
      </c>
      <c r="H1875" s="3400">
        <f t="shared" si="216"/>
        <v>0</v>
      </c>
      <c r="I1875" s="3400">
        <f t="shared" si="217"/>
        <v>2220794.31</v>
      </c>
      <c r="J1875" s="3400">
        <f t="shared" si="218"/>
        <v>0</v>
      </c>
    </row>
    <row r="1876" spans="1:10" ht="13.5" thickBot="1">
      <c r="A1876" s="3484">
        <v>78.834999999999994</v>
      </c>
      <c r="B1876" s="3479" t="str">
        <f>[41]Final!B2673</f>
        <v>Discount to Consumers- PI</v>
      </c>
      <c r="C1876" s="3495">
        <v>0</v>
      </c>
      <c r="D1876" s="3495">
        <v>0</v>
      </c>
      <c r="E1876" s="3495">
        <v>546161.30000000005</v>
      </c>
      <c r="F1876" s="3495">
        <v>0</v>
      </c>
      <c r="G1876" s="3400">
        <f t="shared" si="216"/>
        <v>546161.30000000005</v>
      </c>
      <c r="H1876" s="3400">
        <f t="shared" si="216"/>
        <v>0</v>
      </c>
      <c r="I1876" s="3400">
        <f t="shared" si="217"/>
        <v>546161.30000000005</v>
      </c>
      <c r="J1876" s="3400">
        <f t="shared" si="218"/>
        <v>0</v>
      </c>
    </row>
    <row r="1877" spans="1:10" ht="13.5" thickBot="1">
      <c r="A1877" s="3484">
        <v>78.835999999999999</v>
      </c>
      <c r="B1877" s="3479" t="str">
        <f>[41]Final!B2674</f>
        <v>Discount to Consumers- Allied Agricultural</v>
      </c>
      <c r="C1877" s="3495">
        <v>0</v>
      </c>
      <c r="D1877" s="3495">
        <v>0</v>
      </c>
      <c r="E1877" s="3495">
        <v>274968.7</v>
      </c>
      <c r="F1877" s="3495">
        <v>0</v>
      </c>
      <c r="G1877" s="3400">
        <f t="shared" si="216"/>
        <v>274968.7</v>
      </c>
      <c r="H1877" s="3400">
        <f t="shared" si="216"/>
        <v>0</v>
      </c>
      <c r="I1877" s="3400">
        <f t="shared" si="217"/>
        <v>274968.7</v>
      </c>
      <c r="J1877" s="3400">
        <f t="shared" si="218"/>
        <v>0</v>
      </c>
    </row>
    <row r="1878" spans="1:10" ht="13.5" thickBot="1">
      <c r="A1878" s="3484">
        <v>78.837000000000003</v>
      </c>
      <c r="B1878" s="3479" t="str">
        <f>[41]Final!B2675</f>
        <v>Discount to Consumers- Allied Agro-Industrial</v>
      </c>
      <c r="C1878" s="3495">
        <v>0</v>
      </c>
      <c r="D1878" s="3495">
        <v>0</v>
      </c>
      <c r="E1878" s="3495">
        <v>33069.839999999997</v>
      </c>
      <c r="F1878" s="3495">
        <v>0</v>
      </c>
      <c r="G1878" s="3400">
        <f t="shared" si="216"/>
        <v>33069.839999999997</v>
      </c>
      <c r="H1878" s="3400">
        <f t="shared" si="216"/>
        <v>0</v>
      </c>
      <c r="I1878" s="3400">
        <f t="shared" si="217"/>
        <v>33069.839999999997</v>
      </c>
      <c r="J1878" s="3400">
        <f t="shared" si="218"/>
        <v>0</v>
      </c>
    </row>
    <row r="1879" spans="1:10" s="3498" customFormat="1" ht="13.5" thickBot="1">
      <c r="A1879" s="3496"/>
      <c r="B1879" s="3486" t="str">
        <f>[41]Final!B2677</f>
        <v>Sub Total</v>
      </c>
      <c r="C1879" s="3497">
        <v>0</v>
      </c>
      <c r="D1879" s="3497">
        <v>0</v>
      </c>
      <c r="E1879" s="3497">
        <v>104545838.39</v>
      </c>
      <c r="F1879" s="3497">
        <v>0</v>
      </c>
      <c r="G1879" s="3497">
        <f>SUM(G1866:G1878)</f>
        <v>104545838.39</v>
      </c>
      <c r="H1879" s="3497">
        <f>SUM(H1866:H1878)</f>
        <v>0</v>
      </c>
      <c r="I1879" s="3497">
        <f>SUM(I1866:I1878)</f>
        <v>104545838.39</v>
      </c>
      <c r="J1879" s="3497">
        <f>SUM(J1866:J1878)</f>
        <v>0</v>
      </c>
    </row>
    <row r="1880" spans="1:10" s="3498" customFormat="1" ht="13.5" thickBot="1">
      <c r="A1880" s="3496"/>
      <c r="B1880" s="3486" t="str">
        <f>[41]Final!B2678</f>
        <v>Net</v>
      </c>
      <c r="C1880" s="3497">
        <v>0</v>
      </c>
      <c r="D1880" s="3497"/>
      <c r="E1880" s="3497">
        <v>104545838.39</v>
      </c>
      <c r="F1880" s="3497"/>
      <c r="G1880" s="3497">
        <f>G1879-H1879</f>
        <v>104545838.39</v>
      </c>
      <c r="H1880" s="3497"/>
      <c r="I1880" s="3499">
        <f>I1879-J1879</f>
        <v>104545838.39</v>
      </c>
      <c r="J1880" s="3497"/>
    </row>
    <row r="1881" spans="1:10" s="3414" customFormat="1" ht="13.5" thickBot="1">
      <c r="A1881" s="3394" t="s">
        <v>4148</v>
      </c>
      <c r="B1881" s="3395" t="s">
        <v>1352</v>
      </c>
      <c r="C1881" s="3397"/>
      <c r="D1881" s="3397"/>
      <c r="E1881" s="3397"/>
      <c r="F1881" s="3397"/>
      <c r="G1881" s="3397"/>
      <c r="H1881" s="3397"/>
      <c r="I1881" s="3397"/>
      <c r="J1881" s="3397"/>
    </row>
    <row r="1882" spans="1:10" ht="13.5" thickBot="1">
      <c r="A1882" s="3379">
        <v>22</v>
      </c>
      <c r="B1882" s="3405" t="s">
        <v>4149</v>
      </c>
      <c r="C1882" s="3391"/>
      <c r="D1882" s="3391"/>
      <c r="E1882" s="3391"/>
      <c r="F1882" s="3391"/>
      <c r="G1882" s="3391"/>
      <c r="H1882" s="3391"/>
      <c r="I1882" s="3391"/>
      <c r="J1882" s="3391"/>
    </row>
    <row r="1883" spans="1:10" ht="13.5" thickBot="1">
      <c r="A1883" s="3379" t="s">
        <v>1655</v>
      </c>
      <c r="B1883" s="3393" t="s">
        <v>4150</v>
      </c>
      <c r="C1883" s="3407"/>
      <c r="D1883" s="3407"/>
      <c r="E1883" s="3407"/>
      <c r="F1883" s="3407"/>
      <c r="G1883" s="3407"/>
      <c r="H1883" s="3407"/>
      <c r="I1883" s="3407"/>
      <c r="J1883" s="3407"/>
    </row>
    <row r="1884" spans="1:10" ht="13.5" thickBot="1">
      <c r="A1884" s="3380">
        <v>61.61</v>
      </c>
      <c r="B1884" s="3393" t="s">
        <v>4151</v>
      </c>
      <c r="C1884" s="3407">
        <v>0</v>
      </c>
      <c r="D1884" s="3407">
        <v>0</v>
      </c>
      <c r="E1884" s="3407">
        <v>0</v>
      </c>
      <c r="F1884" s="3407">
        <v>60865315.410000011</v>
      </c>
      <c r="G1884" s="3400">
        <f>C1884+E1884</f>
        <v>0</v>
      </c>
      <c r="H1884" s="3400">
        <f>D1884+F1884</f>
        <v>60865315.410000011</v>
      </c>
      <c r="I1884" s="3400">
        <f>IF(G1884&gt;H1884,G1884-H1884,0)</f>
        <v>0</v>
      </c>
      <c r="J1884" s="3400">
        <f>IF(H1884&gt;G1884,H1884-G1884,0)</f>
        <v>60865315.410000011</v>
      </c>
    </row>
    <row r="1885" spans="1:10" ht="13.5" thickBot="1">
      <c r="A1885" s="3379"/>
      <c r="B1885" s="3405" t="s">
        <v>2793</v>
      </c>
      <c r="C1885" s="3407">
        <v>0</v>
      </c>
      <c r="D1885" s="3407">
        <v>0</v>
      </c>
      <c r="E1885" s="3407">
        <v>0</v>
      </c>
      <c r="F1885" s="3407">
        <v>60865315.410000011</v>
      </c>
      <c r="G1885" s="3407">
        <f>SUM(G1884)</f>
        <v>0</v>
      </c>
      <c r="H1885" s="3407">
        <f>SUM(H1884)</f>
        <v>60865315.410000011</v>
      </c>
      <c r="I1885" s="3407">
        <f>SUM(I1884)</f>
        <v>0</v>
      </c>
      <c r="J1885" s="3407">
        <f>SUM(J1884)</f>
        <v>60865315.410000011</v>
      </c>
    </row>
    <row r="1886" spans="1:10" ht="13.5" thickBot="1">
      <c r="A1886" s="3379"/>
      <c r="B1886" s="3405" t="s">
        <v>2811</v>
      </c>
      <c r="C1886" s="3407"/>
      <c r="D1886" s="3407">
        <v>0</v>
      </c>
      <c r="E1886" s="3407"/>
      <c r="F1886" s="3407">
        <v>60865315.410000011</v>
      </c>
      <c r="G1886" s="3407"/>
      <c r="H1886" s="3407"/>
      <c r="I1886" s="3407"/>
      <c r="J1886" s="3407">
        <f>J1885-I1885</f>
        <v>60865315.410000011</v>
      </c>
    </row>
    <row r="1887" spans="1:10" ht="13.5" thickBot="1">
      <c r="A1887" s="3379" t="s">
        <v>807</v>
      </c>
      <c r="B1887" s="3393" t="s">
        <v>4152</v>
      </c>
      <c r="C1887" s="3407"/>
      <c r="D1887" s="3407"/>
      <c r="E1887" s="3407"/>
      <c r="F1887" s="3407"/>
      <c r="G1887" s="3407"/>
      <c r="H1887" s="3407"/>
      <c r="I1887" s="3407"/>
      <c r="J1887" s="3407"/>
    </row>
    <row r="1888" spans="1:10" ht="13.5" thickBot="1">
      <c r="A1888" s="3379">
        <v>61.902999999999999</v>
      </c>
      <c r="B1888" s="3393" t="s">
        <v>4153</v>
      </c>
      <c r="C1888" s="3407">
        <v>0</v>
      </c>
      <c r="D1888" s="3407">
        <v>0</v>
      </c>
      <c r="E1888" s="3407">
        <v>0</v>
      </c>
      <c r="F1888" s="3407">
        <v>809652</v>
      </c>
      <c r="G1888" s="3400">
        <f t="shared" ref="G1888:H1891" si="219">C1888+E1888</f>
        <v>0</v>
      </c>
      <c r="H1888" s="3400">
        <f t="shared" si="219"/>
        <v>809652</v>
      </c>
      <c r="I1888" s="3400">
        <f>IF(G1888&gt;H1888,G1888-H1888,0)</f>
        <v>0</v>
      </c>
      <c r="J1888" s="3400">
        <f>IF(H1888&gt;G1888,H1888-G1888,0)</f>
        <v>809652</v>
      </c>
    </row>
    <row r="1889" spans="1:11" ht="13.5" thickBot="1">
      <c r="A1889" s="3379">
        <v>61.904000000000003</v>
      </c>
      <c r="B1889" s="3393" t="s">
        <v>4154</v>
      </c>
      <c r="C1889" s="3407">
        <v>0</v>
      </c>
      <c r="D1889" s="3407">
        <v>0</v>
      </c>
      <c r="E1889" s="3407">
        <v>0</v>
      </c>
      <c r="F1889" s="3407">
        <v>887826</v>
      </c>
      <c r="G1889" s="3400">
        <f t="shared" si="219"/>
        <v>0</v>
      </c>
      <c r="H1889" s="3400">
        <f t="shared" si="219"/>
        <v>887826</v>
      </c>
      <c r="I1889" s="3400">
        <f>IF(G1889&gt;H1889,G1889-H1889,0)</f>
        <v>0</v>
      </c>
      <c r="J1889" s="3400">
        <f>IF(H1889&gt;G1889,H1889-G1889,0)</f>
        <v>887826</v>
      </c>
    </row>
    <row r="1890" spans="1:11" ht="13.5" thickBot="1">
      <c r="A1890" s="3379">
        <v>61.905999999999999</v>
      </c>
      <c r="B1890" s="3393" t="s">
        <v>4155</v>
      </c>
      <c r="C1890" s="3407">
        <v>0</v>
      </c>
      <c r="D1890" s="3407">
        <v>0</v>
      </c>
      <c r="E1890" s="3407">
        <v>0</v>
      </c>
      <c r="F1890" s="3407">
        <v>11381373</v>
      </c>
      <c r="G1890" s="3400">
        <f t="shared" si="219"/>
        <v>0</v>
      </c>
      <c r="H1890" s="3400">
        <f t="shared" si="219"/>
        <v>11381373</v>
      </c>
      <c r="I1890" s="3400">
        <f>IF(G1890&gt;H1890,G1890-H1890,0)</f>
        <v>0</v>
      </c>
      <c r="J1890" s="3400">
        <f>IF(H1890&gt;G1890,H1890-G1890,0)</f>
        <v>11381373</v>
      </c>
    </row>
    <row r="1891" spans="1:11" ht="13.5" thickBot="1">
      <c r="A1891" s="3380">
        <v>61.99</v>
      </c>
      <c r="B1891" s="3393" t="s">
        <v>4156</v>
      </c>
      <c r="C1891" s="3407">
        <v>0</v>
      </c>
      <c r="D1891" s="3407">
        <v>0</v>
      </c>
      <c r="E1891" s="3407">
        <v>0</v>
      </c>
      <c r="F1891" s="3407">
        <v>8348511.1399999997</v>
      </c>
      <c r="G1891" s="3400">
        <f t="shared" si="219"/>
        <v>0</v>
      </c>
      <c r="H1891" s="3400">
        <f t="shared" si="219"/>
        <v>8348511.1399999997</v>
      </c>
      <c r="I1891" s="3400">
        <f>IF(G1891&gt;H1891,G1891-H1891,0)</f>
        <v>0</v>
      </c>
      <c r="J1891" s="3400">
        <f>IF(H1891&gt;G1891,H1891-G1891,0)</f>
        <v>8348511.1399999997</v>
      </c>
    </row>
    <row r="1892" spans="1:11" ht="13.5" thickBot="1">
      <c r="A1892" s="3379"/>
      <c r="B1892" s="3405" t="s">
        <v>2793</v>
      </c>
      <c r="C1892" s="3407">
        <v>0</v>
      </c>
      <c r="D1892" s="3407">
        <v>0</v>
      </c>
      <c r="E1892" s="3407">
        <v>0</v>
      </c>
      <c r="F1892" s="3407">
        <v>21427362.140000001</v>
      </c>
      <c r="G1892" s="3407">
        <f>SUM(G1888:G1891)</f>
        <v>0</v>
      </c>
      <c r="H1892" s="3407">
        <f>SUM(H1888:H1891)</f>
        <v>21427362.140000001</v>
      </c>
      <c r="I1892" s="3407">
        <f>SUM(I1888:I1891)</f>
        <v>0</v>
      </c>
      <c r="J1892" s="3407">
        <f>SUM(J1888:J1891)</f>
        <v>21427362.140000001</v>
      </c>
    </row>
    <row r="1893" spans="1:11" ht="13.5" thickBot="1">
      <c r="A1893" s="3379"/>
      <c r="B1893" s="3405" t="s">
        <v>2811</v>
      </c>
      <c r="C1893" s="3407"/>
      <c r="D1893" s="3407">
        <v>0</v>
      </c>
      <c r="E1893" s="3407"/>
      <c r="F1893" s="3407">
        <v>21427362.140000001</v>
      </c>
      <c r="G1893" s="3407"/>
      <c r="H1893" s="3407"/>
      <c r="I1893" s="3407"/>
      <c r="J1893" s="3407">
        <f>J1892-I1892</f>
        <v>21427362.140000001</v>
      </c>
    </row>
    <row r="1894" spans="1:11" ht="13.5" thickBot="1">
      <c r="A1894" s="3379"/>
      <c r="B1894" s="3393"/>
      <c r="C1894" s="3407"/>
      <c r="D1894" s="3407">
        <v>0</v>
      </c>
      <c r="E1894" s="3407"/>
      <c r="F1894" s="3407">
        <v>82292677.550000012</v>
      </c>
      <c r="G1894" s="3407"/>
      <c r="H1894" s="3407">
        <f>H1886+H1893</f>
        <v>0</v>
      </c>
      <c r="I1894" s="3407"/>
      <c r="J1894" s="3408">
        <f>J1886+J1893</f>
        <v>82292677.550000012</v>
      </c>
    </row>
    <row r="1895" spans="1:11" ht="13.5" thickBot="1">
      <c r="A1895" s="3379" t="s">
        <v>2827</v>
      </c>
      <c r="B1895" s="3405" t="s">
        <v>4157</v>
      </c>
      <c r="C1895" s="3391"/>
      <c r="D1895" s="3500"/>
      <c r="E1895" s="3391"/>
      <c r="F1895" s="3500"/>
      <c r="G1895" s="3391"/>
      <c r="H1895" s="3500"/>
      <c r="I1895" s="3391"/>
      <c r="J1895" s="3500"/>
    </row>
    <row r="1896" spans="1:11" ht="13.5" thickBot="1">
      <c r="A1896" s="3379">
        <v>62.228000000000002</v>
      </c>
      <c r="B1896" s="3393" t="s">
        <v>4158</v>
      </c>
      <c r="C1896" s="3416">
        <v>0</v>
      </c>
      <c r="D1896" s="3416">
        <v>0</v>
      </c>
      <c r="E1896" s="3416">
        <v>0</v>
      </c>
      <c r="F1896" s="3416">
        <v>49302308.719999999</v>
      </c>
      <c r="G1896" s="3400">
        <f>C1896+E1896</f>
        <v>0</v>
      </c>
      <c r="H1896" s="3400">
        <f>D1896+F1896</f>
        <v>49302308.719999999</v>
      </c>
      <c r="I1896" s="3400">
        <f>IF(G1896&gt;H1896,G1896-H1896,0)</f>
        <v>0</v>
      </c>
      <c r="J1896" s="3400">
        <f>IF(H1896&gt;G1896,H1896-G1896,0)</f>
        <v>49302308.719999999</v>
      </c>
    </row>
    <row r="1897" spans="1:11" ht="13.5" thickBot="1">
      <c r="A1897" s="3379"/>
      <c r="B1897" s="3405" t="s">
        <v>2793</v>
      </c>
      <c r="C1897" s="3416">
        <v>0</v>
      </c>
      <c r="D1897" s="3416">
        <v>0</v>
      </c>
      <c r="E1897" s="3416">
        <v>0</v>
      </c>
      <c r="F1897" s="3416">
        <v>49302308.719999999</v>
      </c>
      <c r="G1897" s="3416">
        <f>SUM(G1896)</f>
        <v>0</v>
      </c>
      <c r="H1897" s="3416">
        <f>SUM(H1896)</f>
        <v>49302308.719999999</v>
      </c>
      <c r="I1897" s="3416">
        <f>SUM(I1896)</f>
        <v>0</v>
      </c>
      <c r="J1897" s="3416">
        <f>SUM(J1896)</f>
        <v>49302308.719999999</v>
      </c>
    </row>
    <row r="1898" spans="1:11" ht="13.5" thickBot="1">
      <c r="A1898" s="3379"/>
      <c r="B1898" s="3405" t="s">
        <v>2811</v>
      </c>
      <c r="C1898" s="3416"/>
      <c r="D1898" s="3416">
        <v>0</v>
      </c>
      <c r="E1898" s="3416"/>
      <c r="F1898" s="3416">
        <v>49302308.719999999</v>
      </c>
      <c r="G1898" s="3416"/>
      <c r="H1898" s="3416"/>
      <c r="I1898" s="3416"/>
      <c r="J1898" s="3501">
        <f>J1897-I1897</f>
        <v>49302308.719999999</v>
      </c>
    </row>
    <row r="1899" spans="1:11" ht="13.5" thickBot="1">
      <c r="A1899" s="3379"/>
      <c r="B1899" s="3379"/>
      <c r="C1899" s="3391"/>
      <c r="D1899" s="3391"/>
      <c r="E1899" s="3391"/>
      <c r="F1899" s="3391"/>
      <c r="G1899" s="3391"/>
      <c r="H1899" s="3391"/>
      <c r="I1899" s="3391"/>
      <c r="J1899" s="3391"/>
      <c r="K1899" s="3488">
        <f>+J1898+J1908+J1917+J1940-J1930-'OERC 14,15 &amp;16'!D14</f>
        <v>138192375.95000005</v>
      </c>
    </row>
    <row r="1900" spans="1:11" ht="13.5" thickBot="1">
      <c r="A1900" s="3379" t="s">
        <v>809</v>
      </c>
      <c r="B1900" s="3405" t="s">
        <v>4159</v>
      </c>
      <c r="C1900" s="3502"/>
      <c r="D1900" s="3502"/>
      <c r="E1900" s="3502"/>
      <c r="F1900" s="3502"/>
      <c r="G1900" s="3502"/>
      <c r="H1900" s="3502"/>
      <c r="I1900" s="3502"/>
      <c r="J1900" s="3502"/>
    </row>
    <row r="1901" spans="1:11" ht="13.5" thickBot="1">
      <c r="A1901" s="3379" t="s">
        <v>2819</v>
      </c>
      <c r="B1901" s="3393" t="s">
        <v>4160</v>
      </c>
      <c r="C1901" s="3416"/>
      <c r="D1901" s="3416"/>
      <c r="E1901" s="3416"/>
      <c r="F1901" s="3416"/>
      <c r="G1901" s="3416"/>
      <c r="H1901" s="3416"/>
      <c r="I1901" s="3416"/>
      <c r="J1901" s="3416"/>
    </row>
    <row r="1902" spans="1:11" ht="13.5" thickBot="1">
      <c r="A1902" s="3379">
        <v>62.210999999999999</v>
      </c>
      <c r="B1902" s="3393" t="s">
        <v>4161</v>
      </c>
      <c r="C1902" s="3416">
        <v>0</v>
      </c>
      <c r="D1902" s="3416">
        <v>0</v>
      </c>
      <c r="E1902" s="3416">
        <v>0</v>
      </c>
      <c r="F1902" s="3416">
        <v>0</v>
      </c>
      <c r="G1902" s="3400">
        <f t="shared" ref="G1902:H1906" si="220">C1902+E1902</f>
        <v>0</v>
      </c>
      <c r="H1902" s="3400">
        <f t="shared" si="220"/>
        <v>0</v>
      </c>
      <c r="I1902" s="3400">
        <f>IF(G1902&gt;H1902,G1902-H1902,0)</f>
        <v>0</v>
      </c>
      <c r="J1902" s="3400">
        <f>IF(H1902&gt;G1902,H1902-G1902,0)</f>
        <v>0</v>
      </c>
    </row>
    <row r="1903" spans="1:11" ht="13.5" thickBot="1">
      <c r="A1903" s="3379">
        <v>62.212000000000003</v>
      </c>
      <c r="B1903" s="3393" t="s">
        <v>4162</v>
      </c>
      <c r="C1903" s="3416">
        <v>0</v>
      </c>
      <c r="D1903" s="3416">
        <v>0</v>
      </c>
      <c r="E1903" s="3416">
        <v>0</v>
      </c>
      <c r="F1903" s="3416">
        <v>1680</v>
      </c>
      <c r="G1903" s="3400">
        <f t="shared" si="220"/>
        <v>0</v>
      </c>
      <c r="H1903" s="3400">
        <f t="shared" si="220"/>
        <v>1680</v>
      </c>
      <c r="I1903" s="3400">
        <f>IF(G1903&gt;H1903,G1903-H1903,0)</f>
        <v>0</v>
      </c>
      <c r="J1903" s="3400">
        <f>IF(H1903&gt;G1903,H1903-G1903,0)</f>
        <v>1680</v>
      </c>
    </row>
    <row r="1904" spans="1:11" ht="13.5" thickBot="1">
      <c r="A1904" s="3379">
        <v>62.213000000000001</v>
      </c>
      <c r="B1904" s="3393" t="s">
        <v>4163</v>
      </c>
      <c r="C1904" s="3416">
        <v>0</v>
      </c>
      <c r="D1904" s="3416">
        <v>0</v>
      </c>
      <c r="E1904" s="3416">
        <v>0</v>
      </c>
      <c r="F1904" s="3416">
        <v>0</v>
      </c>
      <c r="G1904" s="3400">
        <f t="shared" si="220"/>
        <v>0</v>
      </c>
      <c r="H1904" s="3400">
        <f t="shared" si="220"/>
        <v>0</v>
      </c>
      <c r="I1904" s="3400">
        <f>IF(G1904&gt;H1904,G1904-H1904,0)</f>
        <v>0</v>
      </c>
      <c r="J1904" s="3400">
        <f>IF(H1904&gt;G1904,H1904-G1904,0)</f>
        <v>0</v>
      </c>
    </row>
    <row r="1905" spans="1:10" ht="13.5" thickBot="1">
      <c r="A1905" s="3379">
        <v>62.213999999999999</v>
      </c>
      <c r="B1905" s="3393" t="s">
        <v>4164</v>
      </c>
      <c r="C1905" s="3416">
        <v>0</v>
      </c>
      <c r="D1905" s="3416">
        <v>0</v>
      </c>
      <c r="E1905" s="3416">
        <v>0</v>
      </c>
      <c r="F1905" s="3416">
        <v>0</v>
      </c>
      <c r="G1905" s="3400">
        <f t="shared" si="220"/>
        <v>0</v>
      </c>
      <c r="H1905" s="3400">
        <f t="shared" si="220"/>
        <v>0</v>
      </c>
      <c r="I1905" s="3400">
        <f>IF(G1905&gt;H1905,G1905-H1905,0)</f>
        <v>0</v>
      </c>
      <c r="J1905" s="3400">
        <f>IF(H1905&gt;G1905,H1905-G1905,0)</f>
        <v>0</v>
      </c>
    </row>
    <row r="1906" spans="1:10" ht="13.5" thickBot="1">
      <c r="A1906" s="3379">
        <v>62.215000000000003</v>
      </c>
      <c r="B1906" s="3393" t="s">
        <v>4165</v>
      </c>
      <c r="C1906" s="3416">
        <v>0</v>
      </c>
      <c r="D1906" s="3416">
        <v>0</v>
      </c>
      <c r="E1906" s="3416">
        <v>0</v>
      </c>
      <c r="F1906" s="3416">
        <v>0</v>
      </c>
      <c r="G1906" s="3400">
        <f t="shared" si="220"/>
        <v>0</v>
      </c>
      <c r="H1906" s="3400">
        <f t="shared" si="220"/>
        <v>0</v>
      </c>
      <c r="I1906" s="3400">
        <f>IF(G1906&gt;H1906,G1906-H1906,0)</f>
        <v>0</v>
      </c>
      <c r="J1906" s="3400">
        <f>IF(H1906&gt;G1906,H1906-G1906,0)</f>
        <v>0</v>
      </c>
    </row>
    <row r="1907" spans="1:10" ht="13.5" thickBot="1">
      <c r="A1907" s="3379"/>
      <c r="B1907" s="3405" t="s">
        <v>2793</v>
      </c>
      <c r="C1907" s="3416">
        <v>0</v>
      </c>
      <c r="D1907" s="3416">
        <v>0</v>
      </c>
      <c r="E1907" s="3416">
        <v>0</v>
      </c>
      <c r="F1907" s="3416">
        <v>1680</v>
      </c>
      <c r="G1907" s="3416">
        <f>SUM(G1902:G1906)</f>
        <v>0</v>
      </c>
      <c r="H1907" s="3416">
        <f>SUM(H1902:H1906)</f>
        <v>1680</v>
      </c>
      <c r="I1907" s="3416">
        <f>SUM(I1902:I1906)</f>
        <v>0</v>
      </c>
      <c r="J1907" s="3416">
        <f>SUM(J1902:J1906)</f>
        <v>1680</v>
      </c>
    </row>
    <row r="1908" spans="1:10" ht="13.5" thickBot="1">
      <c r="A1908" s="3379"/>
      <c r="B1908" s="3405" t="s">
        <v>2811</v>
      </c>
      <c r="C1908" s="3416"/>
      <c r="D1908" s="3416">
        <v>0</v>
      </c>
      <c r="E1908" s="3416"/>
      <c r="F1908" s="3416">
        <v>1680</v>
      </c>
      <c r="G1908" s="3416"/>
      <c r="H1908" s="3416"/>
      <c r="I1908" s="3416"/>
      <c r="J1908" s="3416">
        <f>J1907-I1907</f>
        <v>1680</v>
      </c>
    </row>
    <row r="1909" spans="1:10" ht="13.5" thickBot="1">
      <c r="A1909" s="3379"/>
      <c r="B1909" s="3393"/>
      <c r="C1909" s="3416"/>
      <c r="D1909" s="3416"/>
      <c r="E1909" s="3416"/>
      <c r="F1909" s="3416"/>
      <c r="G1909" s="3416"/>
      <c r="H1909" s="3416"/>
      <c r="I1909" s="3416"/>
      <c r="J1909" s="3416"/>
    </row>
    <row r="1910" spans="1:10" ht="13.5" thickBot="1">
      <c r="A1910" s="3379">
        <v>22</v>
      </c>
      <c r="B1910" s="3405" t="s">
        <v>4149</v>
      </c>
      <c r="C1910" s="3502"/>
      <c r="D1910" s="3502"/>
      <c r="E1910" s="3502"/>
      <c r="F1910" s="3502"/>
      <c r="G1910" s="3502"/>
      <c r="H1910" s="3502"/>
      <c r="I1910" s="3502"/>
      <c r="J1910" s="3502"/>
    </row>
    <row r="1911" spans="1:10" ht="13.5" thickBot="1">
      <c r="A1911" s="3379" t="s">
        <v>809</v>
      </c>
      <c r="B1911" s="3393" t="s">
        <v>4159</v>
      </c>
      <c r="C1911" s="3416"/>
      <c r="D1911" s="3416"/>
      <c r="E1911" s="3416"/>
      <c r="F1911" s="3416"/>
      <c r="G1911" s="3416"/>
      <c r="H1911" s="3416"/>
      <c r="I1911" s="3416"/>
      <c r="J1911" s="3416"/>
    </row>
    <row r="1912" spans="1:10" ht="13.5" thickBot="1">
      <c r="A1912" s="3379" t="s">
        <v>2888</v>
      </c>
      <c r="B1912" s="3393" t="s">
        <v>4166</v>
      </c>
      <c r="C1912" s="3416"/>
      <c r="D1912" s="3416"/>
      <c r="E1912" s="3416"/>
      <c r="F1912" s="3416"/>
      <c r="G1912" s="3416"/>
      <c r="H1912" s="3416"/>
      <c r="I1912" s="3416"/>
      <c r="J1912" s="3416"/>
    </row>
    <row r="1913" spans="1:10" ht="13.5" thickBot="1">
      <c r="A1913" s="3380">
        <v>62.33</v>
      </c>
      <c r="B1913" s="3393" t="s">
        <v>4167</v>
      </c>
      <c r="C1913" s="3416">
        <v>0</v>
      </c>
      <c r="D1913" s="3416">
        <v>0</v>
      </c>
      <c r="E1913" s="3416">
        <v>0</v>
      </c>
      <c r="F1913" s="3416">
        <v>0</v>
      </c>
      <c r="G1913" s="3400">
        <f t="shared" ref="G1913:H1915" si="221">C1913+E1913</f>
        <v>0</v>
      </c>
      <c r="H1913" s="3400">
        <f t="shared" si="221"/>
        <v>0</v>
      </c>
      <c r="I1913" s="3400">
        <f>IF(G1913&gt;H1913,G1913-H1913,0)</f>
        <v>0</v>
      </c>
      <c r="J1913" s="3400">
        <f>IF(H1913&gt;G1913,H1913-G1913,0)</f>
        <v>0</v>
      </c>
    </row>
    <row r="1914" spans="1:10" ht="13.5" thickBot="1">
      <c r="A1914" s="3380">
        <v>62.34</v>
      </c>
      <c r="B1914" s="3393" t="s">
        <v>4168</v>
      </c>
      <c r="C1914" s="3416">
        <v>0</v>
      </c>
      <c r="D1914" s="3416">
        <v>0</v>
      </c>
      <c r="E1914" s="3416">
        <v>0</v>
      </c>
      <c r="F1914" s="3416">
        <v>4690980</v>
      </c>
      <c r="G1914" s="3400">
        <f t="shared" si="221"/>
        <v>0</v>
      </c>
      <c r="H1914" s="3400">
        <f t="shared" si="221"/>
        <v>4690980</v>
      </c>
      <c r="I1914" s="3400">
        <f>IF(G1914&gt;H1914,G1914-H1914,0)</f>
        <v>0</v>
      </c>
      <c r="J1914" s="3400">
        <f>IF(H1914&gt;G1914,H1914-G1914,0)</f>
        <v>4690980</v>
      </c>
    </row>
    <row r="1915" spans="1:10" ht="13.5" thickBot="1">
      <c r="A1915" s="3380">
        <v>62.41</v>
      </c>
      <c r="B1915" s="3393" t="s">
        <v>4169</v>
      </c>
      <c r="C1915" s="3416">
        <v>0</v>
      </c>
      <c r="D1915" s="3416">
        <v>0</v>
      </c>
      <c r="E1915" s="3416">
        <v>0</v>
      </c>
      <c r="F1915" s="3416">
        <v>0</v>
      </c>
      <c r="G1915" s="3400">
        <f t="shared" si="221"/>
        <v>0</v>
      </c>
      <c r="H1915" s="3400">
        <f t="shared" si="221"/>
        <v>0</v>
      </c>
      <c r="I1915" s="3400">
        <f>IF(G1915&gt;H1915,G1915-H1915,0)</f>
        <v>0</v>
      </c>
      <c r="J1915" s="3400">
        <f>IF(H1915&gt;G1915,H1915-G1915,0)</f>
        <v>0</v>
      </c>
    </row>
    <row r="1916" spans="1:10" ht="13.5" thickBot="1">
      <c r="A1916" s="3379"/>
      <c r="B1916" s="3405" t="s">
        <v>2793</v>
      </c>
      <c r="C1916" s="3416">
        <v>0</v>
      </c>
      <c r="D1916" s="3416">
        <v>0</v>
      </c>
      <c r="E1916" s="3416">
        <v>0</v>
      </c>
      <c r="F1916" s="3416">
        <v>4690980</v>
      </c>
      <c r="G1916" s="3416">
        <f>SUM(G1913:G1915)</f>
        <v>0</v>
      </c>
      <c r="H1916" s="3416">
        <f>SUM(H1913:H1915)</f>
        <v>4690980</v>
      </c>
      <c r="I1916" s="3416">
        <f>SUM(I1913:I1915)</f>
        <v>0</v>
      </c>
      <c r="J1916" s="3416">
        <f>SUM(J1913:J1915)</f>
        <v>4690980</v>
      </c>
    </row>
    <row r="1917" spans="1:10" ht="13.5" thickBot="1">
      <c r="A1917" s="3379"/>
      <c r="B1917" s="3405" t="s">
        <v>2811</v>
      </c>
      <c r="C1917" s="3416"/>
      <c r="D1917" s="3416">
        <v>0</v>
      </c>
      <c r="E1917" s="3416"/>
      <c r="F1917" s="3416">
        <v>4690980</v>
      </c>
      <c r="G1917" s="3416"/>
      <c r="H1917" s="3416"/>
      <c r="I1917" s="3416"/>
      <c r="J1917" s="3416">
        <f>J1916-I1916</f>
        <v>4690980</v>
      </c>
    </row>
    <row r="1918" spans="1:10" ht="13.5" thickBot="1">
      <c r="A1918" s="3379"/>
      <c r="B1918" s="3393"/>
      <c r="C1918" s="3416"/>
      <c r="D1918" s="3416"/>
      <c r="E1918" s="3416"/>
      <c r="F1918" s="3416"/>
      <c r="G1918" s="3416"/>
      <c r="H1918" s="3416"/>
      <c r="I1918" s="3416"/>
      <c r="J1918" s="3416"/>
    </row>
    <row r="1919" spans="1:10" ht="13.5" thickBot="1">
      <c r="A1919" s="3379">
        <v>22</v>
      </c>
      <c r="B1919" s="3405" t="s">
        <v>4149</v>
      </c>
      <c r="C1919" s="3502"/>
      <c r="D1919" s="3502"/>
      <c r="E1919" s="3502"/>
      <c r="F1919" s="3502"/>
      <c r="G1919" s="3502"/>
      <c r="H1919" s="3502"/>
      <c r="I1919" s="3502"/>
      <c r="J1919" s="3502"/>
    </row>
    <row r="1920" spans="1:10" ht="13.5" thickBot="1">
      <c r="A1920" s="3379" t="s">
        <v>809</v>
      </c>
      <c r="B1920" s="3393" t="s">
        <v>4159</v>
      </c>
      <c r="C1920" s="3416"/>
      <c r="D1920" s="3416"/>
      <c r="E1920" s="3416"/>
      <c r="F1920" s="3416"/>
      <c r="G1920" s="3416"/>
      <c r="H1920" s="3416"/>
      <c r="I1920" s="3416"/>
      <c r="J1920" s="3416"/>
    </row>
    <row r="1921" spans="1:10" ht="13.5" thickBot="1">
      <c r="A1921" s="3379" t="s">
        <v>2892</v>
      </c>
      <c r="B1921" s="3405" t="s">
        <v>4170</v>
      </c>
      <c r="C1921" s="3502"/>
      <c r="D1921" s="3502"/>
      <c r="E1921" s="3502"/>
      <c r="F1921" s="3502"/>
      <c r="G1921" s="3502"/>
      <c r="H1921" s="3502"/>
      <c r="I1921" s="3502"/>
      <c r="J1921" s="3502"/>
    </row>
    <row r="1922" spans="1:10" ht="13.5" thickBot="1">
      <c r="A1922" s="3379">
        <v>62.901000000000003</v>
      </c>
      <c r="B1922" s="3393" t="s">
        <v>4171</v>
      </c>
      <c r="C1922" s="3416">
        <v>0</v>
      </c>
      <c r="D1922" s="3416">
        <v>0</v>
      </c>
      <c r="E1922" s="3416">
        <v>0</v>
      </c>
      <c r="F1922" s="3416">
        <v>715019</v>
      </c>
      <c r="G1922" s="3400">
        <f t="shared" ref="G1922:H1938" si="222">C1922+E1922</f>
        <v>0</v>
      </c>
      <c r="H1922" s="3400">
        <f t="shared" si="222"/>
        <v>715019</v>
      </c>
      <c r="I1922" s="3400">
        <f t="shared" ref="I1922:I1938" si="223">IF(G1922&gt;H1922,G1922-H1922,0)</f>
        <v>0</v>
      </c>
      <c r="J1922" s="3400">
        <f t="shared" ref="J1922:J1938" si="224">IF(H1922&gt;G1922,H1922-G1922,0)</f>
        <v>715019</v>
      </c>
    </row>
    <row r="1923" spans="1:10" ht="13.5" thickBot="1">
      <c r="A1923" s="3379">
        <v>62.902000000000001</v>
      </c>
      <c r="B1923" s="3393" t="s">
        <v>4172</v>
      </c>
      <c r="C1923" s="3416">
        <v>0</v>
      </c>
      <c r="D1923" s="3416">
        <v>0</v>
      </c>
      <c r="E1923" s="3416">
        <v>0</v>
      </c>
      <c r="F1923" s="3416">
        <v>1270</v>
      </c>
      <c r="G1923" s="3400">
        <f t="shared" si="222"/>
        <v>0</v>
      </c>
      <c r="H1923" s="3400">
        <f t="shared" si="222"/>
        <v>1270</v>
      </c>
      <c r="I1923" s="3400">
        <f t="shared" si="223"/>
        <v>0</v>
      </c>
      <c r="J1923" s="3400">
        <f t="shared" si="224"/>
        <v>1270</v>
      </c>
    </row>
    <row r="1924" spans="1:10" ht="13.5" thickBot="1">
      <c r="A1924" s="3379">
        <v>62.904000000000003</v>
      </c>
      <c r="B1924" s="3393" t="s">
        <v>4173</v>
      </c>
      <c r="C1924" s="3416">
        <v>0</v>
      </c>
      <c r="D1924" s="3416">
        <v>0</v>
      </c>
      <c r="E1924" s="3416">
        <v>0</v>
      </c>
      <c r="F1924" s="3416">
        <v>0</v>
      </c>
      <c r="G1924" s="3400">
        <f t="shared" si="222"/>
        <v>0</v>
      </c>
      <c r="H1924" s="3400">
        <f t="shared" si="222"/>
        <v>0</v>
      </c>
      <c r="I1924" s="3400">
        <f t="shared" si="223"/>
        <v>0</v>
      </c>
      <c r="J1924" s="3400">
        <f t="shared" si="224"/>
        <v>0</v>
      </c>
    </row>
    <row r="1925" spans="1:10" ht="13.5" thickBot="1">
      <c r="A1925" s="3379">
        <v>62.905000000000001</v>
      </c>
      <c r="B1925" s="3393" t="s">
        <v>4174</v>
      </c>
      <c r="C1925" s="3416">
        <v>0</v>
      </c>
      <c r="D1925" s="3416">
        <v>0</v>
      </c>
      <c r="E1925" s="3416">
        <v>0</v>
      </c>
      <c r="F1925" s="3416">
        <v>0</v>
      </c>
      <c r="G1925" s="3400">
        <f t="shared" si="222"/>
        <v>0</v>
      </c>
      <c r="H1925" s="3400">
        <f t="shared" si="222"/>
        <v>0</v>
      </c>
      <c r="I1925" s="3400">
        <f t="shared" si="223"/>
        <v>0</v>
      </c>
      <c r="J1925" s="3400">
        <f t="shared" si="224"/>
        <v>0</v>
      </c>
    </row>
    <row r="1926" spans="1:10" ht="13.5" thickBot="1">
      <c r="A1926" s="3379">
        <v>62.905999999999999</v>
      </c>
      <c r="B1926" s="3393" t="s">
        <v>4175</v>
      </c>
      <c r="C1926" s="3416">
        <v>0</v>
      </c>
      <c r="D1926" s="3416">
        <v>0</v>
      </c>
      <c r="E1926" s="3416">
        <v>0</v>
      </c>
      <c r="F1926" s="3416">
        <v>0</v>
      </c>
      <c r="G1926" s="3400">
        <f t="shared" si="222"/>
        <v>0</v>
      </c>
      <c r="H1926" s="3400">
        <f t="shared" si="222"/>
        <v>0</v>
      </c>
      <c r="I1926" s="3400">
        <f t="shared" si="223"/>
        <v>0</v>
      </c>
      <c r="J1926" s="3400">
        <f t="shared" si="224"/>
        <v>0</v>
      </c>
    </row>
    <row r="1927" spans="1:10" ht="13.5" thickBot="1">
      <c r="A1927" s="3379">
        <v>62.906999999999996</v>
      </c>
      <c r="B1927" s="3393" t="s">
        <v>4176</v>
      </c>
      <c r="C1927" s="3416">
        <v>0</v>
      </c>
      <c r="D1927" s="3416">
        <v>0</v>
      </c>
      <c r="E1927" s="3416">
        <v>0</v>
      </c>
      <c r="F1927" s="3416">
        <v>0</v>
      </c>
      <c r="G1927" s="3400">
        <f t="shared" si="222"/>
        <v>0</v>
      </c>
      <c r="H1927" s="3400">
        <f t="shared" si="222"/>
        <v>0</v>
      </c>
      <c r="I1927" s="3400">
        <f t="shared" si="223"/>
        <v>0</v>
      </c>
      <c r="J1927" s="3400">
        <f t="shared" si="224"/>
        <v>0</v>
      </c>
    </row>
    <row r="1928" spans="1:10" ht="13.5" thickBot="1">
      <c r="A1928" s="3379">
        <v>62.908000000000001</v>
      </c>
      <c r="B1928" s="3393" t="s">
        <v>4177</v>
      </c>
      <c r="C1928" s="3416">
        <v>0</v>
      </c>
      <c r="D1928" s="3416">
        <v>0</v>
      </c>
      <c r="E1928" s="3416">
        <v>0</v>
      </c>
      <c r="F1928" s="3416">
        <v>3463</v>
      </c>
      <c r="G1928" s="3400">
        <f t="shared" si="222"/>
        <v>0</v>
      </c>
      <c r="H1928" s="3400">
        <f t="shared" si="222"/>
        <v>3463</v>
      </c>
      <c r="I1928" s="3400">
        <f t="shared" si="223"/>
        <v>0</v>
      </c>
      <c r="J1928" s="3400">
        <f t="shared" si="224"/>
        <v>3463</v>
      </c>
    </row>
    <row r="1929" spans="1:10" ht="13.5" thickBot="1">
      <c r="A1929" s="3379">
        <v>62.911999999999999</v>
      </c>
      <c r="B1929" s="3393" t="s">
        <v>4178</v>
      </c>
      <c r="C1929" s="3416">
        <v>0</v>
      </c>
      <c r="D1929" s="3416">
        <v>0</v>
      </c>
      <c r="E1929" s="3416">
        <v>0</v>
      </c>
      <c r="F1929" s="3416">
        <v>0</v>
      </c>
      <c r="G1929" s="3400">
        <f t="shared" si="222"/>
        <v>0</v>
      </c>
      <c r="H1929" s="3400">
        <f t="shared" si="222"/>
        <v>0</v>
      </c>
      <c r="I1929" s="3400">
        <f t="shared" si="223"/>
        <v>0</v>
      </c>
      <c r="J1929" s="3400">
        <f t="shared" si="224"/>
        <v>0</v>
      </c>
    </row>
    <row r="1930" spans="1:10" ht="13.5" thickBot="1">
      <c r="A1930" s="3379">
        <v>62.915999999999997</v>
      </c>
      <c r="B1930" s="3393" t="s">
        <v>4179</v>
      </c>
      <c r="C1930" s="3416">
        <v>0</v>
      </c>
      <c r="D1930" s="3416">
        <v>0</v>
      </c>
      <c r="E1930" s="3416">
        <v>0</v>
      </c>
      <c r="F1930" s="3416">
        <v>4418916</v>
      </c>
      <c r="G1930" s="3400">
        <f t="shared" si="222"/>
        <v>0</v>
      </c>
      <c r="H1930" s="3400">
        <f t="shared" si="222"/>
        <v>4418916</v>
      </c>
      <c r="I1930" s="3400">
        <f t="shared" si="223"/>
        <v>0</v>
      </c>
      <c r="J1930" s="3503">
        <f t="shared" si="224"/>
        <v>4418916</v>
      </c>
    </row>
    <row r="1931" spans="1:10" ht="13.5" thickBot="1">
      <c r="A1931" s="3379">
        <v>62.917000000000002</v>
      </c>
      <c r="B1931" s="3393" t="s">
        <v>4180</v>
      </c>
      <c r="C1931" s="3416">
        <v>0</v>
      </c>
      <c r="D1931" s="3416">
        <v>0</v>
      </c>
      <c r="E1931" s="3416">
        <v>0</v>
      </c>
      <c r="F1931" s="3416">
        <v>109758</v>
      </c>
      <c r="G1931" s="3400">
        <f t="shared" si="222"/>
        <v>0</v>
      </c>
      <c r="H1931" s="3400">
        <f t="shared" si="222"/>
        <v>109758</v>
      </c>
      <c r="I1931" s="3400">
        <f t="shared" si="223"/>
        <v>0</v>
      </c>
      <c r="J1931" s="3400">
        <f t="shared" si="224"/>
        <v>109758</v>
      </c>
    </row>
    <row r="1932" spans="1:10" ht="13.5" thickBot="1">
      <c r="A1932" s="3379">
        <v>62.917999999999999</v>
      </c>
      <c r="B1932" s="3393" t="s">
        <v>4181</v>
      </c>
      <c r="C1932" s="3416">
        <v>0</v>
      </c>
      <c r="D1932" s="3416">
        <v>0</v>
      </c>
      <c r="E1932" s="3416">
        <v>0</v>
      </c>
      <c r="F1932" s="3416">
        <v>601040</v>
      </c>
      <c r="G1932" s="3400">
        <f t="shared" si="222"/>
        <v>0</v>
      </c>
      <c r="H1932" s="3400">
        <f t="shared" si="222"/>
        <v>601040</v>
      </c>
      <c r="I1932" s="3400">
        <f t="shared" si="223"/>
        <v>0</v>
      </c>
      <c r="J1932" s="3400">
        <f t="shared" si="224"/>
        <v>601040</v>
      </c>
    </row>
    <row r="1933" spans="1:10" ht="13.5" thickBot="1">
      <c r="A1933" s="3379">
        <v>62.918999999999997</v>
      </c>
      <c r="B1933" s="3393" t="s">
        <v>4182</v>
      </c>
      <c r="C1933" s="3416">
        <v>0</v>
      </c>
      <c r="D1933" s="3416">
        <v>0</v>
      </c>
      <c r="E1933" s="3416">
        <v>0</v>
      </c>
      <c r="F1933" s="3416">
        <v>12081</v>
      </c>
      <c r="G1933" s="3400">
        <f t="shared" si="222"/>
        <v>0</v>
      </c>
      <c r="H1933" s="3400">
        <f t="shared" si="222"/>
        <v>12081</v>
      </c>
      <c r="I1933" s="3400">
        <f t="shared" si="223"/>
        <v>0</v>
      </c>
      <c r="J1933" s="3400">
        <f t="shared" si="224"/>
        <v>12081</v>
      </c>
    </row>
    <row r="1934" spans="1:10" ht="13.5" thickBot="1">
      <c r="A1934" s="3380">
        <v>62.92</v>
      </c>
      <c r="B1934" s="3393" t="s">
        <v>4183</v>
      </c>
      <c r="C1934" s="3416">
        <v>0</v>
      </c>
      <c r="D1934" s="3416">
        <v>0</v>
      </c>
      <c r="E1934" s="3416">
        <v>0</v>
      </c>
      <c r="F1934" s="3416">
        <v>0</v>
      </c>
      <c r="G1934" s="3400">
        <f t="shared" si="222"/>
        <v>0</v>
      </c>
      <c r="H1934" s="3400">
        <f t="shared" si="222"/>
        <v>0</v>
      </c>
      <c r="I1934" s="3400">
        <f t="shared" si="223"/>
        <v>0</v>
      </c>
      <c r="J1934" s="3400">
        <f t="shared" si="224"/>
        <v>0</v>
      </c>
    </row>
    <row r="1935" spans="1:10" ht="13.5" thickBot="1">
      <c r="A1935" s="3379">
        <v>62.923999999999999</v>
      </c>
      <c r="B1935" s="3393" t="s">
        <v>4184</v>
      </c>
      <c r="C1935" s="3416">
        <v>0</v>
      </c>
      <c r="D1935" s="3416">
        <v>0</v>
      </c>
      <c r="E1935" s="3416">
        <v>0</v>
      </c>
      <c r="F1935" s="3416">
        <v>0</v>
      </c>
      <c r="G1935" s="3400">
        <f t="shared" si="222"/>
        <v>0</v>
      </c>
      <c r="H1935" s="3400">
        <f t="shared" si="222"/>
        <v>0</v>
      </c>
      <c r="I1935" s="3400">
        <f t="shared" si="223"/>
        <v>0</v>
      </c>
      <c r="J1935" s="3400">
        <f t="shared" si="224"/>
        <v>0</v>
      </c>
    </row>
    <row r="1936" spans="1:10" ht="13.5" thickBot="1">
      <c r="A1936" s="3379">
        <v>62.927</v>
      </c>
      <c r="B1936" s="3393" t="s">
        <v>4185</v>
      </c>
      <c r="C1936" s="3416">
        <v>0</v>
      </c>
      <c r="D1936" s="3416">
        <v>0</v>
      </c>
      <c r="E1936" s="3416">
        <v>0</v>
      </c>
      <c r="F1936" s="3416">
        <v>0</v>
      </c>
      <c r="G1936" s="3400">
        <f t="shared" si="222"/>
        <v>0</v>
      </c>
      <c r="H1936" s="3400">
        <f t="shared" si="222"/>
        <v>0</v>
      </c>
      <c r="I1936" s="3400">
        <f t="shared" si="223"/>
        <v>0</v>
      </c>
      <c r="J1936" s="3400">
        <f t="shared" si="224"/>
        <v>0</v>
      </c>
    </row>
    <row r="1937" spans="1:10" ht="13.5" thickBot="1">
      <c r="A1937" s="3379">
        <v>62.927999999999997</v>
      </c>
      <c r="B1937" s="3393" t="s">
        <v>4186</v>
      </c>
      <c r="C1937" s="3416">
        <v>0</v>
      </c>
      <c r="D1937" s="3416">
        <v>0</v>
      </c>
      <c r="E1937" s="3416">
        <v>0</v>
      </c>
      <c r="F1937" s="3416">
        <v>36828973.299999997</v>
      </c>
      <c r="G1937" s="3400">
        <f t="shared" si="222"/>
        <v>0</v>
      </c>
      <c r="H1937" s="3400">
        <f t="shared" si="222"/>
        <v>36828973.299999997</v>
      </c>
      <c r="I1937" s="3400">
        <f t="shared" si="223"/>
        <v>0</v>
      </c>
      <c r="J1937" s="3400">
        <f t="shared" si="224"/>
        <v>36828973.299999997</v>
      </c>
    </row>
    <row r="1938" spans="1:10" ht="13.5" thickBot="1">
      <c r="A1938" s="3379">
        <v>62.999000000000002</v>
      </c>
      <c r="B1938" s="3393" t="s">
        <v>4187</v>
      </c>
      <c r="C1938" s="3416">
        <v>0</v>
      </c>
      <c r="D1938" s="3416">
        <v>0</v>
      </c>
      <c r="E1938" s="3416">
        <v>0</v>
      </c>
      <c r="F1938" s="3416">
        <v>355463302.93000001</v>
      </c>
      <c r="G1938" s="3400">
        <f t="shared" si="222"/>
        <v>0</v>
      </c>
      <c r="H1938" s="3400">
        <f t="shared" si="222"/>
        <v>355463302.93000001</v>
      </c>
      <c r="I1938" s="3400">
        <f t="shared" si="223"/>
        <v>0</v>
      </c>
      <c r="J1938" s="3400">
        <f t="shared" si="224"/>
        <v>355463302.93000001</v>
      </c>
    </row>
    <row r="1939" spans="1:10" ht="13.5" thickBot="1">
      <c r="A1939" s="3379"/>
      <c r="B1939" s="3405" t="s">
        <v>2793</v>
      </c>
      <c r="C1939" s="3416">
        <v>0</v>
      </c>
      <c r="D1939" s="3416">
        <v>0</v>
      </c>
      <c r="E1939" s="3416">
        <v>0</v>
      </c>
      <c r="F1939" s="3416">
        <v>398153823.23000002</v>
      </c>
      <c r="G1939" s="3416">
        <f>SUM(G1922:G1938)</f>
        <v>0</v>
      </c>
      <c r="H1939" s="3416">
        <f>SUM(H1922:H1938)</f>
        <v>398153823.23000002</v>
      </c>
      <c r="I1939" s="3416">
        <f>SUM(I1922:I1938)</f>
        <v>0</v>
      </c>
      <c r="J1939" s="3416">
        <f>SUM(J1922:J1938)</f>
        <v>398153823.23000002</v>
      </c>
    </row>
    <row r="1940" spans="1:10" ht="13.5" thickBot="1">
      <c r="A1940" s="3379"/>
      <c r="B1940" s="3405" t="s">
        <v>2811</v>
      </c>
      <c r="C1940" s="3416"/>
      <c r="D1940" s="3416">
        <v>0</v>
      </c>
      <c r="E1940" s="3416"/>
      <c r="F1940" s="3416">
        <v>398153823.23000002</v>
      </c>
      <c r="G1940" s="3416"/>
      <c r="H1940" s="3416"/>
      <c r="I1940" s="3416"/>
      <c r="J1940" s="3416">
        <f>J1939-I1939</f>
        <v>398153823.23000002</v>
      </c>
    </row>
    <row r="1941" spans="1:10" ht="13.5" thickBot="1">
      <c r="A1941" s="3379"/>
      <c r="B1941" s="3393"/>
      <c r="C1941" s="3391"/>
      <c r="D1941" s="3500">
        <v>0</v>
      </c>
      <c r="E1941" s="3391"/>
      <c r="F1941" s="3500">
        <v>402846483.23000002</v>
      </c>
      <c r="G1941" s="3391"/>
      <c r="H1941" s="3500">
        <f>H1908+H1917+H1940</f>
        <v>0</v>
      </c>
      <c r="I1941" s="3391"/>
      <c r="J1941" s="3504">
        <f>J1908+J1917+J1940</f>
        <v>402846483.23000002</v>
      </c>
    </row>
    <row r="1942" spans="1:10" ht="13.5" thickBot="1">
      <c r="A1942" s="3379" t="s">
        <v>4188</v>
      </c>
      <c r="B1942" s="3391" t="s">
        <v>4189</v>
      </c>
      <c r="C1942" s="3416">
        <v>0</v>
      </c>
      <c r="D1942" s="3416">
        <v>0</v>
      </c>
      <c r="E1942" s="3416">
        <v>0</v>
      </c>
      <c r="F1942" s="3416">
        <v>0</v>
      </c>
      <c r="G1942" s="3400">
        <f>C1942+E1942</f>
        <v>0</v>
      </c>
      <c r="H1942" s="3400">
        <f>D1942+F1942</f>
        <v>0</v>
      </c>
      <c r="I1942" s="3412">
        <f>IF(G1942&gt;H1942,G1942-H1942,0)</f>
        <v>0</v>
      </c>
      <c r="J1942" s="3400">
        <f>IF(H1942&gt;G1942,H1942-G1942,0)</f>
        <v>0</v>
      </c>
    </row>
    <row r="1943" spans="1:10" ht="13.5" thickBot="1">
      <c r="A1943" s="3379"/>
      <c r="B1943" s="3393"/>
      <c r="C1943" s="3391"/>
      <c r="D1943" s="3500"/>
      <c r="E1943" s="3391"/>
      <c r="F1943" s="3500"/>
      <c r="G1943" s="3391"/>
      <c r="H1943" s="3500"/>
      <c r="I1943" s="3500">
        <f>I1942</f>
        <v>0</v>
      </c>
      <c r="J1943" s="3500">
        <f>J1942</f>
        <v>0</v>
      </c>
    </row>
    <row r="1944" spans="1:10" ht="13.5" thickBot="1">
      <c r="A1944" s="3379"/>
      <c r="B1944" s="3393"/>
      <c r="C1944" s="3391"/>
      <c r="D1944" s="3500"/>
      <c r="E1944" s="3391"/>
      <c r="F1944" s="3500"/>
      <c r="G1944" s="3391"/>
      <c r="H1944" s="3500"/>
      <c r="I1944" s="3391"/>
      <c r="J1944" s="3504">
        <f>J1943-I1943</f>
        <v>0</v>
      </c>
    </row>
    <row r="1945" spans="1:10" ht="13.5" thickBot="1">
      <c r="A1945" s="3379"/>
      <c r="B1945" s="3405" t="s">
        <v>2430</v>
      </c>
      <c r="C1945" s="3391"/>
      <c r="D1945" s="3500"/>
      <c r="E1945" s="3391"/>
      <c r="F1945" s="3500"/>
      <c r="G1945" s="3391"/>
      <c r="H1945" s="3500"/>
      <c r="I1945" s="3391"/>
      <c r="J1945" s="3505">
        <f>+J1894+J1898+J1941</f>
        <v>534441469.5</v>
      </c>
    </row>
    <row r="1946" spans="1:10" s="3398" customFormat="1" ht="26.25" thickBot="1">
      <c r="A1946" s="3506" t="s">
        <v>4190</v>
      </c>
      <c r="B1946" s="3507" t="s">
        <v>4191</v>
      </c>
      <c r="C1946" s="3508"/>
      <c r="D1946" s="3509"/>
      <c r="E1946" s="3508"/>
      <c r="F1946" s="3509"/>
      <c r="G1946" s="3508"/>
      <c r="H1946" s="3509"/>
      <c r="I1946" s="3508"/>
      <c r="J1946" s="3509"/>
    </row>
    <row r="1947" spans="1:10" ht="13.5" thickBot="1">
      <c r="A1947" s="3496">
        <f>[41]Final!A2205</f>
        <v>23</v>
      </c>
      <c r="B1947" s="3486" t="str">
        <f>[41]Final!B2205</f>
        <v>Cost of Electrical Energy Purchased</v>
      </c>
      <c r="C1947" s="3495"/>
      <c r="D1947" s="3495"/>
      <c r="E1947" s="3495"/>
      <c r="F1947" s="3495"/>
      <c r="G1947" s="3495"/>
      <c r="H1947" s="3495"/>
      <c r="I1947" s="3495"/>
      <c r="J1947" s="3495"/>
    </row>
    <row r="1948" spans="1:10" ht="13.5" thickBot="1">
      <c r="A1948" s="3484" t="str">
        <f>[41]Final!A2206</f>
        <v>i</v>
      </c>
      <c r="B1948" s="3479" t="str">
        <f>[41]Final!B2206</f>
        <v>Cost of Energy Charge (Elec. Charges)</v>
      </c>
      <c r="C1948" s="3478"/>
      <c r="D1948" s="3478"/>
      <c r="E1948" s="3478"/>
      <c r="F1948" s="3478"/>
      <c r="G1948" s="3478"/>
      <c r="H1948" s="3478"/>
      <c r="I1948" s="3478"/>
      <c r="J1948" s="3478"/>
    </row>
    <row r="1949" spans="1:10" ht="13.5" thickBot="1">
      <c r="A1949" s="3510">
        <f>[41]Final!A2207</f>
        <v>70.108000000000004</v>
      </c>
      <c r="B1949" s="3479" t="str">
        <f>[41]Final!B2207</f>
        <v>Purchase of Powers</v>
      </c>
      <c r="C1949" s="3485">
        <v>0</v>
      </c>
      <c r="D1949" s="3485">
        <v>0</v>
      </c>
      <c r="E1949" s="3485">
        <v>4494680912.8299999</v>
      </c>
      <c r="F1949" s="3485">
        <v>0</v>
      </c>
      <c r="G1949" s="3400">
        <f>C1949+E1949</f>
        <v>4494680912.8299999</v>
      </c>
      <c r="H1949" s="3400">
        <f>D1949+F1949</f>
        <v>0</v>
      </c>
      <c r="I1949" s="3400">
        <f>IF(G1949&gt;H1949,G1949-H1949,0)</f>
        <v>4494680912.8299999</v>
      </c>
      <c r="J1949" s="3400">
        <f>IF(H1949&gt;G1949,H1949-G1949,0)</f>
        <v>0</v>
      </c>
    </row>
    <row r="1950" spans="1:10" ht="13.5" thickBot="1">
      <c r="A1950" s="3484"/>
      <c r="B1950" s="3486" t="str">
        <f>[41]Final!B2208</f>
        <v>Sub Total</v>
      </c>
      <c r="C1950" s="3511">
        <v>0</v>
      </c>
      <c r="D1950" s="3511">
        <v>0</v>
      </c>
      <c r="E1950" s="3511">
        <v>4494680912.8299999</v>
      </c>
      <c r="F1950" s="3511">
        <v>0</v>
      </c>
      <c r="G1950" s="3511">
        <f>SUM(G1949)</f>
        <v>4494680912.8299999</v>
      </c>
      <c r="H1950" s="3511">
        <f>SUM(H1949)</f>
        <v>0</v>
      </c>
      <c r="I1950" s="3402">
        <f>SUM(I1949)</f>
        <v>4494680912.8299999</v>
      </c>
      <c r="J1950" s="3511">
        <f>SUM(J1949)</f>
        <v>0</v>
      </c>
    </row>
    <row r="1951" spans="1:10" ht="13.5" thickBot="1">
      <c r="A1951" s="3484"/>
      <c r="B1951" s="3486" t="str">
        <f>[41]Final!B2209</f>
        <v>Net</v>
      </c>
      <c r="C1951" s="3511">
        <v>0</v>
      </c>
      <c r="D1951" s="3477"/>
      <c r="E1951" s="3511">
        <v>4494680912.8299999</v>
      </c>
      <c r="F1951" s="3477"/>
      <c r="G1951" s="3511">
        <f>G1950-H1950</f>
        <v>4494680912.8299999</v>
      </c>
      <c r="H1951" s="3477"/>
      <c r="I1951" s="3403">
        <f>I1950-J1950</f>
        <v>4494680912.8299999</v>
      </c>
      <c r="J1951" s="3477"/>
    </row>
    <row r="1952" spans="1:10" s="3398" customFormat="1" ht="13.5" thickBot="1">
      <c r="A1952" s="3394" t="s">
        <v>4192</v>
      </c>
      <c r="B1952" s="3512" t="s">
        <v>4193</v>
      </c>
      <c r="C1952" s="3508"/>
      <c r="D1952" s="3509"/>
      <c r="E1952" s="3508"/>
      <c r="F1952" s="3509"/>
      <c r="G1952" s="3508"/>
      <c r="H1952" s="3509"/>
      <c r="I1952" s="3508"/>
      <c r="J1952" s="3509"/>
    </row>
    <row r="1953" spans="1:10" ht="13.5" thickBot="1">
      <c r="A1953" s="3379">
        <v>24</v>
      </c>
      <c r="B1953" s="3405" t="s">
        <v>4194</v>
      </c>
      <c r="C1953" s="3391"/>
      <c r="D1953" s="3391"/>
      <c r="E1953" s="3391"/>
      <c r="F1953" s="3391"/>
      <c r="G1953" s="3391"/>
      <c r="H1953" s="3391"/>
      <c r="I1953" s="3391"/>
      <c r="J1953" s="3391"/>
    </row>
    <row r="1954" spans="1:10" ht="13.5" thickBot="1">
      <c r="A1954" s="3379" t="s">
        <v>807</v>
      </c>
      <c r="B1954" s="3405" t="s">
        <v>4195</v>
      </c>
      <c r="C1954" s="3416"/>
      <c r="D1954" s="3416"/>
      <c r="E1954" s="3416"/>
      <c r="F1954" s="3416"/>
      <c r="G1954" s="3416"/>
      <c r="H1954" s="3416"/>
      <c r="I1954" s="3416"/>
      <c r="J1954" s="3416"/>
    </row>
    <row r="1955" spans="1:10" ht="13.5" thickBot="1">
      <c r="A1955" s="3379" t="s">
        <v>2819</v>
      </c>
      <c r="B1955" s="3405" t="s">
        <v>4196</v>
      </c>
      <c r="C1955" s="3416"/>
      <c r="D1955" s="3416"/>
      <c r="E1955" s="3416"/>
      <c r="F1955" s="3416"/>
      <c r="G1955" s="3416"/>
      <c r="H1955" s="3416"/>
      <c r="I1955" s="3416"/>
      <c r="J1955" s="3416"/>
    </row>
    <row r="1956" spans="1:10" ht="13.5" thickBot="1">
      <c r="A1956" s="3379">
        <v>74.128</v>
      </c>
      <c r="B1956" s="3393" t="s">
        <v>4197</v>
      </c>
      <c r="C1956" s="3416">
        <v>0</v>
      </c>
      <c r="D1956" s="3416">
        <v>0</v>
      </c>
      <c r="E1956" s="3416">
        <v>18308485.819999997</v>
      </c>
      <c r="F1956" s="3416">
        <v>0</v>
      </c>
      <c r="G1956" s="3400">
        <f t="shared" ref="G1956:H1972" si="225">C1956+E1956</f>
        <v>18308485.819999997</v>
      </c>
      <c r="H1956" s="3400">
        <f t="shared" si="225"/>
        <v>0</v>
      </c>
      <c r="I1956" s="3400">
        <f t="shared" ref="I1956:I1972" si="226">IF(G1956&gt;H1956,G1956-H1956,0)</f>
        <v>18308485.819999997</v>
      </c>
      <c r="J1956" s="3400">
        <f t="shared" ref="J1956:J1972" si="227">IF(H1956&gt;G1956,H1956-G1956,0)</f>
        <v>0</v>
      </c>
    </row>
    <row r="1957" spans="1:10" ht="13.5" thickBot="1">
      <c r="A1957" s="3379">
        <v>74.129000000000005</v>
      </c>
      <c r="B1957" s="3393" t="s">
        <v>4198</v>
      </c>
      <c r="C1957" s="3416">
        <v>0</v>
      </c>
      <c r="D1957" s="3416">
        <v>0</v>
      </c>
      <c r="E1957" s="3416">
        <v>33210</v>
      </c>
      <c r="F1957" s="3416">
        <v>0</v>
      </c>
      <c r="G1957" s="3400">
        <f t="shared" si="225"/>
        <v>33210</v>
      </c>
      <c r="H1957" s="3400">
        <f t="shared" si="225"/>
        <v>0</v>
      </c>
      <c r="I1957" s="3400">
        <f t="shared" si="226"/>
        <v>33210</v>
      </c>
      <c r="J1957" s="3400">
        <f t="shared" si="227"/>
        <v>0</v>
      </c>
    </row>
    <row r="1958" spans="1:10" ht="13.5" thickBot="1">
      <c r="A1958" s="3380">
        <v>74.13</v>
      </c>
      <c r="B1958" s="3393" t="s">
        <v>4199</v>
      </c>
      <c r="C1958" s="3416">
        <v>0</v>
      </c>
      <c r="D1958" s="3416">
        <v>0</v>
      </c>
      <c r="E1958" s="3416">
        <v>350555</v>
      </c>
      <c r="F1958" s="3416">
        <v>0</v>
      </c>
      <c r="G1958" s="3400">
        <f t="shared" si="225"/>
        <v>350555</v>
      </c>
      <c r="H1958" s="3400">
        <f t="shared" si="225"/>
        <v>0</v>
      </c>
      <c r="I1958" s="3400">
        <f t="shared" si="226"/>
        <v>350555</v>
      </c>
      <c r="J1958" s="3400">
        <f t="shared" si="227"/>
        <v>0</v>
      </c>
    </row>
    <row r="1959" spans="1:10" ht="13.5" thickBot="1">
      <c r="A1959" s="3379">
        <v>74.131</v>
      </c>
      <c r="B1959" s="3393" t="s">
        <v>4200</v>
      </c>
      <c r="C1959" s="3416">
        <v>0</v>
      </c>
      <c r="D1959" s="3416">
        <v>0</v>
      </c>
      <c r="E1959" s="3416">
        <v>23928922.929999996</v>
      </c>
      <c r="F1959" s="3416">
        <v>0</v>
      </c>
      <c r="G1959" s="3400">
        <f t="shared" si="225"/>
        <v>23928922.929999996</v>
      </c>
      <c r="H1959" s="3400">
        <f t="shared" si="225"/>
        <v>0</v>
      </c>
      <c r="I1959" s="3400">
        <f t="shared" si="226"/>
        <v>23928922.929999996</v>
      </c>
      <c r="J1959" s="3400">
        <f t="shared" si="227"/>
        <v>0</v>
      </c>
    </row>
    <row r="1960" spans="1:10" ht="13.5" thickBot="1">
      <c r="A1960" s="3379">
        <v>74.132000000000005</v>
      </c>
      <c r="B1960" s="3393" t="s">
        <v>4201</v>
      </c>
      <c r="C1960" s="3416">
        <v>0</v>
      </c>
      <c r="D1960" s="3416">
        <v>0</v>
      </c>
      <c r="E1960" s="3416">
        <v>57958</v>
      </c>
      <c r="F1960" s="3416">
        <v>0</v>
      </c>
      <c r="G1960" s="3400">
        <f t="shared" si="225"/>
        <v>57958</v>
      </c>
      <c r="H1960" s="3400">
        <f t="shared" si="225"/>
        <v>0</v>
      </c>
      <c r="I1960" s="3400">
        <f t="shared" si="226"/>
        <v>57958</v>
      </c>
      <c r="J1960" s="3400">
        <f t="shared" si="227"/>
        <v>0</v>
      </c>
    </row>
    <row r="1961" spans="1:10" ht="13.5" thickBot="1">
      <c r="A1961" s="3379">
        <v>74.132999999999996</v>
      </c>
      <c r="B1961" s="3393" t="s">
        <v>4202</v>
      </c>
      <c r="C1961" s="3416">
        <v>0</v>
      </c>
      <c r="D1961" s="3416">
        <v>0</v>
      </c>
      <c r="E1961" s="3416">
        <v>2425241</v>
      </c>
      <c r="F1961" s="3416">
        <v>0</v>
      </c>
      <c r="G1961" s="3400">
        <f t="shared" si="225"/>
        <v>2425241</v>
      </c>
      <c r="H1961" s="3400">
        <f t="shared" si="225"/>
        <v>0</v>
      </c>
      <c r="I1961" s="3400">
        <f t="shared" si="226"/>
        <v>2425241</v>
      </c>
      <c r="J1961" s="3400">
        <f t="shared" si="227"/>
        <v>0</v>
      </c>
    </row>
    <row r="1962" spans="1:10" ht="13.5" thickBot="1">
      <c r="A1962" s="3379">
        <v>74.134</v>
      </c>
      <c r="B1962" s="3393" t="s">
        <v>4203</v>
      </c>
      <c r="C1962" s="3416">
        <v>0</v>
      </c>
      <c r="D1962" s="3416">
        <v>0</v>
      </c>
      <c r="E1962" s="3416">
        <v>78927.58</v>
      </c>
      <c r="F1962" s="3416">
        <v>0</v>
      </c>
      <c r="G1962" s="3400">
        <f t="shared" si="225"/>
        <v>78927.58</v>
      </c>
      <c r="H1962" s="3400">
        <f t="shared" si="225"/>
        <v>0</v>
      </c>
      <c r="I1962" s="3400">
        <f t="shared" si="226"/>
        <v>78927.58</v>
      </c>
      <c r="J1962" s="3400">
        <f t="shared" si="227"/>
        <v>0</v>
      </c>
    </row>
    <row r="1963" spans="1:10" ht="13.5" thickBot="1">
      <c r="A1963" s="3379">
        <v>74.135999999999996</v>
      </c>
      <c r="B1963" s="3393" t="s">
        <v>4204</v>
      </c>
      <c r="C1963" s="3416">
        <v>0</v>
      </c>
      <c r="D1963" s="3416">
        <v>0</v>
      </c>
      <c r="E1963" s="3416">
        <v>10400</v>
      </c>
      <c r="F1963" s="3416">
        <v>0</v>
      </c>
      <c r="G1963" s="3400">
        <f t="shared" si="225"/>
        <v>10400</v>
      </c>
      <c r="H1963" s="3400">
        <f t="shared" si="225"/>
        <v>0</v>
      </c>
      <c r="I1963" s="3400">
        <f t="shared" si="226"/>
        <v>10400</v>
      </c>
      <c r="J1963" s="3400">
        <f t="shared" si="227"/>
        <v>0</v>
      </c>
    </row>
    <row r="1964" spans="1:10" ht="13.5" thickBot="1">
      <c r="A1964" s="3379">
        <v>74.137</v>
      </c>
      <c r="B1964" s="3393" t="s">
        <v>4205</v>
      </c>
      <c r="C1964" s="3416">
        <v>0</v>
      </c>
      <c r="D1964" s="3416">
        <v>0</v>
      </c>
      <c r="E1964" s="3416">
        <v>3531471.75</v>
      </c>
      <c r="F1964" s="3416">
        <v>0</v>
      </c>
      <c r="G1964" s="3400">
        <f t="shared" si="225"/>
        <v>3531471.75</v>
      </c>
      <c r="H1964" s="3400">
        <f t="shared" si="225"/>
        <v>0</v>
      </c>
      <c r="I1964" s="3400">
        <f t="shared" si="226"/>
        <v>3531471.75</v>
      </c>
      <c r="J1964" s="3400">
        <f t="shared" si="227"/>
        <v>0</v>
      </c>
    </row>
    <row r="1965" spans="1:10" ht="13.5" thickBot="1">
      <c r="A1965" s="3379">
        <v>74.138999999999996</v>
      </c>
      <c r="B1965" s="3393" t="s">
        <v>4206</v>
      </c>
      <c r="C1965" s="3416">
        <v>0</v>
      </c>
      <c r="D1965" s="3416">
        <v>0</v>
      </c>
      <c r="E1965" s="3416">
        <v>0</v>
      </c>
      <c r="F1965" s="3416">
        <v>0</v>
      </c>
      <c r="G1965" s="3400">
        <f t="shared" si="225"/>
        <v>0</v>
      </c>
      <c r="H1965" s="3400">
        <f t="shared" si="225"/>
        <v>0</v>
      </c>
      <c r="I1965" s="3400">
        <f t="shared" si="226"/>
        <v>0</v>
      </c>
      <c r="J1965" s="3400">
        <f t="shared" si="227"/>
        <v>0</v>
      </c>
    </row>
    <row r="1966" spans="1:10" ht="13.5" thickBot="1">
      <c r="A1966" s="3379">
        <v>74.143000000000001</v>
      </c>
      <c r="B1966" s="3393" t="s">
        <v>4207</v>
      </c>
      <c r="C1966" s="3416">
        <v>0</v>
      </c>
      <c r="D1966" s="3416">
        <v>0</v>
      </c>
      <c r="E1966" s="3416">
        <v>132238.44</v>
      </c>
      <c r="F1966" s="3416">
        <v>0</v>
      </c>
      <c r="G1966" s="3400">
        <f t="shared" si="225"/>
        <v>132238.44</v>
      </c>
      <c r="H1966" s="3400">
        <f t="shared" si="225"/>
        <v>0</v>
      </c>
      <c r="I1966" s="3400">
        <f t="shared" si="226"/>
        <v>132238.44</v>
      </c>
      <c r="J1966" s="3400">
        <f t="shared" si="227"/>
        <v>0</v>
      </c>
    </row>
    <row r="1967" spans="1:10" ht="13.5" thickBot="1">
      <c r="A1967" s="3379">
        <v>74.144000000000005</v>
      </c>
      <c r="B1967" s="3393" t="s">
        <v>4208</v>
      </c>
      <c r="C1967" s="3416">
        <v>0</v>
      </c>
      <c r="D1967" s="3416">
        <v>0</v>
      </c>
      <c r="E1967" s="3416">
        <v>0</v>
      </c>
      <c r="F1967" s="3416">
        <v>0</v>
      </c>
      <c r="G1967" s="3400">
        <f t="shared" si="225"/>
        <v>0</v>
      </c>
      <c r="H1967" s="3400">
        <f t="shared" si="225"/>
        <v>0</v>
      </c>
      <c r="I1967" s="3400">
        <f t="shared" si="226"/>
        <v>0</v>
      </c>
      <c r="J1967" s="3400">
        <f t="shared" si="227"/>
        <v>0</v>
      </c>
    </row>
    <row r="1968" spans="1:10" ht="13.5" thickBot="1">
      <c r="A1968" s="3379">
        <v>74.144999999999996</v>
      </c>
      <c r="B1968" s="3393" t="s">
        <v>4209</v>
      </c>
      <c r="C1968" s="3416">
        <v>0</v>
      </c>
      <c r="D1968" s="3416">
        <v>0</v>
      </c>
      <c r="E1968" s="3416">
        <v>0</v>
      </c>
      <c r="F1968" s="3416">
        <v>0</v>
      </c>
      <c r="G1968" s="3400">
        <f t="shared" si="225"/>
        <v>0</v>
      </c>
      <c r="H1968" s="3400">
        <f t="shared" si="225"/>
        <v>0</v>
      </c>
      <c r="I1968" s="3400">
        <f t="shared" si="226"/>
        <v>0</v>
      </c>
      <c r="J1968" s="3400">
        <f t="shared" si="227"/>
        <v>0</v>
      </c>
    </row>
    <row r="1969" spans="1:10" ht="13.5" thickBot="1">
      <c r="A1969" s="3379">
        <v>74.150999999999996</v>
      </c>
      <c r="B1969" s="3393" t="s">
        <v>4210</v>
      </c>
      <c r="C1969" s="3416">
        <v>0</v>
      </c>
      <c r="D1969" s="3416">
        <v>0</v>
      </c>
      <c r="E1969" s="3416">
        <v>0</v>
      </c>
      <c r="F1969" s="3416">
        <v>0</v>
      </c>
      <c r="G1969" s="3400">
        <f t="shared" si="225"/>
        <v>0</v>
      </c>
      <c r="H1969" s="3400">
        <f t="shared" si="225"/>
        <v>0</v>
      </c>
      <c r="I1969" s="3400">
        <f t="shared" si="226"/>
        <v>0</v>
      </c>
      <c r="J1969" s="3400">
        <f t="shared" si="227"/>
        <v>0</v>
      </c>
    </row>
    <row r="1970" spans="1:10" ht="13.5" thickBot="1">
      <c r="A1970" s="3379">
        <v>74.152000000000001</v>
      </c>
      <c r="B1970" s="3393" t="s">
        <v>4211</v>
      </c>
      <c r="C1970" s="3416">
        <v>0</v>
      </c>
      <c r="D1970" s="3416">
        <v>0</v>
      </c>
      <c r="E1970" s="3416">
        <v>644944.25</v>
      </c>
      <c r="F1970" s="3416">
        <v>0</v>
      </c>
      <c r="G1970" s="3400">
        <f t="shared" si="225"/>
        <v>644944.25</v>
      </c>
      <c r="H1970" s="3400">
        <f t="shared" si="225"/>
        <v>0</v>
      </c>
      <c r="I1970" s="3400">
        <f t="shared" si="226"/>
        <v>644944.25</v>
      </c>
      <c r="J1970" s="3400">
        <f t="shared" si="227"/>
        <v>0</v>
      </c>
    </row>
    <row r="1971" spans="1:10" ht="13.5" thickBot="1">
      <c r="A1971" s="3379">
        <v>74.153000000000006</v>
      </c>
      <c r="B1971" s="3393" t="s">
        <v>4212</v>
      </c>
      <c r="C1971" s="3416">
        <v>0</v>
      </c>
      <c r="D1971" s="3416">
        <v>0</v>
      </c>
      <c r="E1971" s="3416">
        <v>27059</v>
      </c>
      <c r="F1971" s="3416">
        <v>0</v>
      </c>
      <c r="G1971" s="3400">
        <f t="shared" si="225"/>
        <v>27059</v>
      </c>
      <c r="H1971" s="3400">
        <f t="shared" si="225"/>
        <v>0</v>
      </c>
      <c r="I1971" s="3400">
        <f t="shared" si="226"/>
        <v>27059</v>
      </c>
      <c r="J1971" s="3400">
        <f t="shared" si="227"/>
        <v>0</v>
      </c>
    </row>
    <row r="1972" spans="1:10" ht="13.5" thickBot="1">
      <c r="A1972" s="3379">
        <v>74.153999999999996</v>
      </c>
      <c r="B1972" s="3393" t="s">
        <v>4213</v>
      </c>
      <c r="C1972" s="3416">
        <v>0</v>
      </c>
      <c r="D1972" s="3416">
        <v>0</v>
      </c>
      <c r="E1972" s="3416">
        <v>71861</v>
      </c>
      <c r="F1972" s="3416">
        <v>0</v>
      </c>
      <c r="G1972" s="3400">
        <f t="shared" si="225"/>
        <v>71861</v>
      </c>
      <c r="H1972" s="3400">
        <f t="shared" si="225"/>
        <v>0</v>
      </c>
      <c r="I1972" s="3400">
        <f t="shared" si="226"/>
        <v>71861</v>
      </c>
      <c r="J1972" s="3400">
        <f t="shared" si="227"/>
        <v>0</v>
      </c>
    </row>
    <row r="1973" spans="1:10" ht="13.5" thickBot="1">
      <c r="A1973" s="3379"/>
      <c r="B1973" s="3405" t="s">
        <v>2793</v>
      </c>
      <c r="C1973" s="3416">
        <v>0</v>
      </c>
      <c r="D1973" s="3416">
        <v>0</v>
      </c>
      <c r="E1973" s="3416">
        <v>49601274.769999988</v>
      </c>
      <c r="F1973" s="3416">
        <v>0</v>
      </c>
      <c r="G1973" s="3416">
        <f>SUM(G1956:G1972)</f>
        <v>49601274.769999988</v>
      </c>
      <c r="H1973" s="3416">
        <f>SUM(H1956:H1972)</f>
        <v>0</v>
      </c>
      <c r="I1973" s="3416">
        <f>SUM(I1956:I1972)</f>
        <v>49601274.769999988</v>
      </c>
      <c r="J1973" s="3416">
        <f>SUM(J1956:J1972)</f>
        <v>0</v>
      </c>
    </row>
    <row r="1974" spans="1:10" ht="13.5" thickBot="1">
      <c r="A1974" s="3379"/>
      <c r="B1974" s="3405" t="s">
        <v>2811</v>
      </c>
      <c r="C1974" s="3416">
        <v>0</v>
      </c>
      <c r="D1974" s="3416"/>
      <c r="E1974" s="3416">
        <v>49601274.769999988</v>
      </c>
      <c r="F1974" s="3416"/>
      <c r="G1974" s="3416"/>
      <c r="H1974" s="3416"/>
      <c r="I1974" s="3502">
        <f>I1973-J1973</f>
        <v>49601274.769999988</v>
      </c>
      <c r="J1974" s="3416"/>
    </row>
    <row r="1975" spans="1:10" ht="13.5" thickBot="1">
      <c r="A1975" s="3379"/>
      <c r="B1975" s="3379"/>
      <c r="C1975" s="3407"/>
      <c r="D1975" s="3407"/>
      <c r="E1975" s="3407"/>
      <c r="F1975" s="3407"/>
      <c r="G1975" s="3407"/>
      <c r="H1975" s="3407"/>
      <c r="I1975" s="3407"/>
      <c r="J1975" s="3407"/>
    </row>
    <row r="1976" spans="1:10" ht="13.5" thickBot="1">
      <c r="A1976" s="3379" t="s">
        <v>807</v>
      </c>
      <c r="B1976" s="3405" t="s">
        <v>4195</v>
      </c>
      <c r="C1976" s="3502"/>
      <c r="D1976" s="3502"/>
      <c r="E1976" s="3502"/>
      <c r="F1976" s="3502"/>
      <c r="G1976" s="3502"/>
      <c r="H1976" s="3502"/>
      <c r="I1976" s="3502"/>
      <c r="J1976" s="3502"/>
    </row>
    <row r="1977" spans="1:10" ht="13.5" thickBot="1">
      <c r="A1977" s="3379" t="s">
        <v>2827</v>
      </c>
      <c r="B1977" s="3405" t="s">
        <v>4214</v>
      </c>
      <c r="C1977" s="3416"/>
      <c r="D1977" s="3416"/>
      <c r="E1977" s="3416"/>
      <c r="F1977" s="3416"/>
      <c r="G1977" s="3416"/>
      <c r="H1977" s="3416"/>
      <c r="I1977" s="3416"/>
      <c r="J1977" s="3416"/>
    </row>
    <row r="1978" spans="1:10" ht="13.5" thickBot="1">
      <c r="A1978" s="3379">
        <v>74.504000000000005</v>
      </c>
      <c r="B1978" s="3393" t="s">
        <v>4215</v>
      </c>
      <c r="C1978" s="3416">
        <v>0</v>
      </c>
      <c r="D1978" s="3416">
        <v>0</v>
      </c>
      <c r="E1978" s="3416">
        <v>0</v>
      </c>
      <c r="F1978" s="3416">
        <v>4526745.84</v>
      </c>
      <c r="G1978" s="3400">
        <f t="shared" ref="G1978:H2000" si="228">C1978+E1978</f>
        <v>0</v>
      </c>
      <c r="H1978" s="3400">
        <f t="shared" si="228"/>
        <v>4526745.84</v>
      </c>
      <c r="I1978" s="3400">
        <f t="shared" ref="I1978:I2000" si="229">IF(G1978&gt;H1978,G1978-H1978,0)</f>
        <v>0</v>
      </c>
      <c r="J1978" s="3400">
        <f t="shared" ref="J1978:J2000" si="230">IF(H1978&gt;G1978,H1978-G1978,0)</f>
        <v>4526745.84</v>
      </c>
    </row>
    <row r="1979" spans="1:10" ht="13.5" thickBot="1">
      <c r="A1979" s="3379">
        <v>74.504999999999995</v>
      </c>
      <c r="B1979" s="3393" t="s">
        <v>4216</v>
      </c>
      <c r="C1979" s="3416">
        <v>0</v>
      </c>
      <c r="D1979" s="3416">
        <v>0</v>
      </c>
      <c r="E1979" s="3416">
        <v>9026</v>
      </c>
      <c r="F1979" s="3416">
        <v>0</v>
      </c>
      <c r="G1979" s="3400">
        <f t="shared" si="228"/>
        <v>9026</v>
      </c>
      <c r="H1979" s="3400">
        <f t="shared" si="228"/>
        <v>0</v>
      </c>
      <c r="I1979" s="3400">
        <f t="shared" si="229"/>
        <v>9026</v>
      </c>
      <c r="J1979" s="3400">
        <f t="shared" si="230"/>
        <v>0</v>
      </c>
    </row>
    <row r="1980" spans="1:10" ht="13.5" thickBot="1">
      <c r="A1980" s="3379">
        <v>74.506</v>
      </c>
      <c r="B1980" s="3393" t="s">
        <v>4217</v>
      </c>
      <c r="C1980" s="3416">
        <v>0</v>
      </c>
      <c r="D1980" s="3416">
        <v>0</v>
      </c>
      <c r="E1980" s="3416">
        <v>499895</v>
      </c>
      <c r="F1980" s="3416">
        <v>0</v>
      </c>
      <c r="G1980" s="3400">
        <f t="shared" si="228"/>
        <v>499895</v>
      </c>
      <c r="H1980" s="3400">
        <f t="shared" si="228"/>
        <v>0</v>
      </c>
      <c r="I1980" s="3400">
        <f t="shared" si="229"/>
        <v>499895</v>
      </c>
      <c r="J1980" s="3400">
        <f t="shared" si="230"/>
        <v>0</v>
      </c>
    </row>
    <row r="1981" spans="1:10" ht="13.5" thickBot="1">
      <c r="A1981" s="3379">
        <v>74.507000000000005</v>
      </c>
      <c r="B1981" s="3393" t="s">
        <v>4218</v>
      </c>
      <c r="C1981" s="3416">
        <v>0</v>
      </c>
      <c r="D1981" s="3416">
        <v>0</v>
      </c>
      <c r="E1981" s="3416">
        <v>10048626.800000001</v>
      </c>
      <c r="F1981" s="3416">
        <v>0</v>
      </c>
      <c r="G1981" s="3400">
        <f t="shared" si="228"/>
        <v>10048626.800000001</v>
      </c>
      <c r="H1981" s="3400">
        <f t="shared" si="228"/>
        <v>0</v>
      </c>
      <c r="I1981" s="3400">
        <f t="shared" si="229"/>
        <v>10048626.800000001</v>
      </c>
      <c r="J1981" s="3400">
        <f t="shared" si="230"/>
        <v>0</v>
      </c>
    </row>
    <row r="1982" spans="1:10" ht="13.5" thickBot="1">
      <c r="A1982" s="3379">
        <v>74.507999999999996</v>
      </c>
      <c r="B1982" s="3393" t="s">
        <v>4219</v>
      </c>
      <c r="C1982" s="3416">
        <v>0</v>
      </c>
      <c r="D1982" s="3416">
        <v>0</v>
      </c>
      <c r="E1982" s="3416">
        <v>429170.39</v>
      </c>
      <c r="F1982" s="3416">
        <v>0</v>
      </c>
      <c r="G1982" s="3400">
        <f t="shared" si="228"/>
        <v>429170.39</v>
      </c>
      <c r="H1982" s="3400">
        <f t="shared" si="228"/>
        <v>0</v>
      </c>
      <c r="I1982" s="3400">
        <f t="shared" si="229"/>
        <v>429170.39</v>
      </c>
      <c r="J1982" s="3400">
        <f t="shared" si="230"/>
        <v>0</v>
      </c>
    </row>
    <row r="1983" spans="1:10" ht="13.5" thickBot="1">
      <c r="A1983" s="3379">
        <v>74.509</v>
      </c>
      <c r="B1983" s="3393" t="s">
        <v>4220</v>
      </c>
      <c r="C1983" s="3416">
        <v>0</v>
      </c>
      <c r="D1983" s="3416">
        <v>0</v>
      </c>
      <c r="E1983" s="3416">
        <v>1092031.27</v>
      </c>
      <c r="F1983" s="3416">
        <v>0</v>
      </c>
      <c r="G1983" s="3400">
        <f t="shared" si="228"/>
        <v>1092031.27</v>
      </c>
      <c r="H1983" s="3400">
        <f t="shared" si="228"/>
        <v>0</v>
      </c>
      <c r="I1983" s="3400">
        <f t="shared" si="229"/>
        <v>1092031.27</v>
      </c>
      <c r="J1983" s="3400">
        <f t="shared" si="230"/>
        <v>0</v>
      </c>
    </row>
    <row r="1984" spans="1:10" ht="13.5" thickBot="1">
      <c r="A1984" s="3380">
        <v>74.510000000000005</v>
      </c>
      <c r="B1984" s="3393" t="s">
        <v>4221</v>
      </c>
      <c r="C1984" s="3416">
        <v>0</v>
      </c>
      <c r="D1984" s="3416">
        <v>0</v>
      </c>
      <c r="E1984" s="3416">
        <v>4366289.9800000004</v>
      </c>
      <c r="F1984" s="3416">
        <v>0</v>
      </c>
      <c r="G1984" s="3400">
        <f t="shared" si="228"/>
        <v>4366289.9800000004</v>
      </c>
      <c r="H1984" s="3400">
        <f t="shared" si="228"/>
        <v>0</v>
      </c>
      <c r="I1984" s="3400">
        <f t="shared" si="229"/>
        <v>4366289.9800000004</v>
      </c>
      <c r="J1984" s="3400">
        <f t="shared" si="230"/>
        <v>0</v>
      </c>
    </row>
    <row r="1985" spans="1:10" ht="13.5" thickBot="1">
      <c r="A1985" s="3379">
        <v>74.510999999999996</v>
      </c>
      <c r="B1985" s="3393" t="s">
        <v>4222</v>
      </c>
      <c r="C1985" s="3416">
        <v>0</v>
      </c>
      <c r="D1985" s="3416">
        <v>0</v>
      </c>
      <c r="E1985" s="3416">
        <v>134562</v>
      </c>
      <c r="F1985" s="3416">
        <v>0</v>
      </c>
      <c r="G1985" s="3400">
        <f t="shared" si="228"/>
        <v>134562</v>
      </c>
      <c r="H1985" s="3400">
        <f t="shared" si="228"/>
        <v>0</v>
      </c>
      <c r="I1985" s="3400">
        <f t="shared" si="229"/>
        <v>134562</v>
      </c>
      <c r="J1985" s="3400">
        <f t="shared" si="230"/>
        <v>0</v>
      </c>
    </row>
    <row r="1986" spans="1:10" ht="13.5" thickBot="1">
      <c r="A1986" s="3379">
        <v>74.512</v>
      </c>
      <c r="B1986" s="3393" t="s">
        <v>4223</v>
      </c>
      <c r="C1986" s="3416">
        <v>0</v>
      </c>
      <c r="D1986" s="3416">
        <v>0</v>
      </c>
      <c r="E1986" s="3416">
        <v>2630569.58</v>
      </c>
      <c r="F1986" s="3416">
        <v>0</v>
      </c>
      <c r="G1986" s="3400">
        <f t="shared" si="228"/>
        <v>2630569.58</v>
      </c>
      <c r="H1986" s="3400">
        <f t="shared" si="228"/>
        <v>0</v>
      </c>
      <c r="I1986" s="3400">
        <f t="shared" si="229"/>
        <v>2630569.58</v>
      </c>
      <c r="J1986" s="3400">
        <f t="shared" si="230"/>
        <v>0</v>
      </c>
    </row>
    <row r="1987" spans="1:10" ht="13.5" thickBot="1">
      <c r="A1987" s="3379">
        <v>74.519000000000005</v>
      </c>
      <c r="B1987" s="3393" t="s">
        <v>4224</v>
      </c>
      <c r="C1987" s="3416">
        <v>0</v>
      </c>
      <c r="D1987" s="3416">
        <v>0</v>
      </c>
      <c r="E1987" s="3416">
        <v>851218.18</v>
      </c>
      <c r="F1987" s="3416">
        <v>0</v>
      </c>
      <c r="G1987" s="3400">
        <f t="shared" si="228"/>
        <v>851218.18</v>
      </c>
      <c r="H1987" s="3400">
        <f t="shared" si="228"/>
        <v>0</v>
      </c>
      <c r="I1987" s="3400">
        <f t="shared" si="229"/>
        <v>851218.18</v>
      </c>
      <c r="J1987" s="3400">
        <f t="shared" si="230"/>
        <v>0</v>
      </c>
    </row>
    <row r="1988" spans="1:10" ht="13.5" thickBot="1">
      <c r="A1988" s="3379">
        <v>74.521000000000001</v>
      </c>
      <c r="B1988" s="3393" t="s">
        <v>4225</v>
      </c>
      <c r="C1988" s="3416">
        <v>0</v>
      </c>
      <c r="D1988" s="3416">
        <v>0</v>
      </c>
      <c r="E1988" s="3416">
        <v>1001631.54</v>
      </c>
      <c r="F1988" s="3416">
        <v>0</v>
      </c>
      <c r="G1988" s="3400">
        <f t="shared" si="228"/>
        <v>1001631.54</v>
      </c>
      <c r="H1988" s="3400">
        <f t="shared" si="228"/>
        <v>0</v>
      </c>
      <c r="I1988" s="3400">
        <f t="shared" si="229"/>
        <v>1001631.54</v>
      </c>
      <c r="J1988" s="3400">
        <f t="shared" si="230"/>
        <v>0</v>
      </c>
    </row>
    <row r="1989" spans="1:10" ht="13.5" thickBot="1">
      <c r="A1989" s="3379">
        <v>74.525000000000006</v>
      </c>
      <c r="B1989" s="3393" t="s">
        <v>4226</v>
      </c>
      <c r="C1989" s="3416">
        <v>0</v>
      </c>
      <c r="D1989" s="3416">
        <v>0</v>
      </c>
      <c r="E1989" s="3416">
        <v>57237.53</v>
      </c>
      <c r="F1989" s="3416">
        <v>0</v>
      </c>
      <c r="G1989" s="3400">
        <f t="shared" si="228"/>
        <v>57237.53</v>
      </c>
      <c r="H1989" s="3400">
        <f t="shared" si="228"/>
        <v>0</v>
      </c>
      <c r="I1989" s="3400">
        <f t="shared" si="229"/>
        <v>57237.53</v>
      </c>
      <c r="J1989" s="3400">
        <f t="shared" si="230"/>
        <v>0</v>
      </c>
    </row>
    <row r="1990" spans="1:10" ht="13.5" thickBot="1">
      <c r="A1990" s="3379">
        <v>74.528000000000006</v>
      </c>
      <c r="B1990" s="3393" t="s">
        <v>4227</v>
      </c>
      <c r="C1990" s="3416">
        <v>0</v>
      </c>
      <c r="D1990" s="3416">
        <v>0</v>
      </c>
      <c r="E1990" s="3416">
        <v>1953180.53</v>
      </c>
      <c r="F1990" s="3416">
        <v>0</v>
      </c>
      <c r="G1990" s="3400">
        <f t="shared" si="228"/>
        <v>1953180.53</v>
      </c>
      <c r="H1990" s="3400">
        <f t="shared" si="228"/>
        <v>0</v>
      </c>
      <c r="I1990" s="3400">
        <f t="shared" si="229"/>
        <v>1953180.53</v>
      </c>
      <c r="J1990" s="3400">
        <f t="shared" si="230"/>
        <v>0</v>
      </c>
    </row>
    <row r="1991" spans="1:10" ht="13.5" thickBot="1">
      <c r="A1991" s="3379">
        <v>74.528999999999996</v>
      </c>
      <c r="B1991" s="3393" t="s">
        <v>4228</v>
      </c>
      <c r="C1991" s="3416">
        <v>0</v>
      </c>
      <c r="D1991" s="3416">
        <v>0</v>
      </c>
      <c r="E1991" s="3416">
        <v>428</v>
      </c>
      <c r="F1991" s="3416">
        <v>0</v>
      </c>
      <c r="G1991" s="3400">
        <f t="shared" si="228"/>
        <v>428</v>
      </c>
      <c r="H1991" s="3400">
        <f t="shared" si="228"/>
        <v>0</v>
      </c>
      <c r="I1991" s="3400">
        <f t="shared" si="229"/>
        <v>428</v>
      </c>
      <c r="J1991" s="3400">
        <f t="shared" si="230"/>
        <v>0</v>
      </c>
    </row>
    <row r="1992" spans="1:10" ht="13.5" thickBot="1">
      <c r="A1992" s="3380">
        <v>74.53</v>
      </c>
      <c r="B1992" s="3393" t="s">
        <v>4229</v>
      </c>
      <c r="C1992" s="3416">
        <v>0</v>
      </c>
      <c r="D1992" s="3416">
        <v>0</v>
      </c>
      <c r="E1992" s="3416">
        <v>7100</v>
      </c>
      <c r="F1992" s="3416">
        <v>0</v>
      </c>
      <c r="G1992" s="3400">
        <f t="shared" si="228"/>
        <v>7100</v>
      </c>
      <c r="H1992" s="3400">
        <f t="shared" si="228"/>
        <v>0</v>
      </c>
      <c r="I1992" s="3400">
        <f t="shared" si="229"/>
        <v>7100</v>
      </c>
      <c r="J1992" s="3400">
        <f t="shared" si="230"/>
        <v>0</v>
      </c>
    </row>
    <row r="1993" spans="1:10" ht="13.5" thickBot="1">
      <c r="A1993" s="3379">
        <v>74.531999999999996</v>
      </c>
      <c r="B1993" s="3393" t="s">
        <v>4230</v>
      </c>
      <c r="C1993" s="3416">
        <v>0</v>
      </c>
      <c r="D1993" s="3416">
        <v>0</v>
      </c>
      <c r="E1993" s="3416">
        <v>0</v>
      </c>
      <c r="F1993" s="3416">
        <v>0</v>
      </c>
      <c r="G1993" s="3400">
        <f t="shared" si="228"/>
        <v>0</v>
      </c>
      <c r="H1993" s="3400">
        <f t="shared" si="228"/>
        <v>0</v>
      </c>
      <c r="I1993" s="3400">
        <f t="shared" si="229"/>
        <v>0</v>
      </c>
      <c r="J1993" s="3400">
        <f t="shared" si="230"/>
        <v>0</v>
      </c>
    </row>
    <row r="1994" spans="1:10" ht="13.5" thickBot="1">
      <c r="A1994" s="3379">
        <v>74.533000000000001</v>
      </c>
      <c r="B1994" s="3393" t="s">
        <v>4231</v>
      </c>
      <c r="C1994" s="3416">
        <v>0</v>
      </c>
      <c r="D1994" s="3416">
        <v>0</v>
      </c>
      <c r="E1994" s="3416">
        <v>1700</v>
      </c>
      <c r="F1994" s="3416">
        <v>0</v>
      </c>
      <c r="G1994" s="3400">
        <f t="shared" si="228"/>
        <v>1700</v>
      </c>
      <c r="H1994" s="3400">
        <f t="shared" si="228"/>
        <v>0</v>
      </c>
      <c r="I1994" s="3400">
        <f t="shared" si="229"/>
        <v>1700</v>
      </c>
      <c r="J1994" s="3400">
        <f t="shared" si="230"/>
        <v>0</v>
      </c>
    </row>
    <row r="1995" spans="1:10" ht="13.5" thickBot="1">
      <c r="A1995" s="3379">
        <v>74.534000000000006</v>
      </c>
      <c r="B1995" s="3393" t="s">
        <v>4232</v>
      </c>
      <c r="C1995" s="3416">
        <v>0</v>
      </c>
      <c r="D1995" s="3416">
        <v>0</v>
      </c>
      <c r="E1995" s="3416">
        <v>7679137.0999999996</v>
      </c>
      <c r="F1995" s="3416">
        <v>0</v>
      </c>
      <c r="G1995" s="3400">
        <f t="shared" si="228"/>
        <v>7679137.0999999996</v>
      </c>
      <c r="H1995" s="3400">
        <f t="shared" si="228"/>
        <v>0</v>
      </c>
      <c r="I1995" s="3400">
        <f t="shared" si="229"/>
        <v>7679137.0999999996</v>
      </c>
      <c r="J1995" s="3400">
        <f t="shared" si="230"/>
        <v>0</v>
      </c>
    </row>
    <row r="1996" spans="1:10" ht="13.5" thickBot="1">
      <c r="A1996" s="3379">
        <v>74.534999999999997</v>
      </c>
      <c r="B1996" s="3393" t="s">
        <v>4233</v>
      </c>
      <c r="C1996" s="3416">
        <v>0</v>
      </c>
      <c r="D1996" s="3416">
        <v>0</v>
      </c>
      <c r="E1996" s="3416">
        <v>27915</v>
      </c>
      <c r="F1996" s="3416">
        <v>0</v>
      </c>
      <c r="G1996" s="3400">
        <f t="shared" si="228"/>
        <v>27915</v>
      </c>
      <c r="H1996" s="3400">
        <f t="shared" si="228"/>
        <v>0</v>
      </c>
      <c r="I1996" s="3400">
        <f t="shared" si="229"/>
        <v>27915</v>
      </c>
      <c r="J1996" s="3400">
        <f t="shared" si="230"/>
        <v>0</v>
      </c>
    </row>
    <row r="1997" spans="1:10" ht="13.5" thickBot="1">
      <c r="A1997" s="3379">
        <v>74.536000000000001</v>
      </c>
      <c r="B1997" s="3393" t="s">
        <v>4234</v>
      </c>
      <c r="C1997" s="3416">
        <v>0</v>
      </c>
      <c r="D1997" s="3416">
        <v>0</v>
      </c>
      <c r="E1997" s="3416">
        <v>1644231</v>
      </c>
      <c r="F1997" s="3416">
        <v>0</v>
      </c>
      <c r="G1997" s="3400">
        <f t="shared" si="228"/>
        <v>1644231</v>
      </c>
      <c r="H1997" s="3400">
        <f t="shared" si="228"/>
        <v>0</v>
      </c>
      <c r="I1997" s="3400">
        <f t="shared" si="229"/>
        <v>1644231</v>
      </c>
      <c r="J1997" s="3400">
        <f t="shared" si="230"/>
        <v>0</v>
      </c>
    </row>
    <row r="1998" spans="1:10" ht="13.5" thickBot="1">
      <c r="A1998" s="3380">
        <v>74.540000000000006</v>
      </c>
      <c r="B1998" s="3393" t="s">
        <v>4235</v>
      </c>
      <c r="C1998" s="3416">
        <v>0</v>
      </c>
      <c r="D1998" s="3416">
        <v>0</v>
      </c>
      <c r="E1998" s="3416">
        <v>155057.06</v>
      </c>
      <c r="F1998" s="3416">
        <v>0</v>
      </c>
      <c r="G1998" s="3400">
        <f t="shared" si="228"/>
        <v>155057.06</v>
      </c>
      <c r="H1998" s="3400">
        <f t="shared" si="228"/>
        <v>0</v>
      </c>
      <c r="I1998" s="3400">
        <f t="shared" si="229"/>
        <v>155057.06</v>
      </c>
      <c r="J1998" s="3400">
        <f t="shared" si="230"/>
        <v>0</v>
      </c>
    </row>
    <row r="1999" spans="1:10" ht="13.5" thickBot="1">
      <c r="A1999" s="3379">
        <v>74.540999999999997</v>
      </c>
      <c r="B1999" s="3393" t="s">
        <v>4236</v>
      </c>
      <c r="C1999" s="3416">
        <v>0</v>
      </c>
      <c r="D1999" s="3416">
        <v>0</v>
      </c>
      <c r="E1999" s="3416">
        <v>142457</v>
      </c>
      <c r="F1999" s="3416">
        <v>0</v>
      </c>
      <c r="G1999" s="3400">
        <f t="shared" si="228"/>
        <v>142457</v>
      </c>
      <c r="H1999" s="3400">
        <f t="shared" si="228"/>
        <v>0</v>
      </c>
      <c r="I1999" s="3400">
        <f t="shared" si="229"/>
        <v>142457</v>
      </c>
      <c r="J1999" s="3400">
        <f t="shared" si="230"/>
        <v>0</v>
      </c>
    </row>
    <row r="2000" spans="1:10" ht="13.5" thickBot="1">
      <c r="A2000" s="3379">
        <v>74.542000000000002</v>
      </c>
      <c r="B2000" s="3393" t="s">
        <v>4237</v>
      </c>
      <c r="C2000" s="3416">
        <v>0</v>
      </c>
      <c r="D2000" s="3416">
        <v>0</v>
      </c>
      <c r="E2000" s="3416">
        <v>22520</v>
      </c>
      <c r="F2000" s="3416">
        <v>0</v>
      </c>
      <c r="G2000" s="3400">
        <f t="shared" si="228"/>
        <v>22520</v>
      </c>
      <c r="H2000" s="3400">
        <f t="shared" si="228"/>
        <v>0</v>
      </c>
      <c r="I2000" s="3400">
        <f t="shared" si="229"/>
        <v>22520</v>
      </c>
      <c r="J2000" s="3400">
        <f t="shared" si="230"/>
        <v>0</v>
      </c>
    </row>
    <row r="2001" spans="1:11" ht="13.5" thickBot="1">
      <c r="A2001" s="3379"/>
      <c r="B2001" s="3405" t="s">
        <v>2793</v>
      </c>
      <c r="C2001" s="3416">
        <v>0</v>
      </c>
      <c r="D2001" s="3416">
        <v>0</v>
      </c>
      <c r="E2001" s="3416">
        <v>32753983.960000005</v>
      </c>
      <c r="F2001" s="3416">
        <v>4526745.84</v>
      </c>
      <c r="G2001" s="3416">
        <f>SUM(G1978:G2000)</f>
        <v>32753983.960000005</v>
      </c>
      <c r="H2001" s="3416">
        <f>SUM(H1978:H2000)</f>
        <v>4526745.84</v>
      </c>
      <c r="I2001" s="3416">
        <f>SUM(I1978:I2000)</f>
        <v>32753983.960000005</v>
      </c>
      <c r="J2001" s="3416">
        <f>SUM(J1978:J2000)</f>
        <v>4526745.84</v>
      </c>
    </row>
    <row r="2002" spans="1:11" ht="13.5" thickBot="1">
      <c r="A2002" s="3379"/>
      <c r="B2002" s="3405" t="s">
        <v>2811</v>
      </c>
      <c r="C2002" s="3416">
        <v>0</v>
      </c>
      <c r="D2002" s="3416"/>
      <c r="E2002" s="3416">
        <v>28227238.120000005</v>
      </c>
      <c r="F2002" s="3416"/>
      <c r="G2002" s="3416"/>
      <c r="H2002" s="3416"/>
      <c r="I2002" s="3502">
        <f>I2001-J2001</f>
        <v>28227238.120000005</v>
      </c>
      <c r="J2002" s="3416"/>
    </row>
    <row r="2003" spans="1:11" ht="13.5" thickBot="1">
      <c r="A2003" s="3379"/>
      <c r="B2003" s="3379"/>
      <c r="C2003" s="3500">
        <v>0</v>
      </c>
      <c r="D2003" s="3391"/>
      <c r="E2003" s="3500">
        <v>77828512.889999986</v>
      </c>
      <c r="F2003" s="3391"/>
      <c r="G2003" s="3500">
        <f>G1974+G2002</f>
        <v>0</v>
      </c>
      <c r="H2003" s="3391"/>
      <c r="I2003" s="3504">
        <f>I1974+I2002</f>
        <v>77828512.889999986</v>
      </c>
      <c r="J2003" s="3391"/>
    </row>
    <row r="2004" spans="1:11" s="3398" customFormat="1" ht="13.5" thickBot="1">
      <c r="A2004" s="3394" t="s">
        <v>4238</v>
      </c>
      <c r="B2004" s="3512" t="s">
        <v>4239</v>
      </c>
      <c r="C2004" s="3509"/>
      <c r="D2004" s="3508"/>
      <c r="E2004" s="3509"/>
      <c r="F2004" s="3508"/>
      <c r="G2004" s="3509"/>
      <c r="H2004" s="3508"/>
      <c r="I2004" s="3513"/>
      <c r="J2004" s="3508"/>
    </row>
    <row r="2005" spans="1:11" ht="13.5" thickBot="1">
      <c r="A2005" s="3394">
        <v>25</v>
      </c>
      <c r="B2005" s="3405" t="s">
        <v>4240</v>
      </c>
      <c r="C2005" s="3407"/>
      <c r="D2005" s="3407"/>
      <c r="E2005" s="3407"/>
      <c r="F2005" s="3407"/>
      <c r="G2005" s="3407"/>
      <c r="H2005" s="3407"/>
      <c r="I2005" s="3407"/>
      <c r="J2005" s="3407"/>
    </row>
    <row r="2006" spans="1:11" ht="13.5" thickBot="1">
      <c r="A2006" s="3394" t="s">
        <v>1655</v>
      </c>
      <c r="B2006" s="3405" t="s">
        <v>4241</v>
      </c>
      <c r="C2006" s="3407"/>
      <c r="D2006" s="3407"/>
      <c r="E2006" s="3407"/>
      <c r="F2006" s="3407"/>
      <c r="G2006" s="3407"/>
      <c r="H2006" s="3407"/>
      <c r="I2006" s="3407"/>
      <c r="J2006" s="3407"/>
    </row>
    <row r="2007" spans="1:11" ht="13.5" thickBot="1">
      <c r="A2007" s="3379" t="s">
        <v>2819</v>
      </c>
      <c r="B2007" s="3393" t="s">
        <v>4242</v>
      </c>
      <c r="C2007" s="3407"/>
      <c r="D2007" s="3407"/>
      <c r="E2007" s="3407"/>
      <c r="F2007" s="3407"/>
      <c r="G2007" s="3407"/>
      <c r="H2007" s="3407"/>
      <c r="I2007" s="3407"/>
      <c r="J2007" s="3407"/>
    </row>
    <row r="2008" spans="1:11" ht="13.5" thickBot="1">
      <c r="A2008" s="3379">
        <v>75.103999999999999</v>
      </c>
      <c r="B2008" s="3393" t="s">
        <v>4243</v>
      </c>
      <c r="C2008" s="3407">
        <v>0</v>
      </c>
      <c r="D2008" s="3407">
        <v>0</v>
      </c>
      <c r="E2008" s="3407">
        <v>0</v>
      </c>
      <c r="F2008" s="3407">
        <v>0</v>
      </c>
      <c r="G2008" s="3400">
        <f t="shared" ref="G2008:H2011" si="231">C2008+E2008</f>
        <v>0</v>
      </c>
      <c r="H2008" s="3400">
        <f t="shared" si="231"/>
        <v>0</v>
      </c>
      <c r="I2008" s="3400">
        <f>IF(G2008&gt;H2008,G2008-H2008,0)</f>
        <v>0</v>
      </c>
      <c r="J2008" s="3400">
        <f>IF(H2008&gt;G2008,H2008-G2008,0)</f>
        <v>0</v>
      </c>
    </row>
    <row r="2009" spans="1:11" ht="13.5" thickBot="1">
      <c r="A2009" s="3379">
        <v>75.105000000000004</v>
      </c>
      <c r="B2009" s="3393" t="s">
        <v>4244</v>
      </c>
      <c r="C2009" s="3407">
        <v>0</v>
      </c>
      <c r="D2009" s="3407">
        <v>0</v>
      </c>
      <c r="E2009" s="3407">
        <v>479410231.44999999</v>
      </c>
      <c r="F2009" s="3407">
        <v>0</v>
      </c>
      <c r="G2009" s="3400">
        <f t="shared" si="231"/>
        <v>479410231.44999999</v>
      </c>
      <c r="H2009" s="3400">
        <f t="shared" si="231"/>
        <v>0</v>
      </c>
      <c r="I2009" s="3400">
        <f>IF(G2009&gt;H2009,G2009-H2009,0)</f>
        <v>479410231.44999999</v>
      </c>
      <c r="J2009" s="3400">
        <f>IF(H2009&gt;G2009,H2009-G2009,0)</f>
        <v>0</v>
      </c>
    </row>
    <row r="2010" spans="1:11" ht="13.5" thickBot="1">
      <c r="A2010" s="3379">
        <v>75.119</v>
      </c>
      <c r="B2010" s="3393" t="s">
        <v>4245</v>
      </c>
      <c r="C2010" s="3407">
        <v>0</v>
      </c>
      <c r="D2010" s="3407">
        <v>0</v>
      </c>
      <c r="E2010" s="3407">
        <v>12350562.57</v>
      </c>
      <c r="F2010" s="3407">
        <v>0</v>
      </c>
      <c r="G2010" s="3400">
        <f t="shared" si="231"/>
        <v>12350562.57</v>
      </c>
      <c r="H2010" s="3400">
        <f t="shared" si="231"/>
        <v>0</v>
      </c>
      <c r="I2010" s="3400">
        <f>IF(G2010&gt;H2010,G2010-H2010,0)</f>
        <v>12350562.57</v>
      </c>
      <c r="J2010" s="3400">
        <f>IF(H2010&gt;G2010,H2010-G2010,0)</f>
        <v>0</v>
      </c>
      <c r="K2010" s="3488">
        <f>+I2013+I2022+I2030+I2039+I2048+I2055+I2069</f>
        <v>934578462.66999996</v>
      </c>
    </row>
    <row r="2011" spans="1:11" ht="13.5" thickBot="1">
      <c r="A2011" s="3380">
        <v>75.12</v>
      </c>
      <c r="B2011" s="3393" t="s">
        <v>4246</v>
      </c>
      <c r="C2011" s="3407">
        <v>0</v>
      </c>
      <c r="D2011" s="3407">
        <v>0</v>
      </c>
      <c r="E2011" s="3407">
        <v>52657138</v>
      </c>
      <c r="F2011" s="3407">
        <v>0</v>
      </c>
      <c r="G2011" s="3400">
        <f t="shared" si="231"/>
        <v>52657138</v>
      </c>
      <c r="H2011" s="3400">
        <f t="shared" si="231"/>
        <v>0</v>
      </c>
      <c r="I2011" s="3400">
        <f>IF(G2011&gt;H2011,G2011-H2011,0)</f>
        <v>52657138</v>
      </c>
      <c r="J2011" s="3400">
        <f>IF(H2011&gt;G2011,H2011-G2011,0)</f>
        <v>0</v>
      </c>
    </row>
    <row r="2012" spans="1:11" ht="13.5" thickBot="1">
      <c r="A2012" s="3379"/>
      <c r="B2012" s="3405" t="s">
        <v>2793</v>
      </c>
      <c r="C2012" s="3407">
        <v>0</v>
      </c>
      <c r="D2012" s="3407">
        <v>0</v>
      </c>
      <c r="E2012" s="3407">
        <v>544417932.01999998</v>
      </c>
      <c r="F2012" s="3407">
        <v>0</v>
      </c>
      <c r="G2012" s="3407">
        <f>SUM(G2008:G2011)</f>
        <v>544417932.01999998</v>
      </c>
      <c r="H2012" s="3407">
        <f>SUM(H2008:H2011)</f>
        <v>0</v>
      </c>
      <c r="I2012" s="3407">
        <f>SUM(I2008:I2011)</f>
        <v>544417932.01999998</v>
      </c>
      <c r="J2012" s="3407">
        <f>SUM(J2008:J2011)</f>
        <v>0</v>
      </c>
    </row>
    <row r="2013" spans="1:11" ht="13.5" thickBot="1">
      <c r="A2013" s="3379"/>
      <c r="B2013" s="3405" t="s">
        <v>2811</v>
      </c>
      <c r="C2013" s="3407">
        <v>0</v>
      </c>
      <c r="D2013" s="3407"/>
      <c r="E2013" s="3407">
        <v>544417932.01999998</v>
      </c>
      <c r="F2013" s="3407"/>
      <c r="G2013" s="3407"/>
      <c r="H2013" s="3407"/>
      <c r="I2013" s="3407">
        <f>I2012-J2012</f>
        <v>544417932.01999998</v>
      </c>
      <c r="J2013" s="3407"/>
    </row>
    <row r="2014" spans="1:11" ht="13.5" thickBot="1">
      <c r="A2014" s="3379"/>
      <c r="B2014" s="3393"/>
      <c r="C2014" s="3407"/>
      <c r="D2014" s="3407"/>
      <c r="E2014" s="3407"/>
      <c r="F2014" s="3407"/>
      <c r="G2014" s="3407"/>
      <c r="H2014" s="3407"/>
      <c r="I2014" s="3407"/>
      <c r="J2014" s="3407"/>
    </row>
    <row r="2015" spans="1:11" ht="13.5" thickBot="1">
      <c r="A2015" s="3379"/>
      <c r="B2015" s="3393"/>
      <c r="C2015" s="3407"/>
      <c r="D2015" s="3407"/>
      <c r="E2015" s="3407"/>
      <c r="F2015" s="3407"/>
      <c r="G2015" s="3407"/>
      <c r="H2015" s="3407"/>
      <c r="I2015" s="3407"/>
      <c r="J2015" s="3407"/>
    </row>
    <row r="2016" spans="1:11" ht="13.5" thickBot="1">
      <c r="A2016" s="3379" t="s">
        <v>2827</v>
      </c>
      <c r="B2016" s="3393" t="s">
        <v>4247</v>
      </c>
      <c r="C2016" s="3407"/>
      <c r="D2016" s="3407"/>
      <c r="E2016" s="3407"/>
      <c r="F2016" s="3407"/>
      <c r="G2016" s="3407"/>
      <c r="H2016" s="3407"/>
      <c r="I2016" s="3407"/>
      <c r="J2016" s="3407"/>
    </row>
    <row r="2017" spans="1:10" ht="13.5" thickBot="1">
      <c r="A2017" s="3379">
        <v>75.129000000000005</v>
      </c>
      <c r="B2017" s="3393" t="s">
        <v>4248</v>
      </c>
      <c r="C2017" s="3407">
        <v>0</v>
      </c>
      <c r="D2017" s="3407">
        <v>0</v>
      </c>
      <c r="E2017" s="3407">
        <v>12078</v>
      </c>
      <c r="F2017" s="3407">
        <v>0</v>
      </c>
      <c r="G2017" s="3400">
        <f t="shared" ref="G2017:H2020" si="232">C2017+E2017</f>
        <v>12078</v>
      </c>
      <c r="H2017" s="3400">
        <f t="shared" si="232"/>
        <v>0</v>
      </c>
      <c r="I2017" s="3400">
        <f>IF(G2017&gt;H2017,G2017-H2017,0)</f>
        <v>12078</v>
      </c>
      <c r="J2017" s="3400">
        <f>IF(H2017&gt;G2017,H2017-G2017,0)</f>
        <v>0</v>
      </c>
    </row>
    <row r="2018" spans="1:10" ht="13.5" thickBot="1">
      <c r="A2018" s="3380">
        <v>75.13</v>
      </c>
      <c r="B2018" s="3393" t="s">
        <v>4249</v>
      </c>
      <c r="C2018" s="3407">
        <v>0</v>
      </c>
      <c r="D2018" s="3407">
        <v>0</v>
      </c>
      <c r="E2018" s="3407">
        <v>829859</v>
      </c>
      <c r="F2018" s="3407">
        <v>0</v>
      </c>
      <c r="G2018" s="3400">
        <f t="shared" si="232"/>
        <v>829859</v>
      </c>
      <c r="H2018" s="3400">
        <f t="shared" si="232"/>
        <v>0</v>
      </c>
      <c r="I2018" s="3400">
        <f>IF(G2018&gt;H2018,G2018-H2018,0)</f>
        <v>829859</v>
      </c>
      <c r="J2018" s="3400">
        <f>IF(H2018&gt;G2018,H2018-G2018,0)</f>
        <v>0</v>
      </c>
    </row>
    <row r="2019" spans="1:10" ht="13.5" thickBot="1">
      <c r="A2019" s="3379">
        <v>75.144000000000005</v>
      </c>
      <c r="B2019" s="3393" t="s">
        <v>4245</v>
      </c>
      <c r="C2019" s="3407">
        <v>0</v>
      </c>
      <c r="D2019" s="3407">
        <v>0</v>
      </c>
      <c r="E2019" s="3407">
        <v>0</v>
      </c>
      <c r="F2019" s="3407">
        <v>0</v>
      </c>
      <c r="G2019" s="3400">
        <f t="shared" si="232"/>
        <v>0</v>
      </c>
      <c r="H2019" s="3400">
        <f t="shared" si="232"/>
        <v>0</v>
      </c>
      <c r="I2019" s="3400">
        <f>IF(G2019&gt;H2019,G2019-H2019,0)</f>
        <v>0</v>
      </c>
      <c r="J2019" s="3400">
        <f>IF(H2019&gt;G2019,H2019-G2019,0)</f>
        <v>0</v>
      </c>
    </row>
    <row r="2020" spans="1:10" ht="13.5" thickBot="1">
      <c r="A2020" s="3379">
        <v>75.144999999999996</v>
      </c>
      <c r="B2020" s="3393" t="s">
        <v>4246</v>
      </c>
      <c r="C2020" s="3407">
        <v>0</v>
      </c>
      <c r="D2020" s="3407">
        <v>0</v>
      </c>
      <c r="E2020" s="3407">
        <v>4204783</v>
      </c>
      <c r="F2020" s="3407">
        <v>0</v>
      </c>
      <c r="G2020" s="3400">
        <f t="shared" si="232"/>
        <v>4204783</v>
      </c>
      <c r="H2020" s="3400">
        <f t="shared" si="232"/>
        <v>0</v>
      </c>
      <c r="I2020" s="3400">
        <f>IF(G2020&gt;H2020,G2020-H2020,0)</f>
        <v>4204783</v>
      </c>
      <c r="J2020" s="3400">
        <f>IF(H2020&gt;G2020,H2020-G2020,0)</f>
        <v>0</v>
      </c>
    </row>
    <row r="2021" spans="1:10" ht="13.5" thickBot="1">
      <c r="A2021" s="3379"/>
      <c r="B2021" s="3405" t="s">
        <v>2793</v>
      </c>
      <c r="C2021" s="3407">
        <v>0</v>
      </c>
      <c r="D2021" s="3407">
        <v>0</v>
      </c>
      <c r="E2021" s="3407">
        <v>5046720</v>
      </c>
      <c r="F2021" s="3407">
        <v>0</v>
      </c>
      <c r="G2021" s="3407">
        <f>SUM(G2017:G2020)</f>
        <v>5046720</v>
      </c>
      <c r="H2021" s="3407">
        <f>SUM(H2017:H2020)</f>
        <v>0</v>
      </c>
      <c r="I2021" s="3407">
        <f>SUM(I2017:I2020)</f>
        <v>5046720</v>
      </c>
      <c r="J2021" s="3407">
        <f>SUM(J2017:J2020)</f>
        <v>0</v>
      </c>
    </row>
    <row r="2022" spans="1:10" ht="13.5" thickBot="1">
      <c r="A2022" s="3379"/>
      <c r="B2022" s="3405" t="s">
        <v>2811</v>
      </c>
      <c r="C2022" s="3407">
        <v>0</v>
      </c>
      <c r="D2022" s="3407"/>
      <c r="E2022" s="3407">
        <v>5046720</v>
      </c>
      <c r="F2022" s="3407"/>
      <c r="G2022" s="3407"/>
      <c r="H2022" s="3407"/>
      <c r="I2022" s="3407">
        <f>I2021-J2021</f>
        <v>5046720</v>
      </c>
      <c r="J2022" s="3407"/>
    </row>
    <row r="2023" spans="1:10" ht="13.5" thickBot="1">
      <c r="A2023" s="3379"/>
      <c r="B2023" s="3393"/>
      <c r="C2023" s="3407"/>
      <c r="D2023" s="3407"/>
      <c r="E2023" s="3407"/>
      <c r="F2023" s="3407"/>
      <c r="G2023" s="3407"/>
      <c r="H2023" s="3407"/>
      <c r="I2023" s="3407"/>
      <c r="J2023" s="3407"/>
    </row>
    <row r="2024" spans="1:10" ht="13.5" thickBot="1">
      <c r="A2024" s="3379" t="s">
        <v>2888</v>
      </c>
      <c r="B2024" s="3393" t="s">
        <v>4250</v>
      </c>
      <c r="C2024" s="3407"/>
      <c r="D2024" s="3407"/>
      <c r="E2024" s="3407"/>
      <c r="F2024" s="3407"/>
      <c r="G2024" s="3407"/>
      <c r="H2024" s="3407"/>
      <c r="I2024" s="3407"/>
      <c r="J2024" s="3407"/>
    </row>
    <row r="2025" spans="1:10" ht="13.5" thickBot="1">
      <c r="A2025" s="3379">
        <v>75.179000000000002</v>
      </c>
      <c r="B2025" s="3393" t="s">
        <v>4251</v>
      </c>
      <c r="C2025" s="3407">
        <v>0</v>
      </c>
      <c r="D2025" s="3407">
        <v>0</v>
      </c>
      <c r="E2025" s="3407">
        <v>122915</v>
      </c>
      <c r="F2025" s="3407">
        <v>0</v>
      </c>
      <c r="G2025" s="3400">
        <f t="shared" ref="G2025:H2028" si="233">C2025+E2025</f>
        <v>122915</v>
      </c>
      <c r="H2025" s="3400">
        <f t="shared" si="233"/>
        <v>0</v>
      </c>
      <c r="I2025" s="3400">
        <f>IF(G2025&gt;H2025,G2025-H2025,0)</f>
        <v>122915</v>
      </c>
      <c r="J2025" s="3400">
        <f>IF(H2025&gt;G2025,H2025-G2025,0)</f>
        <v>0</v>
      </c>
    </row>
    <row r="2026" spans="1:10" ht="13.5" thickBot="1">
      <c r="A2026" s="3380">
        <v>75.180000000000007</v>
      </c>
      <c r="B2026" s="3393" t="s">
        <v>4252</v>
      </c>
      <c r="C2026" s="3407">
        <v>0</v>
      </c>
      <c r="D2026" s="3407">
        <v>0</v>
      </c>
      <c r="E2026" s="3407">
        <v>3310857</v>
      </c>
      <c r="F2026" s="3407">
        <v>0</v>
      </c>
      <c r="G2026" s="3400">
        <f t="shared" si="233"/>
        <v>3310857</v>
      </c>
      <c r="H2026" s="3400">
        <f t="shared" si="233"/>
        <v>0</v>
      </c>
      <c r="I2026" s="3400">
        <f>IF(G2026&gt;H2026,G2026-H2026,0)</f>
        <v>3310857</v>
      </c>
      <c r="J2026" s="3400">
        <f>IF(H2026&gt;G2026,H2026-G2026,0)</f>
        <v>0</v>
      </c>
    </row>
    <row r="2027" spans="1:10" ht="13.5" thickBot="1">
      <c r="A2027" s="3379">
        <v>75.180999999999997</v>
      </c>
      <c r="B2027" s="3393" t="s">
        <v>4253</v>
      </c>
      <c r="C2027" s="3407">
        <v>0</v>
      </c>
      <c r="D2027" s="3407">
        <v>0</v>
      </c>
      <c r="E2027" s="3407">
        <v>264542</v>
      </c>
      <c r="F2027" s="3407">
        <v>0</v>
      </c>
      <c r="G2027" s="3400">
        <f t="shared" si="233"/>
        <v>264542</v>
      </c>
      <c r="H2027" s="3400">
        <f t="shared" si="233"/>
        <v>0</v>
      </c>
      <c r="I2027" s="3400">
        <f>IF(G2027&gt;H2027,G2027-H2027,0)</f>
        <v>264542</v>
      </c>
      <c r="J2027" s="3400">
        <f>IF(H2027&gt;G2027,H2027-G2027,0)</f>
        <v>0</v>
      </c>
    </row>
    <row r="2028" spans="1:10" ht="13.5" thickBot="1">
      <c r="A2028" s="3379">
        <v>75.194999999999993</v>
      </c>
      <c r="B2028" s="3393" t="s">
        <v>4254</v>
      </c>
      <c r="C2028" s="3407">
        <v>0</v>
      </c>
      <c r="D2028" s="3407">
        <v>0</v>
      </c>
      <c r="E2028" s="3407">
        <v>77698</v>
      </c>
      <c r="F2028" s="3407">
        <v>0</v>
      </c>
      <c r="G2028" s="3400">
        <f t="shared" si="233"/>
        <v>77698</v>
      </c>
      <c r="H2028" s="3400">
        <f t="shared" si="233"/>
        <v>0</v>
      </c>
      <c r="I2028" s="3400">
        <f>IF(G2028&gt;H2028,G2028-H2028,0)</f>
        <v>77698</v>
      </c>
      <c r="J2028" s="3400">
        <f>IF(H2028&gt;G2028,H2028-G2028,0)</f>
        <v>0</v>
      </c>
    </row>
    <row r="2029" spans="1:10" ht="13.5" thickBot="1">
      <c r="A2029" s="3379"/>
      <c r="B2029" s="3405" t="s">
        <v>2793</v>
      </c>
      <c r="C2029" s="3407">
        <v>0</v>
      </c>
      <c r="D2029" s="3407">
        <v>0</v>
      </c>
      <c r="E2029" s="3407">
        <v>3776012</v>
      </c>
      <c r="F2029" s="3407">
        <v>0</v>
      </c>
      <c r="G2029" s="3407">
        <f>SUM(G2025:G2028)</f>
        <v>3776012</v>
      </c>
      <c r="H2029" s="3407">
        <f>SUM(H2025:H2028)</f>
        <v>0</v>
      </c>
      <c r="I2029" s="3407">
        <f>SUM(I2025:I2028)</f>
        <v>3776012</v>
      </c>
      <c r="J2029" s="3407">
        <f>SUM(J2025:J2028)</f>
        <v>0</v>
      </c>
    </row>
    <row r="2030" spans="1:10" ht="13.5" thickBot="1">
      <c r="A2030" s="3379"/>
      <c r="B2030" s="3405" t="s">
        <v>2811</v>
      </c>
      <c r="C2030" s="3407">
        <v>0</v>
      </c>
      <c r="D2030" s="3407"/>
      <c r="E2030" s="3407">
        <v>3776012</v>
      </c>
      <c r="F2030" s="3407"/>
      <c r="G2030" s="3407"/>
      <c r="H2030" s="3407"/>
      <c r="I2030" s="3407">
        <f>I2029-J2029</f>
        <v>3776012</v>
      </c>
      <c r="J2030" s="3407"/>
    </row>
    <row r="2031" spans="1:10" ht="13.5" thickBot="1">
      <c r="A2031" s="3379"/>
      <c r="B2031" s="3393"/>
      <c r="C2031" s="3407"/>
      <c r="D2031" s="3407"/>
      <c r="E2031" s="3407"/>
      <c r="F2031" s="3407"/>
      <c r="G2031" s="3407"/>
      <c r="H2031" s="3407"/>
      <c r="I2031" s="3407"/>
      <c r="J2031" s="3407"/>
    </row>
    <row r="2032" spans="1:10" ht="13.5" thickBot="1">
      <c r="A2032" s="3379" t="s">
        <v>807</v>
      </c>
      <c r="B2032" s="3393" t="s">
        <v>4255</v>
      </c>
      <c r="C2032" s="3407"/>
      <c r="D2032" s="3407"/>
      <c r="E2032" s="3407"/>
      <c r="F2032" s="3407"/>
      <c r="G2032" s="3407"/>
      <c r="H2032" s="3407"/>
      <c r="I2032" s="3407"/>
      <c r="J2032" s="3407"/>
    </row>
    <row r="2033" spans="1:11" ht="13.5" thickBot="1">
      <c r="A2033" s="3379" t="s">
        <v>2819</v>
      </c>
      <c r="B2033" s="3393" t="s">
        <v>4242</v>
      </c>
      <c r="C2033" s="3407"/>
      <c r="D2033" s="3407"/>
      <c r="E2033" s="3407"/>
      <c r="F2033" s="3407"/>
      <c r="G2033" s="3407"/>
      <c r="H2033" s="3407"/>
      <c r="I2033" s="3407"/>
      <c r="J2033" s="3407"/>
    </row>
    <row r="2034" spans="1:11" ht="13.5" thickBot="1">
      <c r="A2034" s="3379">
        <v>75.304000000000002</v>
      </c>
      <c r="B2034" s="3393" t="s">
        <v>4256</v>
      </c>
      <c r="C2034" s="3407">
        <v>0</v>
      </c>
      <c r="D2034" s="3407">
        <v>0</v>
      </c>
      <c r="E2034" s="3407">
        <v>4372895</v>
      </c>
      <c r="F2034" s="3407">
        <v>0</v>
      </c>
      <c r="G2034" s="3400">
        <f t="shared" ref="G2034:H2037" si="234">C2034+E2034</f>
        <v>4372895</v>
      </c>
      <c r="H2034" s="3400">
        <f t="shared" si="234"/>
        <v>0</v>
      </c>
      <c r="I2034" s="3400">
        <f>IF(G2034&gt;H2034,G2034-H2034,0)</f>
        <v>4372895</v>
      </c>
      <c r="J2034" s="3400">
        <f>IF(H2034&gt;G2034,H2034-G2034,0)</f>
        <v>0</v>
      </c>
    </row>
    <row r="2035" spans="1:11" ht="13.5" thickBot="1">
      <c r="A2035" s="3379">
        <v>75.305000000000007</v>
      </c>
      <c r="B2035" s="3393" t="s">
        <v>4257</v>
      </c>
      <c r="C2035" s="3407">
        <v>0</v>
      </c>
      <c r="D2035" s="3407">
        <v>0</v>
      </c>
      <c r="E2035" s="3407">
        <v>222806391</v>
      </c>
      <c r="F2035" s="3407">
        <v>0</v>
      </c>
      <c r="G2035" s="3400">
        <f t="shared" si="234"/>
        <v>222806391</v>
      </c>
      <c r="H2035" s="3400">
        <f t="shared" si="234"/>
        <v>0</v>
      </c>
      <c r="I2035" s="3400">
        <f>IF(G2035&gt;H2035,G2035-H2035,0)</f>
        <v>222806391</v>
      </c>
      <c r="J2035" s="3400">
        <f>IF(H2035&gt;G2035,H2035-G2035,0)</f>
        <v>0</v>
      </c>
    </row>
    <row r="2036" spans="1:11" ht="13.5" thickBot="1">
      <c r="A2036" s="3379">
        <v>75.319000000000003</v>
      </c>
      <c r="B2036" s="3393" t="s">
        <v>4258</v>
      </c>
      <c r="C2036" s="3407">
        <v>0</v>
      </c>
      <c r="D2036" s="3407">
        <v>0</v>
      </c>
      <c r="E2036" s="3407">
        <v>6086133</v>
      </c>
      <c r="F2036" s="3407">
        <v>0</v>
      </c>
      <c r="G2036" s="3400">
        <f t="shared" si="234"/>
        <v>6086133</v>
      </c>
      <c r="H2036" s="3400">
        <f t="shared" si="234"/>
        <v>0</v>
      </c>
      <c r="I2036" s="3400">
        <f>IF(G2036&gt;H2036,G2036-H2036,0)</f>
        <v>6086133</v>
      </c>
      <c r="J2036" s="3400">
        <f>IF(H2036&gt;G2036,H2036-G2036,0)</f>
        <v>0</v>
      </c>
    </row>
    <row r="2037" spans="1:11" ht="13.5" thickBot="1">
      <c r="A2037" s="3380">
        <v>75.319999999999993</v>
      </c>
      <c r="B2037" s="3393" t="s">
        <v>4259</v>
      </c>
      <c r="C2037" s="3407">
        <v>0</v>
      </c>
      <c r="D2037" s="3407">
        <v>0</v>
      </c>
      <c r="E2037" s="3407">
        <v>24044740</v>
      </c>
      <c r="F2037" s="3407">
        <v>0</v>
      </c>
      <c r="G2037" s="3400">
        <f t="shared" si="234"/>
        <v>24044740</v>
      </c>
      <c r="H2037" s="3400">
        <f t="shared" si="234"/>
        <v>0</v>
      </c>
      <c r="I2037" s="3400">
        <f>IF(G2037&gt;H2037,G2037-H2037,0)</f>
        <v>24044740</v>
      </c>
      <c r="J2037" s="3400">
        <f>IF(H2037&gt;G2037,H2037-G2037,0)</f>
        <v>0</v>
      </c>
    </row>
    <row r="2038" spans="1:11" ht="13.5" thickBot="1">
      <c r="A2038" s="3379"/>
      <c r="B2038" s="3405" t="s">
        <v>2793</v>
      </c>
      <c r="C2038" s="3407">
        <v>0</v>
      </c>
      <c r="D2038" s="3407">
        <v>0</v>
      </c>
      <c r="E2038" s="3407">
        <v>257310159</v>
      </c>
      <c r="F2038" s="3407">
        <v>0</v>
      </c>
      <c r="G2038" s="3407">
        <f>SUM(G2034:G2037)</f>
        <v>257310159</v>
      </c>
      <c r="H2038" s="3407">
        <f>SUM(H2034:H2037)</f>
        <v>0</v>
      </c>
      <c r="I2038" s="3407">
        <f>SUM(I2034:I2037)</f>
        <v>257310159</v>
      </c>
      <c r="J2038" s="3407">
        <f>SUM(J2034:J2037)</f>
        <v>0</v>
      </c>
    </row>
    <row r="2039" spans="1:11" ht="13.5" thickBot="1">
      <c r="A2039" s="3379"/>
      <c r="B2039" s="3405" t="s">
        <v>2811</v>
      </c>
      <c r="C2039" s="3407">
        <v>0</v>
      </c>
      <c r="D2039" s="3407"/>
      <c r="E2039" s="3407">
        <v>257310159</v>
      </c>
      <c r="F2039" s="3407"/>
      <c r="G2039" s="3407"/>
      <c r="H2039" s="3407"/>
      <c r="I2039" s="3407">
        <f>I2038-J2038</f>
        <v>257310159</v>
      </c>
      <c r="J2039" s="3407"/>
    </row>
    <row r="2040" spans="1:11" ht="13.5" thickBot="1">
      <c r="A2040" s="3379"/>
      <c r="B2040" s="3393"/>
      <c r="C2040" s="3407"/>
      <c r="D2040" s="3407"/>
      <c r="E2040" s="3407"/>
      <c r="F2040" s="3407"/>
      <c r="G2040" s="3407"/>
      <c r="H2040" s="3407"/>
      <c r="I2040" s="3407"/>
      <c r="J2040" s="3407"/>
    </row>
    <row r="2041" spans="1:11" ht="13.5" thickBot="1">
      <c r="A2041" s="3379" t="s">
        <v>809</v>
      </c>
      <c r="B2041" s="3393" t="s">
        <v>4260</v>
      </c>
      <c r="C2041" s="3407"/>
      <c r="D2041" s="3407"/>
      <c r="E2041" s="3407"/>
      <c r="F2041" s="3407"/>
      <c r="G2041" s="3407"/>
      <c r="H2041" s="3407"/>
      <c r="I2041" s="3407"/>
      <c r="J2041" s="3407"/>
    </row>
    <row r="2042" spans="1:11" ht="13.5" thickBot="1">
      <c r="A2042" s="3379" t="s">
        <v>2819</v>
      </c>
      <c r="B2042" s="3393" t="s">
        <v>4242</v>
      </c>
      <c r="C2042" s="3407"/>
      <c r="D2042" s="3407"/>
      <c r="E2042" s="3407"/>
      <c r="F2042" s="3407"/>
      <c r="G2042" s="3407"/>
      <c r="H2042" s="3407"/>
      <c r="I2042" s="3407"/>
      <c r="J2042" s="3407"/>
    </row>
    <row r="2043" spans="1:11" ht="13.5" thickBot="1">
      <c r="A2043" s="3379">
        <v>75.403999999999996</v>
      </c>
      <c r="B2043" s="3393" t="s">
        <v>4261</v>
      </c>
      <c r="C2043" s="3407">
        <v>0</v>
      </c>
      <c r="D2043" s="3407">
        <v>0</v>
      </c>
      <c r="E2043" s="3407">
        <v>0</v>
      </c>
      <c r="F2043" s="3407">
        <v>0</v>
      </c>
      <c r="G2043" s="3400">
        <f t="shared" ref="G2043:H2046" si="235">C2043+E2043</f>
        <v>0</v>
      </c>
      <c r="H2043" s="3400">
        <f t="shared" si="235"/>
        <v>0</v>
      </c>
      <c r="I2043" s="3400">
        <f>IF(G2043&gt;H2043,G2043-H2043,0)</f>
        <v>0</v>
      </c>
      <c r="J2043" s="3400">
        <f>IF(H2043&gt;G2043,H2043-G2043,0)</f>
        <v>0</v>
      </c>
    </row>
    <row r="2044" spans="1:11" ht="13.5" thickBot="1">
      <c r="A2044" s="3379">
        <v>75.405000000000001</v>
      </c>
      <c r="B2044" s="3393" t="s">
        <v>4262</v>
      </c>
      <c r="C2044" s="3407">
        <v>0</v>
      </c>
      <c r="D2044" s="3407">
        <v>0</v>
      </c>
      <c r="E2044" s="3407">
        <v>7797266</v>
      </c>
      <c r="F2044" s="3407">
        <v>0</v>
      </c>
      <c r="G2044" s="3400">
        <f t="shared" si="235"/>
        <v>7797266</v>
      </c>
      <c r="H2044" s="3400">
        <f t="shared" si="235"/>
        <v>0</v>
      </c>
      <c r="I2044" s="3400">
        <f>IF(G2044&gt;H2044,G2044-H2044,0)</f>
        <v>7797266</v>
      </c>
      <c r="J2044" s="3400">
        <f>IF(H2044&gt;G2044,H2044-G2044,0)</f>
        <v>0</v>
      </c>
    </row>
    <row r="2045" spans="1:11" ht="13.5" thickBot="1">
      <c r="A2045" s="3379">
        <v>75.418999999999997</v>
      </c>
      <c r="B2045" s="3393" t="s">
        <v>4263</v>
      </c>
      <c r="C2045" s="3407">
        <v>0</v>
      </c>
      <c r="D2045" s="3407">
        <v>0</v>
      </c>
      <c r="E2045" s="3407">
        <v>160567</v>
      </c>
      <c r="F2045" s="3407">
        <v>0</v>
      </c>
      <c r="G2045" s="3400">
        <f t="shared" si="235"/>
        <v>160567</v>
      </c>
      <c r="H2045" s="3400">
        <f t="shared" si="235"/>
        <v>0</v>
      </c>
      <c r="I2045" s="3400">
        <f>IF(G2045&gt;H2045,G2045-H2045,0)</f>
        <v>160567</v>
      </c>
      <c r="J2045" s="3400">
        <f>IF(H2045&gt;G2045,H2045-G2045,0)</f>
        <v>0</v>
      </c>
    </row>
    <row r="2046" spans="1:11" ht="13.5" thickBot="1">
      <c r="A2046" s="3380">
        <v>75.42</v>
      </c>
      <c r="B2046" s="3393" t="s">
        <v>4264</v>
      </c>
      <c r="C2046" s="3407">
        <v>0</v>
      </c>
      <c r="D2046" s="3407">
        <v>0</v>
      </c>
      <c r="E2046" s="3407">
        <v>725841</v>
      </c>
      <c r="F2046" s="3407">
        <v>0</v>
      </c>
      <c r="G2046" s="3400">
        <f t="shared" si="235"/>
        <v>725841</v>
      </c>
      <c r="H2046" s="3400">
        <f t="shared" si="235"/>
        <v>0</v>
      </c>
      <c r="I2046" s="3400">
        <f>IF(G2046&gt;H2046,G2046-H2046,0)</f>
        <v>725841</v>
      </c>
      <c r="J2046" s="3400">
        <f>IF(H2046&gt;G2046,H2046-G2046,0)</f>
        <v>0</v>
      </c>
    </row>
    <row r="2047" spans="1:11" ht="13.5" thickBot="1">
      <c r="A2047" s="3379"/>
      <c r="B2047" s="3405" t="s">
        <v>2793</v>
      </c>
      <c r="C2047" s="3407">
        <v>0</v>
      </c>
      <c r="D2047" s="3407">
        <v>0</v>
      </c>
      <c r="E2047" s="3407">
        <v>8683674</v>
      </c>
      <c r="F2047" s="3407">
        <v>0</v>
      </c>
      <c r="G2047" s="3407">
        <f>SUM(G2043:G2046)</f>
        <v>8683674</v>
      </c>
      <c r="H2047" s="3407">
        <f>SUM(H2043:H2046)</f>
        <v>0</v>
      </c>
      <c r="I2047" s="3407">
        <f>SUM(I2043:I2046)</f>
        <v>8683674</v>
      </c>
      <c r="J2047" s="3407">
        <f>SUM(J2043:J2046)</f>
        <v>0</v>
      </c>
    </row>
    <row r="2048" spans="1:11" ht="13.5" thickBot="1">
      <c r="A2048" s="3379"/>
      <c r="B2048" s="3405" t="s">
        <v>2811</v>
      </c>
      <c r="C2048" s="3407">
        <v>0</v>
      </c>
      <c r="D2048" s="3407"/>
      <c r="E2048" s="3407">
        <v>8683674</v>
      </c>
      <c r="F2048" s="3407"/>
      <c r="G2048" s="3407"/>
      <c r="H2048" s="3407"/>
      <c r="I2048" s="3407">
        <f>I2047-J2047</f>
        <v>8683674</v>
      </c>
      <c r="J2048" s="3407"/>
      <c r="K2048" s="3514">
        <v>0</v>
      </c>
    </row>
    <row r="2049" spans="1:10" ht="13.5" thickBot="1">
      <c r="A2049" s="3379"/>
      <c r="B2049" s="3393"/>
      <c r="C2049" s="3407"/>
      <c r="D2049" s="3407"/>
      <c r="E2049" s="3407"/>
      <c r="F2049" s="3407"/>
      <c r="G2049" s="3407"/>
      <c r="H2049" s="3407"/>
      <c r="I2049" s="3407"/>
      <c r="J2049" s="3407"/>
    </row>
    <row r="2050" spans="1:10" ht="13.5" thickBot="1">
      <c r="A2050" s="3379" t="s">
        <v>811</v>
      </c>
      <c r="B2050" s="3393" t="s">
        <v>1179</v>
      </c>
      <c r="C2050" s="3407"/>
      <c r="D2050" s="3407"/>
      <c r="E2050" s="3407"/>
      <c r="F2050" s="3407"/>
      <c r="G2050" s="3407"/>
      <c r="H2050" s="3407"/>
      <c r="I2050" s="3407"/>
      <c r="J2050" s="3407"/>
    </row>
    <row r="2051" spans="1:10" ht="13.5" thickBot="1">
      <c r="A2051" s="3379">
        <v>75.504999999999995</v>
      </c>
      <c r="B2051" s="3393" t="s">
        <v>4265</v>
      </c>
      <c r="C2051" s="3407">
        <v>0</v>
      </c>
      <c r="D2051" s="3407">
        <v>0</v>
      </c>
      <c r="E2051" s="3407">
        <v>0</v>
      </c>
      <c r="F2051" s="3407">
        <v>418473.2</v>
      </c>
      <c r="G2051" s="3400">
        <f t="shared" ref="G2051:H2053" si="236">C2051+E2051</f>
        <v>0</v>
      </c>
      <c r="H2051" s="3400">
        <f t="shared" si="236"/>
        <v>418473.2</v>
      </c>
      <c r="I2051" s="3400">
        <f>IF(G2051&gt;H2051,G2051-H2051,0)</f>
        <v>0</v>
      </c>
      <c r="J2051" s="3400">
        <f>IF(H2051&gt;G2051,H2051-G2051,0)</f>
        <v>418473.2</v>
      </c>
    </row>
    <row r="2052" spans="1:10" ht="13.5" thickBot="1">
      <c r="A2052" s="3379">
        <v>75.507000000000005</v>
      </c>
      <c r="B2052" s="3393" t="s">
        <v>4266</v>
      </c>
      <c r="C2052" s="3407">
        <v>0</v>
      </c>
      <c r="D2052" s="3407">
        <v>0</v>
      </c>
      <c r="E2052" s="3407">
        <v>0</v>
      </c>
      <c r="F2052" s="3407">
        <v>0</v>
      </c>
      <c r="G2052" s="3400">
        <f t="shared" si="236"/>
        <v>0</v>
      </c>
      <c r="H2052" s="3400">
        <f t="shared" si="236"/>
        <v>0</v>
      </c>
      <c r="I2052" s="3400">
        <f>IF(G2052&gt;H2052,G2052-H2052,0)</f>
        <v>0</v>
      </c>
      <c r="J2052" s="3400">
        <f>IF(H2052&gt;G2052,H2052-G2052,0)</f>
        <v>0</v>
      </c>
    </row>
    <row r="2053" spans="1:10" ht="13.5" thickBot="1">
      <c r="A2053" s="3380">
        <v>75.52</v>
      </c>
      <c r="B2053" s="3393" t="s">
        <v>4267</v>
      </c>
      <c r="C2053" s="3407">
        <v>0</v>
      </c>
      <c r="D2053" s="3407">
        <v>0</v>
      </c>
      <c r="E2053" s="3407">
        <v>659111</v>
      </c>
      <c r="F2053" s="3407">
        <v>0</v>
      </c>
      <c r="G2053" s="3400">
        <f t="shared" si="236"/>
        <v>659111</v>
      </c>
      <c r="H2053" s="3400">
        <f t="shared" si="236"/>
        <v>0</v>
      </c>
      <c r="I2053" s="3400">
        <f>IF(G2053&gt;H2053,G2053-H2053,0)</f>
        <v>659111</v>
      </c>
      <c r="J2053" s="3400">
        <f>IF(H2053&gt;G2053,H2053-G2053,0)</f>
        <v>0</v>
      </c>
    </row>
    <row r="2054" spans="1:10" ht="13.5" thickBot="1">
      <c r="A2054" s="3379"/>
      <c r="B2054" s="3405" t="s">
        <v>2793</v>
      </c>
      <c r="C2054" s="3407">
        <v>0</v>
      </c>
      <c r="D2054" s="3407">
        <v>0</v>
      </c>
      <c r="E2054" s="3407">
        <v>659111</v>
      </c>
      <c r="F2054" s="3407">
        <v>418473.2</v>
      </c>
      <c r="G2054" s="3407">
        <f>SUM(G2051:G2053)</f>
        <v>659111</v>
      </c>
      <c r="H2054" s="3407">
        <f>SUM(H2051:H2053)</f>
        <v>418473.2</v>
      </c>
      <c r="I2054" s="3407">
        <f>SUM(I2051:I2053)</f>
        <v>659111</v>
      </c>
      <c r="J2054" s="3407">
        <f>SUM(J2051:J2053)</f>
        <v>418473.2</v>
      </c>
    </row>
    <row r="2055" spans="1:10" ht="13.5" thickBot="1">
      <c r="A2055" s="3379"/>
      <c r="B2055" s="3405" t="s">
        <v>2811</v>
      </c>
      <c r="C2055" s="3407">
        <v>0</v>
      </c>
      <c r="D2055" s="3407"/>
      <c r="E2055" s="3407">
        <v>240637.8</v>
      </c>
      <c r="F2055" s="3407"/>
      <c r="G2055" s="3407"/>
      <c r="H2055" s="3407"/>
      <c r="I2055" s="3407">
        <f>I2054-J2054</f>
        <v>240637.8</v>
      </c>
      <c r="J2055" s="3407"/>
    </row>
    <row r="2056" spans="1:10" ht="13.5" thickBot="1">
      <c r="A2056" s="3379"/>
      <c r="B2056" s="3393"/>
      <c r="C2056" s="3407"/>
      <c r="D2056" s="3407"/>
      <c r="E2056" s="3407"/>
      <c r="F2056" s="3407"/>
      <c r="G2056" s="3407"/>
      <c r="H2056" s="3407"/>
      <c r="I2056" s="3407"/>
      <c r="J2056" s="3407"/>
    </row>
    <row r="2057" spans="1:10" ht="13.5" thickBot="1">
      <c r="A2057" s="3379" t="s">
        <v>2131</v>
      </c>
      <c r="B2057" s="3393" t="s">
        <v>4268</v>
      </c>
      <c r="C2057" s="3407"/>
      <c r="D2057" s="3407"/>
      <c r="E2057" s="3407"/>
      <c r="F2057" s="3407"/>
      <c r="G2057" s="3407"/>
      <c r="H2057" s="3407"/>
      <c r="I2057" s="3407"/>
      <c r="J2057" s="3407"/>
    </row>
    <row r="2058" spans="1:10" ht="13.5" thickBot="1">
      <c r="A2058" s="3379">
        <v>75.611000000000004</v>
      </c>
      <c r="B2058" s="3393" t="s">
        <v>4269</v>
      </c>
      <c r="C2058" s="3407">
        <v>0</v>
      </c>
      <c r="D2058" s="3407">
        <v>0</v>
      </c>
      <c r="E2058" s="3407">
        <v>25674290.399999999</v>
      </c>
      <c r="F2058" s="3407">
        <v>0</v>
      </c>
      <c r="G2058" s="3400">
        <f t="shared" ref="G2058:H2067" si="237">C2058+E2058</f>
        <v>25674290.399999999</v>
      </c>
      <c r="H2058" s="3400">
        <f t="shared" si="237"/>
        <v>0</v>
      </c>
      <c r="I2058" s="3400">
        <f t="shared" ref="I2058:I2067" si="238">IF(G2058&gt;H2058,G2058-H2058,0)</f>
        <v>25674290.399999999</v>
      </c>
      <c r="J2058" s="3400">
        <f t="shared" ref="J2058:J2067" si="239">IF(H2058&gt;G2058,H2058-G2058,0)</f>
        <v>0</v>
      </c>
    </row>
    <row r="2059" spans="1:10" ht="13.5" thickBot="1">
      <c r="A2059" s="3379">
        <v>75.611999999999995</v>
      </c>
      <c r="B2059" s="3393" t="s">
        <v>849</v>
      </c>
      <c r="C2059" s="3407">
        <v>0</v>
      </c>
      <c r="D2059" s="3407">
        <v>0</v>
      </c>
      <c r="E2059" s="3407">
        <v>84701</v>
      </c>
      <c r="F2059" s="3407">
        <v>0</v>
      </c>
      <c r="G2059" s="3400">
        <f t="shared" si="237"/>
        <v>84701</v>
      </c>
      <c r="H2059" s="3400">
        <f t="shared" si="237"/>
        <v>0</v>
      </c>
      <c r="I2059" s="3400">
        <f t="shared" si="238"/>
        <v>84701</v>
      </c>
      <c r="J2059" s="3400">
        <f t="shared" si="239"/>
        <v>0</v>
      </c>
    </row>
    <row r="2060" spans="1:10" ht="13.5" thickBot="1">
      <c r="A2060" s="3379">
        <v>75.614000000000004</v>
      </c>
      <c r="B2060" s="3393" t="s">
        <v>4270</v>
      </c>
      <c r="C2060" s="3407">
        <v>0</v>
      </c>
      <c r="D2060" s="3407">
        <v>0</v>
      </c>
      <c r="E2060" s="3407">
        <v>87148988.950000003</v>
      </c>
      <c r="F2060" s="3407">
        <v>0</v>
      </c>
      <c r="G2060" s="3400">
        <f t="shared" si="237"/>
        <v>87148988.950000003</v>
      </c>
      <c r="H2060" s="3400">
        <f t="shared" si="237"/>
        <v>0</v>
      </c>
      <c r="I2060" s="3400">
        <f t="shared" si="238"/>
        <v>87148988.950000003</v>
      </c>
      <c r="J2060" s="3400">
        <f t="shared" si="239"/>
        <v>0</v>
      </c>
    </row>
    <row r="2061" spans="1:10" ht="13.5" thickBot="1">
      <c r="A2061" s="3379">
        <v>75.614999999999995</v>
      </c>
      <c r="B2061" s="3393" t="s">
        <v>857</v>
      </c>
      <c r="C2061" s="3407">
        <v>0</v>
      </c>
      <c r="D2061" s="3407">
        <v>0</v>
      </c>
      <c r="E2061" s="3407">
        <v>0</v>
      </c>
      <c r="F2061" s="3407">
        <v>0</v>
      </c>
      <c r="G2061" s="3400">
        <f t="shared" si="237"/>
        <v>0</v>
      </c>
      <c r="H2061" s="3400">
        <f t="shared" si="237"/>
        <v>0</v>
      </c>
      <c r="I2061" s="3400">
        <f t="shared" si="238"/>
        <v>0</v>
      </c>
      <c r="J2061" s="3400">
        <f t="shared" si="239"/>
        <v>0</v>
      </c>
    </row>
    <row r="2062" spans="1:10" ht="13.5" thickBot="1">
      <c r="A2062" s="3379">
        <v>75.617000000000004</v>
      </c>
      <c r="B2062" s="3393" t="s">
        <v>4271</v>
      </c>
      <c r="C2062" s="3407">
        <v>0</v>
      </c>
      <c r="D2062" s="3407">
        <v>0</v>
      </c>
      <c r="E2062" s="3407">
        <v>0</v>
      </c>
      <c r="F2062" s="3407">
        <v>0</v>
      </c>
      <c r="G2062" s="3400">
        <f t="shared" si="237"/>
        <v>0</v>
      </c>
      <c r="H2062" s="3400">
        <f t="shared" si="237"/>
        <v>0</v>
      </c>
      <c r="I2062" s="3400">
        <f t="shared" si="238"/>
        <v>0</v>
      </c>
      <c r="J2062" s="3400">
        <f t="shared" si="239"/>
        <v>0</v>
      </c>
    </row>
    <row r="2063" spans="1:10" ht="13.5" thickBot="1">
      <c r="A2063" s="3379">
        <v>75.617999999999995</v>
      </c>
      <c r="B2063" s="3393" t="s">
        <v>859</v>
      </c>
      <c r="C2063" s="3407">
        <v>0</v>
      </c>
      <c r="D2063" s="3407">
        <v>0</v>
      </c>
      <c r="E2063" s="3407">
        <v>66200</v>
      </c>
      <c r="F2063" s="3407">
        <v>0</v>
      </c>
      <c r="G2063" s="3400">
        <f t="shared" si="237"/>
        <v>66200</v>
      </c>
      <c r="H2063" s="3400">
        <f t="shared" si="237"/>
        <v>0</v>
      </c>
      <c r="I2063" s="3400">
        <f t="shared" si="238"/>
        <v>66200</v>
      </c>
      <c r="J2063" s="3400">
        <f t="shared" si="239"/>
        <v>0</v>
      </c>
    </row>
    <row r="2064" spans="1:10" ht="13.5" thickBot="1">
      <c r="A2064" s="3379">
        <v>75.619</v>
      </c>
      <c r="B2064" s="3393" t="s">
        <v>4272</v>
      </c>
      <c r="C2064" s="3407">
        <v>0</v>
      </c>
      <c r="D2064" s="3407">
        <v>0</v>
      </c>
      <c r="E2064" s="3407">
        <v>343995</v>
      </c>
      <c r="F2064" s="3407">
        <v>0</v>
      </c>
      <c r="G2064" s="3400">
        <f t="shared" si="237"/>
        <v>343995</v>
      </c>
      <c r="H2064" s="3400">
        <f t="shared" si="237"/>
        <v>0</v>
      </c>
      <c r="I2064" s="3400">
        <f t="shared" si="238"/>
        <v>343995</v>
      </c>
      <c r="J2064" s="3400">
        <f t="shared" si="239"/>
        <v>0</v>
      </c>
    </row>
    <row r="2065" spans="1:12" ht="13.5" thickBot="1">
      <c r="A2065" s="3379">
        <v>75.620999999999995</v>
      </c>
      <c r="B2065" s="3393" t="s">
        <v>4273</v>
      </c>
      <c r="C2065" s="3407">
        <v>0</v>
      </c>
      <c r="D2065" s="3407">
        <v>0</v>
      </c>
      <c r="E2065" s="3407">
        <v>0</v>
      </c>
      <c r="F2065" s="3407">
        <v>0</v>
      </c>
      <c r="G2065" s="3400">
        <f t="shared" si="237"/>
        <v>0</v>
      </c>
      <c r="H2065" s="3400">
        <f t="shared" si="237"/>
        <v>0</v>
      </c>
      <c r="I2065" s="3400">
        <f t="shared" si="238"/>
        <v>0</v>
      </c>
      <c r="J2065" s="3400">
        <f t="shared" si="239"/>
        <v>0</v>
      </c>
    </row>
    <row r="2066" spans="1:12" ht="13.5" thickBot="1">
      <c r="A2066" s="3380">
        <v>75.63</v>
      </c>
      <c r="B2066" s="3393" t="s">
        <v>4274</v>
      </c>
      <c r="C2066" s="3407">
        <v>0</v>
      </c>
      <c r="D2066" s="3407">
        <v>0</v>
      </c>
      <c r="E2066" s="3407">
        <v>1333775</v>
      </c>
      <c r="F2066" s="3407">
        <v>0</v>
      </c>
      <c r="G2066" s="3400">
        <f t="shared" si="237"/>
        <v>1333775</v>
      </c>
      <c r="H2066" s="3400">
        <f t="shared" si="237"/>
        <v>0</v>
      </c>
      <c r="I2066" s="3400">
        <f t="shared" si="238"/>
        <v>1333775</v>
      </c>
      <c r="J2066" s="3400">
        <f t="shared" si="239"/>
        <v>0</v>
      </c>
    </row>
    <row r="2067" spans="1:12" ht="13.5" thickBot="1">
      <c r="A2067" s="3380">
        <v>75.69</v>
      </c>
      <c r="B2067" s="3393" t="s">
        <v>4268</v>
      </c>
      <c r="C2067" s="3407">
        <v>0</v>
      </c>
      <c r="D2067" s="3407">
        <v>0</v>
      </c>
      <c r="E2067" s="3407">
        <v>451377.5</v>
      </c>
      <c r="F2067" s="3407">
        <v>0</v>
      </c>
      <c r="G2067" s="3400">
        <f t="shared" si="237"/>
        <v>451377.5</v>
      </c>
      <c r="H2067" s="3400">
        <f t="shared" si="237"/>
        <v>0</v>
      </c>
      <c r="I2067" s="3400">
        <f t="shared" si="238"/>
        <v>451377.5</v>
      </c>
      <c r="J2067" s="3400">
        <f t="shared" si="239"/>
        <v>0</v>
      </c>
    </row>
    <row r="2068" spans="1:12" ht="13.5" thickBot="1">
      <c r="A2068" s="3379"/>
      <c r="B2068" s="3405" t="s">
        <v>2793</v>
      </c>
      <c r="C2068" s="3407">
        <v>0</v>
      </c>
      <c r="D2068" s="3407">
        <v>0</v>
      </c>
      <c r="E2068" s="3407">
        <v>115103327.84999999</v>
      </c>
      <c r="F2068" s="3407">
        <v>0</v>
      </c>
      <c r="G2068" s="3407">
        <f>SUM(G2058:G2067)</f>
        <v>115103327.84999999</v>
      </c>
      <c r="H2068" s="3407">
        <f>SUM(H2058:H2067)</f>
        <v>0</v>
      </c>
      <c r="I2068" s="3407">
        <f>SUM(I2058:I2067)</f>
        <v>115103327.84999999</v>
      </c>
      <c r="J2068" s="3407">
        <f>SUM(J2058:J2067)</f>
        <v>0</v>
      </c>
    </row>
    <row r="2069" spans="1:12" ht="13.5" thickBot="1">
      <c r="A2069" s="3379"/>
      <c r="B2069" s="3405" t="s">
        <v>2811</v>
      </c>
      <c r="C2069" s="3407">
        <v>0</v>
      </c>
      <c r="D2069" s="3407"/>
      <c r="E2069" s="3407">
        <v>115103327.84999999</v>
      </c>
      <c r="F2069" s="3407"/>
      <c r="G2069" s="3407"/>
      <c r="H2069" s="3407"/>
      <c r="I2069" s="3407">
        <f>I2068-J2068</f>
        <v>115103327.84999999</v>
      </c>
      <c r="J2069" s="3407"/>
    </row>
    <row r="2070" spans="1:12" ht="13.5" thickBot="1">
      <c r="A2070" s="3379"/>
      <c r="B2070" s="3379"/>
      <c r="C2070" s="3407">
        <v>0</v>
      </c>
      <c r="D2070" s="3407"/>
      <c r="E2070" s="3407">
        <v>934578462.66999996</v>
      </c>
      <c r="F2070" s="3407"/>
      <c r="G2070" s="3407">
        <f>G2013+G2022+G2030+G2039+G2049+G2055+G2069</f>
        <v>0</v>
      </c>
      <c r="H2070" s="3407"/>
      <c r="I2070" s="3408">
        <f>I2013+I2022+I2030+I2039+I2048+I2055+I2069</f>
        <v>934578462.66999996</v>
      </c>
      <c r="J2070" s="3407"/>
    </row>
    <row r="2071" spans="1:12" ht="13.5" thickBot="1">
      <c r="A2071" s="3379"/>
      <c r="B2071" s="3379"/>
      <c r="C2071" s="3407"/>
      <c r="D2071" s="3407"/>
      <c r="E2071" s="3407"/>
      <c r="F2071" s="3407"/>
      <c r="G2071" s="3407"/>
      <c r="H2071" s="3407"/>
      <c r="I2071" s="3407"/>
      <c r="J2071" s="3407"/>
    </row>
    <row r="2072" spans="1:12" ht="13.5" thickBot="1">
      <c r="A2072" s="3394">
        <v>26</v>
      </c>
      <c r="B2072" s="3405" t="s">
        <v>4275</v>
      </c>
      <c r="C2072" s="3407"/>
      <c r="D2072" s="3407"/>
      <c r="E2072" s="3407"/>
      <c r="F2072" s="3407"/>
      <c r="G2072" s="3407"/>
      <c r="H2072" s="3407"/>
      <c r="I2072" s="3407"/>
      <c r="J2072" s="3407"/>
    </row>
    <row r="2073" spans="1:12" ht="13.5" thickBot="1">
      <c r="A2073" s="3379">
        <v>75.801000000000002</v>
      </c>
      <c r="B2073" s="3393" t="s">
        <v>4276</v>
      </c>
      <c r="C2073" s="3407">
        <v>0</v>
      </c>
      <c r="D2073" s="3407">
        <v>0</v>
      </c>
      <c r="E2073" s="3407">
        <v>29434080</v>
      </c>
      <c r="F2073" s="3407">
        <v>0</v>
      </c>
      <c r="G2073" s="3400">
        <f t="shared" ref="G2073:H2076" si="240">C2073+E2073</f>
        <v>29434080</v>
      </c>
      <c r="H2073" s="3400">
        <f t="shared" si="240"/>
        <v>0</v>
      </c>
      <c r="I2073" s="3400">
        <f>IF(G2073&gt;H2073,G2073-H2073,0)</f>
        <v>29434080</v>
      </c>
      <c r="J2073" s="3400">
        <f>IF(H2073&gt;G2073,H2073-G2073,0)</f>
        <v>0</v>
      </c>
      <c r="K2073" s="3515">
        <v>23986359</v>
      </c>
      <c r="L2073" s="3488">
        <f>K2073-I2073</f>
        <v>-5447721</v>
      </c>
    </row>
    <row r="2074" spans="1:12" ht="13.5" thickBot="1">
      <c r="A2074" s="3379">
        <v>75.805000000000007</v>
      </c>
      <c r="B2074" s="3393" t="s">
        <v>4277</v>
      </c>
      <c r="C2074" s="3407">
        <v>0</v>
      </c>
      <c r="D2074" s="3407">
        <v>0</v>
      </c>
      <c r="E2074" s="3407">
        <v>2684660</v>
      </c>
      <c r="F2074" s="3407">
        <v>0</v>
      </c>
      <c r="G2074" s="3400">
        <f t="shared" si="240"/>
        <v>2684660</v>
      </c>
      <c r="H2074" s="3400">
        <f t="shared" si="240"/>
        <v>0</v>
      </c>
      <c r="I2074" s="3400">
        <f>IF(G2074&gt;H2074,G2074-H2074,0)</f>
        <v>2684660</v>
      </c>
      <c r="J2074" s="3400">
        <f>IF(H2074&gt;G2074,H2074-G2074,0)</f>
        <v>0</v>
      </c>
      <c r="K2074" s="3515">
        <v>1885875</v>
      </c>
      <c r="L2074" s="3488">
        <f>K2074-I2074</f>
        <v>-798785</v>
      </c>
    </row>
    <row r="2075" spans="1:12" ht="13.5" thickBot="1">
      <c r="A2075" s="3379">
        <v>75.807000000000002</v>
      </c>
      <c r="B2075" s="3393" t="s">
        <v>4278</v>
      </c>
      <c r="C2075" s="3407">
        <v>0</v>
      </c>
      <c r="D2075" s="3407">
        <v>0</v>
      </c>
      <c r="E2075" s="3407">
        <v>242335290</v>
      </c>
      <c r="F2075" s="3407">
        <v>0</v>
      </c>
      <c r="G2075" s="3400">
        <f t="shared" si="240"/>
        <v>242335290</v>
      </c>
      <c r="H2075" s="3400">
        <f t="shared" si="240"/>
        <v>0</v>
      </c>
      <c r="I2075" s="3400">
        <f>IF(G2075&gt;H2075,G2075-H2075,0)</f>
        <v>242335290</v>
      </c>
      <c r="J2075" s="3400">
        <f>IF(H2075&gt;G2075,H2075-G2075,0)</f>
        <v>0</v>
      </c>
      <c r="K2075" s="3515">
        <v>14520606</v>
      </c>
      <c r="L2075" s="3488">
        <f>K2075-I2075</f>
        <v>-227814684</v>
      </c>
    </row>
    <row r="2076" spans="1:12" ht="13.5" thickBot="1">
      <c r="A2076" s="3380">
        <v>75.89</v>
      </c>
      <c r="B2076" s="3393" t="s">
        <v>4279</v>
      </c>
      <c r="C2076" s="3407">
        <v>0</v>
      </c>
      <c r="D2076" s="3407">
        <v>0</v>
      </c>
      <c r="E2076" s="3407">
        <v>60605220</v>
      </c>
      <c r="F2076" s="3407">
        <v>0</v>
      </c>
      <c r="G2076" s="3400">
        <f t="shared" si="240"/>
        <v>60605220</v>
      </c>
      <c r="H2076" s="3400">
        <f t="shared" si="240"/>
        <v>0</v>
      </c>
      <c r="I2076" s="3400">
        <f>IF(G2076&gt;H2076,G2076-H2076,0)</f>
        <v>60605220</v>
      </c>
      <c r="J2076" s="3400">
        <f>IF(H2076&gt;G2076,H2076-G2076,0)</f>
        <v>0</v>
      </c>
      <c r="K2076" s="3515">
        <v>733758820</v>
      </c>
      <c r="L2076" s="3488">
        <f>K2076-I2076</f>
        <v>673153600</v>
      </c>
    </row>
    <row r="2077" spans="1:12" ht="13.5" thickBot="1">
      <c r="A2077" s="3379"/>
      <c r="B2077" s="3405" t="s">
        <v>2793</v>
      </c>
      <c r="C2077" s="3407">
        <v>0</v>
      </c>
      <c r="D2077" s="3407">
        <v>0</v>
      </c>
      <c r="E2077" s="3407">
        <v>335059250</v>
      </c>
      <c r="F2077" s="3407">
        <v>0</v>
      </c>
      <c r="G2077" s="3407">
        <f>SUM(G2073:G2076)</f>
        <v>335059250</v>
      </c>
      <c r="H2077" s="3407">
        <f>SUM(H2073:H2076)</f>
        <v>0</v>
      </c>
      <c r="I2077" s="3407">
        <f>SUM(I2073:I2076)</f>
        <v>335059250</v>
      </c>
      <c r="J2077" s="3407">
        <f>SUM(J2073:J2076)</f>
        <v>0</v>
      </c>
      <c r="K2077" s="3515">
        <v>10827707</v>
      </c>
      <c r="L2077" s="3488">
        <f>K2077-I2077</f>
        <v>-324231543</v>
      </c>
    </row>
    <row r="2078" spans="1:12" ht="13.5" thickBot="1">
      <c r="A2078" s="3379"/>
      <c r="B2078" s="3405" t="s">
        <v>2811</v>
      </c>
      <c r="C2078" s="3407">
        <v>0</v>
      </c>
      <c r="D2078" s="3407"/>
      <c r="E2078" s="3407">
        <v>335059250</v>
      </c>
      <c r="F2078" s="3407"/>
      <c r="G2078" s="3407">
        <f>[41]Final!G2390</f>
        <v>437908886</v>
      </c>
      <c r="H2078" s="3407">
        <f>[41]Final!H2390</f>
        <v>0</v>
      </c>
      <c r="I2078" s="3408">
        <f>I2077-J2077</f>
        <v>335059250</v>
      </c>
      <c r="J2078" s="3407"/>
    </row>
    <row r="2079" spans="1:12" ht="13.5" thickBot="1">
      <c r="A2079" s="3379"/>
      <c r="B2079" s="3379"/>
      <c r="C2079" s="3379"/>
      <c r="D2079" s="3379"/>
      <c r="E2079" s="3379"/>
      <c r="F2079" s="3379"/>
      <c r="G2079" s="3379"/>
      <c r="H2079" s="3379"/>
      <c r="I2079" s="3379"/>
      <c r="J2079" s="3379"/>
    </row>
    <row r="2080" spans="1:12" ht="13.5" thickBot="1">
      <c r="A2080" s="3379">
        <v>27</v>
      </c>
      <c r="B2080" s="3405" t="s">
        <v>4280</v>
      </c>
      <c r="C2080" s="3407"/>
      <c r="D2080" s="3407"/>
      <c r="E2080" s="3407"/>
      <c r="F2080" s="3407"/>
      <c r="G2080" s="3407"/>
      <c r="H2080" s="3407"/>
      <c r="I2080" s="3407"/>
      <c r="J2080" s="3407"/>
    </row>
    <row r="2081" spans="1:10" ht="13.5" thickBot="1">
      <c r="A2081" s="3380">
        <v>75.91</v>
      </c>
      <c r="B2081" s="3393" t="s">
        <v>4281</v>
      </c>
      <c r="C2081" s="3407">
        <v>0</v>
      </c>
      <c r="D2081" s="3407">
        <v>0</v>
      </c>
      <c r="E2081" s="3407">
        <v>0</v>
      </c>
      <c r="F2081" s="3407">
        <v>9238951.7599999998</v>
      </c>
      <c r="G2081" s="3400">
        <f>C2081+E2081</f>
        <v>0</v>
      </c>
      <c r="H2081" s="3400">
        <f>D2081+F2081</f>
        <v>9238951.7599999998</v>
      </c>
      <c r="I2081" s="3400">
        <f>IF(G2081&gt;H2081,G2081-H2081,0)</f>
        <v>0</v>
      </c>
      <c r="J2081" s="3400">
        <f>IF(H2081&gt;G2081,H2081-G2081,0)</f>
        <v>9238951.7599999998</v>
      </c>
    </row>
    <row r="2082" spans="1:10" ht="13.5" thickBot="1">
      <c r="A2082" s="3379"/>
      <c r="B2082" s="3405" t="s">
        <v>2793</v>
      </c>
      <c r="C2082" s="3407">
        <v>0</v>
      </c>
      <c r="D2082" s="3407">
        <v>0</v>
      </c>
      <c r="E2082" s="3407">
        <v>0</v>
      </c>
      <c r="F2082" s="3407">
        <v>9238951.7599999998</v>
      </c>
      <c r="G2082" s="3407">
        <f>SUM(G2081)</f>
        <v>0</v>
      </c>
      <c r="H2082" s="3407">
        <f>SUM(H2081)</f>
        <v>9238951.7599999998</v>
      </c>
      <c r="I2082" s="3407">
        <f>SUM(I2081)</f>
        <v>0</v>
      </c>
      <c r="J2082" s="3407">
        <f>SUM(J2081)</f>
        <v>9238951.7599999998</v>
      </c>
    </row>
    <row r="2083" spans="1:10" ht="13.5" thickBot="1">
      <c r="A2083" s="3379"/>
      <c r="B2083" s="3405" t="s">
        <v>2811</v>
      </c>
      <c r="C2083" s="3407"/>
      <c r="D2083" s="3407">
        <v>0</v>
      </c>
      <c r="E2083" s="3407"/>
      <c r="F2083" s="3407">
        <v>9238951.7599999998</v>
      </c>
      <c r="G2083" s="3407"/>
      <c r="H2083" s="3407"/>
      <c r="I2083" s="3407"/>
      <c r="J2083" s="3408">
        <f>J2082-I2082</f>
        <v>9238951.7599999998</v>
      </c>
    </row>
    <row r="2084" spans="1:10" ht="13.5" thickBot="1">
      <c r="A2084" s="3379"/>
      <c r="B2084" s="3393"/>
      <c r="C2084" s="3379"/>
      <c r="D2084" s="3379"/>
      <c r="E2084" s="3379"/>
      <c r="F2084" s="3379"/>
      <c r="G2084" s="3379"/>
      <c r="H2084" s="3379"/>
      <c r="I2084" s="3379"/>
      <c r="J2084" s="3379"/>
    </row>
    <row r="2085" spans="1:10" ht="13.5" thickBot="1">
      <c r="A2085" s="3379">
        <v>26</v>
      </c>
      <c r="B2085" s="3405" t="s">
        <v>4275</v>
      </c>
      <c r="C2085" s="3407"/>
      <c r="D2085" s="3407"/>
      <c r="E2085" s="3407"/>
      <c r="F2085" s="3407"/>
      <c r="G2085" s="3407"/>
      <c r="H2085" s="3407"/>
      <c r="I2085" s="3407"/>
      <c r="J2085" s="3407"/>
    </row>
    <row r="2086" spans="1:10" ht="13.5" thickBot="1">
      <c r="A2086" s="3379">
        <v>75.805999999999997</v>
      </c>
      <c r="B2086" s="3393" t="s">
        <v>4282</v>
      </c>
      <c r="C2086" s="3407">
        <v>0</v>
      </c>
      <c r="D2086" s="3407">
        <v>0</v>
      </c>
      <c r="E2086" s="3407">
        <v>102849636</v>
      </c>
      <c r="F2086" s="3407">
        <v>0</v>
      </c>
      <c r="G2086" s="3400">
        <f>C2086+E2086</f>
        <v>102849636</v>
      </c>
      <c r="H2086" s="3400">
        <f>D2086+F2086</f>
        <v>0</v>
      </c>
      <c r="I2086" s="3400">
        <f>IF(G2086&gt;H2086,G2086-H2086,0)</f>
        <v>102849636</v>
      </c>
      <c r="J2086" s="3400">
        <f>IF(H2086&gt;G2086,H2086-G2086,0)</f>
        <v>0</v>
      </c>
    </row>
    <row r="2087" spans="1:10" ht="13.5" thickBot="1">
      <c r="A2087" s="3379"/>
      <c r="B2087" s="3405" t="s">
        <v>2793</v>
      </c>
      <c r="C2087" s="3407">
        <v>0</v>
      </c>
      <c r="D2087" s="3407">
        <v>0</v>
      </c>
      <c r="E2087" s="3407">
        <v>102849636</v>
      </c>
      <c r="F2087" s="3407">
        <v>0</v>
      </c>
      <c r="G2087" s="3407">
        <f>SUM(G2086)</f>
        <v>102849636</v>
      </c>
      <c r="H2087" s="3407">
        <f>SUM(H2086)</f>
        <v>0</v>
      </c>
      <c r="I2087" s="3407">
        <f>SUM(I2086)</f>
        <v>102849636</v>
      </c>
      <c r="J2087" s="3407">
        <f>SUM(J2086)</f>
        <v>0</v>
      </c>
    </row>
    <row r="2088" spans="1:10" ht="13.5" thickBot="1">
      <c r="A2088" s="3379"/>
      <c r="B2088" s="3405" t="s">
        <v>2811</v>
      </c>
      <c r="C2088" s="3407">
        <v>0</v>
      </c>
      <c r="D2088" s="3407"/>
      <c r="E2088" s="3407">
        <v>102849636</v>
      </c>
      <c r="F2088" s="3407"/>
      <c r="G2088" s="3407"/>
      <c r="H2088" s="3407"/>
      <c r="I2088" s="3408">
        <f>I2087-J2087</f>
        <v>102849636</v>
      </c>
      <c r="J2088" s="3407"/>
    </row>
    <row r="2089" spans="1:10" ht="13.5" thickBot="1">
      <c r="A2089" s="3379"/>
      <c r="B2089" s="3379"/>
      <c r="C2089" s="3379"/>
      <c r="D2089" s="3379"/>
      <c r="E2089" s="3379"/>
      <c r="F2089" s="3379"/>
      <c r="G2089" s="3379"/>
      <c r="H2089" s="3379"/>
      <c r="I2089" s="3379"/>
      <c r="J2089" s="3379"/>
    </row>
    <row r="2090" spans="1:10" ht="13.5" thickBot="1">
      <c r="A2090" s="3379">
        <v>29</v>
      </c>
      <c r="B2090" s="3405" t="s">
        <v>4283</v>
      </c>
      <c r="C2090" s="3407"/>
      <c r="D2090" s="3407"/>
      <c r="E2090" s="3407"/>
      <c r="F2090" s="3407"/>
      <c r="G2090" s="3407"/>
      <c r="H2090" s="3407"/>
      <c r="I2090" s="3407"/>
      <c r="J2090" s="3407"/>
    </row>
    <row r="2091" spans="1:10" ht="13.5" thickBot="1">
      <c r="A2091" s="3379">
        <v>75.701999999999998</v>
      </c>
      <c r="B2091" s="3393" t="s">
        <v>4284</v>
      </c>
      <c r="C2091" s="3407">
        <v>0</v>
      </c>
      <c r="D2091" s="3407">
        <v>0</v>
      </c>
      <c r="E2091" s="3407">
        <v>1500000</v>
      </c>
      <c r="F2091" s="3407">
        <v>0</v>
      </c>
      <c r="G2091" s="3400">
        <f t="shared" ref="G2091:H2096" si="241">C2091+E2091</f>
        <v>1500000</v>
      </c>
      <c r="H2091" s="3400">
        <f t="shared" si="241"/>
        <v>0</v>
      </c>
      <c r="I2091" s="3400">
        <f t="shared" ref="I2091:I2096" si="242">IF(G2091&gt;H2091,G2091-H2091,0)</f>
        <v>1500000</v>
      </c>
      <c r="J2091" s="3400">
        <f t="shared" ref="J2091:J2096" si="243">IF(H2091&gt;G2091,H2091-G2091,0)</f>
        <v>0</v>
      </c>
    </row>
    <row r="2092" spans="1:10" ht="13.5" thickBot="1">
      <c r="A2092" s="3379">
        <v>75.703999999999994</v>
      </c>
      <c r="B2092" s="3393" t="s">
        <v>4285</v>
      </c>
      <c r="C2092" s="3407">
        <v>0</v>
      </c>
      <c r="D2092" s="3407">
        <v>0</v>
      </c>
      <c r="E2092" s="3407">
        <v>0</v>
      </c>
      <c r="F2092" s="3407">
        <v>0</v>
      </c>
      <c r="G2092" s="3400">
        <f t="shared" si="241"/>
        <v>0</v>
      </c>
      <c r="H2092" s="3400">
        <f t="shared" si="241"/>
        <v>0</v>
      </c>
      <c r="I2092" s="3400">
        <f t="shared" si="242"/>
        <v>0</v>
      </c>
      <c r="J2092" s="3400">
        <f t="shared" si="243"/>
        <v>0</v>
      </c>
    </row>
    <row r="2093" spans="1:10" ht="13.5" thickBot="1">
      <c r="A2093" s="3379">
        <v>75.706999999999994</v>
      </c>
      <c r="B2093" s="3393" t="s">
        <v>4286</v>
      </c>
      <c r="C2093" s="3407">
        <v>0</v>
      </c>
      <c r="D2093" s="3407">
        <v>0</v>
      </c>
      <c r="E2093" s="3407">
        <v>910343</v>
      </c>
      <c r="F2093" s="3407">
        <v>0</v>
      </c>
      <c r="G2093" s="3400">
        <f t="shared" si="241"/>
        <v>910343</v>
      </c>
      <c r="H2093" s="3400">
        <f t="shared" si="241"/>
        <v>0</v>
      </c>
      <c r="I2093" s="3400">
        <f t="shared" si="242"/>
        <v>910343</v>
      </c>
      <c r="J2093" s="3400">
        <f t="shared" si="243"/>
        <v>0</v>
      </c>
    </row>
    <row r="2094" spans="1:10" ht="13.5" thickBot="1">
      <c r="A2094" s="3379">
        <v>75.707999999999998</v>
      </c>
      <c r="B2094" s="3393" t="s">
        <v>4287</v>
      </c>
      <c r="C2094" s="3407">
        <v>0</v>
      </c>
      <c r="D2094" s="3407">
        <v>0</v>
      </c>
      <c r="E2094" s="3407">
        <v>57161</v>
      </c>
      <c r="F2094" s="3407">
        <v>0</v>
      </c>
      <c r="G2094" s="3400">
        <f t="shared" si="241"/>
        <v>57161</v>
      </c>
      <c r="H2094" s="3400">
        <f t="shared" si="241"/>
        <v>0</v>
      </c>
      <c r="I2094" s="3400">
        <f t="shared" si="242"/>
        <v>57161</v>
      </c>
      <c r="J2094" s="3400">
        <f t="shared" si="243"/>
        <v>0</v>
      </c>
    </row>
    <row r="2095" spans="1:10" ht="13.5" thickBot="1">
      <c r="A2095" s="3379">
        <v>75.709000000000003</v>
      </c>
      <c r="B2095" s="3393" t="s">
        <v>4288</v>
      </c>
      <c r="C2095" s="3407">
        <v>0</v>
      </c>
      <c r="D2095" s="3407">
        <v>0</v>
      </c>
      <c r="E2095" s="3407">
        <v>0</v>
      </c>
      <c r="F2095" s="3407">
        <v>0</v>
      </c>
      <c r="G2095" s="3400">
        <f t="shared" si="241"/>
        <v>0</v>
      </c>
      <c r="H2095" s="3400">
        <f t="shared" si="241"/>
        <v>0</v>
      </c>
      <c r="I2095" s="3400">
        <f t="shared" si="242"/>
        <v>0</v>
      </c>
      <c r="J2095" s="3400">
        <f t="shared" si="243"/>
        <v>0</v>
      </c>
    </row>
    <row r="2096" spans="1:10" ht="13.5" thickBot="1">
      <c r="A2096" s="3380">
        <v>75.790000000000006</v>
      </c>
      <c r="B2096" s="3393" t="s">
        <v>4289</v>
      </c>
      <c r="C2096" s="3407">
        <v>0</v>
      </c>
      <c r="D2096" s="3407">
        <v>0</v>
      </c>
      <c r="E2096" s="3407">
        <v>569397</v>
      </c>
      <c r="F2096" s="3407">
        <v>0</v>
      </c>
      <c r="G2096" s="3400">
        <f t="shared" si="241"/>
        <v>569397</v>
      </c>
      <c r="H2096" s="3400">
        <f t="shared" si="241"/>
        <v>0</v>
      </c>
      <c r="I2096" s="3400">
        <f t="shared" si="242"/>
        <v>569397</v>
      </c>
      <c r="J2096" s="3400">
        <f t="shared" si="243"/>
        <v>0</v>
      </c>
    </row>
    <row r="2097" spans="1:10" ht="13.5" thickBot="1">
      <c r="A2097" s="3379"/>
      <c r="B2097" s="3405" t="s">
        <v>2793</v>
      </c>
      <c r="C2097" s="3407">
        <v>0</v>
      </c>
      <c r="D2097" s="3407">
        <v>0</v>
      </c>
      <c r="E2097" s="3407">
        <v>3036901</v>
      </c>
      <c r="F2097" s="3407">
        <v>0</v>
      </c>
      <c r="G2097" s="3407">
        <f>SUM(G2091:G2096)</f>
        <v>3036901</v>
      </c>
      <c r="H2097" s="3407">
        <f>SUM(H2091:H2096)</f>
        <v>0</v>
      </c>
      <c r="I2097" s="3407">
        <f>SUM(I2091:I2096)</f>
        <v>3036901</v>
      </c>
      <c r="J2097" s="3407">
        <f>SUM(J2091:J2096)</f>
        <v>0</v>
      </c>
    </row>
    <row r="2098" spans="1:10" ht="13.5" thickBot="1">
      <c r="A2098" s="3379"/>
      <c r="B2098" s="3405" t="s">
        <v>2811</v>
      </c>
      <c r="C2098" s="3407">
        <v>0</v>
      </c>
      <c r="D2098" s="3407"/>
      <c r="E2098" s="3407">
        <v>3036901</v>
      </c>
      <c r="F2098" s="3407"/>
      <c r="G2098" s="3407"/>
      <c r="H2098" s="3407"/>
      <c r="I2098" s="3408">
        <f>I2097-J2097</f>
        <v>3036901</v>
      </c>
      <c r="J2098" s="3407"/>
    </row>
    <row r="2099" spans="1:10" ht="13.5" thickBot="1">
      <c r="A2099" s="3379"/>
      <c r="B2099" s="3379"/>
      <c r="C2099" s="3379"/>
      <c r="D2099" s="3379"/>
      <c r="E2099" s="3379"/>
      <c r="F2099" s="3379"/>
      <c r="G2099" s="3379"/>
      <c r="H2099" s="3379"/>
      <c r="I2099" s="3379"/>
      <c r="J2099" s="3379"/>
    </row>
    <row r="2100" spans="1:10" ht="13.5" thickBot="1">
      <c r="A2100" s="3379">
        <v>31</v>
      </c>
      <c r="B2100" s="3405" t="s">
        <v>180</v>
      </c>
      <c r="C2100" s="3407"/>
      <c r="D2100" s="3407"/>
      <c r="E2100" s="3407"/>
      <c r="F2100" s="3407"/>
      <c r="G2100" s="3407"/>
      <c r="H2100" s="3407"/>
      <c r="I2100" s="3407"/>
      <c r="J2100" s="3407"/>
    </row>
    <row r="2101" spans="1:10" ht="13.5" thickBot="1">
      <c r="A2101" s="3379">
        <v>76.103999999999999</v>
      </c>
      <c r="B2101" s="3393" t="s">
        <v>4290</v>
      </c>
      <c r="C2101" s="3407">
        <v>0</v>
      </c>
      <c r="D2101" s="3407">
        <v>0</v>
      </c>
      <c r="E2101" s="3407">
        <v>60994</v>
      </c>
      <c r="F2101" s="3407">
        <v>0</v>
      </c>
      <c r="G2101" s="3400">
        <f t="shared" ref="G2101:H2104" si="244">C2101+E2101</f>
        <v>60994</v>
      </c>
      <c r="H2101" s="3400">
        <f t="shared" si="244"/>
        <v>0</v>
      </c>
      <c r="I2101" s="3400">
        <f>IF(G2101&gt;H2101,G2101-H2101,0)</f>
        <v>60994</v>
      </c>
      <c r="J2101" s="3400">
        <f>IF(H2101&gt;G2101,H2101-G2101,0)</f>
        <v>0</v>
      </c>
    </row>
    <row r="2102" spans="1:10" ht="13.5" thickBot="1">
      <c r="A2102" s="3379">
        <v>76.105000000000004</v>
      </c>
      <c r="B2102" s="3393" t="s">
        <v>4291</v>
      </c>
      <c r="C2102" s="3407">
        <v>0</v>
      </c>
      <c r="D2102" s="3407">
        <v>0</v>
      </c>
      <c r="E2102" s="3407">
        <v>0</v>
      </c>
      <c r="F2102" s="3407">
        <v>0</v>
      </c>
      <c r="G2102" s="3400">
        <f t="shared" si="244"/>
        <v>0</v>
      </c>
      <c r="H2102" s="3400">
        <f t="shared" si="244"/>
        <v>0</v>
      </c>
      <c r="I2102" s="3400">
        <f>IF(G2102&gt;H2102,G2102-H2102,0)</f>
        <v>0</v>
      </c>
      <c r="J2102" s="3400">
        <f>IF(H2102&gt;G2102,H2102-G2102,0)</f>
        <v>0</v>
      </c>
    </row>
    <row r="2103" spans="1:10" ht="13.5" thickBot="1">
      <c r="A2103" s="3379">
        <v>76.105999999999995</v>
      </c>
      <c r="B2103" s="3393" t="s">
        <v>4292</v>
      </c>
      <c r="C2103" s="3407">
        <v>0</v>
      </c>
      <c r="D2103" s="3407">
        <v>0</v>
      </c>
      <c r="E2103" s="3407">
        <v>0</v>
      </c>
      <c r="F2103" s="3407">
        <v>0</v>
      </c>
      <c r="G2103" s="3400">
        <f t="shared" si="244"/>
        <v>0</v>
      </c>
      <c r="H2103" s="3400">
        <f t="shared" si="244"/>
        <v>0</v>
      </c>
      <c r="I2103" s="3400">
        <f>IF(G2103&gt;H2103,G2103-H2103,0)</f>
        <v>0</v>
      </c>
      <c r="J2103" s="3400">
        <f>IF(H2103&gt;G2103,H2103-G2103,0)</f>
        <v>0</v>
      </c>
    </row>
    <row r="2104" spans="1:10" ht="13.5" thickBot="1">
      <c r="A2104" s="3379">
        <v>76.108999999999995</v>
      </c>
      <c r="B2104" s="3393" t="s">
        <v>4293</v>
      </c>
      <c r="C2104" s="3407">
        <v>0</v>
      </c>
      <c r="D2104" s="3407">
        <v>0</v>
      </c>
      <c r="E2104" s="3407">
        <v>6437091</v>
      </c>
      <c r="F2104" s="3407">
        <v>0</v>
      </c>
      <c r="G2104" s="3400">
        <f t="shared" si="244"/>
        <v>6437091</v>
      </c>
      <c r="H2104" s="3400">
        <f t="shared" si="244"/>
        <v>0</v>
      </c>
      <c r="I2104" s="3400">
        <f>IF(G2104&gt;H2104,G2104-H2104,0)</f>
        <v>6437091</v>
      </c>
      <c r="J2104" s="3400">
        <f>IF(H2104&gt;G2104,H2104-G2104,0)</f>
        <v>0</v>
      </c>
    </row>
    <row r="2105" spans="1:10" ht="13.5" thickBot="1">
      <c r="A2105" s="3379"/>
      <c r="B2105" s="3405" t="s">
        <v>2793</v>
      </c>
      <c r="C2105" s="3407">
        <v>0</v>
      </c>
      <c r="D2105" s="3407">
        <v>0</v>
      </c>
      <c r="E2105" s="3407">
        <v>6498085</v>
      </c>
      <c r="F2105" s="3407">
        <v>0</v>
      </c>
      <c r="G2105" s="3407">
        <f>SUM(G2101:G2104)</f>
        <v>6498085</v>
      </c>
      <c r="H2105" s="3407">
        <f>SUM(H2101:H2104)</f>
        <v>0</v>
      </c>
      <c r="I2105" s="3407">
        <f>SUM(I2101:I2104)</f>
        <v>6498085</v>
      </c>
      <c r="J2105" s="3407">
        <f>SUM(J2101:J2104)</f>
        <v>0</v>
      </c>
    </row>
    <row r="2106" spans="1:10" ht="13.5" thickBot="1">
      <c r="A2106" s="3379"/>
      <c r="B2106" s="3405" t="s">
        <v>2811</v>
      </c>
      <c r="C2106" s="3407">
        <v>0</v>
      </c>
      <c r="D2106" s="3407"/>
      <c r="E2106" s="3407">
        <v>6498085</v>
      </c>
      <c r="F2106" s="3407"/>
      <c r="G2106" s="3407"/>
      <c r="H2106" s="3407"/>
      <c r="I2106" s="3407">
        <f>I2105-J2105</f>
        <v>6498085</v>
      </c>
      <c r="J2106" s="3407"/>
    </row>
    <row r="2107" spans="1:10" ht="13.5" thickBot="1">
      <c r="A2107" s="3379"/>
      <c r="B2107" s="3379"/>
      <c r="C2107" s="3407"/>
      <c r="D2107" s="3407"/>
      <c r="E2107" s="3407"/>
      <c r="F2107" s="3407"/>
      <c r="G2107" s="3407"/>
      <c r="H2107" s="3407"/>
      <c r="I2107" s="3407"/>
      <c r="J2107" s="3407"/>
    </row>
    <row r="2108" spans="1:10" ht="13.5" thickBot="1">
      <c r="A2108" s="3379">
        <v>31</v>
      </c>
      <c r="B2108" s="3405" t="s">
        <v>180</v>
      </c>
      <c r="C2108" s="3416"/>
      <c r="D2108" s="3416"/>
      <c r="E2108" s="3416"/>
      <c r="F2108" s="3416"/>
      <c r="G2108" s="3416"/>
      <c r="H2108" s="3416"/>
      <c r="I2108" s="3416"/>
      <c r="J2108" s="3416"/>
    </row>
    <row r="2109" spans="1:10" ht="13.5" thickBot="1">
      <c r="A2109" s="3380">
        <v>76.23</v>
      </c>
      <c r="B2109" s="3393" t="s">
        <v>4294</v>
      </c>
      <c r="C2109" s="3416">
        <v>0</v>
      </c>
      <c r="D2109" s="3416">
        <v>0</v>
      </c>
      <c r="E2109" s="3416">
        <v>0</v>
      </c>
      <c r="F2109" s="3416">
        <v>0</v>
      </c>
      <c r="G2109" s="3400">
        <f>C2109+E2109</f>
        <v>0</v>
      </c>
      <c r="H2109" s="3400">
        <f>D2109+F2109</f>
        <v>0</v>
      </c>
      <c r="I2109" s="3400">
        <f>IF(G2109&gt;H2109,G2109-H2109,0)</f>
        <v>0</v>
      </c>
      <c r="J2109" s="3400">
        <f>IF(H2109&gt;G2109,H2109-G2109,0)</f>
        <v>0</v>
      </c>
    </row>
    <row r="2110" spans="1:10" ht="13.5" thickBot="1">
      <c r="A2110" s="3379"/>
      <c r="B2110" s="3405" t="s">
        <v>2793</v>
      </c>
      <c r="C2110" s="3416">
        <v>0</v>
      </c>
      <c r="D2110" s="3416">
        <v>0</v>
      </c>
      <c r="E2110" s="3416">
        <v>0</v>
      </c>
      <c r="F2110" s="3416">
        <v>0</v>
      </c>
      <c r="G2110" s="3416">
        <f>SUM(G2109)</f>
        <v>0</v>
      </c>
      <c r="H2110" s="3416">
        <f>SUM(H2109)</f>
        <v>0</v>
      </c>
      <c r="I2110" s="3416">
        <f>SUM(I2109)</f>
        <v>0</v>
      </c>
      <c r="J2110" s="3416">
        <f>SUM(J2109)</f>
        <v>0</v>
      </c>
    </row>
    <row r="2111" spans="1:10" ht="13.5" thickBot="1">
      <c r="A2111" s="3379"/>
      <c r="B2111" s="3405" t="s">
        <v>2811</v>
      </c>
      <c r="C2111" s="3416">
        <v>0</v>
      </c>
      <c r="D2111" s="3416"/>
      <c r="E2111" s="3416">
        <v>0</v>
      </c>
      <c r="F2111" s="3416"/>
      <c r="G2111" s="3416"/>
      <c r="H2111" s="3416"/>
      <c r="I2111" s="3416">
        <f>I2110-J2110</f>
        <v>0</v>
      </c>
      <c r="J2111" s="3416"/>
    </row>
    <row r="2112" spans="1:10" ht="13.5" thickBot="1">
      <c r="A2112" s="3379"/>
      <c r="B2112" s="3379"/>
      <c r="C2112" s="3500">
        <v>0</v>
      </c>
      <c r="D2112" s="3391"/>
      <c r="E2112" s="3500">
        <v>6498085</v>
      </c>
      <c r="F2112" s="3391"/>
      <c r="G2112" s="3500">
        <f>G2106+G2111</f>
        <v>0</v>
      </c>
      <c r="H2112" s="3391"/>
      <c r="I2112" s="3504">
        <f>I2106+I2111</f>
        <v>6498085</v>
      </c>
      <c r="J2112" s="3391"/>
    </row>
    <row r="2113" spans="1:10" s="3398" customFormat="1" ht="13.5" thickBot="1">
      <c r="A2113" s="3394" t="s">
        <v>4295</v>
      </c>
      <c r="B2113" s="3512" t="s">
        <v>4296</v>
      </c>
      <c r="C2113" s="3516"/>
      <c r="D2113" s="3516"/>
      <c r="E2113" s="3516"/>
      <c r="F2113" s="3516"/>
      <c r="G2113" s="3516"/>
      <c r="H2113" s="3516"/>
      <c r="I2113" s="3396"/>
      <c r="J2113" s="3516"/>
    </row>
    <row r="2114" spans="1:10" ht="13.5" thickBot="1">
      <c r="A2114" s="3379">
        <v>30</v>
      </c>
      <c r="B2114" s="3405" t="s">
        <v>4297</v>
      </c>
      <c r="C2114" s="3416"/>
      <c r="D2114" s="3416"/>
      <c r="E2114" s="3416"/>
      <c r="F2114" s="3416"/>
      <c r="G2114" s="3416"/>
      <c r="H2114" s="3416"/>
      <c r="I2114" s="3416"/>
      <c r="J2114" s="3416"/>
    </row>
    <row r="2115" spans="1:10" ht="13.5" thickBot="1">
      <c r="A2115" s="3379">
        <v>76.100999999999999</v>
      </c>
      <c r="B2115" s="3393" t="s">
        <v>4298</v>
      </c>
      <c r="C2115" s="3416">
        <v>0</v>
      </c>
      <c r="D2115" s="3416">
        <v>0</v>
      </c>
      <c r="E2115" s="3416">
        <v>980809</v>
      </c>
      <c r="F2115" s="3416">
        <v>0</v>
      </c>
      <c r="G2115" s="3400">
        <f>C2115+E2115</f>
        <v>980809</v>
      </c>
      <c r="H2115" s="3400">
        <f>D2115+F2115</f>
        <v>0</v>
      </c>
      <c r="I2115" s="3400">
        <f>IF(G2115&gt;H2115,G2115-H2115,0)</f>
        <v>980809</v>
      </c>
      <c r="J2115" s="3400">
        <f>IF(H2115&gt;G2115,H2115-G2115,0)</f>
        <v>0</v>
      </c>
    </row>
    <row r="2116" spans="1:10" ht="13.5" thickBot="1">
      <c r="A2116" s="3379" t="s">
        <v>4299</v>
      </c>
      <c r="B2116" s="3393" t="s">
        <v>4300</v>
      </c>
      <c r="C2116" s="3416">
        <v>0</v>
      </c>
      <c r="D2116" s="3416">
        <v>0</v>
      </c>
      <c r="E2116" s="3416">
        <v>0</v>
      </c>
      <c r="F2116" s="3416">
        <v>0</v>
      </c>
      <c r="G2116" s="3400">
        <f>C2116+E2116</f>
        <v>0</v>
      </c>
      <c r="H2116" s="3400">
        <f>D2116+F2116</f>
        <v>0</v>
      </c>
      <c r="I2116" s="3400">
        <f>IF(G2116&gt;H2116,G2116-H2116,0)</f>
        <v>0</v>
      </c>
      <c r="J2116" s="3400">
        <f>IF(H2116&gt;G2116,H2116-G2116,0)</f>
        <v>0</v>
      </c>
    </row>
    <row r="2117" spans="1:10" ht="13.5" thickBot="1">
      <c r="A2117" s="3379"/>
      <c r="B2117" s="3405" t="s">
        <v>2793</v>
      </c>
      <c r="C2117" s="3416">
        <v>0</v>
      </c>
      <c r="D2117" s="3416">
        <v>0</v>
      </c>
      <c r="E2117" s="3416">
        <v>980809</v>
      </c>
      <c r="F2117" s="3416">
        <v>0</v>
      </c>
      <c r="G2117" s="3416">
        <f>SUM(G2115:G2116)</f>
        <v>980809</v>
      </c>
      <c r="H2117" s="3416">
        <f>SUM(H2115:H2116)</f>
        <v>0</v>
      </c>
      <c r="I2117" s="3416">
        <f>SUM(I2115:I2116)</f>
        <v>980809</v>
      </c>
      <c r="J2117" s="3416">
        <f>SUM(J2115:J2116)</f>
        <v>0</v>
      </c>
    </row>
    <row r="2118" spans="1:10" ht="13.5" thickBot="1">
      <c r="A2118" s="3379"/>
      <c r="B2118" s="3405" t="s">
        <v>2811</v>
      </c>
      <c r="C2118" s="3416">
        <v>0</v>
      </c>
      <c r="D2118" s="3416"/>
      <c r="E2118" s="3416">
        <v>980809</v>
      </c>
      <c r="F2118" s="3416"/>
      <c r="G2118" s="3416"/>
      <c r="H2118" s="3416"/>
      <c r="I2118" s="3501">
        <f>I2117-J2117</f>
        <v>980809</v>
      </c>
      <c r="J2118" s="3416"/>
    </row>
    <row r="2119" spans="1:10" ht="13.5" thickBot="1">
      <c r="A2119" s="3379"/>
      <c r="B2119" s="3393"/>
      <c r="C2119" s="3391"/>
      <c r="D2119" s="3391"/>
      <c r="E2119" s="3391"/>
      <c r="F2119" s="3391"/>
      <c r="G2119" s="3391"/>
      <c r="H2119" s="3391"/>
      <c r="I2119" s="3391"/>
      <c r="J2119" s="3391"/>
    </row>
    <row r="2120" spans="1:10" ht="13.5" thickBot="1">
      <c r="A2120" s="3379" t="s">
        <v>1655</v>
      </c>
      <c r="B2120" s="3405" t="s">
        <v>4301</v>
      </c>
      <c r="C2120" s="3391"/>
      <c r="D2120" s="3391"/>
      <c r="E2120" s="3391"/>
      <c r="F2120" s="3391"/>
      <c r="G2120" s="3391"/>
      <c r="H2120" s="3391"/>
      <c r="I2120" s="3391"/>
      <c r="J2120" s="3391"/>
    </row>
    <row r="2121" spans="1:10" ht="13.5" thickBot="1">
      <c r="A2121" s="3379">
        <v>74.216999999999999</v>
      </c>
      <c r="B2121" s="3393" t="s">
        <v>4302</v>
      </c>
      <c r="C2121" s="3416">
        <v>0</v>
      </c>
      <c r="D2121" s="3416">
        <v>0</v>
      </c>
      <c r="E2121" s="3416">
        <v>59663</v>
      </c>
      <c r="F2121" s="3416">
        <v>0</v>
      </c>
      <c r="G2121" s="3400">
        <f t="shared" ref="G2121:H2129" si="245">C2121+E2121</f>
        <v>59663</v>
      </c>
      <c r="H2121" s="3400">
        <f t="shared" si="245"/>
        <v>0</v>
      </c>
      <c r="I2121" s="3400">
        <f t="shared" ref="I2121:I2129" si="246">IF(G2121&gt;H2121,G2121-H2121,0)</f>
        <v>59663</v>
      </c>
      <c r="J2121" s="3400">
        <f t="shared" ref="J2121:J2129" si="247">IF(H2121&gt;G2121,H2121-G2121,0)</f>
        <v>0</v>
      </c>
    </row>
    <row r="2122" spans="1:10" ht="13.5" thickBot="1">
      <c r="A2122" s="3379">
        <v>74.218000000000004</v>
      </c>
      <c r="B2122" s="3393" t="s">
        <v>4303</v>
      </c>
      <c r="C2122" s="3416">
        <v>0</v>
      </c>
      <c r="D2122" s="3416">
        <v>0</v>
      </c>
      <c r="E2122" s="3416">
        <v>1214426</v>
      </c>
      <c r="F2122" s="3416">
        <v>0</v>
      </c>
      <c r="G2122" s="3400">
        <f t="shared" si="245"/>
        <v>1214426</v>
      </c>
      <c r="H2122" s="3400">
        <f t="shared" si="245"/>
        <v>0</v>
      </c>
      <c r="I2122" s="3400">
        <f t="shared" si="246"/>
        <v>1214426</v>
      </c>
      <c r="J2122" s="3400">
        <f t="shared" si="247"/>
        <v>0</v>
      </c>
    </row>
    <row r="2123" spans="1:10" ht="13.5" thickBot="1">
      <c r="A2123" s="3380">
        <v>74.22</v>
      </c>
      <c r="B2123" s="3393" t="s">
        <v>4304</v>
      </c>
      <c r="C2123" s="3416">
        <v>0</v>
      </c>
      <c r="D2123" s="3416">
        <v>0</v>
      </c>
      <c r="E2123" s="3416">
        <v>20110</v>
      </c>
      <c r="F2123" s="3416">
        <v>0</v>
      </c>
      <c r="G2123" s="3400">
        <f t="shared" si="245"/>
        <v>20110</v>
      </c>
      <c r="H2123" s="3400">
        <f t="shared" si="245"/>
        <v>0</v>
      </c>
      <c r="I2123" s="3400">
        <f t="shared" si="246"/>
        <v>20110</v>
      </c>
      <c r="J2123" s="3400">
        <f t="shared" si="247"/>
        <v>0</v>
      </c>
    </row>
    <row r="2124" spans="1:10" ht="13.5" thickBot="1">
      <c r="A2124" s="3379">
        <v>74.221000000000004</v>
      </c>
      <c r="B2124" s="3393" t="s">
        <v>4305</v>
      </c>
      <c r="C2124" s="3416">
        <v>0</v>
      </c>
      <c r="D2124" s="3416">
        <v>0</v>
      </c>
      <c r="E2124" s="3416">
        <v>219088</v>
      </c>
      <c r="F2124" s="3416">
        <v>0</v>
      </c>
      <c r="G2124" s="3400">
        <f t="shared" si="245"/>
        <v>219088</v>
      </c>
      <c r="H2124" s="3400">
        <f t="shared" si="245"/>
        <v>0</v>
      </c>
      <c r="I2124" s="3400">
        <f t="shared" si="246"/>
        <v>219088</v>
      </c>
      <c r="J2124" s="3400">
        <f t="shared" si="247"/>
        <v>0</v>
      </c>
    </row>
    <row r="2125" spans="1:10" ht="13.5" thickBot="1">
      <c r="A2125" s="3379">
        <v>74.228999999999999</v>
      </c>
      <c r="B2125" s="3393" t="s">
        <v>4306</v>
      </c>
      <c r="C2125" s="3416">
        <v>0</v>
      </c>
      <c r="D2125" s="3416">
        <v>0</v>
      </c>
      <c r="E2125" s="3416">
        <v>0</v>
      </c>
      <c r="F2125" s="3416">
        <v>0</v>
      </c>
      <c r="G2125" s="3400">
        <f t="shared" si="245"/>
        <v>0</v>
      </c>
      <c r="H2125" s="3400">
        <f t="shared" si="245"/>
        <v>0</v>
      </c>
      <c r="I2125" s="3400">
        <f t="shared" si="246"/>
        <v>0</v>
      </c>
      <c r="J2125" s="3400">
        <f t="shared" si="247"/>
        <v>0</v>
      </c>
    </row>
    <row r="2126" spans="1:10" ht="13.5" thickBot="1">
      <c r="A2126" s="3380">
        <v>74.23</v>
      </c>
      <c r="B2126" s="3393" t="s">
        <v>4307</v>
      </c>
      <c r="C2126" s="3416">
        <v>0</v>
      </c>
      <c r="D2126" s="3416">
        <v>0</v>
      </c>
      <c r="E2126" s="3416">
        <v>23080</v>
      </c>
      <c r="F2126" s="3416">
        <v>0</v>
      </c>
      <c r="G2126" s="3400">
        <f t="shared" si="245"/>
        <v>23080</v>
      </c>
      <c r="H2126" s="3400">
        <f t="shared" si="245"/>
        <v>0</v>
      </c>
      <c r="I2126" s="3400">
        <f t="shared" si="246"/>
        <v>23080</v>
      </c>
      <c r="J2126" s="3400">
        <f t="shared" si="247"/>
        <v>0</v>
      </c>
    </row>
    <row r="2127" spans="1:10" ht="13.5" thickBot="1">
      <c r="A2127" s="3379">
        <v>74.311999999999998</v>
      </c>
      <c r="B2127" s="3393" t="s">
        <v>4308</v>
      </c>
      <c r="C2127" s="3416">
        <v>0</v>
      </c>
      <c r="D2127" s="3416">
        <v>0</v>
      </c>
      <c r="E2127" s="3416">
        <v>378168</v>
      </c>
      <c r="F2127" s="3416">
        <v>0</v>
      </c>
      <c r="G2127" s="3400">
        <f t="shared" si="245"/>
        <v>378168</v>
      </c>
      <c r="H2127" s="3400">
        <f t="shared" si="245"/>
        <v>0</v>
      </c>
      <c r="I2127" s="3400">
        <f t="shared" si="246"/>
        <v>378168</v>
      </c>
      <c r="J2127" s="3400">
        <f t="shared" si="247"/>
        <v>0</v>
      </c>
    </row>
    <row r="2128" spans="1:10" ht="13.5" thickBot="1">
      <c r="A2128" s="3379">
        <v>74.418000000000006</v>
      </c>
      <c r="B2128" s="3393" t="s">
        <v>4309</v>
      </c>
      <c r="C2128" s="3416">
        <v>0</v>
      </c>
      <c r="D2128" s="3416">
        <v>0</v>
      </c>
      <c r="E2128" s="3416">
        <v>1637</v>
      </c>
      <c r="F2128" s="3416">
        <v>0</v>
      </c>
      <c r="G2128" s="3400">
        <f t="shared" si="245"/>
        <v>1637</v>
      </c>
      <c r="H2128" s="3400">
        <f t="shared" si="245"/>
        <v>0</v>
      </c>
      <c r="I2128" s="3400">
        <f t="shared" si="246"/>
        <v>1637</v>
      </c>
      <c r="J2128" s="3400">
        <f t="shared" si="247"/>
        <v>0</v>
      </c>
    </row>
    <row r="2129" spans="1:10" ht="13.5" thickBot="1">
      <c r="A2129" s="3379">
        <v>74.421000000000006</v>
      </c>
      <c r="B2129" s="3393" t="s">
        <v>4310</v>
      </c>
      <c r="C2129" s="3416">
        <v>0</v>
      </c>
      <c r="D2129" s="3416">
        <v>0</v>
      </c>
      <c r="E2129" s="3416">
        <v>0</v>
      </c>
      <c r="F2129" s="3416">
        <v>0</v>
      </c>
      <c r="G2129" s="3400">
        <f t="shared" si="245"/>
        <v>0</v>
      </c>
      <c r="H2129" s="3400">
        <f t="shared" si="245"/>
        <v>0</v>
      </c>
      <c r="I2129" s="3400">
        <f t="shared" si="246"/>
        <v>0</v>
      </c>
      <c r="J2129" s="3400">
        <f t="shared" si="247"/>
        <v>0</v>
      </c>
    </row>
    <row r="2130" spans="1:10" ht="13.5" thickBot="1">
      <c r="A2130" s="3379"/>
      <c r="B2130" s="3405" t="s">
        <v>2793</v>
      </c>
      <c r="C2130" s="3416">
        <v>0</v>
      </c>
      <c r="D2130" s="3416">
        <v>0</v>
      </c>
      <c r="E2130" s="3416">
        <v>1916172</v>
      </c>
      <c r="F2130" s="3416">
        <v>0</v>
      </c>
      <c r="G2130" s="3416">
        <f>SUM(G2121:G2129)</f>
        <v>1916172</v>
      </c>
      <c r="H2130" s="3416">
        <f>SUM(H2121:H2129)</f>
        <v>0</v>
      </c>
      <c r="I2130" s="3416">
        <f>SUM(I2121:I2129)</f>
        <v>1916172</v>
      </c>
      <c r="J2130" s="3416">
        <f>SUM(J2121:J2129)</f>
        <v>0</v>
      </c>
    </row>
    <row r="2131" spans="1:10" ht="13.5" thickBot="1">
      <c r="A2131" s="3379"/>
      <c r="B2131" s="3405" t="s">
        <v>2811</v>
      </c>
      <c r="C2131" s="3416">
        <v>0</v>
      </c>
      <c r="D2131" s="3416"/>
      <c r="E2131" s="3416">
        <v>1916172</v>
      </c>
      <c r="F2131" s="3416"/>
      <c r="G2131" s="3416"/>
      <c r="H2131" s="3416"/>
      <c r="I2131" s="3501">
        <f>I2130-J2130</f>
        <v>1916172</v>
      </c>
      <c r="J2131" s="3416"/>
    </row>
    <row r="2132" spans="1:10" ht="13.5" thickBot="1">
      <c r="A2132" s="3379"/>
      <c r="B2132" s="3379"/>
      <c r="C2132" s="3391"/>
      <c r="D2132" s="3391"/>
      <c r="E2132" s="3391"/>
      <c r="F2132" s="3391"/>
      <c r="G2132" s="3391"/>
      <c r="H2132" s="3391"/>
      <c r="I2132" s="3391"/>
      <c r="J2132" s="3391"/>
    </row>
    <row r="2133" spans="1:10" ht="13.5" thickBot="1">
      <c r="A2133" s="3393"/>
      <c r="B2133" s="3391"/>
      <c r="C2133" s="3391"/>
      <c r="D2133" s="3391"/>
      <c r="E2133" s="3391"/>
      <c r="F2133" s="3391"/>
      <c r="G2133" s="3391"/>
      <c r="H2133" s="3391"/>
      <c r="I2133" s="3391"/>
      <c r="J2133" s="3391"/>
    </row>
    <row r="2134" spans="1:10" ht="13.5" thickBot="1">
      <c r="A2134" s="3379" t="s">
        <v>809</v>
      </c>
      <c r="B2134" s="3405" t="s">
        <v>4311</v>
      </c>
      <c r="C2134" s="3391"/>
      <c r="D2134" s="3391"/>
      <c r="E2134" s="3391"/>
      <c r="F2134" s="3391"/>
      <c r="G2134" s="3391"/>
      <c r="H2134" s="3391"/>
      <c r="I2134" s="3391"/>
      <c r="J2134" s="3391"/>
    </row>
    <row r="2135" spans="1:10" ht="13.5" thickBot="1">
      <c r="A2135" s="3379" t="s">
        <v>2819</v>
      </c>
      <c r="B2135" s="3405" t="s">
        <v>4312</v>
      </c>
      <c r="C2135" s="3391"/>
      <c r="D2135" s="3391"/>
      <c r="E2135" s="3391"/>
      <c r="F2135" s="3391"/>
      <c r="G2135" s="3391"/>
      <c r="H2135" s="3391"/>
      <c r="I2135" s="3391"/>
      <c r="J2135" s="3391"/>
    </row>
    <row r="2136" spans="1:10" ht="13.5" thickBot="1">
      <c r="A2136" s="3379">
        <v>74.605000000000004</v>
      </c>
      <c r="B2136" s="3393" t="s">
        <v>4313</v>
      </c>
      <c r="C2136" s="3416">
        <v>0</v>
      </c>
      <c r="D2136" s="3416">
        <v>0</v>
      </c>
      <c r="E2136" s="3416">
        <v>214769</v>
      </c>
      <c r="F2136" s="3416">
        <v>0</v>
      </c>
      <c r="G2136" s="3400">
        <f t="shared" ref="G2136:H2141" si="248">C2136+E2136</f>
        <v>214769</v>
      </c>
      <c r="H2136" s="3400">
        <f t="shared" si="248"/>
        <v>0</v>
      </c>
      <c r="I2136" s="3400">
        <f t="shared" ref="I2136:I2141" si="249">IF(G2136&gt;H2136,G2136-H2136,0)</f>
        <v>214769</v>
      </c>
      <c r="J2136" s="3400">
        <f t="shared" ref="J2136:J2141" si="250">IF(H2136&gt;G2136,H2136-G2136,0)</f>
        <v>0</v>
      </c>
    </row>
    <row r="2137" spans="1:10" ht="13.5" thickBot="1">
      <c r="A2137" s="3379">
        <v>74.605999999999995</v>
      </c>
      <c r="B2137" s="3393" t="s">
        <v>4314</v>
      </c>
      <c r="C2137" s="3416">
        <v>0</v>
      </c>
      <c r="D2137" s="3416">
        <v>0</v>
      </c>
      <c r="E2137" s="3416">
        <v>99547</v>
      </c>
      <c r="F2137" s="3416">
        <v>0</v>
      </c>
      <c r="G2137" s="3400">
        <f t="shared" si="248"/>
        <v>99547</v>
      </c>
      <c r="H2137" s="3400">
        <f t="shared" si="248"/>
        <v>0</v>
      </c>
      <c r="I2137" s="3400">
        <f t="shared" si="249"/>
        <v>99547</v>
      </c>
      <c r="J2137" s="3400">
        <f t="shared" si="250"/>
        <v>0</v>
      </c>
    </row>
    <row r="2138" spans="1:10" ht="13.5" thickBot="1">
      <c r="A2138" s="3379">
        <v>74.614000000000004</v>
      </c>
      <c r="B2138" s="3393" t="s">
        <v>4315</v>
      </c>
      <c r="C2138" s="3416">
        <v>0</v>
      </c>
      <c r="D2138" s="3416">
        <v>0</v>
      </c>
      <c r="E2138" s="3416">
        <v>85586</v>
      </c>
      <c r="F2138" s="3416">
        <v>0</v>
      </c>
      <c r="G2138" s="3400">
        <f t="shared" si="248"/>
        <v>85586</v>
      </c>
      <c r="H2138" s="3400">
        <f t="shared" si="248"/>
        <v>0</v>
      </c>
      <c r="I2138" s="3400">
        <f t="shared" si="249"/>
        <v>85586</v>
      </c>
      <c r="J2138" s="3400">
        <f t="shared" si="250"/>
        <v>0</v>
      </c>
    </row>
    <row r="2139" spans="1:10" ht="13.5" thickBot="1">
      <c r="A2139" s="3379">
        <v>74.614999999999995</v>
      </c>
      <c r="B2139" s="3393" t="s">
        <v>4316</v>
      </c>
      <c r="C2139" s="3416">
        <v>0</v>
      </c>
      <c r="D2139" s="3416">
        <v>0</v>
      </c>
      <c r="E2139" s="3416">
        <v>333769</v>
      </c>
      <c r="F2139" s="3416">
        <v>0</v>
      </c>
      <c r="G2139" s="3400">
        <f t="shared" si="248"/>
        <v>333769</v>
      </c>
      <c r="H2139" s="3400">
        <f t="shared" si="248"/>
        <v>0</v>
      </c>
      <c r="I2139" s="3400">
        <f t="shared" si="249"/>
        <v>333769</v>
      </c>
      <c r="J2139" s="3400">
        <f t="shared" si="250"/>
        <v>0</v>
      </c>
    </row>
    <row r="2140" spans="1:10" ht="13.5" thickBot="1">
      <c r="A2140" s="3379">
        <v>74.620999999999995</v>
      </c>
      <c r="B2140" s="3393" t="s">
        <v>4317</v>
      </c>
      <c r="C2140" s="3416">
        <v>0</v>
      </c>
      <c r="D2140" s="3416">
        <v>0</v>
      </c>
      <c r="E2140" s="3416">
        <v>6705</v>
      </c>
      <c r="F2140" s="3416">
        <v>0</v>
      </c>
      <c r="G2140" s="3400">
        <f t="shared" si="248"/>
        <v>6705</v>
      </c>
      <c r="H2140" s="3400">
        <f t="shared" si="248"/>
        <v>0</v>
      </c>
      <c r="I2140" s="3400">
        <f t="shared" si="249"/>
        <v>6705</v>
      </c>
      <c r="J2140" s="3400">
        <f t="shared" si="250"/>
        <v>0</v>
      </c>
    </row>
    <row r="2141" spans="1:10" ht="13.5" thickBot="1">
      <c r="A2141" s="3379">
        <v>74.623999999999995</v>
      </c>
      <c r="B2141" s="3393" t="s">
        <v>4318</v>
      </c>
      <c r="C2141" s="3416">
        <v>0</v>
      </c>
      <c r="D2141" s="3416">
        <v>0</v>
      </c>
      <c r="E2141" s="3416">
        <v>10447</v>
      </c>
      <c r="F2141" s="3416">
        <v>0</v>
      </c>
      <c r="G2141" s="3400">
        <f t="shared" si="248"/>
        <v>10447</v>
      </c>
      <c r="H2141" s="3400">
        <f t="shared" si="248"/>
        <v>0</v>
      </c>
      <c r="I2141" s="3400">
        <f t="shared" si="249"/>
        <v>10447</v>
      </c>
      <c r="J2141" s="3400">
        <f t="shared" si="250"/>
        <v>0</v>
      </c>
    </row>
    <row r="2142" spans="1:10" ht="13.5" thickBot="1">
      <c r="A2142" s="3379"/>
      <c r="B2142" s="3405" t="s">
        <v>2793</v>
      </c>
      <c r="C2142" s="3416">
        <v>0</v>
      </c>
      <c r="D2142" s="3416">
        <v>0</v>
      </c>
      <c r="E2142" s="3416">
        <v>750823</v>
      </c>
      <c r="F2142" s="3416">
        <v>0</v>
      </c>
      <c r="G2142" s="3416">
        <f>SUM(G2136:G2141)</f>
        <v>750823</v>
      </c>
      <c r="H2142" s="3416">
        <f>SUM(H2136:H2141)</f>
        <v>0</v>
      </c>
      <c r="I2142" s="3416">
        <f>SUM(I2136:I2141)</f>
        <v>750823</v>
      </c>
      <c r="J2142" s="3416">
        <f>SUM(J2136:J2141)</f>
        <v>0</v>
      </c>
    </row>
    <row r="2143" spans="1:10" ht="13.5" thickBot="1">
      <c r="A2143" s="3379"/>
      <c r="B2143" s="3405" t="s">
        <v>2811</v>
      </c>
      <c r="C2143" s="3416">
        <v>0</v>
      </c>
      <c r="D2143" s="3416"/>
      <c r="E2143" s="3416">
        <v>750823</v>
      </c>
      <c r="F2143" s="3416"/>
      <c r="G2143" s="3416"/>
      <c r="H2143" s="3416"/>
      <c r="I2143" s="3416">
        <f>I2142-J2142</f>
        <v>750823</v>
      </c>
      <c r="J2143" s="3416"/>
    </row>
    <row r="2144" spans="1:10" ht="13.5" thickBot="1">
      <c r="A2144" s="3379"/>
      <c r="B2144" s="3393"/>
      <c r="C2144" s="3416"/>
      <c r="D2144" s="3416"/>
      <c r="E2144" s="3416"/>
      <c r="F2144" s="3416"/>
      <c r="G2144" s="3416"/>
      <c r="H2144" s="3416"/>
      <c r="I2144" s="3416"/>
      <c r="J2144" s="3416"/>
    </row>
    <row r="2145" spans="1:10" ht="13.5" thickBot="1">
      <c r="A2145" s="3379" t="s">
        <v>2827</v>
      </c>
      <c r="B2145" s="3405" t="s">
        <v>4319</v>
      </c>
      <c r="C2145" s="3416"/>
      <c r="D2145" s="3416"/>
      <c r="E2145" s="3416"/>
      <c r="F2145" s="3416"/>
      <c r="G2145" s="3416"/>
      <c r="H2145" s="3416"/>
      <c r="I2145" s="3416"/>
      <c r="J2145" s="3416"/>
    </row>
    <row r="2146" spans="1:10" ht="13.5" thickBot="1">
      <c r="A2146" s="3379">
        <v>74.704999999999998</v>
      </c>
      <c r="B2146" s="3393" t="s">
        <v>4320</v>
      </c>
      <c r="C2146" s="3416">
        <v>0</v>
      </c>
      <c r="D2146" s="3416">
        <v>0</v>
      </c>
      <c r="E2146" s="3416">
        <v>24904</v>
      </c>
      <c r="F2146" s="3416">
        <v>0</v>
      </c>
      <c r="G2146" s="3400">
        <f t="shared" ref="G2146:H2160" si="251">C2146+E2146</f>
        <v>24904</v>
      </c>
      <c r="H2146" s="3400">
        <f t="shared" si="251"/>
        <v>0</v>
      </c>
      <c r="I2146" s="3400">
        <f t="shared" ref="I2146:I2160" si="252">IF(G2146&gt;H2146,G2146-H2146,0)</f>
        <v>24904</v>
      </c>
      <c r="J2146" s="3400">
        <f t="shared" ref="J2146:J2160" si="253">IF(H2146&gt;G2146,H2146-G2146,0)</f>
        <v>0</v>
      </c>
    </row>
    <row r="2147" spans="1:10" ht="13.5" thickBot="1">
      <c r="A2147" s="3379">
        <v>74.706000000000003</v>
      </c>
      <c r="B2147" s="3393" t="s">
        <v>4321</v>
      </c>
      <c r="C2147" s="3416">
        <v>0</v>
      </c>
      <c r="D2147" s="3416">
        <v>0</v>
      </c>
      <c r="E2147" s="3416">
        <v>105237</v>
      </c>
      <c r="F2147" s="3416">
        <v>0</v>
      </c>
      <c r="G2147" s="3400">
        <f t="shared" si="251"/>
        <v>105237</v>
      </c>
      <c r="H2147" s="3400">
        <f t="shared" si="251"/>
        <v>0</v>
      </c>
      <c r="I2147" s="3400">
        <f t="shared" si="252"/>
        <v>105237</v>
      </c>
      <c r="J2147" s="3400">
        <f t="shared" si="253"/>
        <v>0</v>
      </c>
    </row>
    <row r="2148" spans="1:10" ht="13.5" thickBot="1">
      <c r="A2148" s="3379">
        <v>74.707999999999998</v>
      </c>
      <c r="B2148" s="3393" t="s">
        <v>4322</v>
      </c>
      <c r="C2148" s="3416">
        <v>0</v>
      </c>
      <c r="D2148" s="3416">
        <v>0</v>
      </c>
      <c r="E2148" s="3416">
        <v>1300</v>
      </c>
      <c r="F2148" s="3416">
        <v>0</v>
      </c>
      <c r="G2148" s="3400">
        <f t="shared" si="251"/>
        <v>1300</v>
      </c>
      <c r="H2148" s="3400">
        <f t="shared" si="251"/>
        <v>0</v>
      </c>
      <c r="I2148" s="3400">
        <f t="shared" si="252"/>
        <v>1300</v>
      </c>
      <c r="J2148" s="3400">
        <f t="shared" si="253"/>
        <v>0</v>
      </c>
    </row>
    <row r="2149" spans="1:10" ht="13.5" thickBot="1">
      <c r="A2149" s="3379">
        <v>74.709000000000003</v>
      </c>
      <c r="B2149" s="3393" t="s">
        <v>4323</v>
      </c>
      <c r="C2149" s="3416">
        <v>0</v>
      </c>
      <c r="D2149" s="3416">
        <v>0</v>
      </c>
      <c r="E2149" s="3416">
        <v>0</v>
      </c>
      <c r="F2149" s="3416">
        <v>0</v>
      </c>
      <c r="G2149" s="3400">
        <f t="shared" si="251"/>
        <v>0</v>
      </c>
      <c r="H2149" s="3400">
        <f t="shared" si="251"/>
        <v>0</v>
      </c>
      <c r="I2149" s="3400">
        <f t="shared" si="252"/>
        <v>0</v>
      </c>
      <c r="J2149" s="3400">
        <f t="shared" si="253"/>
        <v>0</v>
      </c>
    </row>
    <row r="2150" spans="1:10" ht="13.5" thickBot="1">
      <c r="A2150" s="3379">
        <v>74.710999999999999</v>
      </c>
      <c r="B2150" s="3393" t="s">
        <v>4324</v>
      </c>
      <c r="C2150" s="3416">
        <v>0</v>
      </c>
      <c r="D2150" s="3416">
        <v>0</v>
      </c>
      <c r="E2150" s="3416">
        <v>110</v>
      </c>
      <c r="F2150" s="3416">
        <v>0</v>
      </c>
      <c r="G2150" s="3400">
        <f t="shared" si="251"/>
        <v>110</v>
      </c>
      <c r="H2150" s="3400">
        <f t="shared" si="251"/>
        <v>0</v>
      </c>
      <c r="I2150" s="3400">
        <f t="shared" si="252"/>
        <v>110</v>
      </c>
      <c r="J2150" s="3400">
        <f t="shared" si="253"/>
        <v>0</v>
      </c>
    </row>
    <row r="2151" spans="1:10" ht="13.5" thickBot="1">
      <c r="A2151" s="3379">
        <v>74.712000000000003</v>
      </c>
      <c r="B2151" s="3393" t="s">
        <v>4325</v>
      </c>
      <c r="C2151" s="3416">
        <v>0</v>
      </c>
      <c r="D2151" s="3416">
        <v>0</v>
      </c>
      <c r="E2151" s="3416">
        <v>0</v>
      </c>
      <c r="F2151" s="3416">
        <v>0</v>
      </c>
      <c r="G2151" s="3400">
        <f t="shared" si="251"/>
        <v>0</v>
      </c>
      <c r="H2151" s="3400">
        <f t="shared" si="251"/>
        <v>0</v>
      </c>
      <c r="I2151" s="3400">
        <f t="shared" si="252"/>
        <v>0</v>
      </c>
      <c r="J2151" s="3400">
        <f t="shared" si="253"/>
        <v>0</v>
      </c>
    </row>
    <row r="2152" spans="1:10" ht="13.5" thickBot="1">
      <c r="A2152" s="3379">
        <v>74.715999999999994</v>
      </c>
      <c r="B2152" s="3393" t="s">
        <v>4326</v>
      </c>
      <c r="C2152" s="3416">
        <v>0</v>
      </c>
      <c r="D2152" s="3416">
        <v>0</v>
      </c>
      <c r="E2152" s="3416">
        <v>3205</v>
      </c>
      <c r="F2152" s="3416">
        <v>0</v>
      </c>
      <c r="G2152" s="3400">
        <f t="shared" si="251"/>
        <v>3205</v>
      </c>
      <c r="H2152" s="3400">
        <f t="shared" si="251"/>
        <v>0</v>
      </c>
      <c r="I2152" s="3400">
        <f t="shared" si="252"/>
        <v>3205</v>
      </c>
      <c r="J2152" s="3400">
        <f t="shared" si="253"/>
        <v>0</v>
      </c>
    </row>
    <row r="2153" spans="1:10" ht="13.5" thickBot="1">
      <c r="A2153" s="3379">
        <v>74.716999999999999</v>
      </c>
      <c r="B2153" s="3393" t="s">
        <v>4327</v>
      </c>
      <c r="C2153" s="3416">
        <v>0</v>
      </c>
      <c r="D2153" s="3416">
        <v>0</v>
      </c>
      <c r="E2153" s="3416">
        <v>110465</v>
      </c>
      <c r="F2153" s="3416">
        <v>0</v>
      </c>
      <c r="G2153" s="3400">
        <f t="shared" si="251"/>
        <v>110465</v>
      </c>
      <c r="H2153" s="3400">
        <f t="shared" si="251"/>
        <v>0</v>
      </c>
      <c r="I2153" s="3400">
        <f t="shared" si="252"/>
        <v>110465</v>
      </c>
      <c r="J2153" s="3400">
        <f t="shared" si="253"/>
        <v>0</v>
      </c>
    </row>
    <row r="2154" spans="1:10" ht="13.5" thickBot="1">
      <c r="A2154" s="3379">
        <v>74.718000000000004</v>
      </c>
      <c r="B2154" s="3393" t="s">
        <v>4328</v>
      </c>
      <c r="C2154" s="3416">
        <v>0</v>
      </c>
      <c r="D2154" s="3416">
        <v>0</v>
      </c>
      <c r="E2154" s="3416">
        <v>231165</v>
      </c>
      <c r="F2154" s="3416">
        <v>0</v>
      </c>
      <c r="G2154" s="3400">
        <f t="shared" si="251"/>
        <v>231165</v>
      </c>
      <c r="H2154" s="3400">
        <f t="shared" si="251"/>
        <v>0</v>
      </c>
      <c r="I2154" s="3400">
        <f t="shared" si="252"/>
        <v>231165</v>
      </c>
      <c r="J2154" s="3400">
        <f t="shared" si="253"/>
        <v>0</v>
      </c>
    </row>
    <row r="2155" spans="1:10" ht="13.5" thickBot="1">
      <c r="A2155" s="3379">
        <v>74.718999999999994</v>
      </c>
      <c r="B2155" s="3393" t="s">
        <v>4329</v>
      </c>
      <c r="C2155" s="3416">
        <v>0</v>
      </c>
      <c r="D2155" s="3416">
        <v>0</v>
      </c>
      <c r="E2155" s="3416">
        <v>0</v>
      </c>
      <c r="F2155" s="3416">
        <v>0</v>
      </c>
      <c r="G2155" s="3400">
        <f t="shared" si="251"/>
        <v>0</v>
      </c>
      <c r="H2155" s="3400">
        <f t="shared" si="251"/>
        <v>0</v>
      </c>
      <c r="I2155" s="3400">
        <f t="shared" si="252"/>
        <v>0</v>
      </c>
      <c r="J2155" s="3400">
        <f t="shared" si="253"/>
        <v>0</v>
      </c>
    </row>
    <row r="2156" spans="1:10" ht="13.5" thickBot="1">
      <c r="A2156" s="3380">
        <v>74.72</v>
      </c>
      <c r="B2156" s="3393" t="s">
        <v>4330</v>
      </c>
      <c r="C2156" s="3416">
        <v>0</v>
      </c>
      <c r="D2156" s="3416">
        <v>0</v>
      </c>
      <c r="E2156" s="3416">
        <v>1165</v>
      </c>
      <c r="F2156" s="3416">
        <v>0</v>
      </c>
      <c r="G2156" s="3400">
        <f t="shared" si="251"/>
        <v>1165</v>
      </c>
      <c r="H2156" s="3400">
        <f t="shared" si="251"/>
        <v>0</v>
      </c>
      <c r="I2156" s="3400">
        <f t="shared" si="252"/>
        <v>1165</v>
      </c>
      <c r="J2156" s="3400">
        <f t="shared" si="253"/>
        <v>0</v>
      </c>
    </row>
    <row r="2157" spans="1:10" ht="13.5" thickBot="1">
      <c r="A2157" s="3379">
        <v>74.721000000000004</v>
      </c>
      <c r="B2157" s="3393" t="s">
        <v>4331</v>
      </c>
      <c r="C2157" s="3416">
        <v>0</v>
      </c>
      <c r="D2157" s="3416">
        <v>0</v>
      </c>
      <c r="E2157" s="3416">
        <v>4400</v>
      </c>
      <c r="F2157" s="3416">
        <v>0</v>
      </c>
      <c r="G2157" s="3400">
        <f t="shared" si="251"/>
        <v>4400</v>
      </c>
      <c r="H2157" s="3400">
        <f t="shared" si="251"/>
        <v>0</v>
      </c>
      <c r="I2157" s="3400">
        <f t="shared" si="252"/>
        <v>4400</v>
      </c>
      <c r="J2157" s="3400">
        <f t="shared" si="253"/>
        <v>0</v>
      </c>
    </row>
    <row r="2158" spans="1:10" ht="13.5" thickBot="1">
      <c r="A2158" s="3379">
        <v>74.721999999999994</v>
      </c>
      <c r="B2158" s="3393" t="s">
        <v>4332</v>
      </c>
      <c r="C2158" s="3416">
        <v>0</v>
      </c>
      <c r="D2158" s="3416">
        <v>0</v>
      </c>
      <c r="E2158" s="3416">
        <v>0</v>
      </c>
      <c r="F2158" s="3416">
        <v>0</v>
      </c>
      <c r="G2158" s="3400">
        <f t="shared" si="251"/>
        <v>0</v>
      </c>
      <c r="H2158" s="3400">
        <f t="shared" si="251"/>
        <v>0</v>
      </c>
      <c r="I2158" s="3400">
        <f t="shared" si="252"/>
        <v>0</v>
      </c>
      <c r="J2158" s="3400">
        <f t="shared" si="253"/>
        <v>0</v>
      </c>
    </row>
    <row r="2159" spans="1:10" ht="13.5" thickBot="1">
      <c r="A2159" s="3379">
        <v>74.722999999999999</v>
      </c>
      <c r="B2159" s="3393" t="s">
        <v>4333</v>
      </c>
      <c r="C2159" s="3416">
        <v>0</v>
      </c>
      <c r="D2159" s="3416">
        <v>0</v>
      </c>
      <c r="E2159" s="3416">
        <v>11641</v>
      </c>
      <c r="F2159" s="3416">
        <v>0</v>
      </c>
      <c r="G2159" s="3400">
        <f t="shared" si="251"/>
        <v>11641</v>
      </c>
      <c r="H2159" s="3400">
        <f t="shared" si="251"/>
        <v>0</v>
      </c>
      <c r="I2159" s="3400">
        <f t="shared" si="252"/>
        <v>11641</v>
      </c>
      <c r="J2159" s="3400">
        <f t="shared" si="253"/>
        <v>0</v>
      </c>
    </row>
    <row r="2160" spans="1:10" ht="13.5" thickBot="1">
      <c r="A2160" s="3379">
        <v>74.724000000000004</v>
      </c>
      <c r="B2160" s="3393" t="s">
        <v>4334</v>
      </c>
      <c r="C2160" s="3416">
        <v>0</v>
      </c>
      <c r="D2160" s="3416">
        <v>0</v>
      </c>
      <c r="E2160" s="3416">
        <v>2279</v>
      </c>
      <c r="F2160" s="3416">
        <v>0</v>
      </c>
      <c r="G2160" s="3400">
        <f t="shared" si="251"/>
        <v>2279</v>
      </c>
      <c r="H2160" s="3400">
        <f t="shared" si="251"/>
        <v>0</v>
      </c>
      <c r="I2160" s="3400">
        <f t="shared" si="252"/>
        <v>2279</v>
      </c>
      <c r="J2160" s="3400">
        <f t="shared" si="253"/>
        <v>0</v>
      </c>
    </row>
    <row r="2161" spans="1:10" ht="13.5" thickBot="1">
      <c r="A2161" s="3379"/>
      <c r="B2161" s="3405" t="s">
        <v>2793</v>
      </c>
      <c r="C2161" s="3416">
        <v>0</v>
      </c>
      <c r="D2161" s="3416">
        <v>0</v>
      </c>
      <c r="E2161" s="3416">
        <v>495871</v>
      </c>
      <c r="F2161" s="3416">
        <v>0</v>
      </c>
      <c r="G2161" s="3416">
        <f>SUM(G2146:G2160)</f>
        <v>495871</v>
      </c>
      <c r="H2161" s="3416">
        <f>SUM(H2146:H2160)</f>
        <v>0</v>
      </c>
      <c r="I2161" s="3416">
        <f>SUM(I2146:I2160)</f>
        <v>495871</v>
      </c>
      <c r="J2161" s="3416">
        <f>SUM(J2146:J2160)</f>
        <v>0</v>
      </c>
    </row>
    <row r="2162" spans="1:10" ht="13.5" thickBot="1">
      <c r="A2162" s="3379"/>
      <c r="B2162" s="3405" t="s">
        <v>2811</v>
      </c>
      <c r="C2162" s="3416">
        <v>0</v>
      </c>
      <c r="D2162" s="3416"/>
      <c r="E2162" s="3416">
        <v>495871</v>
      </c>
      <c r="F2162" s="3416"/>
      <c r="G2162" s="3416"/>
      <c r="H2162" s="3416"/>
      <c r="I2162" s="3416">
        <f>I2161-J2161</f>
        <v>495871</v>
      </c>
      <c r="J2162" s="3416"/>
    </row>
    <row r="2163" spans="1:10" ht="13.5" thickBot="1">
      <c r="A2163" s="3379"/>
      <c r="B2163" s="3393"/>
      <c r="C2163" s="3416"/>
      <c r="D2163" s="3416"/>
      <c r="E2163" s="3416"/>
      <c r="F2163" s="3416"/>
      <c r="G2163" s="3416"/>
      <c r="H2163" s="3416"/>
      <c r="I2163" s="3416"/>
      <c r="J2163" s="3416"/>
    </row>
    <row r="2164" spans="1:10" ht="13.5" thickBot="1">
      <c r="A2164" s="3379" t="s">
        <v>2888</v>
      </c>
      <c r="B2164" s="3405" t="s">
        <v>4335</v>
      </c>
      <c r="C2164" s="3416"/>
      <c r="D2164" s="3416"/>
      <c r="E2164" s="3416"/>
      <c r="F2164" s="3416"/>
      <c r="G2164" s="3416"/>
      <c r="H2164" s="3416"/>
      <c r="I2164" s="3416"/>
      <c r="J2164" s="3416"/>
    </row>
    <row r="2165" spans="1:10" ht="13.5" thickBot="1">
      <c r="A2165" s="3379">
        <v>74.802000000000007</v>
      </c>
      <c r="B2165" s="3393" t="s">
        <v>4336</v>
      </c>
      <c r="C2165" s="3416">
        <v>0</v>
      </c>
      <c r="D2165" s="3416">
        <v>0</v>
      </c>
      <c r="E2165" s="3416">
        <v>1750</v>
      </c>
      <c r="F2165" s="3416">
        <v>0</v>
      </c>
      <c r="G2165" s="3400">
        <f t="shared" ref="G2165:H2172" si="254">C2165+E2165</f>
        <v>1750</v>
      </c>
      <c r="H2165" s="3400">
        <f t="shared" si="254"/>
        <v>0</v>
      </c>
      <c r="I2165" s="3400">
        <f t="shared" ref="I2165:I2172" si="255">IF(G2165&gt;H2165,G2165-H2165,0)</f>
        <v>1750</v>
      </c>
      <c r="J2165" s="3400">
        <f t="shared" ref="J2165:J2172" si="256">IF(H2165&gt;G2165,H2165-G2165,0)</f>
        <v>0</v>
      </c>
    </row>
    <row r="2166" spans="1:10" ht="13.5" thickBot="1">
      <c r="A2166" s="3379">
        <v>74.802999999999997</v>
      </c>
      <c r="B2166" s="3393" t="s">
        <v>4337</v>
      </c>
      <c r="C2166" s="3416">
        <v>0</v>
      </c>
      <c r="D2166" s="3416">
        <v>0</v>
      </c>
      <c r="E2166" s="3416">
        <v>52408</v>
      </c>
      <c r="F2166" s="3416">
        <v>0</v>
      </c>
      <c r="G2166" s="3400">
        <f t="shared" si="254"/>
        <v>52408</v>
      </c>
      <c r="H2166" s="3400">
        <f t="shared" si="254"/>
        <v>0</v>
      </c>
      <c r="I2166" s="3400">
        <f t="shared" si="255"/>
        <v>52408</v>
      </c>
      <c r="J2166" s="3400">
        <f t="shared" si="256"/>
        <v>0</v>
      </c>
    </row>
    <row r="2167" spans="1:10" ht="13.5" thickBot="1">
      <c r="A2167" s="3379">
        <v>74.805000000000007</v>
      </c>
      <c r="B2167" s="3393" t="s">
        <v>4338</v>
      </c>
      <c r="C2167" s="3416">
        <v>0</v>
      </c>
      <c r="D2167" s="3416">
        <v>0</v>
      </c>
      <c r="E2167" s="3416">
        <v>714820</v>
      </c>
      <c r="F2167" s="3416">
        <v>0</v>
      </c>
      <c r="G2167" s="3400">
        <f t="shared" si="254"/>
        <v>714820</v>
      </c>
      <c r="H2167" s="3400">
        <f t="shared" si="254"/>
        <v>0</v>
      </c>
      <c r="I2167" s="3400">
        <f t="shared" si="255"/>
        <v>714820</v>
      </c>
      <c r="J2167" s="3400">
        <f t="shared" si="256"/>
        <v>0</v>
      </c>
    </row>
    <row r="2168" spans="1:10" ht="13.5" thickBot="1">
      <c r="A2168" s="3379">
        <v>74.805999999999997</v>
      </c>
      <c r="B2168" s="3393" t="s">
        <v>4339</v>
      </c>
      <c r="C2168" s="3416">
        <v>0</v>
      </c>
      <c r="D2168" s="3416">
        <v>0</v>
      </c>
      <c r="E2168" s="3416">
        <v>878322</v>
      </c>
      <c r="F2168" s="3416">
        <v>0</v>
      </c>
      <c r="G2168" s="3400">
        <f t="shared" si="254"/>
        <v>878322</v>
      </c>
      <c r="H2168" s="3400">
        <f t="shared" si="254"/>
        <v>0</v>
      </c>
      <c r="I2168" s="3400">
        <f t="shared" si="255"/>
        <v>878322</v>
      </c>
      <c r="J2168" s="3400">
        <f t="shared" si="256"/>
        <v>0</v>
      </c>
    </row>
    <row r="2169" spans="1:10" ht="13.5" thickBot="1">
      <c r="A2169" s="3379">
        <v>74.808000000000007</v>
      </c>
      <c r="B2169" s="3393" t="s">
        <v>4340</v>
      </c>
      <c r="C2169" s="3416">
        <v>0</v>
      </c>
      <c r="D2169" s="3416">
        <v>0</v>
      </c>
      <c r="E2169" s="3416">
        <v>10153</v>
      </c>
      <c r="F2169" s="3416">
        <v>0</v>
      </c>
      <c r="G2169" s="3400">
        <f t="shared" si="254"/>
        <v>10153</v>
      </c>
      <c r="H2169" s="3400">
        <f t="shared" si="254"/>
        <v>0</v>
      </c>
      <c r="I2169" s="3400">
        <f t="shared" si="255"/>
        <v>10153</v>
      </c>
      <c r="J2169" s="3400">
        <f t="shared" si="256"/>
        <v>0</v>
      </c>
    </row>
    <row r="2170" spans="1:10" ht="13.5" thickBot="1">
      <c r="A2170" s="3379">
        <v>74.808999999999997</v>
      </c>
      <c r="B2170" s="3393" t="s">
        <v>4341</v>
      </c>
      <c r="C2170" s="3416">
        <v>0</v>
      </c>
      <c r="D2170" s="3416">
        <v>0</v>
      </c>
      <c r="E2170" s="3416">
        <v>8540</v>
      </c>
      <c r="F2170" s="3416">
        <v>0</v>
      </c>
      <c r="G2170" s="3400">
        <f t="shared" si="254"/>
        <v>8540</v>
      </c>
      <c r="H2170" s="3400">
        <f t="shared" si="254"/>
        <v>0</v>
      </c>
      <c r="I2170" s="3400">
        <f t="shared" si="255"/>
        <v>8540</v>
      </c>
      <c r="J2170" s="3400">
        <f t="shared" si="256"/>
        <v>0</v>
      </c>
    </row>
    <row r="2171" spans="1:10" ht="13.5" thickBot="1">
      <c r="A2171" s="3379">
        <v>74.811000000000007</v>
      </c>
      <c r="B2171" s="3393" t="s">
        <v>4342</v>
      </c>
      <c r="C2171" s="3416">
        <v>0</v>
      </c>
      <c r="D2171" s="3416">
        <v>0</v>
      </c>
      <c r="E2171" s="3416">
        <v>70587</v>
      </c>
      <c r="F2171" s="3416">
        <v>0</v>
      </c>
      <c r="G2171" s="3400">
        <f t="shared" si="254"/>
        <v>70587</v>
      </c>
      <c r="H2171" s="3400">
        <f t="shared" si="254"/>
        <v>0</v>
      </c>
      <c r="I2171" s="3400">
        <f t="shared" si="255"/>
        <v>70587</v>
      </c>
      <c r="J2171" s="3400">
        <f t="shared" si="256"/>
        <v>0</v>
      </c>
    </row>
    <row r="2172" spans="1:10" ht="13.5" thickBot="1">
      <c r="A2172" s="3379">
        <v>74.811999999999998</v>
      </c>
      <c r="B2172" s="3393" t="s">
        <v>4343</v>
      </c>
      <c r="C2172" s="3416">
        <v>0</v>
      </c>
      <c r="D2172" s="3416">
        <v>0</v>
      </c>
      <c r="E2172" s="3416">
        <v>85266</v>
      </c>
      <c r="F2172" s="3416">
        <v>0</v>
      </c>
      <c r="G2172" s="3400">
        <f t="shared" si="254"/>
        <v>85266</v>
      </c>
      <c r="H2172" s="3400">
        <f t="shared" si="254"/>
        <v>0</v>
      </c>
      <c r="I2172" s="3400">
        <f t="shared" si="255"/>
        <v>85266</v>
      </c>
      <c r="J2172" s="3400">
        <f t="shared" si="256"/>
        <v>0</v>
      </c>
    </row>
    <row r="2173" spans="1:10" ht="13.5" thickBot="1">
      <c r="A2173" s="3379"/>
      <c r="B2173" s="3405" t="s">
        <v>2793</v>
      </c>
      <c r="C2173" s="3416">
        <v>0</v>
      </c>
      <c r="D2173" s="3416">
        <v>0</v>
      </c>
      <c r="E2173" s="3416">
        <v>1821846</v>
      </c>
      <c r="F2173" s="3416">
        <v>0</v>
      </c>
      <c r="G2173" s="3416">
        <f>SUM(G2165:G2172)</f>
        <v>1821846</v>
      </c>
      <c r="H2173" s="3416">
        <f>SUM(H2165:H2172)</f>
        <v>0</v>
      </c>
      <c r="I2173" s="3416">
        <f>SUM(I2165:I2172)</f>
        <v>1821846</v>
      </c>
      <c r="J2173" s="3416">
        <f>SUM(J2165:J2172)</f>
        <v>0</v>
      </c>
    </row>
    <row r="2174" spans="1:10" ht="13.5" thickBot="1">
      <c r="A2174" s="3379"/>
      <c r="B2174" s="3405" t="s">
        <v>2811</v>
      </c>
      <c r="C2174" s="3416">
        <v>0</v>
      </c>
      <c r="D2174" s="3416"/>
      <c r="E2174" s="3416">
        <v>1821846</v>
      </c>
      <c r="F2174" s="3416"/>
      <c r="G2174" s="3416"/>
      <c r="H2174" s="3416"/>
      <c r="I2174" s="3416">
        <f>I2173-J2173</f>
        <v>1821846</v>
      </c>
      <c r="J2174" s="3416"/>
    </row>
    <row r="2175" spans="1:10" ht="13.5" thickBot="1">
      <c r="A2175" s="3379"/>
      <c r="B2175" s="3393"/>
      <c r="C2175" s="3416">
        <v>0</v>
      </c>
      <c r="D2175" s="3416"/>
      <c r="E2175" s="3416">
        <v>3068540</v>
      </c>
      <c r="F2175" s="3416"/>
      <c r="G2175" s="3416">
        <f>G2143+G2162+G2174</f>
        <v>0</v>
      </c>
      <c r="H2175" s="3416"/>
      <c r="I2175" s="3501">
        <f>I2143+I2162+I2174</f>
        <v>3068540</v>
      </c>
      <c r="J2175" s="3416"/>
    </row>
    <row r="2176" spans="1:10" ht="13.5" thickBot="1">
      <c r="A2176" s="3393"/>
      <c r="B2176" s="3391"/>
      <c r="C2176" s="3391"/>
      <c r="D2176" s="3391"/>
      <c r="E2176" s="3391"/>
      <c r="F2176" s="3391"/>
      <c r="G2176" s="3391"/>
      <c r="H2176" s="3391"/>
      <c r="I2176" s="3391"/>
      <c r="J2176" s="3391"/>
    </row>
    <row r="2177" spans="1:10" ht="13.5" thickBot="1">
      <c r="A2177" s="3379">
        <v>32</v>
      </c>
      <c r="B2177" s="3405" t="s">
        <v>4344</v>
      </c>
      <c r="C2177" s="3502"/>
      <c r="D2177" s="3502"/>
      <c r="E2177" s="3502"/>
      <c r="F2177" s="3502"/>
      <c r="G2177" s="3502"/>
      <c r="H2177" s="3502"/>
      <c r="I2177" s="3502"/>
      <c r="J2177" s="3502"/>
    </row>
    <row r="2178" spans="1:10" ht="13.5" thickBot="1">
      <c r="A2178" s="3379">
        <v>76.102000000000004</v>
      </c>
      <c r="B2178" s="3393" t="s">
        <v>4344</v>
      </c>
      <c r="C2178" s="3416">
        <v>0</v>
      </c>
      <c r="D2178" s="3416">
        <v>0</v>
      </c>
      <c r="E2178" s="3416">
        <v>201794</v>
      </c>
      <c r="F2178" s="3416">
        <v>0</v>
      </c>
      <c r="G2178" s="3400">
        <f>C2178+E2178</f>
        <v>201794</v>
      </c>
      <c r="H2178" s="3400">
        <f>D2178+F2178</f>
        <v>0</v>
      </c>
      <c r="I2178" s="3400">
        <f>IF(G2178&gt;H2178,G2178-H2178,0)</f>
        <v>201794</v>
      </c>
      <c r="J2178" s="3400">
        <f>IF(H2178&gt;G2178,H2178-G2178,0)</f>
        <v>0</v>
      </c>
    </row>
    <row r="2179" spans="1:10" ht="13.5" thickBot="1">
      <c r="A2179" s="3379"/>
      <c r="B2179" s="3405" t="s">
        <v>2793</v>
      </c>
      <c r="C2179" s="3416">
        <v>0</v>
      </c>
      <c r="D2179" s="3416">
        <v>0</v>
      </c>
      <c r="E2179" s="3416">
        <v>201794</v>
      </c>
      <c r="F2179" s="3416">
        <v>0</v>
      </c>
      <c r="G2179" s="3416">
        <f>SUM(G2178)</f>
        <v>201794</v>
      </c>
      <c r="H2179" s="3416">
        <f>SUM(H2178)</f>
        <v>0</v>
      </c>
      <c r="I2179" s="3416">
        <f>SUM(I2178)</f>
        <v>201794</v>
      </c>
      <c r="J2179" s="3416">
        <f>SUM(J2178)</f>
        <v>0</v>
      </c>
    </row>
    <row r="2180" spans="1:10" ht="13.5" thickBot="1">
      <c r="A2180" s="3379"/>
      <c r="B2180" s="3405" t="s">
        <v>2811</v>
      </c>
      <c r="C2180" s="3416">
        <v>0</v>
      </c>
      <c r="D2180" s="3416"/>
      <c r="E2180" s="3416">
        <v>201794</v>
      </c>
      <c r="F2180" s="3416"/>
      <c r="G2180" s="3416"/>
      <c r="H2180" s="3416"/>
      <c r="I2180" s="3416">
        <f>I2179-J2179</f>
        <v>201794</v>
      </c>
      <c r="J2180" s="3416"/>
    </row>
    <row r="2181" spans="1:10" ht="13.5" thickBot="1">
      <c r="A2181" s="3379"/>
      <c r="B2181" s="3393"/>
      <c r="C2181" s="3400"/>
      <c r="D2181" s="3400"/>
      <c r="E2181" s="3400"/>
      <c r="F2181" s="3400"/>
      <c r="G2181" s="3400"/>
      <c r="H2181" s="3400"/>
      <c r="I2181" s="3400"/>
      <c r="J2181" s="3400"/>
    </row>
    <row r="2182" spans="1:10" ht="13.5" thickBot="1">
      <c r="A2182" s="3379">
        <v>32</v>
      </c>
      <c r="B2182" s="3405" t="s">
        <v>4344</v>
      </c>
      <c r="C2182" s="3502"/>
      <c r="D2182" s="3502"/>
      <c r="E2182" s="3502"/>
      <c r="F2182" s="3502"/>
      <c r="G2182" s="3502"/>
      <c r="H2182" s="3502"/>
      <c r="I2182" s="3502"/>
      <c r="J2182" s="3502"/>
    </row>
    <row r="2183" spans="1:10" ht="13.5" thickBot="1">
      <c r="A2183" s="3379">
        <v>76.138000000000005</v>
      </c>
      <c r="B2183" s="3393" t="s">
        <v>4345</v>
      </c>
      <c r="C2183" s="3416">
        <v>0</v>
      </c>
      <c r="D2183" s="3416">
        <v>0</v>
      </c>
      <c r="E2183" s="3416">
        <v>217044</v>
      </c>
      <c r="F2183" s="3416">
        <v>0</v>
      </c>
      <c r="G2183" s="3400">
        <f>C2183+E2183</f>
        <v>217044</v>
      </c>
      <c r="H2183" s="3400">
        <f>D2183+F2183</f>
        <v>0</v>
      </c>
      <c r="I2183" s="3400">
        <f>IF(G2183&gt;H2183,G2183-H2183,0)</f>
        <v>217044</v>
      </c>
      <c r="J2183" s="3400">
        <f>IF(H2183&gt;G2183,H2183-G2183,0)</f>
        <v>0</v>
      </c>
    </row>
    <row r="2184" spans="1:10" ht="13.5" thickBot="1">
      <c r="A2184" s="3379"/>
      <c r="B2184" s="3405" t="s">
        <v>2793</v>
      </c>
      <c r="C2184" s="3416">
        <v>0</v>
      </c>
      <c r="D2184" s="3416">
        <v>0</v>
      </c>
      <c r="E2184" s="3416">
        <v>217044</v>
      </c>
      <c r="F2184" s="3416">
        <v>0</v>
      </c>
      <c r="G2184" s="3416">
        <f>SUM(G2183)</f>
        <v>217044</v>
      </c>
      <c r="H2184" s="3416">
        <f>SUM(H2183)</f>
        <v>0</v>
      </c>
      <c r="I2184" s="3416">
        <f>SUM(I2183)</f>
        <v>217044</v>
      </c>
      <c r="J2184" s="3416">
        <f>SUM(J2183)</f>
        <v>0</v>
      </c>
    </row>
    <row r="2185" spans="1:10" ht="13.5" thickBot="1">
      <c r="A2185" s="3379"/>
      <c r="B2185" s="3405" t="s">
        <v>2811</v>
      </c>
      <c r="C2185" s="3416">
        <v>0</v>
      </c>
      <c r="D2185" s="3416"/>
      <c r="E2185" s="3416">
        <v>217044</v>
      </c>
      <c r="F2185" s="3416"/>
      <c r="G2185" s="3416"/>
      <c r="H2185" s="3416"/>
      <c r="I2185" s="3416">
        <f>I2184-J2184</f>
        <v>217044</v>
      </c>
      <c r="J2185" s="3416"/>
    </row>
    <row r="2186" spans="1:10" ht="13.5" thickBot="1">
      <c r="A2186" s="3379"/>
      <c r="B2186" s="3379"/>
      <c r="C2186" s="3407"/>
      <c r="D2186" s="3407"/>
      <c r="E2186" s="3407"/>
      <c r="F2186" s="3407"/>
      <c r="G2186" s="3407"/>
      <c r="H2186" s="3407"/>
      <c r="I2186" s="3407"/>
      <c r="J2186" s="3407"/>
    </row>
    <row r="2187" spans="1:10" ht="13.5" thickBot="1">
      <c r="A2187" s="3379">
        <v>32</v>
      </c>
      <c r="B2187" s="3405" t="s">
        <v>4344</v>
      </c>
      <c r="C2187" s="3502"/>
      <c r="D2187" s="3502"/>
      <c r="E2187" s="3502"/>
      <c r="F2187" s="3502"/>
      <c r="G2187" s="3502"/>
      <c r="H2187" s="3502"/>
      <c r="I2187" s="3502"/>
      <c r="J2187" s="3502"/>
    </row>
    <row r="2188" spans="1:10" ht="13.5" thickBot="1">
      <c r="A2188" s="3379">
        <v>76.159000000000006</v>
      </c>
      <c r="B2188" s="3393" t="s">
        <v>2195</v>
      </c>
      <c r="C2188" s="3416">
        <v>0</v>
      </c>
      <c r="D2188" s="3416">
        <v>0</v>
      </c>
      <c r="E2188" s="3416">
        <v>1328872</v>
      </c>
      <c r="F2188" s="3416">
        <v>0</v>
      </c>
      <c r="G2188" s="3400">
        <f>C2188+E2188</f>
        <v>1328872</v>
      </c>
      <c r="H2188" s="3400">
        <f>D2188+F2188</f>
        <v>0</v>
      </c>
      <c r="I2188" s="3400">
        <f>IF(G2188&gt;H2188,G2188-H2188,0)</f>
        <v>1328872</v>
      </c>
      <c r="J2188" s="3400">
        <f>IF(H2188&gt;G2188,H2188-G2188,0)</f>
        <v>0</v>
      </c>
    </row>
    <row r="2189" spans="1:10" ht="13.5" thickBot="1">
      <c r="A2189" s="3380">
        <v>76.16</v>
      </c>
      <c r="B2189" s="3393" t="s">
        <v>4346</v>
      </c>
      <c r="C2189" s="3416">
        <v>0</v>
      </c>
      <c r="D2189" s="3416">
        <v>0</v>
      </c>
      <c r="E2189" s="3416">
        <v>55343</v>
      </c>
      <c r="F2189" s="3416">
        <v>0</v>
      </c>
      <c r="G2189" s="3400">
        <f>C2189+E2189</f>
        <v>55343</v>
      </c>
      <c r="H2189" s="3400">
        <f>D2189+F2189</f>
        <v>0</v>
      </c>
      <c r="I2189" s="3400">
        <f>IF(G2189&gt;H2189,G2189-H2189,0)</f>
        <v>55343</v>
      </c>
      <c r="J2189" s="3400">
        <f>IF(H2189&gt;G2189,H2189-G2189,0)</f>
        <v>0</v>
      </c>
    </row>
    <row r="2190" spans="1:10" ht="13.5" thickBot="1">
      <c r="A2190" s="3379"/>
      <c r="B2190" s="3405" t="s">
        <v>2793</v>
      </c>
      <c r="C2190" s="3416">
        <v>0</v>
      </c>
      <c r="D2190" s="3416">
        <v>0</v>
      </c>
      <c r="E2190" s="3416">
        <v>1384215</v>
      </c>
      <c r="F2190" s="3416">
        <v>0</v>
      </c>
      <c r="G2190" s="3416">
        <f>SUM(G2188:G2189)</f>
        <v>1384215</v>
      </c>
      <c r="H2190" s="3416">
        <f>SUM(H2188:H2189)</f>
        <v>0</v>
      </c>
      <c r="I2190" s="3416">
        <f>SUM(I2188:I2189)</f>
        <v>1384215</v>
      </c>
      <c r="J2190" s="3416">
        <f>SUM(J2188:J2189)</f>
        <v>0</v>
      </c>
    </row>
    <row r="2191" spans="1:10" ht="13.5" thickBot="1">
      <c r="A2191" s="3379"/>
      <c r="B2191" s="3405" t="s">
        <v>2811</v>
      </c>
      <c r="C2191" s="3416">
        <v>0</v>
      </c>
      <c r="D2191" s="3416"/>
      <c r="E2191" s="3416">
        <v>1384215</v>
      </c>
      <c r="F2191" s="3416"/>
      <c r="G2191" s="3416"/>
      <c r="H2191" s="3416"/>
      <c r="I2191" s="3416">
        <f>I2190-J2190</f>
        <v>1384215</v>
      </c>
      <c r="J2191" s="3416"/>
    </row>
    <row r="2192" spans="1:10" ht="13.5" thickBot="1">
      <c r="A2192" s="3379"/>
      <c r="B2192" s="3379"/>
      <c r="C2192" s="3407"/>
      <c r="D2192" s="3407"/>
      <c r="E2192" s="3407"/>
      <c r="F2192" s="3407"/>
      <c r="G2192" s="3407"/>
      <c r="H2192" s="3407"/>
      <c r="I2192" s="3407"/>
      <c r="J2192" s="3407"/>
    </row>
    <row r="2193" spans="1:10" ht="13.5" thickBot="1">
      <c r="A2193" s="3379">
        <v>32</v>
      </c>
      <c r="B2193" s="3405" t="s">
        <v>4344</v>
      </c>
      <c r="C2193" s="3502"/>
      <c r="D2193" s="3502"/>
      <c r="E2193" s="3502"/>
      <c r="F2193" s="3502"/>
      <c r="G2193" s="3502"/>
      <c r="H2193" s="3502"/>
      <c r="I2193" s="3502"/>
      <c r="J2193" s="3502"/>
    </row>
    <row r="2194" spans="1:10" ht="13.5" thickBot="1">
      <c r="A2194" s="3379">
        <v>76.162999999999997</v>
      </c>
      <c r="B2194" s="3393" t="s">
        <v>4347</v>
      </c>
      <c r="C2194" s="3416">
        <v>0</v>
      </c>
      <c r="D2194" s="3416">
        <v>0</v>
      </c>
      <c r="E2194" s="3416">
        <v>10185000</v>
      </c>
      <c r="F2194" s="3416">
        <v>0</v>
      </c>
      <c r="G2194" s="3400">
        <f>C2194+E2194</f>
        <v>10185000</v>
      </c>
      <c r="H2194" s="3400">
        <f>D2194+F2194</f>
        <v>0</v>
      </c>
      <c r="I2194" s="3400">
        <f>IF(G2194&gt;H2194,G2194-H2194,0)</f>
        <v>10185000</v>
      </c>
      <c r="J2194" s="3400">
        <f>IF(H2194&gt;G2194,H2194-G2194,0)</f>
        <v>0</v>
      </c>
    </row>
    <row r="2195" spans="1:10" ht="13.5" thickBot="1">
      <c r="A2195" s="3379">
        <v>0</v>
      </c>
      <c r="B2195" s="3393" t="s">
        <v>2793</v>
      </c>
      <c r="C2195" s="3416">
        <v>0</v>
      </c>
      <c r="D2195" s="3416">
        <v>0</v>
      </c>
      <c r="E2195" s="3416">
        <v>10185000</v>
      </c>
      <c r="F2195" s="3416">
        <v>0</v>
      </c>
      <c r="G2195" s="3416">
        <f>SUM(G2194)</f>
        <v>10185000</v>
      </c>
      <c r="H2195" s="3416">
        <f>SUM(H2194)</f>
        <v>0</v>
      </c>
      <c r="I2195" s="3416">
        <f>SUM(I2194)</f>
        <v>10185000</v>
      </c>
      <c r="J2195" s="3416">
        <f>SUM(J2194)</f>
        <v>0</v>
      </c>
    </row>
    <row r="2196" spans="1:10" ht="13.5" thickBot="1">
      <c r="A2196" s="3379">
        <v>0</v>
      </c>
      <c r="B2196" s="3393" t="s">
        <v>2811</v>
      </c>
      <c r="C2196" s="3416">
        <v>0</v>
      </c>
      <c r="D2196" s="3416"/>
      <c r="E2196" s="3416">
        <v>10185000</v>
      </c>
      <c r="F2196" s="3416"/>
      <c r="G2196" s="3416"/>
      <c r="H2196" s="3416"/>
      <c r="I2196" s="3416">
        <f>I2195-J2195</f>
        <v>10185000</v>
      </c>
      <c r="J2196" s="3416"/>
    </row>
    <row r="2197" spans="1:10" ht="13.5" thickBot="1">
      <c r="A2197" s="3379"/>
      <c r="B2197" s="3379"/>
      <c r="C2197" s="3407"/>
      <c r="D2197" s="3407"/>
      <c r="E2197" s="3407"/>
      <c r="F2197" s="3407"/>
      <c r="G2197" s="3407"/>
      <c r="H2197" s="3407"/>
      <c r="I2197" s="3407"/>
      <c r="J2197" s="3407"/>
    </row>
    <row r="2198" spans="1:10" ht="13.5" thickBot="1">
      <c r="A2198" s="3379">
        <v>32</v>
      </c>
      <c r="B2198" s="3405" t="s">
        <v>4344</v>
      </c>
      <c r="C2198" s="3502"/>
      <c r="D2198" s="3502"/>
      <c r="E2198" s="3502"/>
      <c r="F2198" s="3502"/>
      <c r="G2198" s="3502"/>
      <c r="H2198" s="3502"/>
      <c r="I2198" s="3502"/>
      <c r="J2198" s="3502"/>
    </row>
    <row r="2199" spans="1:10" ht="13.5" thickBot="1">
      <c r="A2199" s="3379">
        <v>76.171000000000006</v>
      </c>
      <c r="B2199" s="3393" t="s">
        <v>4348</v>
      </c>
      <c r="C2199" s="3416">
        <v>0</v>
      </c>
      <c r="D2199" s="3416">
        <v>0</v>
      </c>
      <c r="E2199" s="3416">
        <v>70447.5</v>
      </c>
      <c r="F2199" s="3416">
        <v>0</v>
      </c>
      <c r="G2199" s="3400">
        <f>C2199+E2199</f>
        <v>70447.5</v>
      </c>
      <c r="H2199" s="3400">
        <f>D2199+F2199</f>
        <v>0</v>
      </c>
      <c r="I2199" s="3400">
        <f>IF(G2199&gt;H2199,G2199-H2199,0)</f>
        <v>70447.5</v>
      </c>
      <c r="J2199" s="3400">
        <f>IF(H2199&gt;G2199,H2199-G2199,0)</f>
        <v>0</v>
      </c>
    </row>
    <row r="2200" spans="1:10" ht="13.5" thickBot="1">
      <c r="A2200" s="3379"/>
      <c r="B2200" s="3405" t="s">
        <v>2793</v>
      </c>
      <c r="C2200" s="3416">
        <v>0</v>
      </c>
      <c r="D2200" s="3416">
        <v>0</v>
      </c>
      <c r="E2200" s="3416">
        <v>70447.5</v>
      </c>
      <c r="F2200" s="3416">
        <v>0</v>
      </c>
      <c r="G2200" s="3416">
        <f>SUM(G2199)</f>
        <v>70447.5</v>
      </c>
      <c r="H2200" s="3416">
        <f>SUM(H2199)</f>
        <v>0</v>
      </c>
      <c r="I2200" s="3416">
        <f>SUM(I2199)</f>
        <v>70447.5</v>
      </c>
      <c r="J2200" s="3416">
        <f>SUM(J2199)</f>
        <v>0</v>
      </c>
    </row>
    <row r="2201" spans="1:10" ht="13.5" thickBot="1">
      <c r="A2201" s="3379"/>
      <c r="B2201" s="3405" t="s">
        <v>2811</v>
      </c>
      <c r="C2201" s="3416">
        <v>0</v>
      </c>
      <c r="D2201" s="3416"/>
      <c r="E2201" s="3416">
        <v>70447.5</v>
      </c>
      <c r="F2201" s="3416"/>
      <c r="G2201" s="3416"/>
      <c r="H2201" s="3416"/>
      <c r="I2201" s="3416">
        <f>I2200-J2200</f>
        <v>70447.5</v>
      </c>
      <c r="J2201" s="3416"/>
    </row>
    <row r="2202" spans="1:10" ht="13.5" thickBot="1">
      <c r="A2202" s="3379"/>
      <c r="B2202" s="3379"/>
      <c r="C2202" s="3500">
        <v>0</v>
      </c>
      <c r="D2202" s="3391"/>
      <c r="E2202" s="3500">
        <v>12058500.5</v>
      </c>
      <c r="F2202" s="3391"/>
      <c r="G2202" s="3500">
        <f>G2180+G2185+G2191+G2196+G2201</f>
        <v>0</v>
      </c>
      <c r="H2202" s="3391"/>
      <c r="I2202" s="3504">
        <f>I2180+I2185+I2191+I2196+I2201</f>
        <v>12058500.5</v>
      </c>
      <c r="J2202" s="3391"/>
    </row>
    <row r="2203" spans="1:10" ht="13.5" thickBot="1">
      <c r="A2203" s="3379"/>
      <c r="B2203" s="3379"/>
      <c r="C2203" s="3391"/>
      <c r="D2203" s="3391"/>
      <c r="E2203" s="3391"/>
      <c r="F2203" s="3391"/>
      <c r="G2203" s="3391"/>
      <c r="H2203" s="3391"/>
      <c r="I2203" s="3391"/>
      <c r="J2203" s="3391"/>
    </row>
    <row r="2204" spans="1:10" ht="13.5" thickBot="1">
      <c r="A2204" s="3379">
        <v>33</v>
      </c>
      <c r="B2204" s="3405" t="s">
        <v>4349</v>
      </c>
      <c r="C2204" s="3502"/>
      <c r="D2204" s="3502"/>
      <c r="E2204" s="3502"/>
      <c r="F2204" s="3502"/>
      <c r="G2204" s="3502"/>
      <c r="H2204" s="3502"/>
      <c r="I2204" s="3502"/>
      <c r="J2204" s="3502"/>
    </row>
    <row r="2205" spans="1:10" ht="13.5" thickBot="1">
      <c r="A2205" s="3380">
        <v>76.12</v>
      </c>
      <c r="B2205" s="3393" t="s">
        <v>4350</v>
      </c>
      <c r="C2205" s="3416">
        <v>0</v>
      </c>
      <c r="D2205" s="3416">
        <v>0</v>
      </c>
      <c r="E2205" s="3416">
        <v>1443890</v>
      </c>
      <c r="F2205" s="3416">
        <v>0</v>
      </c>
      <c r="G2205" s="3400">
        <f t="shared" ref="G2205:H2211" si="257">C2205+E2205</f>
        <v>1443890</v>
      </c>
      <c r="H2205" s="3400">
        <f t="shared" si="257"/>
        <v>0</v>
      </c>
      <c r="I2205" s="3530">
        <f t="shared" ref="I2205:I2211" si="258">IF(G2205&gt;H2205,G2205-H2205,0)</f>
        <v>1443890</v>
      </c>
      <c r="J2205" s="3400">
        <f t="shared" ref="J2205:J2211" si="259">IF(H2205&gt;G2205,H2205-G2205,0)</f>
        <v>0</v>
      </c>
    </row>
    <row r="2206" spans="1:10" ht="13.5" thickBot="1">
      <c r="A2206" s="3379">
        <v>76.120999999999995</v>
      </c>
      <c r="B2206" s="3393" t="s">
        <v>4351</v>
      </c>
      <c r="C2206" s="3416">
        <v>0</v>
      </c>
      <c r="D2206" s="3416">
        <v>0</v>
      </c>
      <c r="E2206" s="3416">
        <v>104497.3</v>
      </c>
      <c r="F2206" s="3416">
        <v>0</v>
      </c>
      <c r="G2206" s="3400">
        <f t="shared" si="257"/>
        <v>104497.3</v>
      </c>
      <c r="H2206" s="3400">
        <f t="shared" si="257"/>
        <v>0</v>
      </c>
      <c r="I2206" s="3530">
        <f t="shared" si="258"/>
        <v>104497.3</v>
      </c>
      <c r="J2206" s="3400">
        <f t="shared" si="259"/>
        <v>0</v>
      </c>
    </row>
    <row r="2207" spans="1:10" ht="13.5" thickBot="1">
      <c r="A2207" s="3379">
        <v>76.122</v>
      </c>
      <c r="B2207" s="3393" t="s">
        <v>4352</v>
      </c>
      <c r="C2207" s="3416">
        <v>0</v>
      </c>
      <c r="D2207" s="3416">
        <v>0</v>
      </c>
      <c r="E2207" s="3416">
        <v>1871360</v>
      </c>
      <c r="F2207" s="3416">
        <v>0</v>
      </c>
      <c r="G2207" s="3400">
        <f t="shared" si="257"/>
        <v>1871360</v>
      </c>
      <c r="H2207" s="3400">
        <f t="shared" si="257"/>
        <v>0</v>
      </c>
      <c r="I2207" s="3530">
        <f t="shared" si="258"/>
        <v>1871360</v>
      </c>
      <c r="J2207" s="3400">
        <f t="shared" si="259"/>
        <v>0</v>
      </c>
    </row>
    <row r="2208" spans="1:10" ht="13.5" thickBot="1">
      <c r="A2208" s="3379">
        <v>76.123000000000005</v>
      </c>
      <c r="B2208" s="3393" t="s">
        <v>1872</v>
      </c>
      <c r="C2208" s="3416">
        <v>0</v>
      </c>
      <c r="D2208" s="3416">
        <v>0</v>
      </c>
      <c r="E2208" s="3416">
        <v>10367257</v>
      </c>
      <c r="F2208" s="3416">
        <v>0</v>
      </c>
      <c r="G2208" s="3400">
        <f t="shared" si="257"/>
        <v>10367257</v>
      </c>
      <c r="H2208" s="3400">
        <f t="shared" si="257"/>
        <v>0</v>
      </c>
      <c r="I2208" s="3530">
        <f t="shared" si="258"/>
        <v>10367257</v>
      </c>
      <c r="J2208" s="3400">
        <f t="shared" si="259"/>
        <v>0</v>
      </c>
    </row>
    <row r="2209" spans="1:11" ht="13.5" thickBot="1">
      <c r="A2209" s="3379">
        <v>76.123999999999995</v>
      </c>
      <c r="B2209" s="3393" t="s">
        <v>4353</v>
      </c>
      <c r="C2209" s="3416">
        <v>0</v>
      </c>
      <c r="D2209" s="3416">
        <v>0</v>
      </c>
      <c r="E2209" s="3416">
        <v>341600</v>
      </c>
      <c r="F2209" s="3416">
        <v>0</v>
      </c>
      <c r="G2209" s="3400">
        <f t="shared" si="257"/>
        <v>341600</v>
      </c>
      <c r="H2209" s="3400">
        <f t="shared" si="257"/>
        <v>0</v>
      </c>
      <c r="I2209" s="3530">
        <f t="shared" si="258"/>
        <v>341600</v>
      </c>
      <c r="J2209" s="3400">
        <f t="shared" si="259"/>
        <v>0</v>
      </c>
    </row>
    <row r="2210" spans="1:11" ht="13.5" thickBot="1">
      <c r="A2210" s="3379">
        <v>76.125</v>
      </c>
      <c r="B2210" s="3393" t="s">
        <v>4354</v>
      </c>
      <c r="C2210" s="3416">
        <v>0</v>
      </c>
      <c r="D2210" s="3416">
        <v>0</v>
      </c>
      <c r="E2210" s="3416">
        <v>45535</v>
      </c>
      <c r="F2210" s="3416">
        <v>0</v>
      </c>
      <c r="G2210" s="3400">
        <f t="shared" si="257"/>
        <v>45535</v>
      </c>
      <c r="H2210" s="3400">
        <f t="shared" si="257"/>
        <v>0</v>
      </c>
      <c r="I2210" s="3530">
        <f t="shared" si="258"/>
        <v>45535</v>
      </c>
      <c r="J2210" s="3400">
        <f t="shared" si="259"/>
        <v>0</v>
      </c>
    </row>
    <row r="2211" spans="1:11" ht="13.5" thickBot="1">
      <c r="A2211" s="3379">
        <f>[41]Final!A2441</f>
        <v>76.129000000000005</v>
      </c>
      <c r="B2211" s="3393" t="s">
        <v>4355</v>
      </c>
      <c r="C2211" s="3407">
        <v>0</v>
      </c>
      <c r="D2211" s="3407">
        <v>0</v>
      </c>
      <c r="E2211" s="3407">
        <v>86908</v>
      </c>
      <c r="F2211" s="3407">
        <v>0</v>
      </c>
      <c r="G2211" s="3400">
        <f t="shared" si="257"/>
        <v>86908</v>
      </c>
      <c r="H2211" s="3400">
        <f t="shared" si="257"/>
        <v>0</v>
      </c>
      <c r="I2211" s="3530">
        <f t="shared" si="258"/>
        <v>86908</v>
      </c>
      <c r="J2211" s="3400">
        <f t="shared" si="259"/>
        <v>0</v>
      </c>
    </row>
    <row r="2212" spans="1:11" ht="13.5" thickBot="1">
      <c r="A2212" s="3379"/>
      <c r="B2212" s="3405" t="s">
        <v>2793</v>
      </c>
      <c r="C2212" s="3416">
        <v>0</v>
      </c>
      <c r="D2212" s="3416">
        <v>0</v>
      </c>
      <c r="E2212" s="3416">
        <v>14261047.300000001</v>
      </c>
      <c r="F2212" s="3416">
        <v>0</v>
      </c>
      <c r="G2212" s="3416">
        <f>SUM(G2205:G2211)</f>
        <v>14261047.300000001</v>
      </c>
      <c r="H2212" s="3416">
        <f>SUM(H2205:H2211)</f>
        <v>0</v>
      </c>
      <c r="I2212" s="3416">
        <f>SUM(I2205:I2211)</f>
        <v>14261047.300000001</v>
      </c>
      <c r="J2212" s="3416">
        <f>SUM(J2205:J2211)</f>
        <v>0</v>
      </c>
    </row>
    <row r="2213" spans="1:11" ht="13.5" thickBot="1">
      <c r="A2213" s="3379"/>
      <c r="B2213" s="3405" t="s">
        <v>2811</v>
      </c>
      <c r="C2213" s="3416">
        <v>0</v>
      </c>
      <c r="D2213" s="3416"/>
      <c r="E2213" s="3416">
        <v>14261047.300000001</v>
      </c>
      <c r="F2213" s="3416"/>
      <c r="G2213" s="3416">
        <f>+G2212-H2212</f>
        <v>14261047.300000001</v>
      </c>
      <c r="H2213" s="3416"/>
      <c r="I2213" s="3501">
        <f>I2212-J2212</f>
        <v>14261047.300000001</v>
      </c>
      <c r="J2213" s="3416"/>
      <c r="K2213" s="3517" t="s">
        <v>4356</v>
      </c>
    </row>
    <row r="2214" spans="1:11" ht="13.5" thickBot="1">
      <c r="A2214" s="3379">
        <v>36</v>
      </c>
      <c r="B2214" s="3405" t="s">
        <v>4357</v>
      </c>
      <c r="C2214" s="3502"/>
      <c r="D2214" s="3502"/>
      <c r="E2214" s="3502"/>
      <c r="F2214" s="3502"/>
      <c r="G2214" s="3502"/>
      <c r="H2214" s="3502"/>
      <c r="I2214" s="3502"/>
      <c r="J2214" s="3502"/>
    </row>
    <row r="2215" spans="1:11" ht="13.5" thickBot="1">
      <c r="A2215" s="3379" t="s">
        <v>2819</v>
      </c>
      <c r="B2215" s="3393" t="s">
        <v>4358</v>
      </c>
      <c r="C2215" s="3416"/>
      <c r="D2215" s="3416"/>
      <c r="E2215" s="3416"/>
      <c r="F2215" s="3416"/>
      <c r="G2215" s="3416"/>
      <c r="H2215" s="3416"/>
      <c r="I2215" s="3416"/>
      <c r="J2215" s="3416"/>
    </row>
    <row r="2216" spans="1:11" ht="13.5" thickBot="1">
      <c r="A2216" s="3379">
        <v>76.126000000000005</v>
      </c>
      <c r="B2216" s="3393" t="s">
        <v>4358</v>
      </c>
      <c r="C2216" s="3416">
        <v>0</v>
      </c>
      <c r="D2216" s="3416">
        <v>0</v>
      </c>
      <c r="E2216" s="3416">
        <v>982840</v>
      </c>
      <c r="F2216" s="3416">
        <v>0</v>
      </c>
      <c r="G2216" s="3400">
        <f>C2216+E2216</f>
        <v>982840</v>
      </c>
      <c r="H2216" s="3400">
        <f>D2216+F2216</f>
        <v>0</v>
      </c>
      <c r="I2216" s="3400">
        <f>IF(G2216&gt;H2216,G2216-H2216,0)</f>
        <v>982840</v>
      </c>
      <c r="J2216" s="3400">
        <f>IF(H2216&gt;G2216,H2216-G2216,0)</f>
        <v>0</v>
      </c>
      <c r="K2216" s="3488">
        <f>+I2213+I2282+I2288+I2293+I2299+I2306+I2318+I2324+I2335+I2359+I2375+I2381+I2387+I2394+I2399+I2406</f>
        <v>127519924.97000001</v>
      </c>
    </row>
    <row r="2217" spans="1:11" ht="13.5" thickBot="1">
      <c r="A2217" s="3379"/>
      <c r="B2217" s="3405" t="s">
        <v>2793</v>
      </c>
      <c r="C2217" s="3416">
        <v>0</v>
      </c>
      <c r="D2217" s="3416">
        <v>0</v>
      </c>
      <c r="E2217" s="3416">
        <v>982840</v>
      </c>
      <c r="F2217" s="3416">
        <v>0</v>
      </c>
      <c r="G2217" s="3416">
        <f>SUM(G2215:G2216)</f>
        <v>982840</v>
      </c>
      <c r="H2217" s="3416">
        <f>SUM(H2215:H2216)</f>
        <v>0</v>
      </c>
      <c r="I2217" s="3416">
        <f>SUM(I2215:I2216)</f>
        <v>982840</v>
      </c>
      <c r="J2217" s="3416">
        <f>SUM(J2215:J2216)</f>
        <v>0</v>
      </c>
    </row>
    <row r="2218" spans="1:11" ht="13.5" thickBot="1">
      <c r="A2218" s="3379"/>
      <c r="B2218" s="3405" t="s">
        <v>2811</v>
      </c>
      <c r="C2218" s="3416">
        <v>0</v>
      </c>
      <c r="D2218" s="3416"/>
      <c r="E2218" s="3416">
        <v>982840</v>
      </c>
      <c r="F2218" s="3416"/>
      <c r="G2218" s="3416"/>
      <c r="H2218" s="3416"/>
      <c r="I2218" s="3531">
        <f>I2217-J2217</f>
        <v>982840</v>
      </c>
      <c r="J2218" s="3416"/>
    </row>
    <row r="2219" spans="1:11" ht="13.5" thickBot="1">
      <c r="A2219" s="3393"/>
      <c r="B2219" s="3391"/>
      <c r="C2219" s="3400"/>
      <c r="D2219" s="3400"/>
      <c r="E2219" s="3400"/>
      <c r="F2219" s="3400"/>
      <c r="G2219" s="3400"/>
      <c r="H2219" s="3400"/>
      <c r="I2219" s="3400"/>
      <c r="J2219" s="3400"/>
    </row>
    <row r="2220" spans="1:11" ht="13.5" thickBot="1">
      <c r="A2220" s="3379">
        <v>36</v>
      </c>
      <c r="B2220" s="3405" t="s">
        <v>4357</v>
      </c>
      <c r="C2220" s="3502"/>
      <c r="D2220" s="3502"/>
      <c r="E2220" s="3502"/>
      <c r="F2220" s="3502"/>
      <c r="G2220" s="3502"/>
      <c r="H2220" s="3502"/>
      <c r="I2220" s="3502"/>
      <c r="J2220" s="3502"/>
    </row>
    <row r="2221" spans="1:11" ht="13.5" thickBot="1">
      <c r="A2221" s="3379" t="s">
        <v>2892</v>
      </c>
      <c r="B2221" s="3393" t="s">
        <v>4359</v>
      </c>
      <c r="C2221" s="3416"/>
      <c r="D2221" s="3416"/>
      <c r="E2221" s="3416"/>
      <c r="F2221" s="3416"/>
      <c r="G2221" s="3416"/>
      <c r="H2221" s="3416"/>
      <c r="I2221" s="3416"/>
      <c r="J2221" s="3416"/>
    </row>
    <row r="2222" spans="1:11" ht="13.5" thickBot="1">
      <c r="A2222" s="3380">
        <v>76.13</v>
      </c>
      <c r="B2222" s="3393" t="s">
        <v>4359</v>
      </c>
      <c r="C2222" s="3416">
        <v>0</v>
      </c>
      <c r="D2222" s="3416">
        <v>0</v>
      </c>
      <c r="E2222" s="3416">
        <v>1216342</v>
      </c>
      <c r="F2222" s="3416">
        <v>0</v>
      </c>
      <c r="G2222" s="3400">
        <f>C2222+E2222</f>
        <v>1216342</v>
      </c>
      <c r="H2222" s="3400">
        <f>D2222+F2222</f>
        <v>0</v>
      </c>
      <c r="I2222" s="3400">
        <f>IF(G2222&gt;H2222,G2222-H2222,0)</f>
        <v>1216342</v>
      </c>
      <c r="J2222" s="3400">
        <f>IF(H2222&gt;G2222,H2222-G2222,0)</f>
        <v>0</v>
      </c>
    </row>
    <row r="2223" spans="1:11" ht="13.5" thickBot="1">
      <c r="A2223" s="3379"/>
      <c r="B2223" s="3405" t="s">
        <v>2793</v>
      </c>
      <c r="C2223" s="3416">
        <v>0</v>
      </c>
      <c r="D2223" s="3416">
        <v>0</v>
      </c>
      <c r="E2223" s="3416">
        <v>1216342</v>
      </c>
      <c r="F2223" s="3416">
        <v>0</v>
      </c>
      <c r="G2223" s="3416">
        <f>SUM(G2222)</f>
        <v>1216342</v>
      </c>
      <c r="H2223" s="3416">
        <f>SUM(H2222)</f>
        <v>0</v>
      </c>
      <c r="I2223" s="3416">
        <f>SUM(I2222)</f>
        <v>1216342</v>
      </c>
      <c r="J2223" s="3416">
        <f>SUM(J2222)</f>
        <v>0</v>
      </c>
    </row>
    <row r="2224" spans="1:11" ht="13.5" thickBot="1">
      <c r="A2224" s="3379"/>
      <c r="B2224" s="3405" t="s">
        <v>2811</v>
      </c>
      <c r="C2224" s="3416">
        <v>0</v>
      </c>
      <c r="D2224" s="3416"/>
      <c r="E2224" s="3416">
        <v>1216342</v>
      </c>
      <c r="F2224" s="3416"/>
      <c r="G2224" s="3416">
        <f>+G2223-H2223</f>
        <v>1216342</v>
      </c>
      <c r="H2224" s="3416"/>
      <c r="I2224" s="3531">
        <f>I2223-J2223</f>
        <v>1216342</v>
      </c>
      <c r="J2224" s="3416"/>
    </row>
    <row r="2225" spans="1:11" ht="13.5" thickBot="1">
      <c r="A2225" s="3379"/>
      <c r="B2225" s="3379"/>
      <c r="C2225" s="3407"/>
      <c r="D2225" s="3407"/>
      <c r="E2225" s="3407"/>
      <c r="F2225" s="3407"/>
      <c r="G2225" s="3407"/>
      <c r="H2225" s="3407"/>
      <c r="I2225" s="3407"/>
      <c r="J2225" s="3407"/>
    </row>
    <row r="2226" spans="1:11" ht="13.5" thickBot="1">
      <c r="A2226" s="3379">
        <v>36</v>
      </c>
      <c r="B2226" s="3405" t="s">
        <v>4357</v>
      </c>
      <c r="C2226" s="3502"/>
      <c r="D2226" s="3502"/>
      <c r="E2226" s="3502"/>
      <c r="F2226" s="3502"/>
      <c r="G2226" s="3502"/>
      <c r="H2226" s="3502"/>
      <c r="I2226" s="3502"/>
      <c r="J2226" s="3502"/>
    </row>
    <row r="2227" spans="1:11" ht="13.5" thickBot="1">
      <c r="A2227" s="3379" t="s">
        <v>2827</v>
      </c>
      <c r="B2227" s="3393" t="s">
        <v>4360</v>
      </c>
      <c r="C2227" s="3416">
        <v>0</v>
      </c>
      <c r="D2227" s="3416">
        <v>0</v>
      </c>
      <c r="E2227" s="3416">
        <v>0</v>
      </c>
      <c r="F2227" s="3416">
        <v>0</v>
      </c>
      <c r="G2227" s="3416">
        <v>0</v>
      </c>
      <c r="H2227" s="3416">
        <v>0</v>
      </c>
      <c r="I2227" s="3416"/>
      <c r="J2227" s="3416"/>
    </row>
    <row r="2228" spans="1:11" ht="13.5" thickBot="1">
      <c r="A2228" s="3379">
        <v>76.138999999999996</v>
      </c>
      <c r="B2228" s="3393" t="s">
        <v>4360</v>
      </c>
      <c r="C2228" s="3416">
        <v>0</v>
      </c>
      <c r="D2228" s="3416">
        <v>0</v>
      </c>
      <c r="E2228" s="3416">
        <v>507893</v>
      </c>
      <c r="F2228" s="3416">
        <v>0</v>
      </c>
      <c r="G2228" s="3400">
        <f>C2228+E2228</f>
        <v>507893</v>
      </c>
      <c r="H2228" s="3400">
        <f>D2228+F2228</f>
        <v>0</v>
      </c>
      <c r="I2228" s="3400">
        <f>IF(G2228&gt;H2228,G2228-H2228,0)</f>
        <v>507893</v>
      </c>
      <c r="J2228" s="3400">
        <f>IF(H2228&gt;G2228,H2228-G2228,0)</f>
        <v>0</v>
      </c>
    </row>
    <row r="2229" spans="1:11" ht="13.5" thickBot="1">
      <c r="A2229" s="3379"/>
      <c r="B2229" s="3405" t="s">
        <v>2793</v>
      </c>
      <c r="C2229" s="3416">
        <v>0</v>
      </c>
      <c r="D2229" s="3416">
        <v>0</v>
      </c>
      <c r="E2229" s="3416">
        <v>507893</v>
      </c>
      <c r="F2229" s="3416">
        <v>0</v>
      </c>
      <c r="G2229" s="3416">
        <f>SUM(G2227:G2228)</f>
        <v>507893</v>
      </c>
      <c r="H2229" s="3416">
        <f>SUM(H2227:H2228)</f>
        <v>0</v>
      </c>
      <c r="I2229" s="3416">
        <f>SUM(I2227:I2228)</f>
        <v>507893</v>
      </c>
      <c r="J2229" s="3416">
        <f>SUM(J2227:J2228)</f>
        <v>0</v>
      </c>
    </row>
    <row r="2230" spans="1:11" ht="13.5" thickBot="1">
      <c r="A2230" s="3379"/>
      <c r="B2230" s="3405" t="s">
        <v>2811</v>
      </c>
      <c r="C2230" s="3416">
        <v>0</v>
      </c>
      <c r="D2230" s="3416"/>
      <c r="E2230" s="3416">
        <v>507893</v>
      </c>
      <c r="F2230" s="3416"/>
      <c r="G2230" s="3416"/>
      <c r="H2230" s="3416"/>
      <c r="I2230" s="3531">
        <f>I2229-J2229</f>
        <v>507893</v>
      </c>
      <c r="J2230" s="3416"/>
    </row>
    <row r="2231" spans="1:11" ht="13.5" thickBot="1">
      <c r="A2231" s="3379"/>
      <c r="B2231" s="3379"/>
      <c r="C2231" s="3407"/>
      <c r="D2231" s="3407"/>
      <c r="E2231" s="3407"/>
      <c r="F2231" s="3407"/>
      <c r="G2231" s="3407"/>
      <c r="H2231" s="3407"/>
      <c r="I2231" s="3407"/>
      <c r="J2231" s="3407"/>
    </row>
    <row r="2232" spans="1:11" ht="13.5" thickBot="1">
      <c r="A2232" s="3379">
        <v>36</v>
      </c>
      <c r="B2232" s="3405" t="s">
        <v>4357</v>
      </c>
      <c r="C2232" s="3502"/>
      <c r="D2232" s="3502"/>
      <c r="E2232" s="3502"/>
      <c r="F2232" s="3502"/>
      <c r="G2232" s="3502"/>
      <c r="H2232" s="3502"/>
      <c r="I2232" s="3502"/>
      <c r="J2232" s="3502"/>
    </row>
    <row r="2233" spans="1:11" ht="13.5" thickBot="1">
      <c r="A2233" s="3379" t="s">
        <v>2888</v>
      </c>
      <c r="B2233" s="3393" t="s">
        <v>4361</v>
      </c>
      <c r="C2233" s="3416"/>
      <c r="D2233" s="3416"/>
      <c r="E2233" s="3416"/>
      <c r="F2233" s="3416"/>
      <c r="G2233" s="3416"/>
      <c r="H2233" s="3416"/>
      <c r="I2233" s="3416"/>
      <c r="J2233" s="3416"/>
    </row>
    <row r="2234" spans="1:11" ht="13.5" thickBot="1">
      <c r="A2234" s="3380">
        <v>76.14</v>
      </c>
      <c r="B2234" s="3393" t="s">
        <v>4362</v>
      </c>
      <c r="C2234" s="3416">
        <v>0</v>
      </c>
      <c r="D2234" s="3416">
        <v>0</v>
      </c>
      <c r="E2234" s="3416">
        <v>355149</v>
      </c>
      <c r="F2234" s="3416">
        <v>0</v>
      </c>
      <c r="G2234" s="3400">
        <f>C2234+E2234</f>
        <v>355149</v>
      </c>
      <c r="H2234" s="3400">
        <f>D2234+F2234</f>
        <v>0</v>
      </c>
      <c r="I2234" s="3400">
        <f>IF(G2234&gt;H2234,G2234-H2234,0)</f>
        <v>355149</v>
      </c>
      <c r="J2234" s="3400">
        <f>IF(H2234&gt;G2234,H2234-G2234,0)</f>
        <v>0</v>
      </c>
    </row>
    <row r="2235" spans="1:11" ht="13.5" thickBot="1">
      <c r="A2235" s="3379"/>
      <c r="B2235" s="3405" t="s">
        <v>2793</v>
      </c>
      <c r="C2235" s="3416">
        <v>0</v>
      </c>
      <c r="D2235" s="3416">
        <v>0</v>
      </c>
      <c r="E2235" s="3416">
        <v>355149</v>
      </c>
      <c r="F2235" s="3416">
        <v>0</v>
      </c>
      <c r="G2235" s="3416">
        <f>SUM(G2234)</f>
        <v>355149</v>
      </c>
      <c r="H2235" s="3416">
        <f>SUM(H2234)</f>
        <v>0</v>
      </c>
      <c r="I2235" s="3416">
        <f>SUM(I2234)</f>
        <v>355149</v>
      </c>
      <c r="J2235" s="3416">
        <f>SUM(J2234)</f>
        <v>0</v>
      </c>
    </row>
    <row r="2236" spans="1:11" ht="13.5" thickBot="1">
      <c r="A2236" s="3379"/>
      <c r="B2236" s="3405" t="s">
        <v>2811</v>
      </c>
      <c r="C2236" s="3416">
        <v>0</v>
      </c>
      <c r="D2236" s="3416"/>
      <c r="E2236" s="3416">
        <v>355149</v>
      </c>
      <c r="F2236" s="3416"/>
      <c r="G2236" s="3416"/>
      <c r="H2236" s="3416"/>
      <c r="I2236" s="3416">
        <f>I2235-J2235</f>
        <v>355149</v>
      </c>
      <c r="J2236" s="3416"/>
    </row>
    <row r="2237" spans="1:11" ht="13.5" thickBot="1">
      <c r="A2237" s="3379"/>
      <c r="B2237" s="3379"/>
      <c r="C2237" s="3500">
        <v>0</v>
      </c>
      <c r="D2237" s="3391"/>
      <c r="E2237" s="3500">
        <v>3062224</v>
      </c>
      <c r="F2237" s="3391"/>
      <c r="G2237" s="3500">
        <f>G2213+G2218+G2224+G2230+G2236</f>
        <v>15477389.300000001</v>
      </c>
      <c r="H2237" s="3391"/>
      <c r="I2237" s="3504">
        <f>I2218+I2224+I2236+I2230</f>
        <v>3062224</v>
      </c>
      <c r="J2237" s="3391"/>
      <c r="K2237" s="3517" t="s">
        <v>4363</v>
      </c>
    </row>
    <row r="2238" spans="1:11" ht="13.5" thickBot="1">
      <c r="A2238" s="3379"/>
      <c r="B2238" s="3379"/>
      <c r="C2238" s="3500"/>
      <c r="D2238" s="3391"/>
      <c r="E2238" s="3500"/>
      <c r="F2238" s="3391"/>
      <c r="G2238" s="3500"/>
      <c r="H2238" s="3391"/>
      <c r="I2238" s="3500"/>
      <c r="J2238" s="3391"/>
    </row>
    <row r="2239" spans="1:11" ht="13.5" thickBot="1">
      <c r="A2239" s="3379">
        <v>39</v>
      </c>
      <c r="B2239" s="3405" t="s">
        <v>4364</v>
      </c>
      <c r="C2239" s="3416"/>
      <c r="D2239" s="3416"/>
      <c r="E2239" s="3416"/>
      <c r="F2239" s="3416"/>
      <c r="G2239" s="3416"/>
      <c r="H2239" s="3416"/>
      <c r="I2239" s="3416"/>
      <c r="J2239" s="3416"/>
    </row>
    <row r="2240" spans="1:11" ht="13.5" thickBot="1">
      <c r="A2240" s="3380">
        <v>79.739999999999995</v>
      </c>
      <c r="B2240" s="3393" t="s">
        <v>4364</v>
      </c>
      <c r="C2240" s="3416">
        <v>0</v>
      </c>
      <c r="D2240" s="3416">
        <v>0</v>
      </c>
      <c r="E2240" s="3416">
        <v>50245521</v>
      </c>
      <c r="F2240" s="3416">
        <v>0</v>
      </c>
      <c r="G2240" s="3400">
        <f>C2240+E2240</f>
        <v>50245521</v>
      </c>
      <c r="H2240" s="3400">
        <f>D2240+F2240</f>
        <v>0</v>
      </c>
      <c r="I2240" s="3503">
        <f>IF(G2240&gt;H2240,G2240-H2240,0)</f>
        <v>50245521</v>
      </c>
      <c r="J2240" s="3400">
        <f>IF(H2240&gt;G2240,H2240-G2240,0)</f>
        <v>0</v>
      </c>
    </row>
    <row r="2241" spans="1:11" ht="13.5" thickBot="1">
      <c r="A2241" s="3379"/>
      <c r="B2241" s="3405" t="s">
        <v>2793</v>
      </c>
      <c r="C2241" s="3416">
        <v>0</v>
      </c>
      <c r="D2241" s="3416">
        <v>0</v>
      </c>
      <c r="E2241" s="3416">
        <v>50245521</v>
      </c>
      <c r="F2241" s="3416">
        <v>0</v>
      </c>
      <c r="G2241" s="3416">
        <f>SUM(G2240)</f>
        <v>50245521</v>
      </c>
      <c r="H2241" s="3416">
        <f>SUM(H2240)</f>
        <v>0</v>
      </c>
      <c r="I2241" s="3416">
        <f>SUM(I2240)</f>
        <v>50245521</v>
      </c>
      <c r="J2241" s="3416">
        <f>SUM(J2240)</f>
        <v>0</v>
      </c>
    </row>
    <row r="2242" spans="1:11" ht="13.5" thickBot="1">
      <c r="A2242" s="3379"/>
      <c r="B2242" s="3405" t="s">
        <v>2811</v>
      </c>
      <c r="C2242" s="3416">
        <v>0</v>
      </c>
      <c r="D2242" s="3416"/>
      <c r="E2242" s="3416">
        <v>50245521</v>
      </c>
      <c r="F2242" s="3416"/>
      <c r="G2242" s="3416"/>
      <c r="H2242" s="3416"/>
      <c r="I2242" s="3501">
        <f>I2241-J2241</f>
        <v>50245521</v>
      </c>
      <c r="J2242" s="3416"/>
    </row>
    <row r="2243" spans="1:11" ht="13.5" thickBot="1">
      <c r="A2243" s="3379"/>
      <c r="B2243" s="3379"/>
      <c r="C2243" s="3391"/>
      <c r="D2243" s="3391"/>
      <c r="E2243" s="3391"/>
      <c r="F2243" s="3391"/>
      <c r="G2243" s="3391"/>
      <c r="H2243" s="3391"/>
      <c r="I2243" s="3391"/>
      <c r="J2243" s="3391"/>
    </row>
    <row r="2244" spans="1:11" ht="13.5" thickBot="1">
      <c r="A2244" s="3379">
        <v>40</v>
      </c>
      <c r="B2244" s="3405" t="s">
        <v>2765</v>
      </c>
      <c r="C2244" s="3407"/>
      <c r="D2244" s="3407"/>
      <c r="E2244" s="3407"/>
      <c r="F2244" s="3407"/>
      <c r="G2244" s="3407"/>
      <c r="H2244" s="3407"/>
      <c r="I2244" s="3407"/>
      <c r="J2244" s="3407"/>
    </row>
    <row r="2245" spans="1:11" ht="13.5" thickBot="1">
      <c r="A2245" s="3380">
        <v>79.459999999999994</v>
      </c>
      <c r="B2245" s="3393" t="s">
        <v>2765</v>
      </c>
      <c r="C2245" s="3407">
        <v>0</v>
      </c>
      <c r="D2245" s="3407">
        <v>0</v>
      </c>
      <c r="E2245" s="3518">
        <v>129826800.48999999</v>
      </c>
      <c r="F2245" s="3407">
        <v>0</v>
      </c>
      <c r="G2245" s="3400">
        <f>C2245+E2245</f>
        <v>129826800.48999999</v>
      </c>
      <c r="H2245" s="3400">
        <f>D2245+F2245</f>
        <v>0</v>
      </c>
      <c r="I2245" s="3503">
        <f>IF(G2245&gt;H2245,G2245-H2245,0)</f>
        <v>129826800.48999999</v>
      </c>
      <c r="J2245" s="3400">
        <f>IF(H2245&gt;G2245,H2245-G2245,0)</f>
        <v>0</v>
      </c>
    </row>
    <row r="2246" spans="1:11" ht="13.5" thickBot="1">
      <c r="A2246" s="3379"/>
      <c r="B2246" s="3405" t="s">
        <v>2793</v>
      </c>
      <c r="C2246" s="3407">
        <v>0</v>
      </c>
      <c r="D2246" s="3407">
        <v>0</v>
      </c>
      <c r="E2246" s="3407">
        <f>SUM(E2245)</f>
        <v>129826800.48999999</v>
      </c>
      <c r="F2246" s="3407">
        <v>0</v>
      </c>
      <c r="G2246" s="3407">
        <f>SUM(G2245)</f>
        <v>129826800.48999999</v>
      </c>
      <c r="H2246" s="3407">
        <f>SUM(H2245)</f>
        <v>0</v>
      </c>
      <c r="I2246" s="3407">
        <f>SUM(I2245)</f>
        <v>129826800.48999999</v>
      </c>
      <c r="J2246" s="3407">
        <f>SUM(J2245)</f>
        <v>0</v>
      </c>
    </row>
    <row r="2247" spans="1:11" ht="13.5" thickBot="1">
      <c r="A2247" s="3379"/>
      <c r="B2247" s="3405" t="s">
        <v>2811</v>
      </c>
      <c r="C2247" s="3407">
        <v>0</v>
      </c>
      <c r="D2247" s="3407"/>
      <c r="E2247" s="3407">
        <f>+E2246-F2246</f>
        <v>129826800.48999999</v>
      </c>
      <c r="F2247" s="3407"/>
      <c r="G2247" s="3407"/>
      <c r="H2247" s="3407"/>
      <c r="I2247" s="3408">
        <f>I2246-J2246</f>
        <v>129826800.48999999</v>
      </c>
      <c r="J2247" s="3407"/>
    </row>
    <row r="2248" spans="1:11" ht="13.5" thickBot="1">
      <c r="A2248" s="3379"/>
      <c r="B2248" s="3405" t="s">
        <v>2430</v>
      </c>
      <c r="C2248" s="3407"/>
      <c r="D2248" s="3407"/>
      <c r="E2248" s="3407"/>
      <c r="F2248" s="3407"/>
      <c r="G2248" s="3407"/>
      <c r="H2248" s="3407"/>
      <c r="I2248" s="3452">
        <f>+I2118+I2131+I2175+I2202+I2213+I2237+I2242+I2247</f>
        <v>215419614.28999999</v>
      </c>
      <c r="J2248" s="3407"/>
    </row>
    <row r="2249" spans="1:11" s="3398" customFormat="1" ht="13.5" thickBot="1">
      <c r="A2249" s="3394" t="s">
        <v>4365</v>
      </c>
      <c r="B2249" s="3395" t="s">
        <v>2359</v>
      </c>
      <c r="C2249" s="3519"/>
      <c r="D2249" s="3519"/>
      <c r="E2249" s="3519"/>
      <c r="F2249" s="3519"/>
      <c r="G2249" s="3519"/>
      <c r="H2249" s="3519"/>
      <c r="I2249" s="3520"/>
      <c r="J2249" s="3519"/>
      <c r="K2249" s="3521"/>
    </row>
    <row r="2250" spans="1:11" ht="13.5" thickBot="1">
      <c r="A2250" s="3379">
        <v>35</v>
      </c>
      <c r="B2250" s="3405" t="s">
        <v>4366</v>
      </c>
      <c r="C2250" s="3416"/>
      <c r="D2250" s="3416"/>
      <c r="E2250" s="3416"/>
      <c r="F2250" s="3416"/>
      <c r="G2250" s="3416"/>
      <c r="H2250" s="3416"/>
      <c r="I2250" s="3416"/>
      <c r="J2250" s="3416"/>
    </row>
    <row r="2251" spans="1:11" ht="13.5" thickBot="1">
      <c r="A2251" s="3379" t="s">
        <v>2819</v>
      </c>
      <c r="B2251" s="3393" t="s">
        <v>2757</v>
      </c>
      <c r="C2251" s="3416"/>
      <c r="D2251" s="3416"/>
      <c r="E2251" s="3416"/>
      <c r="F2251" s="3416"/>
      <c r="G2251" s="3416"/>
      <c r="H2251" s="3416"/>
      <c r="I2251" s="3416"/>
      <c r="J2251" s="3416"/>
    </row>
    <row r="2252" spans="1:11" ht="13.5" thickBot="1">
      <c r="A2252" s="3379">
        <v>76.111000000000004</v>
      </c>
      <c r="B2252" s="3393" t="s">
        <v>4367</v>
      </c>
      <c r="C2252" s="3416">
        <v>0</v>
      </c>
      <c r="D2252" s="3416">
        <v>0</v>
      </c>
      <c r="E2252" s="3416">
        <v>4400218</v>
      </c>
      <c r="F2252" s="3416">
        <v>0</v>
      </c>
      <c r="G2252" s="3400">
        <f t="shared" ref="G2252:H2257" si="260">C2252+E2252</f>
        <v>4400218</v>
      </c>
      <c r="H2252" s="3400">
        <f t="shared" si="260"/>
        <v>0</v>
      </c>
      <c r="I2252" s="3400">
        <f t="shared" ref="I2252:I2257" si="261">IF(G2252&gt;H2252,G2252-H2252,0)</f>
        <v>4400218</v>
      </c>
      <c r="J2252" s="3400">
        <f t="shared" ref="J2252:J2257" si="262">IF(H2252&gt;G2252,H2252-G2252,0)</f>
        <v>0</v>
      </c>
    </row>
    <row r="2253" spans="1:11" ht="13.5" thickBot="1">
      <c r="A2253" s="3379" t="s">
        <v>2761</v>
      </c>
      <c r="B2253" s="3393" t="s">
        <v>4368</v>
      </c>
      <c r="C2253" s="3416">
        <v>0</v>
      </c>
      <c r="D2253" s="3416">
        <v>0</v>
      </c>
      <c r="E2253" s="3416">
        <v>0</v>
      </c>
      <c r="F2253" s="3416">
        <v>0</v>
      </c>
      <c r="G2253" s="3400">
        <f t="shared" si="260"/>
        <v>0</v>
      </c>
      <c r="H2253" s="3400">
        <f t="shared" si="260"/>
        <v>0</v>
      </c>
      <c r="I2253" s="3400">
        <f t="shared" si="261"/>
        <v>0</v>
      </c>
      <c r="J2253" s="3400">
        <f t="shared" si="262"/>
        <v>0</v>
      </c>
    </row>
    <row r="2254" spans="1:11" ht="13.5" thickBot="1">
      <c r="A2254" s="3379">
        <v>76.111999999999995</v>
      </c>
      <c r="B2254" s="3393" t="s">
        <v>4369</v>
      </c>
      <c r="C2254" s="3416">
        <v>0</v>
      </c>
      <c r="D2254" s="3416">
        <v>0</v>
      </c>
      <c r="E2254" s="3416">
        <v>424630</v>
      </c>
      <c r="F2254" s="3416">
        <v>0</v>
      </c>
      <c r="G2254" s="3400">
        <f t="shared" si="260"/>
        <v>424630</v>
      </c>
      <c r="H2254" s="3400">
        <f t="shared" si="260"/>
        <v>0</v>
      </c>
      <c r="I2254" s="3400">
        <f t="shared" si="261"/>
        <v>424630</v>
      </c>
      <c r="J2254" s="3400">
        <f t="shared" si="262"/>
        <v>0</v>
      </c>
    </row>
    <row r="2255" spans="1:11" ht="13.5" thickBot="1">
      <c r="A2255" s="3379">
        <v>76.113</v>
      </c>
      <c r="B2255" s="3393" t="s">
        <v>4370</v>
      </c>
      <c r="C2255" s="3416">
        <v>0</v>
      </c>
      <c r="D2255" s="3416">
        <v>0</v>
      </c>
      <c r="E2255" s="3416">
        <v>35478</v>
      </c>
      <c r="F2255" s="3416">
        <v>0</v>
      </c>
      <c r="G2255" s="3400">
        <f t="shared" si="260"/>
        <v>35478</v>
      </c>
      <c r="H2255" s="3400">
        <f t="shared" si="260"/>
        <v>0</v>
      </c>
      <c r="I2255" s="3400">
        <f t="shared" si="261"/>
        <v>35478</v>
      </c>
      <c r="J2255" s="3400">
        <f t="shared" si="262"/>
        <v>0</v>
      </c>
    </row>
    <row r="2256" spans="1:11" ht="13.5" thickBot="1">
      <c r="A2256" s="3379">
        <v>76.114000000000004</v>
      </c>
      <c r="B2256" s="3393" t="s">
        <v>4371</v>
      </c>
      <c r="C2256" s="3416">
        <v>0</v>
      </c>
      <c r="D2256" s="3416">
        <v>0</v>
      </c>
      <c r="E2256" s="3416">
        <v>144919</v>
      </c>
      <c r="F2256" s="3416">
        <v>0</v>
      </c>
      <c r="G2256" s="3400">
        <f t="shared" si="260"/>
        <v>144919</v>
      </c>
      <c r="H2256" s="3400">
        <f t="shared" si="260"/>
        <v>0</v>
      </c>
      <c r="I2256" s="3400">
        <f t="shared" si="261"/>
        <v>144919</v>
      </c>
      <c r="J2256" s="3400">
        <f t="shared" si="262"/>
        <v>0</v>
      </c>
    </row>
    <row r="2257" spans="1:11" ht="13.5" thickBot="1">
      <c r="A2257" s="3379">
        <v>76.114999999999995</v>
      </c>
      <c r="B2257" s="3393" t="s">
        <v>4372</v>
      </c>
      <c r="C2257" s="3416">
        <v>0</v>
      </c>
      <c r="D2257" s="3416">
        <v>0</v>
      </c>
      <c r="E2257" s="3416">
        <v>70485</v>
      </c>
      <c r="F2257" s="3416">
        <v>0</v>
      </c>
      <c r="G2257" s="3400">
        <f t="shared" si="260"/>
        <v>70485</v>
      </c>
      <c r="H2257" s="3400">
        <f t="shared" si="260"/>
        <v>0</v>
      </c>
      <c r="I2257" s="3400">
        <f t="shared" si="261"/>
        <v>70485</v>
      </c>
      <c r="J2257" s="3400">
        <f t="shared" si="262"/>
        <v>0</v>
      </c>
    </row>
    <row r="2258" spans="1:11" ht="13.5" thickBot="1">
      <c r="A2258" s="3379"/>
      <c r="B2258" s="3405" t="s">
        <v>2793</v>
      </c>
      <c r="C2258" s="3416">
        <v>0</v>
      </c>
      <c r="D2258" s="3416">
        <v>0</v>
      </c>
      <c r="E2258" s="3416">
        <v>5075730</v>
      </c>
      <c r="F2258" s="3416">
        <v>0</v>
      </c>
      <c r="G2258" s="3416">
        <f>SUM(G2252:G2257)</f>
        <v>5075730</v>
      </c>
      <c r="H2258" s="3416">
        <f>SUM(H2252:H2257)</f>
        <v>0</v>
      </c>
      <c r="I2258" s="3416">
        <f>SUM(I2252:I2257)</f>
        <v>5075730</v>
      </c>
      <c r="J2258" s="3416">
        <f>SUM(J2252:J2257)</f>
        <v>0</v>
      </c>
    </row>
    <row r="2259" spans="1:11" ht="13.5" thickBot="1">
      <c r="A2259" s="3379"/>
      <c r="B2259" s="3405" t="s">
        <v>2811</v>
      </c>
      <c r="C2259" s="3416">
        <v>0</v>
      </c>
      <c r="D2259" s="3416"/>
      <c r="E2259" s="3416">
        <v>5075730</v>
      </c>
      <c r="F2259" s="3416"/>
      <c r="G2259" s="3416"/>
      <c r="H2259" s="3416"/>
      <c r="I2259" s="3416">
        <f>I2258-J2258</f>
        <v>5075730</v>
      </c>
      <c r="J2259" s="3416"/>
    </row>
    <row r="2260" spans="1:11" ht="13.5" thickBot="1">
      <c r="A2260" s="3379"/>
      <c r="B2260" s="3393"/>
      <c r="C2260" s="3416"/>
      <c r="D2260" s="3416"/>
      <c r="E2260" s="3416"/>
      <c r="F2260" s="3416"/>
      <c r="G2260" s="3416"/>
      <c r="H2260" s="3416"/>
      <c r="I2260" s="3416"/>
      <c r="J2260" s="3416"/>
    </row>
    <row r="2261" spans="1:11" ht="13.5" thickBot="1">
      <c r="A2261" s="3379">
        <v>35</v>
      </c>
      <c r="B2261" s="3393" t="s">
        <v>4366</v>
      </c>
      <c r="C2261" s="3379"/>
      <c r="D2261" s="3379"/>
      <c r="E2261" s="3379"/>
      <c r="F2261" s="3379"/>
      <c r="G2261" s="3379"/>
      <c r="H2261" s="3379"/>
      <c r="I2261" s="3379"/>
      <c r="J2261" s="3379"/>
    </row>
    <row r="2262" spans="1:11" ht="13.5" thickBot="1">
      <c r="A2262" s="3379" t="s">
        <v>2827</v>
      </c>
      <c r="B2262" s="3393" t="s">
        <v>4373</v>
      </c>
      <c r="C2262" s="3379"/>
      <c r="D2262" s="3379"/>
      <c r="E2262" s="3379"/>
      <c r="F2262" s="3379"/>
      <c r="G2262" s="3379"/>
      <c r="H2262" s="3379"/>
      <c r="I2262" s="3379"/>
      <c r="J2262" s="3379"/>
    </row>
    <row r="2263" spans="1:11" ht="13.5" thickBot="1">
      <c r="A2263" s="3379">
        <v>76.131</v>
      </c>
      <c r="B2263" s="3393" t="s">
        <v>4374</v>
      </c>
      <c r="C2263" s="3407">
        <v>0</v>
      </c>
      <c r="D2263" s="3407">
        <v>0</v>
      </c>
      <c r="E2263" s="3407">
        <v>1492756</v>
      </c>
      <c r="F2263" s="3407">
        <v>0</v>
      </c>
      <c r="G2263" s="3400">
        <f t="shared" ref="G2263:H2269" si="263">C2263+E2263</f>
        <v>1492756</v>
      </c>
      <c r="H2263" s="3400">
        <f t="shared" si="263"/>
        <v>0</v>
      </c>
      <c r="I2263" s="3400">
        <f t="shared" ref="I2263:I2269" si="264">IF(G2263&gt;H2263,G2263-H2263,0)</f>
        <v>1492756</v>
      </c>
      <c r="J2263" s="3400">
        <f t="shared" ref="J2263:J2269" si="265">IF(H2263&gt;G2263,H2263-G2263,0)</f>
        <v>0</v>
      </c>
    </row>
    <row r="2264" spans="1:11" ht="13.5" thickBot="1">
      <c r="A2264" s="3379">
        <v>76.132000000000005</v>
      </c>
      <c r="B2264" s="3393" t="s">
        <v>1629</v>
      </c>
      <c r="C2264" s="3407">
        <v>0</v>
      </c>
      <c r="D2264" s="3407">
        <v>0</v>
      </c>
      <c r="E2264" s="3407">
        <v>5806255.2000000002</v>
      </c>
      <c r="F2264" s="3407">
        <v>0</v>
      </c>
      <c r="G2264" s="3400">
        <f t="shared" si="263"/>
        <v>5806255.2000000002</v>
      </c>
      <c r="H2264" s="3400">
        <f t="shared" si="263"/>
        <v>0</v>
      </c>
      <c r="I2264" s="3400">
        <f t="shared" si="264"/>
        <v>5806255.2000000002</v>
      </c>
      <c r="J2264" s="3400">
        <f t="shared" si="265"/>
        <v>0</v>
      </c>
    </row>
    <row r="2265" spans="1:11" ht="13.5" thickBot="1">
      <c r="A2265" s="3379">
        <v>76.132999999999996</v>
      </c>
      <c r="B2265" s="3393" t="s">
        <v>4375</v>
      </c>
      <c r="C2265" s="3407">
        <v>0</v>
      </c>
      <c r="D2265" s="3407">
        <v>0</v>
      </c>
      <c r="E2265" s="3407">
        <v>200713</v>
      </c>
      <c r="F2265" s="3407">
        <v>0</v>
      </c>
      <c r="G2265" s="3400">
        <f t="shared" si="263"/>
        <v>200713</v>
      </c>
      <c r="H2265" s="3400">
        <f t="shared" si="263"/>
        <v>0</v>
      </c>
      <c r="I2265" s="3400">
        <f t="shared" si="264"/>
        <v>200713</v>
      </c>
      <c r="J2265" s="3400">
        <f t="shared" si="265"/>
        <v>0</v>
      </c>
    </row>
    <row r="2266" spans="1:11" ht="13.5" thickBot="1">
      <c r="A2266" s="3379">
        <v>76.134</v>
      </c>
      <c r="B2266" s="3393" t="s">
        <v>4376</v>
      </c>
      <c r="C2266" s="3407">
        <v>0</v>
      </c>
      <c r="D2266" s="3407">
        <v>0</v>
      </c>
      <c r="E2266" s="3407">
        <v>37860</v>
      </c>
      <c r="F2266" s="3407">
        <v>0</v>
      </c>
      <c r="G2266" s="3400">
        <f t="shared" si="263"/>
        <v>37860</v>
      </c>
      <c r="H2266" s="3400">
        <f t="shared" si="263"/>
        <v>0</v>
      </c>
      <c r="I2266" s="3400">
        <f t="shared" si="264"/>
        <v>37860</v>
      </c>
      <c r="J2266" s="3400">
        <f t="shared" si="265"/>
        <v>0</v>
      </c>
    </row>
    <row r="2267" spans="1:11" ht="13.5" thickBot="1">
      <c r="A2267" s="3379">
        <v>76.135000000000005</v>
      </c>
      <c r="B2267" s="3393" t="s">
        <v>4377</v>
      </c>
      <c r="C2267" s="3407">
        <v>0</v>
      </c>
      <c r="D2267" s="3407">
        <v>0</v>
      </c>
      <c r="E2267" s="3407">
        <v>121970</v>
      </c>
      <c r="F2267" s="3407">
        <v>0</v>
      </c>
      <c r="G2267" s="3400">
        <f t="shared" si="263"/>
        <v>121970</v>
      </c>
      <c r="H2267" s="3400">
        <f t="shared" si="263"/>
        <v>0</v>
      </c>
      <c r="I2267" s="3400">
        <f t="shared" si="264"/>
        <v>121970</v>
      </c>
      <c r="J2267" s="3400">
        <f t="shared" si="265"/>
        <v>0</v>
      </c>
    </row>
    <row r="2268" spans="1:11" ht="13.5" thickBot="1">
      <c r="A2268" s="3379">
        <v>76.135999999999996</v>
      </c>
      <c r="B2268" s="3393" t="s">
        <v>4378</v>
      </c>
      <c r="C2268" s="3407">
        <v>0</v>
      </c>
      <c r="D2268" s="3407">
        <v>0</v>
      </c>
      <c r="E2268" s="3407">
        <v>8217668.9199999999</v>
      </c>
      <c r="F2268" s="3407">
        <v>0</v>
      </c>
      <c r="G2268" s="3400">
        <f t="shared" si="263"/>
        <v>8217668.9199999999</v>
      </c>
      <c r="H2268" s="3400">
        <f t="shared" si="263"/>
        <v>0</v>
      </c>
      <c r="I2268" s="3400">
        <f t="shared" si="264"/>
        <v>8217668.9199999999</v>
      </c>
      <c r="J2268" s="3400">
        <f t="shared" si="265"/>
        <v>0</v>
      </c>
    </row>
    <row r="2269" spans="1:11" ht="13.5" thickBot="1">
      <c r="A2269" s="3379">
        <v>76.137</v>
      </c>
      <c r="B2269" s="3393" t="s">
        <v>4379</v>
      </c>
      <c r="C2269" s="3407">
        <v>0</v>
      </c>
      <c r="D2269" s="3407">
        <v>0</v>
      </c>
      <c r="E2269" s="3407">
        <v>21074653.68</v>
      </c>
      <c r="F2269" s="3407">
        <v>0</v>
      </c>
      <c r="G2269" s="3400">
        <f t="shared" si="263"/>
        <v>21074653.68</v>
      </c>
      <c r="H2269" s="3400">
        <f t="shared" si="263"/>
        <v>0</v>
      </c>
      <c r="I2269" s="3400">
        <f t="shared" si="264"/>
        <v>21074653.68</v>
      </c>
      <c r="J2269" s="3400">
        <f t="shared" si="265"/>
        <v>0</v>
      </c>
      <c r="K2269" s="3392" t="s">
        <v>4380</v>
      </c>
    </row>
    <row r="2270" spans="1:11" ht="13.5" thickBot="1">
      <c r="A2270" s="3379"/>
      <c r="B2270" s="3405" t="s">
        <v>2793</v>
      </c>
      <c r="C2270" s="3407">
        <v>0</v>
      </c>
      <c r="D2270" s="3407">
        <v>0</v>
      </c>
      <c r="E2270" s="3407">
        <v>36951876.799999997</v>
      </c>
      <c r="F2270" s="3407">
        <v>0</v>
      </c>
      <c r="G2270" s="3407">
        <f>SUM(G2263:G2269)</f>
        <v>36951876.799999997</v>
      </c>
      <c r="H2270" s="3407">
        <f>SUM(H2263:H2269)</f>
        <v>0</v>
      </c>
      <c r="I2270" s="3407">
        <f>SUM(I2263:I2269)</f>
        <v>36951876.799999997</v>
      </c>
      <c r="J2270" s="3407">
        <f>SUM(J2263:J2269)</f>
        <v>0</v>
      </c>
    </row>
    <row r="2271" spans="1:11" ht="13.5" thickBot="1">
      <c r="A2271" s="3379"/>
      <c r="B2271" s="3405" t="s">
        <v>2811</v>
      </c>
      <c r="C2271" s="3407">
        <v>0</v>
      </c>
      <c r="D2271" s="3407"/>
      <c r="E2271" s="3407">
        <v>36951876.799999997</v>
      </c>
      <c r="F2271" s="3407"/>
      <c r="G2271" s="3407">
        <f>G2270-H2270</f>
        <v>36951876.799999997</v>
      </c>
      <c r="H2271" s="3407">
        <f>H2270-I2270</f>
        <v>-36951876.799999997</v>
      </c>
      <c r="I2271" s="3407"/>
      <c r="J2271" s="3407">
        <f>J2270-K2270</f>
        <v>0</v>
      </c>
    </row>
    <row r="2272" spans="1:11" ht="13.5" thickBot="1">
      <c r="A2272" s="3379"/>
      <c r="B2272" s="3393"/>
      <c r="C2272" s="3416"/>
      <c r="D2272" s="3416"/>
      <c r="E2272" s="3416"/>
      <c r="F2272" s="3416"/>
      <c r="G2272" s="3416"/>
      <c r="H2272" s="3416"/>
      <c r="I2272" s="3416"/>
      <c r="J2272" s="3416"/>
    </row>
    <row r="2273" spans="1:10" ht="13.5" thickBot="1">
      <c r="A2273" s="3393"/>
      <c r="B2273" s="3393"/>
      <c r="C2273" s="3416"/>
      <c r="D2273" s="3416"/>
      <c r="E2273" s="3416"/>
      <c r="F2273" s="3416"/>
      <c r="G2273" s="3416"/>
      <c r="H2273" s="3416"/>
      <c r="I2273" s="3416"/>
      <c r="J2273" s="3416"/>
    </row>
    <row r="2274" spans="1:10" ht="13.5" thickBot="1">
      <c r="A2274" s="3379">
        <v>35</v>
      </c>
      <c r="B2274" s="3393" t="s">
        <v>4366</v>
      </c>
      <c r="C2274" s="3416"/>
      <c r="D2274" s="3416"/>
      <c r="E2274" s="3416"/>
      <c r="F2274" s="3416"/>
      <c r="G2274" s="3416"/>
      <c r="H2274" s="3416"/>
      <c r="I2274" s="3416"/>
      <c r="J2274" s="3416"/>
    </row>
    <row r="2275" spans="1:10" ht="13.5" thickBot="1">
      <c r="A2275" s="3379" t="s">
        <v>2888</v>
      </c>
      <c r="B2275" s="3393" t="s">
        <v>4381</v>
      </c>
      <c r="C2275" s="3416"/>
      <c r="D2275" s="3416"/>
      <c r="E2275" s="3416"/>
      <c r="F2275" s="3416"/>
      <c r="G2275" s="3416"/>
      <c r="H2275" s="3416"/>
      <c r="I2275" s="3416"/>
      <c r="J2275" s="3416"/>
    </row>
    <row r="2276" spans="1:10" ht="13.5" thickBot="1">
      <c r="A2276" s="3380">
        <v>76.150000000000006</v>
      </c>
      <c r="B2276" s="3393" t="s">
        <v>4382</v>
      </c>
      <c r="C2276" s="3416">
        <v>0</v>
      </c>
      <c r="D2276" s="3416">
        <v>0</v>
      </c>
      <c r="E2276" s="3416">
        <v>527337</v>
      </c>
      <c r="F2276" s="3416">
        <v>0</v>
      </c>
      <c r="G2276" s="3400">
        <f t="shared" ref="G2276:H2280" si="266">C2276+E2276</f>
        <v>527337</v>
      </c>
      <c r="H2276" s="3400">
        <f t="shared" si="266"/>
        <v>0</v>
      </c>
      <c r="I2276" s="3530">
        <f>IF(G2276&gt;H2276,G2276-H2276,0)</f>
        <v>527337</v>
      </c>
      <c r="J2276" s="3400">
        <f>IF(H2276&gt;G2276,H2276-G2276,0)</f>
        <v>0</v>
      </c>
    </row>
    <row r="2277" spans="1:10" ht="13.5" thickBot="1">
      <c r="A2277" s="3379">
        <v>76.150999999999996</v>
      </c>
      <c r="B2277" s="3393" t="s">
        <v>4383</v>
      </c>
      <c r="C2277" s="3416">
        <v>0</v>
      </c>
      <c r="D2277" s="3416">
        <v>0</v>
      </c>
      <c r="E2277" s="3416">
        <v>0</v>
      </c>
      <c r="F2277" s="3416">
        <v>0</v>
      </c>
      <c r="G2277" s="3400">
        <f t="shared" si="266"/>
        <v>0</v>
      </c>
      <c r="H2277" s="3400">
        <f t="shared" si="266"/>
        <v>0</v>
      </c>
      <c r="I2277" s="3400">
        <f>IF(G2277&gt;H2277,G2277-H2277,0)</f>
        <v>0</v>
      </c>
      <c r="J2277" s="3400">
        <f>IF(H2277&gt;G2277,H2277-G2277,0)</f>
        <v>0</v>
      </c>
    </row>
    <row r="2278" spans="1:10" ht="13.5" thickBot="1">
      <c r="A2278" s="3379">
        <v>76.152000000000001</v>
      </c>
      <c r="B2278" s="3393" t="s">
        <v>4384</v>
      </c>
      <c r="C2278" s="3416">
        <v>0</v>
      </c>
      <c r="D2278" s="3416">
        <v>0</v>
      </c>
      <c r="E2278" s="3416">
        <v>60978</v>
      </c>
      <c r="F2278" s="3416">
        <v>0</v>
      </c>
      <c r="G2278" s="3400">
        <f t="shared" si="266"/>
        <v>60978</v>
      </c>
      <c r="H2278" s="3400">
        <f t="shared" si="266"/>
        <v>0</v>
      </c>
      <c r="I2278" s="3530">
        <f>IF(G2278&gt;H2278,G2278-H2278,0)</f>
        <v>60978</v>
      </c>
      <c r="J2278" s="3400">
        <f>IF(H2278&gt;G2278,H2278-G2278,0)</f>
        <v>0</v>
      </c>
    </row>
    <row r="2279" spans="1:10" ht="13.5" thickBot="1">
      <c r="A2279" s="3379">
        <v>76.153000000000006</v>
      </c>
      <c r="B2279" s="3393" t="s">
        <v>4385</v>
      </c>
      <c r="C2279" s="3416">
        <v>0</v>
      </c>
      <c r="D2279" s="3416">
        <v>0</v>
      </c>
      <c r="E2279" s="3416">
        <v>5492411.7999999998</v>
      </c>
      <c r="F2279" s="3416">
        <v>0</v>
      </c>
      <c r="G2279" s="3400">
        <f t="shared" si="266"/>
        <v>5492411.7999999998</v>
      </c>
      <c r="H2279" s="3400">
        <f t="shared" si="266"/>
        <v>0</v>
      </c>
      <c r="I2279" s="3530">
        <f>IF(G2279&gt;H2279,G2279-H2279,0)</f>
        <v>5492411.7999999998</v>
      </c>
      <c r="J2279" s="3400">
        <f>IF(H2279&gt;G2279,H2279-G2279,0)</f>
        <v>0</v>
      </c>
    </row>
    <row r="2280" spans="1:10" ht="13.5" thickBot="1">
      <c r="A2280" s="3379">
        <v>76.153999999999996</v>
      </c>
      <c r="B2280" s="3393" t="s">
        <v>4386</v>
      </c>
      <c r="C2280" s="3416">
        <v>0</v>
      </c>
      <c r="D2280" s="3416">
        <v>0</v>
      </c>
      <c r="E2280" s="3416">
        <v>124358</v>
      </c>
      <c r="F2280" s="3416">
        <v>0</v>
      </c>
      <c r="G2280" s="3400">
        <f t="shared" si="266"/>
        <v>124358</v>
      </c>
      <c r="H2280" s="3400">
        <f t="shared" si="266"/>
        <v>0</v>
      </c>
      <c r="I2280" s="3530">
        <f>IF(G2280&gt;H2280,G2280-H2280,0)</f>
        <v>124358</v>
      </c>
      <c r="J2280" s="3400">
        <f>IF(H2280&gt;G2280,H2280-G2280,0)</f>
        <v>0</v>
      </c>
    </row>
    <row r="2281" spans="1:10" ht="13.5" thickBot="1">
      <c r="A2281" s="3379"/>
      <c r="B2281" s="3405" t="s">
        <v>2793</v>
      </c>
      <c r="C2281" s="3416">
        <v>0</v>
      </c>
      <c r="D2281" s="3416">
        <v>0</v>
      </c>
      <c r="E2281" s="3416">
        <v>6205084.7999999998</v>
      </c>
      <c r="F2281" s="3416">
        <v>0</v>
      </c>
      <c r="G2281" s="3416">
        <f>SUM(G2276:G2280)</f>
        <v>6205084.7999999998</v>
      </c>
      <c r="H2281" s="3416">
        <f>SUM(H2276:H2280)</f>
        <v>0</v>
      </c>
      <c r="I2281" s="3416">
        <f>SUM(I2276:I2280)</f>
        <v>6205084.7999999998</v>
      </c>
      <c r="J2281" s="3416">
        <f>SUM(J2276:J2280)</f>
        <v>0</v>
      </c>
    </row>
    <row r="2282" spans="1:10" ht="13.5" thickBot="1">
      <c r="A2282" s="3379"/>
      <c r="B2282" s="3405" t="s">
        <v>2811</v>
      </c>
      <c r="C2282" s="3416">
        <v>0</v>
      </c>
      <c r="D2282" s="3416"/>
      <c r="E2282" s="3416">
        <v>6205084.7999999998</v>
      </c>
      <c r="F2282" s="3416"/>
      <c r="G2282" s="3416"/>
      <c r="H2282" s="3416"/>
      <c r="I2282" s="3416">
        <f>I2281-J2281</f>
        <v>6205084.7999999998</v>
      </c>
      <c r="J2282" s="3416"/>
    </row>
    <row r="2283" spans="1:10" ht="13.5" thickBot="1">
      <c r="A2283" s="3379"/>
      <c r="B2283" s="3393"/>
      <c r="C2283" s="3416"/>
      <c r="D2283" s="3416"/>
      <c r="E2283" s="3416"/>
      <c r="F2283" s="3416"/>
      <c r="G2283" s="3416"/>
      <c r="H2283" s="3416"/>
      <c r="I2283" s="3416"/>
      <c r="J2283" s="3416"/>
    </row>
    <row r="2284" spans="1:10" ht="13.5" thickBot="1">
      <c r="A2284" s="3379">
        <v>35</v>
      </c>
      <c r="B2284" s="3393" t="s">
        <v>4366</v>
      </c>
      <c r="C2284" s="3416"/>
      <c r="D2284" s="3416"/>
      <c r="E2284" s="3416"/>
      <c r="F2284" s="3416"/>
      <c r="G2284" s="3416"/>
      <c r="H2284" s="3416"/>
      <c r="I2284" s="3416"/>
      <c r="J2284" s="3416"/>
    </row>
    <row r="2285" spans="1:10" ht="13.5" thickBot="1">
      <c r="A2285" s="3379" t="s">
        <v>2892</v>
      </c>
      <c r="B2285" s="3393" t="s">
        <v>4387</v>
      </c>
      <c r="C2285" s="3416"/>
      <c r="D2285" s="3416"/>
      <c r="E2285" s="3416"/>
      <c r="F2285" s="3416"/>
      <c r="G2285" s="3416"/>
      <c r="H2285" s="3416"/>
      <c r="I2285" s="3416"/>
      <c r="J2285" s="3416"/>
    </row>
    <row r="2286" spans="1:10" ht="13.5" thickBot="1">
      <c r="A2286" s="3379">
        <v>76.155000000000001</v>
      </c>
      <c r="B2286" s="3393" t="s">
        <v>4388</v>
      </c>
      <c r="C2286" s="3416">
        <v>0</v>
      </c>
      <c r="D2286" s="3416">
        <v>0</v>
      </c>
      <c r="E2286" s="3416">
        <v>2667127</v>
      </c>
      <c r="F2286" s="3416">
        <v>0</v>
      </c>
      <c r="G2286" s="3400">
        <f>C2286+E2286</f>
        <v>2667127</v>
      </c>
      <c r="H2286" s="3400">
        <f>D2286+F2286</f>
        <v>0</v>
      </c>
      <c r="I2286" s="3400">
        <f>IF(G2286&gt;H2286,G2286-H2286,0)</f>
        <v>2667127</v>
      </c>
      <c r="J2286" s="3400">
        <f>IF(H2286&gt;G2286,H2286-G2286,0)</f>
        <v>0</v>
      </c>
    </row>
    <row r="2287" spans="1:10" ht="13.5" thickBot="1">
      <c r="A2287" s="3379"/>
      <c r="B2287" s="3405" t="s">
        <v>2793</v>
      </c>
      <c r="C2287" s="3416">
        <v>0</v>
      </c>
      <c r="D2287" s="3416">
        <v>0</v>
      </c>
      <c r="E2287" s="3416">
        <v>2667127</v>
      </c>
      <c r="F2287" s="3416">
        <v>0</v>
      </c>
      <c r="G2287" s="3416">
        <f>SUM(G2286)</f>
        <v>2667127</v>
      </c>
      <c r="H2287" s="3416">
        <f>SUM(H2286)</f>
        <v>0</v>
      </c>
      <c r="I2287" s="3416">
        <f>SUM(I2286)</f>
        <v>2667127</v>
      </c>
      <c r="J2287" s="3416">
        <f>SUM(J2286)</f>
        <v>0</v>
      </c>
    </row>
    <row r="2288" spans="1:10" ht="13.5" thickBot="1">
      <c r="A2288" s="3379"/>
      <c r="B2288" s="3405" t="s">
        <v>2811</v>
      </c>
      <c r="C2288" s="3416">
        <v>0</v>
      </c>
      <c r="D2288" s="3416"/>
      <c r="E2288" s="3416">
        <v>2667127</v>
      </c>
      <c r="F2288" s="3416"/>
      <c r="G2288" s="3416"/>
      <c r="H2288" s="3416"/>
      <c r="I2288" s="3531">
        <f>I2287-J2287</f>
        <v>2667127</v>
      </c>
      <c r="J2288" s="3416"/>
    </row>
    <row r="2289" spans="1:10" ht="13.5" thickBot="1">
      <c r="A2289" s="3393"/>
      <c r="B2289" s="3393"/>
      <c r="C2289" s="3416"/>
      <c r="D2289" s="3416"/>
      <c r="E2289" s="3416"/>
      <c r="F2289" s="3416"/>
      <c r="G2289" s="3416"/>
      <c r="H2289" s="3416"/>
      <c r="I2289" s="3416"/>
      <c r="J2289" s="3416"/>
    </row>
    <row r="2290" spans="1:10" ht="13.5" thickBot="1">
      <c r="A2290" s="3379" t="s">
        <v>2895</v>
      </c>
      <c r="B2290" s="3393" t="s">
        <v>4389</v>
      </c>
      <c r="C2290" s="3416"/>
      <c r="D2290" s="3416"/>
      <c r="E2290" s="3416"/>
      <c r="F2290" s="3416"/>
      <c r="G2290" s="3416"/>
      <c r="H2290" s="3416"/>
      <c r="I2290" s="3416"/>
      <c r="J2290" s="3416"/>
    </row>
    <row r="2291" spans="1:10" ht="13.5" thickBot="1">
      <c r="A2291" s="3379">
        <v>76.156999999999996</v>
      </c>
      <c r="B2291" s="3393" t="s">
        <v>4390</v>
      </c>
      <c r="C2291" s="3416">
        <v>0</v>
      </c>
      <c r="D2291" s="3416">
        <v>0</v>
      </c>
      <c r="E2291" s="3416">
        <v>0</v>
      </c>
      <c r="F2291" s="3416">
        <v>0</v>
      </c>
      <c r="G2291" s="3400">
        <f>C2291+E2291</f>
        <v>0</v>
      </c>
      <c r="H2291" s="3400">
        <f>D2291+F2291</f>
        <v>0</v>
      </c>
      <c r="I2291" s="3400">
        <f>IF(G2291&gt;H2291,G2291-H2291,0)</f>
        <v>0</v>
      </c>
      <c r="J2291" s="3400">
        <f>IF(H2291&gt;G2291,H2291-G2291,0)</f>
        <v>0</v>
      </c>
    </row>
    <row r="2292" spans="1:10" ht="13.5" thickBot="1">
      <c r="A2292" s="3379">
        <v>0</v>
      </c>
      <c r="B2292" s="3393" t="s">
        <v>2793</v>
      </c>
      <c r="C2292" s="3416">
        <v>0</v>
      </c>
      <c r="D2292" s="3416">
        <v>0</v>
      </c>
      <c r="E2292" s="3416">
        <v>0</v>
      </c>
      <c r="F2292" s="3416">
        <v>0</v>
      </c>
      <c r="G2292" s="3416">
        <f>SUM(G2291)</f>
        <v>0</v>
      </c>
      <c r="H2292" s="3416">
        <f>SUM(H2291)</f>
        <v>0</v>
      </c>
      <c r="I2292" s="3416">
        <f>SUM(I2291)</f>
        <v>0</v>
      </c>
      <c r="J2292" s="3416">
        <f>SUM(J2291)</f>
        <v>0</v>
      </c>
    </row>
    <row r="2293" spans="1:10" ht="13.5" thickBot="1">
      <c r="A2293" s="3379">
        <v>0</v>
      </c>
      <c r="B2293" s="3393" t="s">
        <v>2811</v>
      </c>
      <c r="C2293" s="3416">
        <v>0</v>
      </c>
      <c r="D2293" s="3416"/>
      <c r="E2293" s="3416">
        <v>0</v>
      </c>
      <c r="F2293" s="3416"/>
      <c r="G2293" s="3416"/>
      <c r="H2293" s="3416"/>
      <c r="I2293" s="3416">
        <f>I2292-J2292</f>
        <v>0</v>
      </c>
      <c r="J2293" s="3416"/>
    </row>
    <row r="2294" spans="1:10" ht="13.5" thickBot="1">
      <c r="A2294" s="3379"/>
      <c r="B2294" s="3393"/>
      <c r="C2294" s="3416"/>
      <c r="D2294" s="3416"/>
      <c r="E2294" s="3416"/>
      <c r="F2294" s="3416"/>
      <c r="G2294" s="3416"/>
      <c r="H2294" s="3416"/>
      <c r="I2294" s="3416"/>
      <c r="J2294" s="3416"/>
    </row>
    <row r="2295" spans="1:10" ht="13.5" thickBot="1">
      <c r="A2295" s="3379" t="s">
        <v>2898</v>
      </c>
      <c r="B2295" s="3393" t="s">
        <v>4391</v>
      </c>
      <c r="C2295" s="3416"/>
      <c r="D2295" s="3416"/>
      <c r="E2295" s="3416"/>
      <c r="F2295" s="3416"/>
      <c r="G2295" s="3416"/>
      <c r="H2295" s="3416"/>
      <c r="I2295" s="3416"/>
      <c r="J2295" s="3416"/>
    </row>
    <row r="2296" spans="1:10" ht="13.5" thickBot="1">
      <c r="A2296" s="3379">
        <v>76.158000000000001</v>
      </c>
      <c r="B2296" s="3393" t="s">
        <v>4392</v>
      </c>
      <c r="C2296" s="3416">
        <v>0</v>
      </c>
      <c r="D2296" s="3416">
        <v>0</v>
      </c>
      <c r="E2296" s="3416">
        <v>5642458.7400000002</v>
      </c>
      <c r="F2296" s="3416">
        <v>0</v>
      </c>
      <c r="G2296" s="3400">
        <f>C2296+E2296</f>
        <v>5642458.7400000002</v>
      </c>
      <c r="H2296" s="3400">
        <f>D2296+F2296</f>
        <v>0</v>
      </c>
      <c r="I2296" s="3400">
        <f>IF(G2296&gt;H2296,G2296-H2296,0)</f>
        <v>5642458.7400000002</v>
      </c>
      <c r="J2296" s="3400">
        <f>IF(H2296&gt;G2296,H2296-G2296,0)</f>
        <v>0</v>
      </c>
    </row>
    <row r="2297" spans="1:10" ht="13.5" thickBot="1">
      <c r="A2297" s="3379" t="s">
        <v>4393</v>
      </c>
      <c r="B2297" s="3393" t="s">
        <v>4394</v>
      </c>
      <c r="C2297" s="3416">
        <v>0</v>
      </c>
      <c r="D2297" s="3416">
        <v>0</v>
      </c>
      <c r="E2297" s="3416">
        <v>0</v>
      </c>
      <c r="F2297" s="3416">
        <v>0</v>
      </c>
      <c r="G2297" s="3400">
        <f>C2297+E2297</f>
        <v>0</v>
      </c>
      <c r="H2297" s="3400">
        <f>D2297+F2297</f>
        <v>0</v>
      </c>
      <c r="I2297" s="3400">
        <f>IF(G2297&gt;H2297,G2297-H2297,0)</f>
        <v>0</v>
      </c>
      <c r="J2297" s="3400">
        <f>IF(H2297&gt;G2297,H2297-G2297,0)</f>
        <v>0</v>
      </c>
    </row>
    <row r="2298" spans="1:10" ht="13.5" thickBot="1">
      <c r="A2298" s="3379"/>
      <c r="B2298" s="3405" t="s">
        <v>2793</v>
      </c>
      <c r="C2298" s="3416">
        <v>0</v>
      </c>
      <c r="D2298" s="3416">
        <v>0</v>
      </c>
      <c r="E2298" s="3416">
        <v>5642458.7400000002</v>
      </c>
      <c r="F2298" s="3416">
        <v>0</v>
      </c>
      <c r="G2298" s="3416">
        <f>SUM(G2296:G2297)</f>
        <v>5642458.7400000002</v>
      </c>
      <c r="H2298" s="3416">
        <f>SUM(H2296:H2297)</f>
        <v>0</v>
      </c>
      <c r="I2298" s="3416">
        <f>SUM(I2296:I2297)</f>
        <v>5642458.7400000002</v>
      </c>
      <c r="J2298" s="3416">
        <f>SUM(J2296:J2297)</f>
        <v>0</v>
      </c>
    </row>
    <row r="2299" spans="1:10" ht="13.5" thickBot="1">
      <c r="A2299" s="3379"/>
      <c r="B2299" s="3405" t="s">
        <v>2811</v>
      </c>
      <c r="C2299" s="3416">
        <v>0</v>
      </c>
      <c r="D2299" s="3416"/>
      <c r="E2299" s="3416">
        <v>5642458.7400000002</v>
      </c>
      <c r="F2299" s="3416"/>
      <c r="G2299" s="3416"/>
      <c r="H2299" s="3416"/>
      <c r="I2299" s="3531">
        <f>I2298-J2298</f>
        <v>5642458.7400000002</v>
      </c>
      <c r="J2299" s="3416"/>
    </row>
    <row r="2300" spans="1:10" ht="13.5" thickBot="1">
      <c r="A2300" s="3393"/>
      <c r="B2300" s="3393"/>
      <c r="C2300" s="3416"/>
      <c r="D2300" s="3416"/>
      <c r="E2300" s="3416"/>
      <c r="F2300" s="3416"/>
      <c r="G2300" s="3416"/>
      <c r="H2300" s="3416"/>
      <c r="I2300" s="3416"/>
      <c r="J2300" s="3416"/>
    </row>
    <row r="2301" spans="1:10" ht="13.5" thickBot="1">
      <c r="A2301" s="3379">
        <v>35</v>
      </c>
      <c r="B2301" s="3393" t="s">
        <v>4366</v>
      </c>
      <c r="C2301" s="3416"/>
      <c r="D2301" s="3416"/>
      <c r="E2301" s="3416"/>
      <c r="F2301" s="3416"/>
      <c r="G2301" s="3416"/>
      <c r="H2301" s="3416"/>
      <c r="I2301" s="3416"/>
      <c r="J2301" s="3416"/>
    </row>
    <row r="2302" spans="1:10" ht="13.5" thickBot="1">
      <c r="A2302" s="3379" t="s">
        <v>2904</v>
      </c>
      <c r="B2302" s="3393" t="s">
        <v>2359</v>
      </c>
      <c r="C2302" s="3416"/>
      <c r="D2302" s="3416"/>
      <c r="E2302" s="3416"/>
      <c r="F2302" s="3416"/>
      <c r="G2302" s="3416"/>
      <c r="H2302" s="3416"/>
      <c r="I2302" s="3416"/>
      <c r="J2302" s="3416"/>
    </row>
    <row r="2303" spans="1:10" ht="13.5" thickBot="1">
      <c r="A2303" s="3379">
        <v>76.161000000000001</v>
      </c>
      <c r="B2303" s="3393" t="s">
        <v>961</v>
      </c>
      <c r="C2303" s="3416">
        <v>0</v>
      </c>
      <c r="D2303" s="3416">
        <v>0</v>
      </c>
      <c r="E2303" s="3416">
        <v>1012007</v>
      </c>
      <c r="F2303" s="3416">
        <v>0</v>
      </c>
      <c r="G2303" s="3400">
        <f>C2303+E2303</f>
        <v>1012007</v>
      </c>
      <c r="H2303" s="3400">
        <f>D2303+F2303</f>
        <v>0</v>
      </c>
      <c r="I2303" s="3530">
        <f>IF(G2303&gt;H2303,G2303-H2303,0)</f>
        <v>1012007</v>
      </c>
      <c r="J2303" s="3400">
        <f>IF(H2303&gt;G2303,H2303-G2303,0)</f>
        <v>0</v>
      </c>
    </row>
    <row r="2304" spans="1:10" ht="13.5" thickBot="1">
      <c r="A2304" s="3379">
        <v>76.162000000000006</v>
      </c>
      <c r="B2304" s="3393" t="s">
        <v>1647</v>
      </c>
      <c r="C2304" s="3416">
        <v>0</v>
      </c>
      <c r="D2304" s="3416">
        <v>0</v>
      </c>
      <c r="E2304" s="3416">
        <v>85950</v>
      </c>
      <c r="F2304" s="3416">
        <v>0</v>
      </c>
      <c r="G2304" s="3400">
        <f>C2304+E2304</f>
        <v>85950</v>
      </c>
      <c r="H2304" s="3400">
        <f>D2304+F2304</f>
        <v>0</v>
      </c>
      <c r="I2304" s="3530">
        <f>IF(G2304&gt;H2304,G2304-H2304,0)</f>
        <v>85950</v>
      </c>
      <c r="J2304" s="3400">
        <f>IF(H2304&gt;G2304,H2304-G2304,0)</f>
        <v>0</v>
      </c>
    </row>
    <row r="2305" spans="1:10" ht="13.5" thickBot="1">
      <c r="A2305" s="3379"/>
      <c r="B2305" s="3405" t="s">
        <v>2793</v>
      </c>
      <c r="C2305" s="3416">
        <v>0</v>
      </c>
      <c r="D2305" s="3416">
        <v>0</v>
      </c>
      <c r="E2305" s="3416">
        <v>1097957</v>
      </c>
      <c r="F2305" s="3416">
        <v>0</v>
      </c>
      <c r="G2305" s="3416">
        <f>SUM(G2303:G2304)</f>
        <v>1097957</v>
      </c>
      <c r="H2305" s="3416">
        <f>SUM(H2303:H2304)</f>
        <v>0</v>
      </c>
      <c r="I2305" s="3416">
        <f>SUM(I2303:I2304)</f>
        <v>1097957</v>
      </c>
      <c r="J2305" s="3416">
        <f>SUM(J2303:J2304)</f>
        <v>0</v>
      </c>
    </row>
    <row r="2306" spans="1:10" ht="13.5" thickBot="1">
      <c r="A2306" s="3379"/>
      <c r="B2306" s="3405" t="s">
        <v>2811</v>
      </c>
      <c r="C2306" s="3416">
        <v>0</v>
      </c>
      <c r="D2306" s="3416"/>
      <c r="E2306" s="3416">
        <v>1097957</v>
      </c>
      <c r="F2306" s="3416"/>
      <c r="G2306" s="3416"/>
      <c r="H2306" s="3416"/>
      <c r="I2306" s="3416">
        <f>I2305-J2305</f>
        <v>1097957</v>
      </c>
      <c r="J2306" s="3416"/>
    </row>
    <row r="2307" spans="1:10" ht="13.5" thickBot="1">
      <c r="A2307" s="3393"/>
      <c r="B2307" s="3393"/>
      <c r="C2307" s="3416"/>
      <c r="D2307" s="3416"/>
      <c r="E2307" s="3416"/>
      <c r="F2307" s="3416"/>
      <c r="G2307" s="3416"/>
      <c r="H2307" s="3416"/>
      <c r="I2307" s="3416"/>
      <c r="J2307" s="3416"/>
    </row>
    <row r="2308" spans="1:10" ht="13.5" thickBot="1">
      <c r="A2308" s="3379">
        <v>35</v>
      </c>
      <c r="B2308" s="3393" t="s">
        <v>4366</v>
      </c>
      <c r="C2308" s="3416"/>
      <c r="D2308" s="3416"/>
      <c r="E2308" s="3416"/>
      <c r="F2308" s="3416"/>
      <c r="G2308" s="3416"/>
      <c r="H2308" s="3416"/>
      <c r="I2308" s="3416"/>
      <c r="J2308" s="3416"/>
    </row>
    <row r="2309" spans="1:10" ht="13.5" thickBot="1">
      <c r="A2309" s="3379" t="s">
        <v>2904</v>
      </c>
      <c r="B2309" s="3393" t="s">
        <v>2359</v>
      </c>
      <c r="C2309" s="3416"/>
      <c r="D2309" s="3416"/>
      <c r="E2309" s="3416"/>
      <c r="F2309" s="3416"/>
      <c r="G2309" s="3416"/>
      <c r="H2309" s="3416"/>
      <c r="I2309" s="3416"/>
      <c r="J2309" s="3416"/>
    </row>
    <row r="2310" spans="1:10" ht="13.5" thickBot="1">
      <c r="A2310" s="3379">
        <v>76.164000000000001</v>
      </c>
      <c r="B2310" s="3393" t="s">
        <v>4395</v>
      </c>
      <c r="C2310" s="3416">
        <v>0</v>
      </c>
      <c r="D2310" s="3416">
        <v>0</v>
      </c>
      <c r="E2310" s="3416">
        <v>1627</v>
      </c>
      <c r="F2310" s="3416">
        <v>0</v>
      </c>
      <c r="G2310" s="3400">
        <f t="shared" ref="G2310:H2316" si="267">C2310+E2310</f>
        <v>1627</v>
      </c>
      <c r="H2310" s="3400">
        <f t="shared" si="267"/>
        <v>0</v>
      </c>
      <c r="I2310" s="3530">
        <f t="shared" ref="I2310:I2316" si="268">IF(G2310&gt;H2310,G2310-H2310,0)</f>
        <v>1627</v>
      </c>
      <c r="J2310" s="3400">
        <f t="shared" ref="J2310:J2316" si="269">IF(H2310&gt;G2310,H2310-G2310,0)</f>
        <v>0</v>
      </c>
    </row>
    <row r="2311" spans="1:10" ht="13.5" thickBot="1">
      <c r="A2311" s="3379">
        <v>76.165000000000006</v>
      </c>
      <c r="B2311" s="3393" t="s">
        <v>4396</v>
      </c>
      <c r="C2311" s="3416">
        <v>0</v>
      </c>
      <c r="D2311" s="3416">
        <v>0</v>
      </c>
      <c r="E2311" s="3416">
        <v>1189862.3</v>
      </c>
      <c r="F2311" s="3416">
        <v>0</v>
      </c>
      <c r="G2311" s="3400">
        <f t="shared" si="267"/>
        <v>1189862.3</v>
      </c>
      <c r="H2311" s="3400">
        <f t="shared" si="267"/>
        <v>0</v>
      </c>
      <c r="I2311" s="3530">
        <f t="shared" si="268"/>
        <v>1189862.3</v>
      </c>
      <c r="J2311" s="3400">
        <f t="shared" si="269"/>
        <v>0</v>
      </c>
    </row>
    <row r="2312" spans="1:10" ht="13.5" thickBot="1">
      <c r="A2312" s="3379" t="s">
        <v>4397</v>
      </c>
      <c r="B2312" s="3393" t="s">
        <v>4398</v>
      </c>
      <c r="C2312" s="3416">
        <v>0</v>
      </c>
      <c r="D2312" s="3416">
        <v>0</v>
      </c>
      <c r="E2312" s="3416">
        <v>0</v>
      </c>
      <c r="F2312" s="3416">
        <v>0</v>
      </c>
      <c r="G2312" s="3400">
        <f t="shared" si="267"/>
        <v>0</v>
      </c>
      <c r="H2312" s="3400">
        <f t="shared" si="267"/>
        <v>0</v>
      </c>
      <c r="I2312" s="3530">
        <f t="shared" si="268"/>
        <v>0</v>
      </c>
      <c r="J2312" s="3400">
        <f t="shared" si="269"/>
        <v>0</v>
      </c>
    </row>
    <row r="2313" spans="1:10" ht="13.5" thickBot="1">
      <c r="A2313" s="3379">
        <v>76.165999999999997</v>
      </c>
      <c r="B2313" s="3393" t="s">
        <v>4399</v>
      </c>
      <c r="C2313" s="3416">
        <v>0</v>
      </c>
      <c r="D2313" s="3416">
        <v>0</v>
      </c>
      <c r="E2313" s="3416">
        <v>682695</v>
      </c>
      <c r="F2313" s="3416">
        <v>0</v>
      </c>
      <c r="G2313" s="3400">
        <f t="shared" si="267"/>
        <v>682695</v>
      </c>
      <c r="H2313" s="3400">
        <f t="shared" si="267"/>
        <v>0</v>
      </c>
      <c r="I2313" s="3530">
        <f t="shared" si="268"/>
        <v>682695</v>
      </c>
      <c r="J2313" s="3400">
        <f t="shared" si="269"/>
        <v>0</v>
      </c>
    </row>
    <row r="2314" spans="1:10" ht="13.5" thickBot="1">
      <c r="A2314" s="3379">
        <v>76.167000000000002</v>
      </c>
      <c r="B2314" s="3393" t="s">
        <v>4400</v>
      </c>
      <c r="C2314" s="3416">
        <v>0</v>
      </c>
      <c r="D2314" s="3416">
        <v>0</v>
      </c>
      <c r="E2314" s="3416">
        <v>99782</v>
      </c>
      <c r="F2314" s="3416">
        <v>0</v>
      </c>
      <c r="G2314" s="3400">
        <f t="shared" si="267"/>
        <v>99782</v>
      </c>
      <c r="H2314" s="3400">
        <f t="shared" si="267"/>
        <v>0</v>
      </c>
      <c r="I2314" s="3530">
        <f t="shared" si="268"/>
        <v>99782</v>
      </c>
      <c r="J2314" s="3400">
        <f t="shared" si="269"/>
        <v>0</v>
      </c>
    </row>
    <row r="2315" spans="1:10" ht="13.5" thickBot="1">
      <c r="A2315" s="3379">
        <v>76.168000000000006</v>
      </c>
      <c r="B2315" s="3393" t="s">
        <v>4401</v>
      </c>
      <c r="C2315" s="3416">
        <v>0</v>
      </c>
      <c r="D2315" s="3416">
        <v>0</v>
      </c>
      <c r="E2315" s="3416">
        <v>3154</v>
      </c>
      <c r="F2315" s="3416">
        <v>0</v>
      </c>
      <c r="G2315" s="3400">
        <f t="shared" si="267"/>
        <v>3154</v>
      </c>
      <c r="H2315" s="3400">
        <f t="shared" si="267"/>
        <v>0</v>
      </c>
      <c r="I2315" s="3530">
        <f t="shared" si="268"/>
        <v>3154</v>
      </c>
      <c r="J2315" s="3400">
        <f t="shared" si="269"/>
        <v>0</v>
      </c>
    </row>
    <row r="2316" spans="1:10" ht="13.5" thickBot="1">
      <c r="A2316" s="3379">
        <v>76.168999999999997</v>
      </c>
      <c r="B2316" s="3393" t="s">
        <v>4402</v>
      </c>
      <c r="C2316" s="3416">
        <v>0</v>
      </c>
      <c r="D2316" s="3416">
        <v>0</v>
      </c>
      <c r="E2316" s="3416">
        <v>20977186</v>
      </c>
      <c r="F2316" s="3416">
        <v>0</v>
      </c>
      <c r="G2316" s="3400">
        <f t="shared" si="267"/>
        <v>20977186</v>
      </c>
      <c r="H2316" s="3400">
        <f t="shared" si="267"/>
        <v>0</v>
      </c>
      <c r="I2316" s="3530">
        <f t="shared" si="268"/>
        <v>20977186</v>
      </c>
      <c r="J2316" s="3400">
        <f t="shared" si="269"/>
        <v>0</v>
      </c>
    </row>
    <row r="2317" spans="1:10" ht="13.5" thickBot="1">
      <c r="A2317" s="3379"/>
      <c r="B2317" s="3405" t="s">
        <v>2793</v>
      </c>
      <c r="C2317" s="3416">
        <v>0</v>
      </c>
      <c r="D2317" s="3416">
        <v>0</v>
      </c>
      <c r="E2317" s="3416">
        <v>22954306.300000001</v>
      </c>
      <c r="F2317" s="3416">
        <v>0</v>
      </c>
      <c r="G2317" s="3416">
        <f>SUM(G2310:G2316)</f>
        <v>22954306.300000001</v>
      </c>
      <c r="H2317" s="3416">
        <f>SUM(H2310:H2316)</f>
        <v>0</v>
      </c>
      <c r="I2317" s="3416">
        <f>SUM(I2310:I2316)</f>
        <v>22954306.300000001</v>
      </c>
      <c r="J2317" s="3416">
        <f>SUM(J2310:J2316)</f>
        <v>0</v>
      </c>
    </row>
    <row r="2318" spans="1:10" ht="13.5" thickBot="1">
      <c r="A2318" s="3379"/>
      <c r="B2318" s="3405" t="s">
        <v>2811</v>
      </c>
      <c r="C2318" s="3416">
        <v>0</v>
      </c>
      <c r="D2318" s="3416"/>
      <c r="E2318" s="3416">
        <v>22954306.300000001</v>
      </c>
      <c r="F2318" s="3416"/>
      <c r="G2318" s="3416"/>
      <c r="H2318" s="3416"/>
      <c r="I2318" s="3416">
        <f>I2317-J2317</f>
        <v>22954306.300000001</v>
      </c>
      <c r="J2318" s="3416"/>
    </row>
    <row r="2319" spans="1:10" ht="13.5" thickBot="1">
      <c r="A2319" s="3379"/>
      <c r="B2319" s="3393"/>
      <c r="C2319" s="3416"/>
      <c r="D2319" s="3416"/>
      <c r="E2319" s="3416"/>
      <c r="F2319" s="3416"/>
      <c r="G2319" s="3416"/>
      <c r="H2319" s="3416"/>
      <c r="I2319" s="3416"/>
      <c r="J2319" s="3416"/>
    </row>
    <row r="2320" spans="1:10" ht="13.5" thickBot="1">
      <c r="A2320" s="3379">
        <v>35</v>
      </c>
      <c r="B2320" s="3393" t="s">
        <v>4366</v>
      </c>
      <c r="C2320" s="3416"/>
      <c r="D2320" s="3416"/>
      <c r="E2320" s="3416"/>
      <c r="F2320" s="3416"/>
      <c r="G2320" s="3416"/>
      <c r="H2320" s="3416"/>
      <c r="I2320" s="3416"/>
      <c r="J2320" s="3416"/>
    </row>
    <row r="2321" spans="1:10" ht="13.5" thickBot="1">
      <c r="A2321" s="3379" t="s">
        <v>2888</v>
      </c>
      <c r="B2321" s="3393" t="s">
        <v>4381</v>
      </c>
      <c r="C2321" s="3416"/>
      <c r="D2321" s="3416"/>
      <c r="E2321" s="3416"/>
      <c r="F2321" s="3416"/>
      <c r="G2321" s="3416"/>
      <c r="H2321" s="3416"/>
      <c r="I2321" s="3416"/>
      <c r="J2321" s="3416"/>
    </row>
    <row r="2322" spans="1:10" ht="13.5" thickBot="1">
      <c r="A2322" s="3379">
        <v>76.171999999999997</v>
      </c>
      <c r="B2322" s="3393" t="s">
        <v>4403</v>
      </c>
      <c r="C2322" s="3416">
        <v>0</v>
      </c>
      <c r="D2322" s="3416">
        <v>0</v>
      </c>
      <c r="E2322" s="3416">
        <v>8162838</v>
      </c>
      <c r="F2322" s="3416">
        <v>0</v>
      </c>
      <c r="G2322" s="3400">
        <f>C2322+E2322</f>
        <v>8162838</v>
      </c>
      <c r="H2322" s="3400">
        <f>D2322+F2322</f>
        <v>0</v>
      </c>
      <c r="I2322" s="3400">
        <f>IF(G2322&gt;H2322,G2322-H2322,0)</f>
        <v>8162838</v>
      </c>
      <c r="J2322" s="3400">
        <f>IF(H2322&gt;G2322,H2322-G2322,0)</f>
        <v>0</v>
      </c>
    </row>
    <row r="2323" spans="1:10" ht="13.5" thickBot="1">
      <c r="A2323" s="3379"/>
      <c r="B2323" s="3405" t="s">
        <v>2793</v>
      </c>
      <c r="C2323" s="3416">
        <v>0</v>
      </c>
      <c r="D2323" s="3416">
        <v>0</v>
      </c>
      <c r="E2323" s="3416">
        <v>8162838</v>
      </c>
      <c r="F2323" s="3416">
        <v>0</v>
      </c>
      <c r="G2323" s="3416">
        <f>SUM(G2322)</f>
        <v>8162838</v>
      </c>
      <c r="H2323" s="3416">
        <f>SUM(H2322)</f>
        <v>0</v>
      </c>
      <c r="I2323" s="3416">
        <f>SUM(I2322)</f>
        <v>8162838</v>
      </c>
      <c r="J2323" s="3416">
        <f>SUM(J2322)</f>
        <v>0</v>
      </c>
    </row>
    <row r="2324" spans="1:10" ht="13.5" thickBot="1">
      <c r="A2324" s="3379"/>
      <c r="B2324" s="3405" t="s">
        <v>2811</v>
      </c>
      <c r="C2324" s="3416">
        <v>0</v>
      </c>
      <c r="D2324" s="3416"/>
      <c r="E2324" s="3416">
        <v>8162838</v>
      </c>
      <c r="F2324" s="3416"/>
      <c r="G2324" s="3416"/>
      <c r="H2324" s="3416"/>
      <c r="I2324" s="3531">
        <f>I2323-J2323</f>
        <v>8162838</v>
      </c>
      <c r="J2324" s="3416"/>
    </row>
    <row r="2325" spans="1:10" ht="13.5" thickBot="1">
      <c r="A2325" s="3393"/>
      <c r="B2325" s="3393"/>
      <c r="C2325" s="3416"/>
      <c r="D2325" s="3416"/>
      <c r="E2325" s="3416"/>
      <c r="F2325" s="3416"/>
      <c r="G2325" s="3416"/>
      <c r="H2325" s="3416"/>
      <c r="I2325" s="3416"/>
      <c r="J2325" s="3416"/>
    </row>
    <row r="2326" spans="1:10" ht="13.5" thickBot="1">
      <c r="A2326" s="3379">
        <v>35</v>
      </c>
      <c r="B2326" s="3393" t="s">
        <v>4366</v>
      </c>
      <c r="C2326" s="3416"/>
      <c r="D2326" s="3416"/>
      <c r="E2326" s="3416"/>
      <c r="F2326" s="3416"/>
      <c r="G2326" s="3416"/>
      <c r="H2326" s="3416"/>
      <c r="I2326" s="3416"/>
      <c r="J2326" s="3416"/>
    </row>
    <row r="2327" spans="1:10" ht="13.5" thickBot="1">
      <c r="A2327" s="3379" t="s">
        <v>2904</v>
      </c>
      <c r="B2327" s="3393" t="s">
        <v>2359</v>
      </c>
      <c r="C2327" s="3416"/>
      <c r="D2327" s="3416"/>
      <c r="E2327" s="3416"/>
      <c r="F2327" s="3416"/>
      <c r="G2327" s="3416"/>
      <c r="H2327" s="3416"/>
      <c r="I2327" s="3416"/>
      <c r="J2327" s="3416"/>
    </row>
    <row r="2328" spans="1:10" ht="13.5" thickBot="1">
      <c r="A2328" s="3379">
        <v>76.174000000000007</v>
      </c>
      <c r="B2328" s="3393" t="s">
        <v>4404</v>
      </c>
      <c r="C2328" s="3416">
        <v>0</v>
      </c>
      <c r="D2328" s="3416">
        <v>0</v>
      </c>
      <c r="E2328" s="3416">
        <v>58915664</v>
      </c>
      <c r="F2328" s="3416">
        <v>0</v>
      </c>
      <c r="G2328" s="3400">
        <f t="shared" ref="G2328:H2333" si="270">C2328+E2328</f>
        <v>58915664</v>
      </c>
      <c r="H2328" s="3400">
        <f t="shared" si="270"/>
        <v>0</v>
      </c>
      <c r="I2328" s="3530">
        <f t="shared" ref="I2328:I2333" si="271">IF(G2328&gt;H2328,G2328-H2328,0)</f>
        <v>58915664</v>
      </c>
      <c r="J2328" s="3400">
        <f t="shared" ref="J2328:J2333" si="272">IF(H2328&gt;G2328,H2328-G2328,0)</f>
        <v>0</v>
      </c>
    </row>
    <row r="2329" spans="1:10" ht="13.5" thickBot="1">
      <c r="A2329" s="3379">
        <v>76.174999999999997</v>
      </c>
      <c r="B2329" s="3393" t="s">
        <v>4405</v>
      </c>
      <c r="C2329" s="3416">
        <v>0</v>
      </c>
      <c r="D2329" s="3416">
        <v>0</v>
      </c>
      <c r="E2329" s="3416">
        <v>148480</v>
      </c>
      <c r="F2329" s="3416">
        <v>0</v>
      </c>
      <c r="G2329" s="3400">
        <f t="shared" si="270"/>
        <v>148480</v>
      </c>
      <c r="H2329" s="3400">
        <f t="shared" si="270"/>
        <v>0</v>
      </c>
      <c r="I2329" s="3530">
        <f t="shared" si="271"/>
        <v>148480</v>
      </c>
      <c r="J2329" s="3400">
        <f t="shared" si="272"/>
        <v>0</v>
      </c>
    </row>
    <row r="2330" spans="1:10" ht="13.5" thickBot="1">
      <c r="A2330" s="3379">
        <v>76.176000000000002</v>
      </c>
      <c r="B2330" s="3393" t="s">
        <v>4406</v>
      </c>
      <c r="C2330" s="3416">
        <v>0</v>
      </c>
      <c r="D2330" s="3416">
        <v>0</v>
      </c>
      <c r="E2330" s="3416">
        <v>1867738</v>
      </c>
      <c r="F2330" s="3416">
        <v>0</v>
      </c>
      <c r="G2330" s="3400">
        <f t="shared" si="270"/>
        <v>1867738</v>
      </c>
      <c r="H2330" s="3400">
        <f t="shared" si="270"/>
        <v>0</v>
      </c>
      <c r="I2330" s="3530">
        <f t="shared" si="271"/>
        <v>1867738</v>
      </c>
      <c r="J2330" s="3400">
        <f t="shared" si="272"/>
        <v>0</v>
      </c>
    </row>
    <row r="2331" spans="1:10" ht="13.5" thickBot="1">
      <c r="A2331" s="3379">
        <v>76.177000000000007</v>
      </c>
      <c r="B2331" s="3393" t="s">
        <v>4407</v>
      </c>
      <c r="C2331" s="3416">
        <v>0</v>
      </c>
      <c r="D2331" s="3416">
        <v>0</v>
      </c>
      <c r="E2331" s="3416">
        <v>21784</v>
      </c>
      <c r="F2331" s="3416">
        <v>0</v>
      </c>
      <c r="G2331" s="3400">
        <f t="shared" si="270"/>
        <v>21784</v>
      </c>
      <c r="H2331" s="3400">
        <f t="shared" si="270"/>
        <v>0</v>
      </c>
      <c r="I2331" s="3530">
        <f t="shared" si="271"/>
        <v>21784</v>
      </c>
      <c r="J2331" s="3400">
        <f t="shared" si="272"/>
        <v>0</v>
      </c>
    </row>
    <row r="2332" spans="1:10" ht="13.5" thickBot="1">
      <c r="A2332" s="3380">
        <v>76.19</v>
      </c>
      <c r="B2332" s="3393" t="s">
        <v>1742</v>
      </c>
      <c r="C2332" s="3416">
        <v>0</v>
      </c>
      <c r="D2332" s="3416">
        <v>0</v>
      </c>
      <c r="E2332" s="3416">
        <v>3523066.52</v>
      </c>
      <c r="F2332" s="3416">
        <v>0</v>
      </c>
      <c r="G2332" s="3400">
        <f t="shared" si="270"/>
        <v>3523066.52</v>
      </c>
      <c r="H2332" s="3400">
        <f t="shared" si="270"/>
        <v>0</v>
      </c>
      <c r="I2332" s="3530">
        <f t="shared" si="271"/>
        <v>3523066.52</v>
      </c>
      <c r="J2332" s="3400">
        <f t="shared" si="272"/>
        <v>0</v>
      </c>
    </row>
    <row r="2333" spans="1:10" ht="13.5" thickBot="1">
      <c r="A2333" s="3379">
        <v>76.195999999999998</v>
      </c>
      <c r="B2333" s="3393" t="s">
        <v>4408</v>
      </c>
      <c r="C2333" s="3416">
        <v>0</v>
      </c>
      <c r="D2333" s="3416">
        <v>0</v>
      </c>
      <c r="E2333" s="3416">
        <v>2696433</v>
      </c>
      <c r="F2333" s="3416">
        <v>0</v>
      </c>
      <c r="G2333" s="3400">
        <f t="shared" si="270"/>
        <v>2696433</v>
      </c>
      <c r="H2333" s="3400">
        <f t="shared" si="270"/>
        <v>0</v>
      </c>
      <c r="I2333" s="3530">
        <f t="shared" si="271"/>
        <v>2696433</v>
      </c>
      <c r="J2333" s="3400">
        <f t="shared" si="272"/>
        <v>0</v>
      </c>
    </row>
    <row r="2334" spans="1:10" ht="13.5" thickBot="1">
      <c r="A2334" s="3379"/>
      <c r="B2334" s="3405" t="s">
        <v>2793</v>
      </c>
      <c r="C2334" s="3416">
        <v>0</v>
      </c>
      <c r="D2334" s="3416">
        <v>0</v>
      </c>
      <c r="E2334" s="3416">
        <v>67173165.520000011</v>
      </c>
      <c r="F2334" s="3416">
        <v>0</v>
      </c>
      <c r="G2334" s="3416">
        <f>SUM(G2328:G2333)</f>
        <v>67173165.520000011</v>
      </c>
      <c r="H2334" s="3416">
        <f>SUM(H2328:H2333)</f>
        <v>0</v>
      </c>
      <c r="I2334" s="3416">
        <f>SUM(I2328:I2333)</f>
        <v>67173165.520000011</v>
      </c>
      <c r="J2334" s="3416">
        <f>SUM(J2328:J2333)</f>
        <v>0</v>
      </c>
    </row>
    <row r="2335" spans="1:10" ht="13.5" thickBot="1">
      <c r="A2335" s="3379"/>
      <c r="B2335" s="3405" t="s">
        <v>2811</v>
      </c>
      <c r="C2335" s="3416">
        <v>0</v>
      </c>
      <c r="D2335" s="3416"/>
      <c r="E2335" s="3416">
        <v>67173165.520000011</v>
      </c>
      <c r="F2335" s="3416"/>
      <c r="G2335" s="3416"/>
      <c r="H2335" s="3416"/>
      <c r="I2335" s="3416">
        <f>I2334-J2334</f>
        <v>67173165.520000011</v>
      </c>
      <c r="J2335" s="3416"/>
    </row>
    <row r="2336" spans="1:10" ht="13.5" thickBot="1">
      <c r="A2336" s="3379"/>
      <c r="B2336" s="3393"/>
      <c r="C2336" s="3416"/>
      <c r="D2336" s="3416"/>
      <c r="E2336" s="3416"/>
      <c r="F2336" s="3416"/>
      <c r="G2336" s="3416"/>
      <c r="H2336" s="3416"/>
      <c r="I2336" s="3416"/>
      <c r="J2336" s="3416"/>
    </row>
    <row r="2337" spans="1:10" ht="13.5" thickBot="1">
      <c r="A2337" s="3379">
        <v>35</v>
      </c>
      <c r="B2337" s="3393" t="s">
        <v>4366</v>
      </c>
      <c r="C2337" s="3416"/>
      <c r="D2337" s="3416"/>
      <c r="E2337" s="3416"/>
      <c r="F2337" s="3416"/>
      <c r="G2337" s="3416"/>
      <c r="H2337" s="3416"/>
      <c r="I2337" s="3416"/>
      <c r="J2337" s="3416"/>
    </row>
    <row r="2338" spans="1:10" ht="13.5" thickBot="1">
      <c r="A2338" s="3379" t="s">
        <v>2901</v>
      </c>
      <c r="B2338" s="3393" t="s">
        <v>4409</v>
      </c>
      <c r="C2338" s="3416"/>
      <c r="D2338" s="3416"/>
      <c r="E2338" s="3416"/>
      <c r="F2338" s="3416"/>
      <c r="G2338" s="3416"/>
      <c r="H2338" s="3416"/>
      <c r="I2338" s="3416"/>
      <c r="J2338" s="3416"/>
    </row>
    <row r="2339" spans="1:10" ht="13.5" thickBot="1">
      <c r="A2339" s="3380">
        <v>76.209999999999994</v>
      </c>
      <c r="B2339" s="3393" t="s">
        <v>4410</v>
      </c>
      <c r="C2339" s="3416">
        <v>0</v>
      </c>
      <c r="D2339" s="3416">
        <v>0</v>
      </c>
      <c r="E2339" s="3416">
        <v>0</v>
      </c>
      <c r="F2339" s="3416">
        <v>0</v>
      </c>
      <c r="G2339" s="3400">
        <f>C2339+E2339</f>
        <v>0</v>
      </c>
      <c r="H2339" s="3400">
        <f>D2339+F2339</f>
        <v>0</v>
      </c>
      <c r="I2339" s="3400">
        <f>IF(G2339&gt;H2339,G2339-H2339,0)</f>
        <v>0</v>
      </c>
      <c r="J2339" s="3400">
        <f>IF(H2339&gt;G2339,H2339-G2339,0)</f>
        <v>0</v>
      </c>
    </row>
    <row r="2340" spans="1:10" ht="13.5" thickBot="1">
      <c r="A2340" s="3379">
        <v>76.221000000000004</v>
      </c>
      <c r="B2340" s="3393" t="s">
        <v>4411</v>
      </c>
      <c r="C2340" s="3416">
        <v>0</v>
      </c>
      <c r="D2340" s="3416">
        <v>0</v>
      </c>
      <c r="E2340" s="3416">
        <v>0</v>
      </c>
      <c r="F2340" s="3416">
        <v>0</v>
      </c>
      <c r="G2340" s="3400">
        <f>C2340+E2340</f>
        <v>0</v>
      </c>
      <c r="H2340" s="3400">
        <f>D2340+F2340</f>
        <v>0</v>
      </c>
      <c r="I2340" s="3400">
        <f>IF(G2340&gt;H2340,G2340-H2340,0)</f>
        <v>0</v>
      </c>
      <c r="J2340" s="3400">
        <f>IF(H2340&gt;G2340,H2340-G2340,0)</f>
        <v>0</v>
      </c>
    </row>
    <row r="2341" spans="1:10" ht="13.5" thickBot="1">
      <c r="A2341" s="3379"/>
      <c r="B2341" s="3405" t="s">
        <v>2793</v>
      </c>
      <c r="C2341" s="3416">
        <v>0</v>
      </c>
      <c r="D2341" s="3416">
        <v>0</v>
      </c>
      <c r="E2341" s="3416">
        <v>0</v>
      </c>
      <c r="F2341" s="3416">
        <v>0</v>
      </c>
      <c r="G2341" s="3416">
        <f>SUM(G2339:G2340)</f>
        <v>0</v>
      </c>
      <c r="H2341" s="3416">
        <f>SUM(H2339:H2340)</f>
        <v>0</v>
      </c>
      <c r="I2341" s="3416">
        <f>SUM(I2339:I2340)</f>
        <v>0</v>
      </c>
      <c r="J2341" s="3416">
        <f>SUM(J2339:J2340)</f>
        <v>0</v>
      </c>
    </row>
    <row r="2342" spans="1:10" ht="13.5" thickBot="1">
      <c r="A2342" s="3379"/>
      <c r="B2342" s="3405" t="s">
        <v>2811</v>
      </c>
      <c r="C2342" s="3416">
        <v>0</v>
      </c>
      <c r="D2342" s="3416"/>
      <c r="E2342" s="3416">
        <v>0</v>
      </c>
      <c r="F2342" s="3416"/>
      <c r="G2342" s="3416"/>
      <c r="H2342" s="3416"/>
      <c r="I2342" s="3522">
        <f>I2341-J2341</f>
        <v>0</v>
      </c>
      <c r="J2342" s="3416"/>
    </row>
    <row r="2343" spans="1:10" ht="13.5" thickBot="1">
      <c r="A2343" s="3379"/>
      <c r="B2343" s="3393"/>
      <c r="C2343" s="3416"/>
      <c r="D2343" s="3416"/>
      <c r="E2343" s="3416"/>
      <c r="F2343" s="3416"/>
      <c r="G2343" s="3416"/>
      <c r="H2343" s="3416"/>
      <c r="I2343" s="3416"/>
      <c r="J2343" s="3416"/>
    </row>
    <row r="2344" spans="1:10" ht="13.5" thickBot="1">
      <c r="A2344" s="3379">
        <v>35</v>
      </c>
      <c r="B2344" s="3393" t="s">
        <v>4366</v>
      </c>
      <c r="C2344" s="3416"/>
      <c r="D2344" s="3416"/>
      <c r="E2344" s="3416"/>
      <c r="F2344" s="3416"/>
      <c r="G2344" s="3416"/>
      <c r="H2344" s="3416"/>
      <c r="I2344" s="3416"/>
      <c r="J2344" s="3416"/>
    </row>
    <row r="2345" spans="1:10" ht="13.5" thickBot="1">
      <c r="A2345" s="3379" t="s">
        <v>2901</v>
      </c>
      <c r="B2345" s="3393" t="s">
        <v>4409</v>
      </c>
      <c r="C2345" s="3416"/>
      <c r="D2345" s="3416"/>
      <c r="E2345" s="3416"/>
      <c r="F2345" s="3416"/>
      <c r="G2345" s="3416"/>
      <c r="H2345" s="3416"/>
      <c r="I2345" s="3416"/>
      <c r="J2345" s="3416"/>
    </row>
    <row r="2346" spans="1:10" ht="13.5" thickBot="1">
      <c r="A2346" s="3380">
        <v>76.239999999999995</v>
      </c>
      <c r="B2346" s="3393" t="s">
        <v>4412</v>
      </c>
      <c r="C2346" s="3416">
        <v>0</v>
      </c>
      <c r="D2346" s="3416">
        <v>0</v>
      </c>
      <c r="E2346" s="3416">
        <v>1258683.3</v>
      </c>
      <c r="F2346" s="3416">
        <v>0</v>
      </c>
      <c r="G2346" s="3400">
        <f t="shared" ref="G2346:H2350" si="273">C2346+E2346</f>
        <v>1258683.3</v>
      </c>
      <c r="H2346" s="3400">
        <f t="shared" si="273"/>
        <v>0</v>
      </c>
      <c r="I2346" s="3400">
        <f>IF(G2346&gt;H2346,G2346-H2346,0)</f>
        <v>1258683.3</v>
      </c>
      <c r="J2346" s="3400">
        <f>IF(H2346&gt;G2346,H2346-G2346,0)</f>
        <v>0</v>
      </c>
    </row>
    <row r="2347" spans="1:10" ht="13.5" thickBot="1">
      <c r="A2347" s="3379">
        <v>76.245000000000005</v>
      </c>
      <c r="B2347" s="3393" t="s">
        <v>4413</v>
      </c>
      <c r="C2347" s="3416">
        <v>0</v>
      </c>
      <c r="D2347" s="3416">
        <v>0</v>
      </c>
      <c r="E2347" s="3416">
        <v>392492</v>
      </c>
      <c r="F2347" s="3416">
        <v>0</v>
      </c>
      <c r="G2347" s="3400">
        <f t="shared" si="273"/>
        <v>392492</v>
      </c>
      <c r="H2347" s="3400">
        <f t="shared" si="273"/>
        <v>0</v>
      </c>
      <c r="I2347" s="3400">
        <f>IF(G2347&gt;H2347,G2347-H2347,0)</f>
        <v>392492</v>
      </c>
      <c r="J2347" s="3400">
        <f>IF(H2347&gt;G2347,H2347-G2347,0)</f>
        <v>0</v>
      </c>
    </row>
    <row r="2348" spans="1:10" ht="13.5" thickBot="1">
      <c r="A2348" s="3379">
        <v>76.248999999999995</v>
      </c>
      <c r="B2348" s="3393" t="s">
        <v>4414</v>
      </c>
      <c r="C2348" s="3416">
        <v>0</v>
      </c>
      <c r="D2348" s="3416">
        <v>0</v>
      </c>
      <c r="E2348" s="3416">
        <v>489663</v>
      </c>
      <c r="F2348" s="3416">
        <v>0</v>
      </c>
      <c r="G2348" s="3400">
        <f t="shared" si="273"/>
        <v>489663</v>
      </c>
      <c r="H2348" s="3400">
        <f t="shared" si="273"/>
        <v>0</v>
      </c>
      <c r="I2348" s="3400">
        <f>IF(G2348&gt;H2348,G2348-H2348,0)</f>
        <v>489663</v>
      </c>
      <c r="J2348" s="3400">
        <f>IF(H2348&gt;G2348,H2348-G2348,0)</f>
        <v>0</v>
      </c>
    </row>
    <row r="2349" spans="1:10" ht="13.5" thickBot="1">
      <c r="A2349" s="3380">
        <v>76.25</v>
      </c>
      <c r="B2349" s="3393" t="s">
        <v>4415</v>
      </c>
      <c r="C2349" s="3416">
        <v>0</v>
      </c>
      <c r="D2349" s="3416">
        <v>0</v>
      </c>
      <c r="E2349" s="3416">
        <v>0</v>
      </c>
      <c r="F2349" s="3416">
        <v>0</v>
      </c>
      <c r="G2349" s="3400">
        <f t="shared" si="273"/>
        <v>0</v>
      </c>
      <c r="H2349" s="3400">
        <f t="shared" si="273"/>
        <v>0</v>
      </c>
      <c r="I2349" s="3400">
        <f>IF(G2349&gt;H2349,G2349-H2349,0)</f>
        <v>0</v>
      </c>
      <c r="J2349" s="3400">
        <f>IF(H2349&gt;G2349,H2349-G2349,0)</f>
        <v>0</v>
      </c>
    </row>
    <row r="2350" spans="1:10" ht="13.5" thickBot="1">
      <c r="A2350" s="3379">
        <v>76.251000000000005</v>
      </c>
      <c r="B2350" s="3393" t="s">
        <v>4416</v>
      </c>
      <c r="C2350" s="3416">
        <v>0</v>
      </c>
      <c r="D2350" s="3416">
        <v>0</v>
      </c>
      <c r="E2350" s="3416">
        <v>0</v>
      </c>
      <c r="F2350" s="3416">
        <v>0</v>
      </c>
      <c r="G2350" s="3400">
        <f t="shared" si="273"/>
        <v>0</v>
      </c>
      <c r="H2350" s="3400">
        <f t="shared" si="273"/>
        <v>0</v>
      </c>
      <c r="I2350" s="3400">
        <f>IF(G2350&gt;H2350,G2350-H2350,0)</f>
        <v>0</v>
      </c>
      <c r="J2350" s="3400">
        <f>IF(H2350&gt;G2350,H2350-G2350,0)</f>
        <v>0</v>
      </c>
    </row>
    <row r="2351" spans="1:10" ht="13.5" thickBot="1">
      <c r="A2351" s="3379"/>
      <c r="B2351" s="3405" t="s">
        <v>2793</v>
      </c>
      <c r="C2351" s="3416">
        <v>0</v>
      </c>
      <c r="D2351" s="3416">
        <v>0</v>
      </c>
      <c r="E2351" s="3416">
        <v>2140838.2999999998</v>
      </c>
      <c r="F2351" s="3416">
        <v>0</v>
      </c>
      <c r="G2351" s="3416">
        <f>SUM(G2346:G2350)</f>
        <v>2140838.2999999998</v>
      </c>
      <c r="H2351" s="3416">
        <f>SUM(H2346:H2350)</f>
        <v>0</v>
      </c>
      <c r="I2351" s="3531">
        <f>SUM(I2346:I2350)</f>
        <v>2140838.2999999998</v>
      </c>
      <c r="J2351" s="3416">
        <f>SUM(J2346:J2350)</f>
        <v>0</v>
      </c>
    </row>
    <row r="2352" spans="1:10" ht="13.5" thickBot="1">
      <c r="A2352" s="3379"/>
      <c r="B2352" s="3405" t="s">
        <v>2811</v>
      </c>
      <c r="C2352" s="3416">
        <v>0</v>
      </c>
      <c r="D2352" s="3416"/>
      <c r="E2352" s="3416">
        <v>2140838.2999999998</v>
      </c>
      <c r="F2352" s="3416"/>
      <c r="G2352" s="3416"/>
      <c r="H2352" s="3416"/>
      <c r="I2352" s="3522">
        <f>I2351-J2351</f>
        <v>2140838.2999999998</v>
      </c>
      <c r="J2352" s="3416"/>
    </row>
    <row r="2353" spans="1:10" ht="13.5" thickBot="1">
      <c r="A2353" s="3379"/>
      <c r="B2353" s="3393"/>
      <c r="C2353" s="3416"/>
      <c r="D2353" s="3416"/>
      <c r="E2353" s="3416"/>
      <c r="F2353" s="3416"/>
      <c r="G2353" s="3416"/>
      <c r="H2353" s="3416"/>
      <c r="I2353" s="3416"/>
      <c r="J2353" s="3416"/>
    </row>
    <row r="2354" spans="1:10" ht="13.5" thickBot="1">
      <c r="A2354" s="3379">
        <v>35</v>
      </c>
      <c r="B2354" s="3393" t="s">
        <v>4366</v>
      </c>
      <c r="C2354" s="3416"/>
      <c r="D2354" s="3416"/>
      <c r="E2354" s="3416"/>
      <c r="F2354" s="3416"/>
      <c r="G2354" s="3416"/>
      <c r="H2354" s="3416"/>
      <c r="I2354" s="3416"/>
      <c r="J2354" s="3416"/>
    </row>
    <row r="2355" spans="1:10" ht="13.5" thickBot="1">
      <c r="A2355" s="3379" t="s">
        <v>2892</v>
      </c>
      <c r="B2355" s="3393" t="s">
        <v>4387</v>
      </c>
      <c r="C2355" s="3416"/>
      <c r="D2355" s="3416"/>
      <c r="E2355" s="3416"/>
      <c r="F2355" s="3416"/>
      <c r="G2355" s="3416"/>
      <c r="H2355" s="3416"/>
      <c r="I2355" s="3416"/>
      <c r="J2355" s="3416"/>
    </row>
    <row r="2356" spans="1:10" ht="13.5" thickBot="1">
      <c r="A2356" s="3380">
        <v>76.260000000000005</v>
      </c>
      <c r="B2356" s="3393" t="s">
        <v>4417</v>
      </c>
      <c r="C2356" s="3416">
        <v>0</v>
      </c>
      <c r="D2356" s="3416">
        <v>0</v>
      </c>
      <c r="E2356" s="3416">
        <v>201994</v>
      </c>
      <c r="F2356" s="3416">
        <v>0</v>
      </c>
      <c r="G2356" s="3400">
        <f>C2356+E2356</f>
        <v>201994</v>
      </c>
      <c r="H2356" s="3400">
        <f>D2356+F2356</f>
        <v>0</v>
      </c>
      <c r="I2356" s="3400">
        <f>IF(G2356&gt;H2356,G2356-H2356,0)</f>
        <v>201994</v>
      </c>
      <c r="J2356" s="3400">
        <f>IF(H2356&gt;G2356,H2356-G2356,0)</f>
        <v>0</v>
      </c>
    </row>
    <row r="2357" spans="1:10" ht="13.5" thickBot="1">
      <c r="A2357" s="3379">
        <v>76.260999999999996</v>
      </c>
      <c r="B2357" s="3393" t="s">
        <v>4418</v>
      </c>
      <c r="C2357" s="3416">
        <v>0</v>
      </c>
      <c r="D2357" s="3416">
        <v>0</v>
      </c>
      <c r="E2357" s="3416">
        <v>438726</v>
      </c>
      <c r="F2357" s="3416">
        <v>0</v>
      </c>
      <c r="G2357" s="3400">
        <f>C2357+E2357</f>
        <v>438726</v>
      </c>
      <c r="H2357" s="3400">
        <f>D2357+F2357</f>
        <v>0</v>
      </c>
      <c r="I2357" s="3400">
        <f>IF(G2357&gt;H2357,G2357-H2357,0)</f>
        <v>438726</v>
      </c>
      <c r="J2357" s="3400">
        <f>IF(H2357&gt;G2357,H2357-G2357,0)</f>
        <v>0</v>
      </c>
    </row>
    <row r="2358" spans="1:10" ht="13.5" thickBot="1">
      <c r="A2358" s="3379"/>
      <c r="B2358" s="3405" t="s">
        <v>2793</v>
      </c>
      <c r="C2358" s="3416">
        <v>0</v>
      </c>
      <c r="D2358" s="3416">
        <v>0</v>
      </c>
      <c r="E2358" s="3416">
        <v>640720</v>
      </c>
      <c r="F2358" s="3416">
        <v>0</v>
      </c>
      <c r="G2358" s="3416">
        <f>SUM(G2356:G2357)</f>
        <v>640720</v>
      </c>
      <c r="H2358" s="3416">
        <f>SUM(H2356:H2357)</f>
        <v>0</v>
      </c>
      <c r="I2358" s="3416">
        <f>SUM(I2356:I2357)</f>
        <v>640720</v>
      </c>
      <c r="J2358" s="3416">
        <f>SUM(J2356:J2357)</f>
        <v>0</v>
      </c>
    </row>
    <row r="2359" spans="1:10" ht="13.5" thickBot="1">
      <c r="A2359" s="3379"/>
      <c r="B2359" s="3405" t="s">
        <v>2811</v>
      </c>
      <c r="C2359" s="3416">
        <v>0</v>
      </c>
      <c r="D2359" s="3416"/>
      <c r="E2359" s="3416">
        <v>640720</v>
      </c>
      <c r="F2359" s="3416"/>
      <c r="G2359" s="3416"/>
      <c r="H2359" s="3416"/>
      <c r="I2359" s="3531">
        <f>I2358-J2358</f>
        <v>640720</v>
      </c>
      <c r="J2359" s="3416"/>
    </row>
    <row r="2360" spans="1:10" ht="13.5" thickBot="1">
      <c r="A2360" s="3379"/>
      <c r="B2360" s="3379"/>
      <c r="C2360" s="3407"/>
      <c r="D2360" s="3407"/>
      <c r="E2360" s="3407"/>
      <c r="F2360" s="3407"/>
      <c r="G2360" s="3407"/>
      <c r="H2360" s="3407"/>
      <c r="I2360" s="3407"/>
      <c r="J2360" s="3407"/>
    </row>
    <row r="2361" spans="1:10" ht="13.5" thickBot="1">
      <c r="A2361" s="3379">
        <v>35</v>
      </c>
      <c r="B2361" s="3393" t="s">
        <v>4366</v>
      </c>
      <c r="C2361" s="3416"/>
      <c r="D2361" s="3416"/>
      <c r="E2361" s="3416"/>
      <c r="F2361" s="3416"/>
      <c r="G2361" s="3416"/>
      <c r="H2361" s="3416"/>
      <c r="I2361" s="3416"/>
      <c r="J2361" s="3416"/>
    </row>
    <row r="2362" spans="1:10" ht="13.5" thickBot="1">
      <c r="A2362" s="3379" t="s">
        <v>2901</v>
      </c>
      <c r="B2362" s="3393" t="s">
        <v>4409</v>
      </c>
      <c r="C2362" s="3416"/>
      <c r="D2362" s="3416"/>
      <c r="E2362" s="3416"/>
      <c r="F2362" s="3416"/>
      <c r="G2362" s="3416"/>
      <c r="H2362" s="3416"/>
      <c r="I2362" s="3416"/>
      <c r="J2362" s="3416"/>
    </row>
    <row r="2363" spans="1:10" ht="13.5" thickBot="1">
      <c r="A2363" s="3379">
        <v>76.281000000000006</v>
      </c>
      <c r="B2363" s="3393" t="s">
        <v>4419</v>
      </c>
      <c r="C2363" s="3416">
        <v>0</v>
      </c>
      <c r="D2363" s="3416">
        <v>0</v>
      </c>
      <c r="E2363" s="3416">
        <v>800</v>
      </c>
      <c r="F2363" s="3416">
        <v>0</v>
      </c>
      <c r="G2363" s="3400">
        <f>C2363+E2363</f>
        <v>800</v>
      </c>
      <c r="H2363" s="3400">
        <f>D2363+F2363</f>
        <v>0</v>
      </c>
      <c r="I2363" s="3400">
        <f>IF(G2363&gt;H2363,G2363-H2363,0)</f>
        <v>800</v>
      </c>
      <c r="J2363" s="3400">
        <f>IF(H2363&gt;G2363,H2363-G2363,0)</f>
        <v>0</v>
      </c>
    </row>
    <row r="2364" spans="1:10" ht="13.5" thickBot="1">
      <c r="A2364" s="3379">
        <v>76.299000000000007</v>
      </c>
      <c r="B2364" s="3393" t="s">
        <v>4420</v>
      </c>
      <c r="C2364" s="3416">
        <v>0</v>
      </c>
      <c r="D2364" s="3416">
        <v>0</v>
      </c>
      <c r="E2364" s="3416">
        <v>115749.39</v>
      </c>
      <c r="F2364" s="3416">
        <v>0</v>
      </c>
      <c r="G2364" s="3400">
        <f>C2364+E2364</f>
        <v>115749.39</v>
      </c>
      <c r="H2364" s="3400">
        <f>D2364+F2364</f>
        <v>0</v>
      </c>
      <c r="I2364" s="3400">
        <f>IF(G2364&gt;H2364,G2364-H2364,0)</f>
        <v>115749.39</v>
      </c>
      <c r="J2364" s="3400">
        <f>IF(H2364&gt;G2364,H2364-G2364,0)</f>
        <v>0</v>
      </c>
    </row>
    <row r="2365" spans="1:10" ht="13.5" thickBot="1">
      <c r="A2365" s="3379"/>
      <c r="B2365" s="3405" t="s">
        <v>2793</v>
      </c>
      <c r="C2365" s="3416">
        <v>0</v>
      </c>
      <c r="D2365" s="3416">
        <v>0</v>
      </c>
      <c r="E2365" s="3416">
        <v>116549.39</v>
      </c>
      <c r="F2365" s="3416">
        <v>0</v>
      </c>
      <c r="G2365" s="3416">
        <f>SUM(G2363:G2364)</f>
        <v>116549.39</v>
      </c>
      <c r="H2365" s="3416">
        <f>SUM(H2363:H2364)</f>
        <v>0</v>
      </c>
      <c r="I2365" s="3531">
        <f>SUM(I2363:I2364)</f>
        <v>116549.39</v>
      </c>
      <c r="J2365" s="3416">
        <f>SUM(J2363:J2364)</f>
        <v>0</v>
      </c>
    </row>
    <row r="2366" spans="1:10" ht="13.5" thickBot="1">
      <c r="A2366" s="3379"/>
      <c r="B2366" s="3405" t="s">
        <v>2811</v>
      </c>
      <c r="C2366" s="3416">
        <v>0</v>
      </c>
      <c r="D2366" s="3416"/>
      <c r="E2366" s="3416">
        <v>116549.39</v>
      </c>
      <c r="F2366" s="3416"/>
      <c r="G2366" s="3416"/>
      <c r="H2366" s="3416"/>
      <c r="I2366" s="3522">
        <f>I2365-J2365</f>
        <v>116549.39</v>
      </c>
      <c r="J2366" s="3416"/>
    </row>
    <row r="2367" spans="1:10" ht="13.5" thickBot="1">
      <c r="A2367" s="3393"/>
      <c r="B2367" s="3393"/>
      <c r="C2367" s="3416"/>
      <c r="D2367" s="3416"/>
      <c r="E2367" s="3416"/>
      <c r="F2367" s="3416"/>
      <c r="G2367" s="3416"/>
      <c r="H2367" s="3416"/>
      <c r="I2367" s="3416"/>
      <c r="J2367" s="3416"/>
    </row>
    <row r="2368" spans="1:10" ht="13.5" thickBot="1">
      <c r="A2368" s="3379" t="s">
        <v>2904</v>
      </c>
      <c r="B2368" s="3393" t="s">
        <v>2359</v>
      </c>
      <c r="C2368" s="3416"/>
      <c r="D2368" s="3416"/>
      <c r="E2368" s="3416"/>
      <c r="F2368" s="3416"/>
      <c r="G2368" s="3416"/>
      <c r="H2368" s="3416"/>
      <c r="I2368" s="3416"/>
      <c r="J2368" s="3416"/>
    </row>
    <row r="2369" spans="1:10" ht="13.5" thickBot="1">
      <c r="A2369" s="3379">
        <v>76.605000000000004</v>
      </c>
      <c r="B2369" s="3393"/>
      <c r="C2369" s="3416">
        <v>0</v>
      </c>
      <c r="D2369" s="3416">
        <v>0</v>
      </c>
      <c r="E2369" s="3416">
        <v>0</v>
      </c>
      <c r="F2369" s="3416">
        <v>0</v>
      </c>
      <c r="G2369" s="3400">
        <f t="shared" ref="G2369:H2373" si="274">C2369+E2369</f>
        <v>0</v>
      </c>
      <c r="H2369" s="3400">
        <f t="shared" si="274"/>
        <v>0</v>
      </c>
      <c r="I2369" s="3400">
        <f>IF(G2369&gt;H2369,G2369-H2369,0)</f>
        <v>0</v>
      </c>
      <c r="J2369" s="3400">
        <f>IF(H2369&gt;G2369,H2369-G2369,0)</f>
        <v>0</v>
      </c>
    </row>
    <row r="2370" spans="1:10" ht="13.5" thickBot="1">
      <c r="A2370" s="3379">
        <v>76.805999999999997</v>
      </c>
      <c r="B2370" s="3393"/>
      <c r="C2370" s="3416">
        <v>0</v>
      </c>
      <c r="D2370" s="3416">
        <v>0</v>
      </c>
      <c r="E2370" s="3416">
        <v>500</v>
      </c>
      <c r="F2370" s="3416">
        <v>0</v>
      </c>
      <c r="G2370" s="3400">
        <f t="shared" si="274"/>
        <v>500</v>
      </c>
      <c r="H2370" s="3400">
        <f t="shared" si="274"/>
        <v>0</v>
      </c>
      <c r="I2370" s="3400">
        <f>IF(G2370&gt;H2370,G2370-H2370,0)</f>
        <v>500</v>
      </c>
      <c r="J2370" s="3400">
        <f>IF(H2370&gt;G2370,H2370-G2370,0)</f>
        <v>0</v>
      </c>
    </row>
    <row r="2371" spans="1:10" ht="13.5" thickBot="1">
      <c r="A2371" s="3379">
        <v>76.811000000000007</v>
      </c>
      <c r="B2371" s="3393"/>
      <c r="C2371" s="3416">
        <v>0</v>
      </c>
      <c r="D2371" s="3416">
        <v>0</v>
      </c>
      <c r="E2371" s="3416">
        <v>0</v>
      </c>
      <c r="F2371" s="3416">
        <v>0</v>
      </c>
      <c r="G2371" s="3400">
        <f t="shared" si="274"/>
        <v>0</v>
      </c>
      <c r="H2371" s="3400">
        <f t="shared" si="274"/>
        <v>0</v>
      </c>
      <c r="I2371" s="3400">
        <f>IF(G2371&gt;H2371,G2371-H2371,0)</f>
        <v>0</v>
      </c>
      <c r="J2371" s="3400">
        <f>IF(H2371&gt;G2371,H2371-G2371,0)</f>
        <v>0</v>
      </c>
    </row>
    <row r="2372" spans="1:10" ht="13.5" thickBot="1">
      <c r="A2372" s="3380">
        <v>76.91</v>
      </c>
      <c r="B2372" s="3393" t="s">
        <v>4421</v>
      </c>
      <c r="C2372" s="3416">
        <v>0</v>
      </c>
      <c r="D2372" s="3416">
        <v>0</v>
      </c>
      <c r="E2372" s="3416">
        <v>0</v>
      </c>
      <c r="F2372" s="3416">
        <v>1285279.69</v>
      </c>
      <c r="G2372" s="3400">
        <f>C2372+E2372</f>
        <v>0</v>
      </c>
      <c r="H2372" s="3400">
        <f>D2372+F2372</f>
        <v>1285279.69</v>
      </c>
      <c r="I2372" s="3400">
        <f>IF(G2372&gt;H2372,G2372-H2372,0)</f>
        <v>0</v>
      </c>
      <c r="J2372" s="3400">
        <f>IF(H2372&gt;G2372,H2372-G2372,0)</f>
        <v>1285279.69</v>
      </c>
    </row>
    <row r="2373" spans="1:10" ht="13.5" thickBot="1">
      <c r="A2373" s="3379">
        <v>76.811999999999998</v>
      </c>
      <c r="B2373" s="3393"/>
      <c r="C2373" s="3416">
        <v>0</v>
      </c>
      <c r="D2373" s="3416">
        <v>0</v>
      </c>
      <c r="E2373" s="3416">
        <v>0</v>
      </c>
      <c r="F2373" s="3416">
        <v>0</v>
      </c>
      <c r="G2373" s="3400">
        <f t="shared" si="274"/>
        <v>0</v>
      </c>
      <c r="H2373" s="3400">
        <f t="shared" si="274"/>
        <v>0</v>
      </c>
      <c r="I2373" s="3400">
        <f>IF(G2373&gt;H2373,G2373-H2373,0)</f>
        <v>0</v>
      </c>
      <c r="J2373" s="3400">
        <f>IF(H2373&gt;G2373,H2373-G2373,0)</f>
        <v>0</v>
      </c>
    </row>
    <row r="2374" spans="1:10" ht="13.5" thickBot="1">
      <c r="A2374" s="3394"/>
      <c r="B2374" s="3405" t="s">
        <v>2793</v>
      </c>
      <c r="C2374" s="3416">
        <v>0</v>
      </c>
      <c r="D2374" s="3416">
        <v>0</v>
      </c>
      <c r="E2374" s="3416">
        <v>500</v>
      </c>
      <c r="F2374" s="3416">
        <v>1285279.69</v>
      </c>
      <c r="G2374" s="3416">
        <f>SUM(G2369:G2373)</f>
        <v>500</v>
      </c>
      <c r="H2374" s="3416">
        <f>SUM(H2369:H2373)</f>
        <v>1285279.69</v>
      </c>
      <c r="I2374" s="3416">
        <f>SUM(I2369:I2373)</f>
        <v>500</v>
      </c>
      <c r="J2374" s="3416">
        <f>SUM(J2369:J2373)</f>
        <v>1285279.69</v>
      </c>
    </row>
    <row r="2375" spans="1:10" ht="13.5" thickBot="1">
      <c r="A2375" s="3394"/>
      <c r="B2375" s="3405" t="s">
        <v>2811</v>
      </c>
      <c r="C2375" s="3416">
        <v>0</v>
      </c>
      <c r="D2375" s="3416"/>
      <c r="E2375" s="3416">
        <v>-1284779.69</v>
      </c>
      <c r="F2375" s="3416"/>
      <c r="G2375" s="3416"/>
      <c r="H2375" s="3416"/>
      <c r="I2375" s="3416">
        <f>I2374-J2374</f>
        <v>-1284779.69</v>
      </c>
      <c r="J2375" s="3416"/>
    </row>
    <row r="2376" spans="1:10" ht="13.5" thickBot="1">
      <c r="A2376" s="3379"/>
      <c r="B2376" s="3393"/>
      <c r="C2376" s="3416"/>
      <c r="D2376" s="3416"/>
      <c r="E2376" s="3416"/>
      <c r="F2376" s="3416"/>
      <c r="G2376" s="3416"/>
      <c r="H2376" s="3416"/>
      <c r="I2376" s="3416"/>
      <c r="J2376" s="3416"/>
    </row>
    <row r="2377" spans="1:10" ht="13.5" thickBot="1">
      <c r="A2377" s="3379">
        <v>35</v>
      </c>
      <c r="B2377" s="3393" t="s">
        <v>4366</v>
      </c>
      <c r="C2377" s="3416"/>
      <c r="D2377" s="3416"/>
      <c r="E2377" s="3416"/>
      <c r="F2377" s="3416"/>
      <c r="G2377" s="3416"/>
      <c r="H2377" s="3416"/>
      <c r="I2377" s="3416"/>
      <c r="J2377" s="3416"/>
    </row>
    <row r="2378" spans="1:10" ht="13.5" thickBot="1">
      <c r="A2378" s="3379" t="s">
        <v>2908</v>
      </c>
      <c r="B2378" s="3393" t="s">
        <v>4422</v>
      </c>
      <c r="C2378" s="3416"/>
      <c r="D2378" s="3416"/>
      <c r="E2378" s="3416"/>
      <c r="F2378" s="3416"/>
      <c r="G2378" s="3416"/>
      <c r="H2378" s="3416"/>
      <c r="I2378" s="3416"/>
      <c r="J2378" s="3416"/>
    </row>
    <row r="2379" spans="1:10" ht="13.5" thickBot="1">
      <c r="A2379" s="3380">
        <v>79.11</v>
      </c>
      <c r="B2379" s="3393" t="s">
        <v>4423</v>
      </c>
      <c r="C2379" s="3416">
        <v>0</v>
      </c>
      <c r="D2379" s="3416">
        <v>0</v>
      </c>
      <c r="E2379" s="3416">
        <v>0</v>
      </c>
      <c r="F2379" s="3416">
        <v>0</v>
      </c>
      <c r="G2379" s="3400">
        <f>C2379+E2379</f>
        <v>0</v>
      </c>
      <c r="H2379" s="3400">
        <f>D2379+F2379</f>
        <v>0</v>
      </c>
      <c r="I2379" s="3400">
        <f>IF(G2379&gt;H2379,G2379-H2379,0)</f>
        <v>0</v>
      </c>
      <c r="J2379" s="3400">
        <f>IF(H2379&gt;G2379,H2379-G2379,0)</f>
        <v>0</v>
      </c>
    </row>
    <row r="2380" spans="1:10" ht="13.5" thickBot="1">
      <c r="A2380" s="3379"/>
      <c r="B2380" s="3405" t="s">
        <v>2793</v>
      </c>
      <c r="C2380" s="3416">
        <v>0</v>
      </c>
      <c r="D2380" s="3416">
        <v>0</v>
      </c>
      <c r="E2380" s="3416">
        <v>0</v>
      </c>
      <c r="F2380" s="3416">
        <v>0</v>
      </c>
      <c r="G2380" s="3416">
        <f>SUM(G2379)</f>
        <v>0</v>
      </c>
      <c r="H2380" s="3416">
        <f>SUM(H2379)</f>
        <v>0</v>
      </c>
      <c r="I2380" s="3416">
        <f>SUM(I2379)</f>
        <v>0</v>
      </c>
      <c r="J2380" s="3416">
        <f>SUM(J2379)</f>
        <v>0</v>
      </c>
    </row>
    <row r="2381" spans="1:10" ht="13.5" thickBot="1">
      <c r="A2381" s="3379"/>
      <c r="B2381" s="3405" t="s">
        <v>2811</v>
      </c>
      <c r="C2381" s="3416">
        <v>0</v>
      </c>
      <c r="D2381" s="3416"/>
      <c r="E2381" s="3416">
        <v>0</v>
      </c>
      <c r="F2381" s="3416"/>
      <c r="G2381" s="3416"/>
      <c r="H2381" s="3416"/>
      <c r="I2381" s="3416">
        <f>I2380-J2380</f>
        <v>0</v>
      </c>
      <c r="J2381" s="3416"/>
    </row>
    <row r="2382" spans="1:10" ht="13.5" thickBot="1">
      <c r="A2382" s="3393"/>
      <c r="B2382" s="3393"/>
      <c r="C2382" s="3416"/>
      <c r="D2382" s="3416"/>
      <c r="E2382" s="3416"/>
      <c r="F2382" s="3416"/>
      <c r="G2382" s="3416"/>
      <c r="H2382" s="3416"/>
      <c r="I2382" s="3416"/>
      <c r="J2382" s="3416"/>
    </row>
    <row r="2383" spans="1:10" ht="13.5" thickBot="1">
      <c r="A2383" s="3379">
        <v>35</v>
      </c>
      <c r="B2383" s="3393" t="s">
        <v>4366</v>
      </c>
      <c r="C2383" s="3416"/>
      <c r="D2383" s="3416"/>
      <c r="E2383" s="3416"/>
      <c r="F2383" s="3416"/>
      <c r="G2383" s="3416"/>
      <c r="H2383" s="3416"/>
      <c r="I2383" s="3416"/>
      <c r="J2383" s="3416"/>
    </row>
    <row r="2384" spans="1:10" ht="13.5" thickBot="1">
      <c r="A2384" s="3379" t="s">
        <v>2911</v>
      </c>
      <c r="B2384" s="3393" t="s">
        <v>4424</v>
      </c>
      <c r="C2384" s="3416"/>
      <c r="D2384" s="3416"/>
      <c r="E2384" s="3416"/>
      <c r="F2384" s="3416"/>
      <c r="G2384" s="3416"/>
      <c r="H2384" s="3416"/>
      <c r="I2384" s="3416"/>
      <c r="J2384" s="3416"/>
    </row>
    <row r="2385" spans="1:10" ht="13.5" thickBot="1">
      <c r="A2385" s="3380">
        <v>79.41</v>
      </c>
      <c r="B2385" s="3393" t="s">
        <v>4425</v>
      </c>
      <c r="C2385" s="3416">
        <v>0</v>
      </c>
      <c r="D2385" s="3416">
        <v>0</v>
      </c>
      <c r="E2385" s="3416">
        <v>0</v>
      </c>
      <c r="F2385" s="3416">
        <v>0</v>
      </c>
      <c r="G2385" s="3400">
        <f>C2385+E2385</f>
        <v>0</v>
      </c>
      <c r="H2385" s="3400">
        <f>D2385+F2385</f>
        <v>0</v>
      </c>
      <c r="I2385" s="3400">
        <f>IF(G2385&gt;H2385,G2385-H2385,0)</f>
        <v>0</v>
      </c>
      <c r="J2385" s="3400">
        <f>IF(H2385&gt;G2385,H2385-G2385,0)</f>
        <v>0</v>
      </c>
    </row>
    <row r="2386" spans="1:10" ht="13.5" thickBot="1">
      <c r="A2386" s="3379"/>
      <c r="B2386" s="3405" t="s">
        <v>2793</v>
      </c>
      <c r="C2386" s="3416">
        <v>0</v>
      </c>
      <c r="D2386" s="3416">
        <v>0</v>
      </c>
      <c r="E2386" s="3416">
        <v>0</v>
      </c>
      <c r="F2386" s="3416">
        <v>0</v>
      </c>
      <c r="G2386" s="3416">
        <f>SUM(G2385)</f>
        <v>0</v>
      </c>
      <c r="H2386" s="3416">
        <f>SUM(H2385)</f>
        <v>0</v>
      </c>
      <c r="I2386" s="3416">
        <f>SUM(I2385)</f>
        <v>0</v>
      </c>
      <c r="J2386" s="3416">
        <f>SUM(J2385)</f>
        <v>0</v>
      </c>
    </row>
    <row r="2387" spans="1:10" ht="13.5" thickBot="1">
      <c r="A2387" s="3379"/>
      <c r="B2387" s="3405" t="s">
        <v>2811</v>
      </c>
      <c r="C2387" s="3416">
        <v>0</v>
      </c>
      <c r="D2387" s="3416"/>
      <c r="E2387" s="3416">
        <v>0</v>
      </c>
      <c r="F2387" s="3416"/>
      <c r="G2387" s="3416"/>
      <c r="H2387" s="3416"/>
      <c r="I2387" s="3416">
        <f>I2386-J2386</f>
        <v>0</v>
      </c>
      <c r="J2387" s="3416"/>
    </row>
    <row r="2388" spans="1:10" ht="13.5" thickBot="1">
      <c r="A2388" s="3393"/>
      <c r="B2388" s="3393"/>
      <c r="C2388" s="3416"/>
      <c r="D2388" s="3416"/>
      <c r="E2388" s="3416"/>
      <c r="F2388" s="3416"/>
      <c r="G2388" s="3416"/>
      <c r="H2388" s="3416"/>
      <c r="I2388" s="3416"/>
      <c r="J2388" s="3416"/>
    </row>
    <row r="2389" spans="1:10" ht="13.5" thickBot="1">
      <c r="A2389" s="3379">
        <v>35</v>
      </c>
      <c r="B2389" s="3393" t="s">
        <v>4366</v>
      </c>
      <c r="C2389" s="3416"/>
      <c r="D2389" s="3416"/>
      <c r="E2389" s="3416"/>
      <c r="F2389" s="3416"/>
      <c r="G2389" s="3416"/>
      <c r="H2389" s="3416"/>
      <c r="I2389" s="3416"/>
      <c r="J2389" s="3416"/>
    </row>
    <row r="2390" spans="1:10" ht="13.5" thickBot="1">
      <c r="A2390" s="3379" t="s">
        <v>2911</v>
      </c>
      <c r="B2390" s="3393" t="s">
        <v>4424</v>
      </c>
      <c r="C2390" s="3416"/>
      <c r="D2390" s="3416"/>
      <c r="E2390" s="3416"/>
      <c r="F2390" s="3416"/>
      <c r="G2390" s="3416"/>
      <c r="H2390" s="3416"/>
      <c r="I2390" s="3416"/>
      <c r="J2390" s="3416"/>
    </row>
    <row r="2391" spans="1:10" ht="13.5" thickBot="1">
      <c r="A2391" s="3380">
        <v>79.510000000000005</v>
      </c>
      <c r="B2391" s="3393" t="s">
        <v>4426</v>
      </c>
      <c r="C2391" s="3416">
        <v>0</v>
      </c>
      <c r="D2391" s="3416">
        <v>0</v>
      </c>
      <c r="E2391" s="3416">
        <v>0</v>
      </c>
      <c r="F2391" s="3416">
        <v>0</v>
      </c>
      <c r="G2391" s="3400">
        <f>C2391+E2391</f>
        <v>0</v>
      </c>
      <c r="H2391" s="3400">
        <f>D2391+F2391</f>
        <v>0</v>
      </c>
      <c r="I2391" s="3400">
        <f>IF(G2391&gt;H2391,G2391-H2391,0)</f>
        <v>0</v>
      </c>
      <c r="J2391" s="3400">
        <f>IF(H2391&gt;G2391,H2391-G2391,0)</f>
        <v>0</v>
      </c>
    </row>
    <row r="2392" spans="1:10" ht="13.5" thickBot="1">
      <c r="A2392" s="3379">
        <v>79.510999999999996</v>
      </c>
      <c r="B2392" s="3393" t="s">
        <v>4427</v>
      </c>
      <c r="C2392" s="3416">
        <v>0</v>
      </c>
      <c r="D2392" s="3416">
        <v>0</v>
      </c>
      <c r="E2392" s="3416">
        <v>0</v>
      </c>
      <c r="F2392" s="3416">
        <v>0</v>
      </c>
      <c r="G2392" s="3400">
        <f>C2392+E2392</f>
        <v>0</v>
      </c>
      <c r="H2392" s="3400">
        <f>D2392+F2392</f>
        <v>0</v>
      </c>
      <c r="I2392" s="3400">
        <f>IF(G2392&gt;H2392,G2392-H2392,0)</f>
        <v>0</v>
      </c>
      <c r="J2392" s="3400">
        <f>IF(H2392&gt;G2392,H2392-G2392,0)</f>
        <v>0</v>
      </c>
    </row>
    <row r="2393" spans="1:10" ht="13.5" thickBot="1">
      <c r="A2393" s="3379"/>
      <c r="B2393" s="3405" t="s">
        <v>2793</v>
      </c>
      <c r="C2393" s="3416">
        <v>0</v>
      </c>
      <c r="D2393" s="3416">
        <v>0</v>
      </c>
      <c r="E2393" s="3416">
        <v>0</v>
      </c>
      <c r="F2393" s="3416">
        <v>0</v>
      </c>
      <c r="G2393" s="3416">
        <f>SUM(G2391:G2392)</f>
        <v>0</v>
      </c>
      <c r="H2393" s="3416">
        <f>SUM(H2391:H2392)</f>
        <v>0</v>
      </c>
      <c r="I2393" s="3416">
        <f>SUM(I2391:I2392)</f>
        <v>0</v>
      </c>
      <c r="J2393" s="3416">
        <f>SUM(J2391:J2392)</f>
        <v>0</v>
      </c>
    </row>
    <row r="2394" spans="1:10" ht="13.5" thickBot="1">
      <c r="A2394" s="3379"/>
      <c r="B2394" s="3405" t="s">
        <v>2811</v>
      </c>
      <c r="C2394" s="3416">
        <v>0</v>
      </c>
      <c r="D2394" s="3416"/>
      <c r="E2394" s="3416">
        <v>0</v>
      </c>
      <c r="F2394" s="3416"/>
      <c r="G2394" s="3416">
        <f>[41]Final!G2715</f>
        <v>0</v>
      </c>
      <c r="H2394" s="3416">
        <f>[41]Final!H2715</f>
        <v>0</v>
      </c>
      <c r="I2394" s="3416">
        <f>I2393-J2393</f>
        <v>0</v>
      </c>
      <c r="J2394" s="3416"/>
    </row>
    <row r="2395" spans="1:10" ht="13.5" thickBot="1">
      <c r="A2395" s="3393"/>
      <c r="B2395" s="3393"/>
      <c r="C2395" s="3416"/>
      <c r="D2395" s="3416"/>
      <c r="E2395" s="3416"/>
      <c r="F2395" s="3416"/>
      <c r="G2395" s="3416"/>
      <c r="H2395" s="3416"/>
      <c r="I2395" s="3416"/>
      <c r="J2395" s="3416"/>
    </row>
    <row r="2396" spans="1:10" ht="13.5" thickBot="1">
      <c r="A2396" s="3379">
        <v>35</v>
      </c>
      <c r="B2396" s="3393" t="s">
        <v>4366</v>
      </c>
      <c r="C2396" s="3416"/>
      <c r="D2396" s="3416"/>
      <c r="E2396" s="3416"/>
      <c r="F2396" s="3416"/>
      <c r="G2396" s="3416"/>
      <c r="H2396" s="3416"/>
      <c r="I2396" s="3416"/>
      <c r="J2396" s="3416"/>
    </row>
    <row r="2397" spans="1:10" ht="13.5" thickBot="1">
      <c r="A2397" s="3379" t="s">
        <v>4428</v>
      </c>
      <c r="B2397" s="3393" t="s">
        <v>4429</v>
      </c>
      <c r="C2397" s="3416"/>
      <c r="D2397" s="3416"/>
      <c r="E2397" s="3416"/>
      <c r="F2397" s="3416"/>
      <c r="G2397" s="3416"/>
      <c r="H2397" s="3416"/>
      <c r="I2397" s="3416"/>
      <c r="J2397" s="3416"/>
    </row>
    <row r="2398" spans="1:10" ht="13.5" thickBot="1">
      <c r="A2398" s="3380">
        <v>79.52</v>
      </c>
      <c r="B2398" s="3393" t="s">
        <v>4430</v>
      </c>
      <c r="C2398" s="3416">
        <v>0</v>
      </c>
      <c r="D2398" s="3416">
        <v>0</v>
      </c>
      <c r="E2398" s="3416">
        <v>0</v>
      </c>
      <c r="F2398" s="3416">
        <v>0</v>
      </c>
      <c r="G2398" s="3400">
        <f>C2398+E2398</f>
        <v>0</v>
      </c>
      <c r="H2398" s="3400">
        <f>D2398+F2398</f>
        <v>0</v>
      </c>
      <c r="I2398" s="3400">
        <f>IF(G2398&gt;H2398,G2398-H2398,0)</f>
        <v>0</v>
      </c>
      <c r="J2398" s="3400">
        <f>IF(H2398&gt;G2398,H2398-G2398,0)</f>
        <v>0</v>
      </c>
    </row>
    <row r="2399" spans="1:10" ht="13.5" thickBot="1">
      <c r="A2399" s="3379"/>
      <c r="B2399" s="3405" t="s">
        <v>2793</v>
      </c>
      <c r="C2399" s="3416">
        <v>0</v>
      </c>
      <c r="D2399" s="3416">
        <v>0</v>
      </c>
      <c r="E2399" s="3416">
        <v>0</v>
      </c>
      <c r="F2399" s="3416">
        <v>0</v>
      </c>
      <c r="G2399" s="3416">
        <f>SUM(G2398)</f>
        <v>0</v>
      </c>
      <c r="H2399" s="3416">
        <f>SUM(H2398)</f>
        <v>0</v>
      </c>
      <c r="I2399" s="3416">
        <f>SUM(I2398)</f>
        <v>0</v>
      </c>
      <c r="J2399" s="3416">
        <f>SUM(J2398)</f>
        <v>0</v>
      </c>
    </row>
    <row r="2400" spans="1:10" ht="13.5" thickBot="1">
      <c r="A2400" s="3379"/>
      <c r="B2400" s="3405" t="s">
        <v>2811</v>
      </c>
      <c r="C2400" s="3416">
        <v>0</v>
      </c>
      <c r="D2400" s="3416"/>
      <c r="E2400" s="3416">
        <v>0</v>
      </c>
      <c r="F2400" s="3416"/>
      <c r="G2400" s="3416"/>
      <c r="H2400" s="3416"/>
      <c r="I2400" s="3416">
        <f>I2399-J2399</f>
        <v>0</v>
      </c>
      <c r="J2400" s="3416"/>
    </row>
    <row r="2401" spans="1:10" ht="13.5" thickBot="1">
      <c r="A2401" s="3379"/>
      <c r="B2401" s="3393"/>
      <c r="C2401" s="3416"/>
      <c r="D2401" s="3416"/>
      <c r="E2401" s="3416"/>
      <c r="F2401" s="3416"/>
      <c r="G2401" s="3416"/>
      <c r="H2401" s="3416"/>
      <c r="I2401" s="3416"/>
      <c r="J2401" s="3416"/>
    </row>
    <row r="2402" spans="1:10" ht="13.5" thickBot="1">
      <c r="A2402" s="3379">
        <v>35</v>
      </c>
      <c r="B2402" s="3393" t="s">
        <v>4366</v>
      </c>
      <c r="C2402" s="3416"/>
      <c r="D2402" s="3416"/>
      <c r="E2402" s="3416"/>
      <c r="F2402" s="3416"/>
      <c r="G2402" s="3416"/>
      <c r="H2402" s="3416"/>
      <c r="I2402" s="3416"/>
      <c r="J2402" s="3416"/>
    </row>
    <row r="2403" spans="1:10" ht="13.5" thickBot="1">
      <c r="A2403" s="3379" t="s">
        <v>2925</v>
      </c>
      <c r="B2403" s="3393" t="s">
        <v>4431</v>
      </c>
      <c r="C2403" s="3416"/>
      <c r="D2403" s="3416"/>
      <c r="E2403" s="3416"/>
      <c r="F2403" s="3416"/>
      <c r="G2403" s="3416"/>
      <c r="H2403" s="3416"/>
      <c r="I2403" s="3416"/>
      <c r="J2403" s="3416"/>
    </row>
    <row r="2404" spans="1:10" ht="13.5" thickBot="1">
      <c r="A2404" s="3380">
        <v>79.53</v>
      </c>
      <c r="B2404" s="3393" t="s">
        <v>4432</v>
      </c>
      <c r="C2404" s="3416">
        <v>0</v>
      </c>
      <c r="D2404" s="3416">
        <v>0</v>
      </c>
      <c r="E2404" s="3416">
        <v>0</v>
      </c>
      <c r="F2404" s="3416">
        <v>0</v>
      </c>
      <c r="G2404" s="3400">
        <f>C2404+E2404</f>
        <v>0</v>
      </c>
      <c r="H2404" s="3400">
        <f>D2404+F2404</f>
        <v>0</v>
      </c>
      <c r="I2404" s="3400">
        <f>IF(G2404&gt;H2404,G2404-H2404,0)</f>
        <v>0</v>
      </c>
      <c r="J2404" s="3400">
        <f>IF(H2404&gt;G2404,H2404-G2404,0)</f>
        <v>0</v>
      </c>
    </row>
    <row r="2405" spans="1:10" ht="13.5" thickBot="1">
      <c r="A2405" s="3379">
        <v>79.531000000000006</v>
      </c>
      <c r="B2405" s="3393" t="s">
        <v>4433</v>
      </c>
      <c r="C2405" s="3416">
        <v>0</v>
      </c>
      <c r="D2405" s="3416">
        <v>0</v>
      </c>
      <c r="E2405" s="3416">
        <v>0</v>
      </c>
      <c r="F2405" s="3416">
        <v>0</v>
      </c>
      <c r="G2405" s="3400">
        <f>C2405+E2405</f>
        <v>0</v>
      </c>
      <c r="H2405" s="3400">
        <f>D2405+F2405</f>
        <v>0</v>
      </c>
      <c r="I2405" s="3400">
        <f>IF(G2405&gt;H2405,G2405-H2405,0)</f>
        <v>0</v>
      </c>
      <c r="J2405" s="3400">
        <f>IF(H2405&gt;G2405,H2405-G2405,0)</f>
        <v>0</v>
      </c>
    </row>
    <row r="2406" spans="1:10" ht="13.5" thickBot="1">
      <c r="A2406" s="3379"/>
      <c r="B2406" s="3405" t="s">
        <v>2793</v>
      </c>
      <c r="C2406" s="3416">
        <v>0</v>
      </c>
      <c r="D2406" s="3416">
        <v>0</v>
      </c>
      <c r="E2406" s="3416">
        <v>0</v>
      </c>
      <c r="F2406" s="3416">
        <v>0</v>
      </c>
      <c r="G2406" s="3416">
        <f>SUM(G2404:G2405)</f>
        <v>0</v>
      </c>
      <c r="H2406" s="3416">
        <f>SUM(H2404:H2405)</f>
        <v>0</v>
      </c>
      <c r="I2406" s="3416">
        <f>SUM(I2404:I2405)</f>
        <v>0</v>
      </c>
      <c r="J2406" s="3416">
        <f>SUM(J2404:J2405)</f>
        <v>0</v>
      </c>
    </row>
    <row r="2407" spans="1:10" ht="13.5" thickBot="1">
      <c r="A2407" s="3379"/>
      <c r="B2407" s="3405" t="s">
        <v>2811</v>
      </c>
      <c r="C2407" s="3416">
        <v>0</v>
      </c>
      <c r="D2407" s="3416"/>
      <c r="E2407" s="3416">
        <v>0</v>
      </c>
      <c r="F2407" s="3416"/>
      <c r="G2407" s="3416"/>
      <c r="H2407" s="3416"/>
      <c r="I2407" s="3416">
        <f>I2406-J2406</f>
        <v>0</v>
      </c>
      <c r="J2407" s="3416"/>
    </row>
    <row r="2408" spans="1:10" ht="13.5" thickBot="1">
      <c r="A2408" s="3393"/>
      <c r="B2408" s="3393"/>
      <c r="C2408" s="3416"/>
      <c r="D2408" s="3416"/>
      <c r="E2408" s="3416"/>
      <c r="F2408" s="3416"/>
      <c r="G2408" s="3416"/>
      <c r="H2408" s="3416"/>
      <c r="I2408" s="3416"/>
      <c r="J2408" s="3416"/>
    </row>
    <row r="2409" spans="1:10" ht="13.5" thickBot="1">
      <c r="A2409" s="3379">
        <v>35</v>
      </c>
      <c r="B2409" s="3393" t="s">
        <v>4366</v>
      </c>
      <c r="C2409" s="3416"/>
      <c r="D2409" s="3416"/>
      <c r="E2409" s="3416"/>
      <c r="F2409" s="3416"/>
      <c r="G2409" s="3416"/>
      <c r="H2409" s="3416"/>
      <c r="I2409" s="3416"/>
      <c r="J2409" s="3416"/>
    </row>
    <row r="2410" spans="1:10" ht="13.5" thickBot="1">
      <c r="A2410" s="3379" t="s">
        <v>4434</v>
      </c>
      <c r="B2410" s="3393" t="s">
        <v>4435</v>
      </c>
      <c r="C2410" s="3416"/>
      <c r="D2410" s="3416"/>
      <c r="E2410" s="3416"/>
      <c r="F2410" s="3416"/>
      <c r="G2410" s="3416"/>
      <c r="H2410" s="3416"/>
      <c r="I2410" s="3416"/>
      <c r="J2410" s="3416"/>
    </row>
    <row r="2411" spans="1:10" ht="13.5" thickBot="1">
      <c r="A2411" s="3380">
        <v>77.61</v>
      </c>
      <c r="B2411" s="3427" t="s">
        <v>4436</v>
      </c>
      <c r="C2411" s="3416">
        <v>0</v>
      </c>
      <c r="D2411" s="3416">
        <v>0</v>
      </c>
      <c r="E2411" s="3416">
        <v>0</v>
      </c>
      <c r="F2411" s="3416">
        <v>0</v>
      </c>
      <c r="G2411" s="3400">
        <f t="shared" ref="G2411:H2417" si="275">C2411+E2411</f>
        <v>0</v>
      </c>
      <c r="H2411" s="3400">
        <f t="shared" si="275"/>
        <v>0</v>
      </c>
      <c r="I2411" s="3400">
        <f t="shared" ref="I2411:I2417" si="276">IF(G2411&gt;H2411,G2411-H2411,0)</f>
        <v>0</v>
      </c>
      <c r="J2411" s="3400">
        <f t="shared" ref="J2411:J2417" si="277">IF(H2411&gt;G2411,H2411-G2411,0)</f>
        <v>0</v>
      </c>
    </row>
    <row r="2412" spans="1:10" ht="13.5" thickBot="1">
      <c r="A2412" s="3380">
        <v>79.56</v>
      </c>
      <c r="B2412" s="3393" t="s">
        <v>4437</v>
      </c>
      <c r="C2412" s="3416">
        <v>0</v>
      </c>
      <c r="D2412" s="3416">
        <v>0</v>
      </c>
      <c r="E2412" s="3416">
        <v>0</v>
      </c>
      <c r="F2412" s="3416">
        <v>0</v>
      </c>
      <c r="G2412" s="3400">
        <f t="shared" si="275"/>
        <v>0</v>
      </c>
      <c r="H2412" s="3400">
        <f t="shared" si="275"/>
        <v>0</v>
      </c>
      <c r="I2412" s="3400">
        <f t="shared" si="276"/>
        <v>0</v>
      </c>
      <c r="J2412" s="3400">
        <f t="shared" si="277"/>
        <v>0</v>
      </c>
    </row>
    <row r="2413" spans="1:10" ht="13.5" thickBot="1">
      <c r="A2413" s="3379">
        <v>79.561000000000007</v>
      </c>
      <c r="B2413" s="3393" t="s">
        <v>4438</v>
      </c>
      <c r="C2413" s="3416">
        <v>0</v>
      </c>
      <c r="D2413" s="3416">
        <v>0</v>
      </c>
      <c r="E2413" s="3416">
        <v>0</v>
      </c>
      <c r="F2413" s="3416">
        <v>0</v>
      </c>
      <c r="G2413" s="3400">
        <f t="shared" si="275"/>
        <v>0</v>
      </c>
      <c r="H2413" s="3400">
        <f t="shared" si="275"/>
        <v>0</v>
      </c>
      <c r="I2413" s="3400">
        <f t="shared" si="276"/>
        <v>0</v>
      </c>
      <c r="J2413" s="3400">
        <f t="shared" si="277"/>
        <v>0</v>
      </c>
    </row>
    <row r="2414" spans="1:10" ht="13.5" thickBot="1">
      <c r="A2414" s="3379">
        <v>79.570999999999998</v>
      </c>
      <c r="B2414" s="3393" t="s">
        <v>4439</v>
      </c>
      <c r="C2414" s="3416">
        <v>0</v>
      </c>
      <c r="D2414" s="3416">
        <v>0</v>
      </c>
      <c r="E2414" s="3416">
        <v>0</v>
      </c>
      <c r="F2414" s="3416">
        <v>0</v>
      </c>
      <c r="G2414" s="3400">
        <f t="shared" si="275"/>
        <v>0</v>
      </c>
      <c r="H2414" s="3400">
        <f t="shared" si="275"/>
        <v>0</v>
      </c>
      <c r="I2414" s="3400">
        <f t="shared" si="276"/>
        <v>0</v>
      </c>
      <c r="J2414" s="3400">
        <f t="shared" si="277"/>
        <v>0</v>
      </c>
    </row>
    <row r="2415" spans="1:10" ht="13.5" thickBot="1">
      <c r="A2415" s="3379">
        <v>79.572000000000003</v>
      </c>
      <c r="B2415" s="3393" t="s">
        <v>4440</v>
      </c>
      <c r="C2415" s="3416">
        <v>0</v>
      </c>
      <c r="D2415" s="3416">
        <v>0</v>
      </c>
      <c r="E2415" s="3416">
        <v>0</v>
      </c>
      <c r="F2415" s="3416">
        <v>0</v>
      </c>
      <c r="G2415" s="3400">
        <f t="shared" si="275"/>
        <v>0</v>
      </c>
      <c r="H2415" s="3400">
        <f t="shared" si="275"/>
        <v>0</v>
      </c>
      <c r="I2415" s="3400">
        <f t="shared" si="276"/>
        <v>0</v>
      </c>
      <c r="J2415" s="3400">
        <f t="shared" si="277"/>
        <v>0</v>
      </c>
    </row>
    <row r="2416" spans="1:10" ht="13.5" thickBot="1">
      <c r="A2416" s="3379">
        <v>79.572999999999993</v>
      </c>
      <c r="B2416" s="3393" t="s">
        <v>4441</v>
      </c>
      <c r="C2416" s="3416">
        <v>0</v>
      </c>
      <c r="D2416" s="3416">
        <v>0</v>
      </c>
      <c r="E2416" s="3416">
        <v>0</v>
      </c>
      <c r="F2416" s="3416">
        <v>0</v>
      </c>
      <c r="G2416" s="3400">
        <f t="shared" si="275"/>
        <v>0</v>
      </c>
      <c r="H2416" s="3400">
        <f t="shared" si="275"/>
        <v>0</v>
      </c>
      <c r="I2416" s="3400">
        <f t="shared" si="276"/>
        <v>0</v>
      </c>
      <c r="J2416" s="3400">
        <f t="shared" si="277"/>
        <v>0</v>
      </c>
    </row>
    <row r="2417" spans="1:10" ht="13.5" thickBot="1">
      <c r="A2417" s="3380">
        <v>79.709999999999994</v>
      </c>
      <c r="B2417" s="3393" t="s">
        <v>4442</v>
      </c>
      <c r="C2417" s="3416">
        <v>0</v>
      </c>
      <c r="D2417" s="3416">
        <v>0</v>
      </c>
      <c r="E2417" s="3416">
        <v>204274979.28</v>
      </c>
      <c r="F2417" s="3416">
        <v>0</v>
      </c>
      <c r="G2417" s="3400">
        <f t="shared" si="275"/>
        <v>204274979.28</v>
      </c>
      <c r="H2417" s="3400">
        <f t="shared" si="275"/>
        <v>0</v>
      </c>
      <c r="I2417" s="3400">
        <f t="shared" si="276"/>
        <v>204274979.28</v>
      </c>
      <c r="J2417" s="3400">
        <f t="shared" si="277"/>
        <v>0</v>
      </c>
    </row>
    <row r="2418" spans="1:10" ht="13.5" thickBot="1">
      <c r="A2418" s="3379"/>
      <c r="B2418" s="3405" t="s">
        <v>2793</v>
      </c>
      <c r="C2418" s="3416">
        <v>0</v>
      </c>
      <c r="D2418" s="3416">
        <v>0</v>
      </c>
      <c r="E2418" s="3416">
        <v>204274979.28</v>
      </c>
      <c r="F2418" s="3416">
        <v>0</v>
      </c>
      <c r="G2418" s="3416">
        <f>SUM(G2411:G2417)</f>
        <v>204274979.28</v>
      </c>
      <c r="H2418" s="3416">
        <f>SUM(H2411:H2417)</f>
        <v>0</v>
      </c>
      <c r="I2418" s="3416">
        <f>SUM(I2411:I2417)</f>
        <v>204274979.28</v>
      </c>
      <c r="J2418" s="3416">
        <f>SUM(J2411:J2417)</f>
        <v>0</v>
      </c>
    </row>
    <row r="2419" spans="1:10" ht="13.5" thickBot="1">
      <c r="A2419" s="3379"/>
      <c r="B2419" s="3405" t="s">
        <v>2811</v>
      </c>
      <c r="C2419" s="3416">
        <v>0</v>
      </c>
      <c r="D2419" s="3416"/>
      <c r="E2419" s="3416">
        <v>204274979.28</v>
      </c>
      <c r="F2419" s="3416"/>
      <c r="G2419" s="3416"/>
      <c r="H2419" s="3416"/>
      <c r="I2419" s="3416">
        <f>I2418-J2418</f>
        <v>204274979.28</v>
      </c>
      <c r="J2419" s="3416"/>
    </row>
    <row r="2420" spans="1:10" ht="13.5" thickBot="1">
      <c r="A2420" s="3379"/>
      <c r="B2420" s="3379"/>
      <c r="C2420" s="3400">
        <v>0</v>
      </c>
      <c r="D2420" s="3400"/>
      <c r="E2420" s="3400">
        <v>361818851.44</v>
      </c>
      <c r="F2420" s="3400"/>
      <c r="G2420" s="3400">
        <f>G2259+G2282+G2288+G2293+G2299+G2306+G2318+G2324+G2335+G2342+G2352+G2359+G2366+G2375+G2381+G2387+G2394+G2400+G2407+G2419</f>
        <v>0</v>
      </c>
      <c r="H2420" s="3400"/>
      <c r="I2420" s="3403">
        <f>I2259+I2270+I2282+I2288+I2293+I2299+I2306+I2318+I2324+I2335+I2342+I2352+I2359+I2366+I2375+I2381+I2387+I2394+I2400+I2407+I2419</f>
        <v>361818851.44000006</v>
      </c>
      <c r="J2420" s="3400"/>
    </row>
    <row r="2421" spans="1:10" s="3398" customFormat="1" ht="13.5" thickBot="1">
      <c r="A2421" s="3394" t="s">
        <v>4443</v>
      </c>
      <c r="B2421" s="3395" t="s">
        <v>4444</v>
      </c>
      <c r="C2421" s="3471"/>
      <c r="D2421" s="3471"/>
      <c r="E2421" s="3471"/>
      <c r="F2421" s="3471"/>
      <c r="G2421" s="3471"/>
      <c r="H2421" s="3471"/>
      <c r="I2421" s="3471"/>
      <c r="J2421" s="3471"/>
    </row>
    <row r="2422" spans="1:10" ht="13.5" thickBot="1">
      <c r="A2422" s="3379">
        <v>38</v>
      </c>
      <c r="B2422" s="3405" t="s">
        <v>4445</v>
      </c>
      <c r="C2422" s="3502"/>
      <c r="D2422" s="3502"/>
      <c r="E2422" s="3502"/>
      <c r="F2422" s="3502"/>
      <c r="G2422" s="3502"/>
      <c r="H2422" s="3502"/>
      <c r="I2422" s="3502"/>
      <c r="J2422" s="3502"/>
    </row>
    <row r="2423" spans="1:10" ht="13.5" thickBot="1">
      <c r="A2423" s="3379" t="s">
        <v>2888</v>
      </c>
      <c r="B2423" s="3393" t="s">
        <v>4446</v>
      </c>
      <c r="C2423" s="3416"/>
      <c r="D2423" s="3416"/>
      <c r="E2423" s="3416"/>
      <c r="F2423" s="3416"/>
      <c r="G2423" s="3416"/>
      <c r="H2423" s="3416"/>
      <c r="I2423" s="3416"/>
      <c r="J2423" s="3416"/>
    </row>
    <row r="2424" spans="1:10" ht="13.5" thickBot="1">
      <c r="A2424" s="3380">
        <v>78.22</v>
      </c>
      <c r="B2424" s="3393" t="s">
        <v>4447</v>
      </c>
      <c r="C2424" s="3416">
        <v>0</v>
      </c>
      <c r="D2424" s="3416">
        <v>0</v>
      </c>
      <c r="E2424" s="3416">
        <v>0</v>
      </c>
      <c r="F2424" s="3416">
        <v>0</v>
      </c>
      <c r="G2424" s="3400">
        <f>C2424+E2424</f>
        <v>0</v>
      </c>
      <c r="H2424" s="3400">
        <f>D2424+F2424</f>
        <v>0</v>
      </c>
      <c r="I2424" s="3400">
        <f>IF(G2424&gt;H2424,G2424-H2424,0)</f>
        <v>0</v>
      </c>
      <c r="J2424" s="3400">
        <f>IF(H2424&gt;G2424,H2424-G2424,0)</f>
        <v>0</v>
      </c>
    </row>
    <row r="2425" spans="1:10" ht="13.5" thickBot="1">
      <c r="A2425" s="3379"/>
      <c r="B2425" s="3405" t="s">
        <v>2793</v>
      </c>
      <c r="C2425" s="3416">
        <v>0</v>
      </c>
      <c r="D2425" s="3416">
        <v>0</v>
      </c>
      <c r="E2425" s="3416">
        <v>0</v>
      </c>
      <c r="F2425" s="3416">
        <v>0</v>
      </c>
      <c r="G2425" s="3416">
        <f>SUM(G2424)</f>
        <v>0</v>
      </c>
      <c r="H2425" s="3416">
        <f>SUM(H2424)</f>
        <v>0</v>
      </c>
      <c r="I2425" s="3416">
        <f>SUM(I2424)</f>
        <v>0</v>
      </c>
      <c r="J2425" s="3416">
        <f>SUM(J2424)</f>
        <v>0</v>
      </c>
    </row>
    <row r="2426" spans="1:10" ht="13.5" thickBot="1">
      <c r="A2426" s="3379"/>
      <c r="B2426" s="3405" t="s">
        <v>2811</v>
      </c>
      <c r="C2426" s="3416">
        <v>0</v>
      </c>
      <c r="D2426" s="3416"/>
      <c r="E2426" s="3416">
        <v>0</v>
      </c>
      <c r="F2426" s="3416"/>
      <c r="G2426" s="3416"/>
      <c r="H2426" s="3416"/>
      <c r="I2426" s="3416">
        <f>I2425-J2425</f>
        <v>0</v>
      </c>
      <c r="J2426" s="3416"/>
    </row>
    <row r="2427" spans="1:10" ht="13.5" thickBot="1">
      <c r="A2427" s="3379"/>
      <c r="B2427" s="3393"/>
      <c r="C2427" s="3416"/>
      <c r="D2427" s="3416"/>
      <c r="E2427" s="3416"/>
      <c r="F2427" s="3416"/>
      <c r="G2427" s="3416"/>
      <c r="H2427" s="3416"/>
      <c r="I2427" s="3416"/>
      <c r="J2427" s="3416"/>
    </row>
    <row r="2428" spans="1:10" ht="13.5" thickBot="1">
      <c r="A2428" s="3379" t="s">
        <v>2827</v>
      </c>
      <c r="B2428" s="3405" t="s">
        <v>4448</v>
      </c>
      <c r="C2428" s="3502"/>
      <c r="D2428" s="3502"/>
      <c r="E2428" s="3502"/>
      <c r="F2428" s="3502"/>
      <c r="G2428" s="3502"/>
      <c r="H2428" s="3502"/>
      <c r="I2428" s="3502"/>
      <c r="J2428" s="3502"/>
    </row>
    <row r="2429" spans="1:10" ht="13.5" thickBot="1">
      <c r="A2429" s="3379">
        <v>78.412999999999997</v>
      </c>
      <c r="B2429" s="3393" t="s">
        <v>4449</v>
      </c>
      <c r="C2429" s="3416">
        <v>0</v>
      </c>
      <c r="D2429" s="3416">
        <v>0</v>
      </c>
      <c r="E2429" s="3416">
        <v>94372753.810000002</v>
      </c>
      <c r="F2429" s="3416">
        <v>0</v>
      </c>
      <c r="G2429" s="3400">
        <f>C2429+E2429</f>
        <v>94372753.810000002</v>
      </c>
      <c r="H2429" s="3400">
        <f>D2429+F2429</f>
        <v>0</v>
      </c>
      <c r="I2429" s="3503">
        <f>IF(G2429&gt;H2429,G2429-H2429,0)</f>
        <v>94372753.810000002</v>
      </c>
      <c r="J2429" s="3400">
        <f>IF(H2429&gt;G2429,H2429-G2429,0)</f>
        <v>0</v>
      </c>
    </row>
    <row r="2430" spans="1:10" ht="13.5" thickBot="1">
      <c r="A2430" s="3379"/>
      <c r="B2430" s="3405" t="s">
        <v>2793</v>
      </c>
      <c r="C2430" s="3416">
        <v>0</v>
      </c>
      <c r="D2430" s="3416">
        <v>0</v>
      </c>
      <c r="E2430" s="3416">
        <v>94372753.810000002</v>
      </c>
      <c r="F2430" s="3416">
        <v>0</v>
      </c>
      <c r="G2430" s="3416">
        <f>SUM(G2429)</f>
        <v>94372753.810000002</v>
      </c>
      <c r="H2430" s="3416">
        <f>SUM(H2429)</f>
        <v>0</v>
      </c>
      <c r="I2430" s="3416">
        <f>SUM(I2429)</f>
        <v>94372753.810000002</v>
      </c>
      <c r="J2430" s="3416">
        <f>SUM(J2429)</f>
        <v>0</v>
      </c>
    </row>
    <row r="2431" spans="1:10" ht="13.5" thickBot="1">
      <c r="A2431" s="3379"/>
      <c r="B2431" s="3405" t="s">
        <v>2811</v>
      </c>
      <c r="C2431" s="3416">
        <v>0</v>
      </c>
      <c r="D2431" s="3416"/>
      <c r="E2431" s="3416">
        <v>94372753.810000002</v>
      </c>
      <c r="F2431" s="3416"/>
      <c r="G2431" s="3416"/>
      <c r="H2431" s="3416"/>
      <c r="I2431" s="3416">
        <f>I2430-J2430</f>
        <v>94372753.810000002</v>
      </c>
      <c r="J2431" s="3416"/>
    </row>
    <row r="2432" spans="1:10" ht="13.5" thickBot="1">
      <c r="A2432" s="3379"/>
      <c r="B2432" s="3393"/>
      <c r="C2432" s="3416"/>
      <c r="D2432" s="3416"/>
      <c r="E2432" s="3416"/>
      <c r="F2432" s="3416"/>
      <c r="G2432" s="3416"/>
      <c r="H2432" s="3416"/>
      <c r="I2432" s="3416"/>
      <c r="J2432" s="3416"/>
    </row>
    <row r="2433" spans="1:10" ht="13.5" thickBot="1">
      <c r="A2433" s="3379" t="s">
        <v>2819</v>
      </c>
      <c r="B2433" s="3405" t="s">
        <v>4450</v>
      </c>
      <c r="C2433" s="3502"/>
      <c r="D2433" s="3502"/>
      <c r="E2433" s="3502"/>
      <c r="F2433" s="3502"/>
      <c r="G2433" s="3502"/>
      <c r="H2433" s="3502"/>
      <c r="I2433" s="3502"/>
      <c r="J2433" s="3502"/>
    </row>
    <row r="2434" spans="1:10" ht="13.5" thickBot="1">
      <c r="A2434" s="3379">
        <v>78.414000000000001</v>
      </c>
      <c r="B2434" s="3393" t="s">
        <v>4451</v>
      </c>
      <c r="C2434" s="3416">
        <v>0</v>
      </c>
      <c r="D2434" s="3416">
        <v>0</v>
      </c>
      <c r="E2434" s="3416">
        <v>0</v>
      </c>
      <c r="F2434" s="3416">
        <v>0</v>
      </c>
      <c r="G2434" s="3400">
        <f>C2434+E2434</f>
        <v>0</v>
      </c>
      <c r="H2434" s="3400">
        <f>D2434+F2434</f>
        <v>0</v>
      </c>
      <c r="I2434" s="3400">
        <f>IF(G2434&gt;H2434,G2434-H2434,0)</f>
        <v>0</v>
      </c>
      <c r="J2434" s="3400">
        <f>IF(H2434&gt;G2434,H2434-G2434,0)</f>
        <v>0</v>
      </c>
    </row>
    <row r="2435" spans="1:10" ht="13.5" thickBot="1">
      <c r="A2435" s="3379"/>
      <c r="B2435" s="3405" t="s">
        <v>2793</v>
      </c>
      <c r="C2435" s="3416">
        <v>0</v>
      </c>
      <c r="D2435" s="3416">
        <v>0</v>
      </c>
      <c r="E2435" s="3416">
        <v>0</v>
      </c>
      <c r="F2435" s="3416">
        <v>0</v>
      </c>
      <c r="G2435" s="3416">
        <f>SUM(G2434)</f>
        <v>0</v>
      </c>
      <c r="H2435" s="3416">
        <f>SUM(H2434)</f>
        <v>0</v>
      </c>
      <c r="I2435" s="3416">
        <f>SUM(I2434)</f>
        <v>0</v>
      </c>
      <c r="J2435" s="3416">
        <f>SUM(J2434)</f>
        <v>0</v>
      </c>
    </row>
    <row r="2436" spans="1:10" ht="13.5" thickBot="1">
      <c r="A2436" s="3379"/>
      <c r="B2436" s="3405" t="s">
        <v>2811</v>
      </c>
      <c r="C2436" s="3416">
        <v>0</v>
      </c>
      <c r="D2436" s="3416"/>
      <c r="E2436" s="3416">
        <v>0</v>
      </c>
      <c r="F2436" s="3416"/>
      <c r="G2436" s="3416"/>
      <c r="H2436" s="3416"/>
      <c r="I2436" s="3416">
        <f>I2435-J2435</f>
        <v>0</v>
      </c>
      <c r="J2436" s="3416"/>
    </row>
    <row r="2437" spans="1:10" ht="13.5" thickBot="1">
      <c r="A2437" s="3379"/>
      <c r="B2437" s="3393"/>
      <c r="C2437" s="3416"/>
      <c r="D2437" s="3416"/>
      <c r="E2437" s="3416"/>
      <c r="F2437" s="3416"/>
      <c r="G2437" s="3416"/>
      <c r="H2437" s="3416"/>
      <c r="I2437" s="3416"/>
      <c r="J2437" s="3416"/>
    </row>
    <row r="2438" spans="1:10" ht="13.5" thickBot="1">
      <c r="A2438" s="3379" t="s">
        <v>2892</v>
      </c>
      <c r="B2438" s="3405" t="s">
        <v>4452</v>
      </c>
      <c r="C2438" s="3502"/>
      <c r="D2438" s="3502"/>
      <c r="E2438" s="3502"/>
      <c r="F2438" s="3502"/>
      <c r="G2438" s="3502"/>
      <c r="H2438" s="3502"/>
      <c r="I2438" s="3502"/>
      <c r="J2438" s="3502"/>
    </row>
    <row r="2439" spans="1:10" ht="13.5" thickBot="1">
      <c r="A2439" s="3379">
        <v>78.521000000000001</v>
      </c>
      <c r="B2439" s="3393" t="s">
        <v>4453</v>
      </c>
      <c r="C2439" s="3416">
        <v>0</v>
      </c>
      <c r="D2439" s="3416">
        <v>0</v>
      </c>
      <c r="E2439" s="3416">
        <v>7950000</v>
      </c>
      <c r="F2439" s="3416">
        <v>0</v>
      </c>
      <c r="G2439" s="3400">
        <f>C2439+E2439</f>
        <v>7950000</v>
      </c>
      <c r="H2439" s="3400">
        <f>D2439+F2439</f>
        <v>0</v>
      </c>
      <c r="I2439" s="3503">
        <f>IF(G2439&gt;H2439,G2439-H2439,0)</f>
        <v>7950000</v>
      </c>
      <c r="J2439" s="3400">
        <f>IF(H2439&gt;G2439,H2439-G2439,0)</f>
        <v>0</v>
      </c>
    </row>
    <row r="2440" spans="1:10" ht="13.5" thickBot="1">
      <c r="A2440" s="3379"/>
      <c r="B2440" s="3405" t="s">
        <v>2793</v>
      </c>
      <c r="C2440" s="3416">
        <v>0</v>
      </c>
      <c r="D2440" s="3416">
        <v>0</v>
      </c>
      <c r="E2440" s="3416">
        <v>7950000</v>
      </c>
      <c r="F2440" s="3416">
        <v>0</v>
      </c>
      <c r="G2440" s="3416">
        <f>SUM(G2439)</f>
        <v>7950000</v>
      </c>
      <c r="H2440" s="3416">
        <f>SUM(H2439)</f>
        <v>0</v>
      </c>
      <c r="I2440" s="3416">
        <f>SUM(I2439)</f>
        <v>7950000</v>
      </c>
      <c r="J2440" s="3416">
        <f>SUM(J2439)</f>
        <v>0</v>
      </c>
    </row>
    <row r="2441" spans="1:10" ht="13.5" thickBot="1">
      <c r="A2441" s="3379"/>
      <c r="B2441" s="3405" t="s">
        <v>2811</v>
      </c>
      <c r="C2441" s="3416">
        <v>0</v>
      </c>
      <c r="D2441" s="3416"/>
      <c r="E2441" s="3416">
        <v>7950000</v>
      </c>
      <c r="F2441" s="3416"/>
      <c r="G2441" s="3416"/>
      <c r="H2441" s="3416"/>
      <c r="I2441" s="3416">
        <f>I2440-J2440</f>
        <v>7950000</v>
      </c>
      <c r="J2441" s="3416"/>
    </row>
    <row r="2442" spans="1:10" ht="13.5" thickBot="1">
      <c r="A2442" s="3379"/>
      <c r="B2442" s="3393"/>
      <c r="C2442" s="3416"/>
      <c r="D2442" s="3416"/>
      <c r="E2442" s="3416"/>
      <c r="F2442" s="3416"/>
      <c r="G2442" s="3416"/>
      <c r="H2442" s="3416"/>
      <c r="I2442" s="3416"/>
      <c r="J2442" s="3416"/>
    </row>
    <row r="2443" spans="1:10" ht="13.5" thickBot="1">
      <c r="A2443" s="3379" t="s">
        <v>2895</v>
      </c>
      <c r="B2443" s="3405" t="s">
        <v>4454</v>
      </c>
      <c r="C2443" s="3502"/>
      <c r="D2443" s="3502"/>
      <c r="E2443" s="3502"/>
      <c r="F2443" s="3502"/>
      <c r="G2443" s="3502"/>
      <c r="H2443" s="3502"/>
      <c r="I2443" s="3502"/>
      <c r="J2443" s="3502"/>
    </row>
    <row r="2444" spans="1:10" ht="13.5" thickBot="1">
      <c r="A2444" s="3379">
        <v>78.522999999999996</v>
      </c>
      <c r="B2444" s="3393" t="s">
        <v>4455</v>
      </c>
      <c r="C2444" s="3416">
        <v>0</v>
      </c>
      <c r="D2444" s="3416">
        <v>0</v>
      </c>
      <c r="E2444" s="3416">
        <v>3644281</v>
      </c>
      <c r="F2444" s="3416">
        <v>0</v>
      </c>
      <c r="G2444" s="3400">
        <f>C2444+E2444</f>
        <v>3644281</v>
      </c>
      <c r="H2444" s="3400">
        <f>D2444+F2444</f>
        <v>0</v>
      </c>
      <c r="I2444" s="3400">
        <f>IF(G2444&gt;H2444,G2444-H2444,0)</f>
        <v>3644281</v>
      </c>
      <c r="J2444" s="3400">
        <f>IF(H2444&gt;G2444,H2444-G2444,0)</f>
        <v>0</v>
      </c>
    </row>
    <row r="2445" spans="1:10" ht="13.5" thickBot="1">
      <c r="A2445" s="3379"/>
      <c r="B2445" s="3405" t="s">
        <v>2793</v>
      </c>
      <c r="C2445" s="3416">
        <v>0</v>
      </c>
      <c r="D2445" s="3416">
        <v>0</v>
      </c>
      <c r="E2445" s="3416">
        <v>3644281</v>
      </c>
      <c r="F2445" s="3416">
        <v>0</v>
      </c>
      <c r="G2445" s="3416">
        <f>SUM(G2444)</f>
        <v>3644281</v>
      </c>
      <c r="H2445" s="3416">
        <f>SUM(H2444)</f>
        <v>0</v>
      </c>
      <c r="I2445" s="3416">
        <f>SUM(I2444)</f>
        <v>3644281</v>
      </c>
      <c r="J2445" s="3416">
        <f>SUM(J2444)</f>
        <v>0</v>
      </c>
    </row>
    <row r="2446" spans="1:10" ht="13.5" thickBot="1">
      <c r="A2446" s="3379"/>
      <c r="B2446" s="3405" t="s">
        <v>2811</v>
      </c>
      <c r="C2446" s="3416">
        <v>0</v>
      </c>
      <c r="D2446" s="3416"/>
      <c r="E2446" s="3416">
        <v>3644281</v>
      </c>
      <c r="F2446" s="3416"/>
      <c r="G2446" s="3416"/>
      <c r="H2446" s="3416"/>
      <c r="I2446" s="3416">
        <f>I2445-J2445</f>
        <v>3644281</v>
      </c>
      <c r="J2446" s="3416"/>
    </row>
    <row r="2447" spans="1:10" ht="13.5" thickBot="1">
      <c r="A2447" s="3379"/>
      <c r="B2447" s="3393"/>
      <c r="C2447" s="3416"/>
      <c r="D2447" s="3416"/>
      <c r="E2447" s="3416"/>
      <c r="F2447" s="3416"/>
      <c r="G2447" s="3416"/>
      <c r="H2447" s="3416"/>
      <c r="I2447" s="3416"/>
      <c r="J2447" s="3416"/>
    </row>
    <row r="2448" spans="1:10" ht="13.5" thickBot="1">
      <c r="A2448" s="3379" t="s">
        <v>2895</v>
      </c>
      <c r="B2448" s="3405" t="s">
        <v>4456</v>
      </c>
      <c r="C2448" s="3502"/>
      <c r="D2448" s="3502"/>
      <c r="E2448" s="3502"/>
      <c r="F2448" s="3502"/>
      <c r="G2448" s="3502"/>
      <c r="H2448" s="3502"/>
      <c r="I2448" s="3502"/>
      <c r="J2448" s="3502"/>
    </row>
    <row r="2449" spans="1:10" ht="13.5" thickBot="1">
      <c r="A2449" s="3379">
        <v>78.524000000000001</v>
      </c>
      <c r="B2449" s="3393" t="s">
        <v>4456</v>
      </c>
      <c r="C2449" s="3416">
        <v>0</v>
      </c>
      <c r="D2449" s="3416">
        <v>0</v>
      </c>
      <c r="E2449" s="3416">
        <v>13713243</v>
      </c>
      <c r="F2449" s="3416">
        <v>0</v>
      </c>
      <c r="G2449" s="3400">
        <f>C2449+E2449</f>
        <v>13713243</v>
      </c>
      <c r="H2449" s="3400">
        <f>D2449+F2449</f>
        <v>0</v>
      </c>
      <c r="I2449" s="3400">
        <f>IF(G2449&gt;H2449,G2449-H2449,0)</f>
        <v>13713243</v>
      </c>
      <c r="J2449" s="3400">
        <f>IF(H2449&gt;G2449,H2449-G2449,0)</f>
        <v>0</v>
      </c>
    </row>
    <row r="2450" spans="1:10" ht="13.5" thickBot="1">
      <c r="A2450" s="3379"/>
      <c r="B2450" s="3405" t="s">
        <v>2793</v>
      </c>
      <c r="C2450" s="3416">
        <v>0</v>
      </c>
      <c r="D2450" s="3416">
        <v>0</v>
      </c>
      <c r="E2450" s="3416">
        <v>13713243</v>
      </c>
      <c r="F2450" s="3416">
        <v>0</v>
      </c>
      <c r="G2450" s="3416">
        <f>SUM(G2449)</f>
        <v>13713243</v>
      </c>
      <c r="H2450" s="3416">
        <f>SUM(H2449)</f>
        <v>0</v>
      </c>
      <c r="I2450" s="3416">
        <f>SUM(I2449)</f>
        <v>13713243</v>
      </c>
      <c r="J2450" s="3416">
        <f>SUM(J2449)</f>
        <v>0</v>
      </c>
    </row>
    <row r="2451" spans="1:10" ht="13.5" thickBot="1">
      <c r="A2451" s="3379"/>
      <c r="B2451" s="3405" t="s">
        <v>2811</v>
      </c>
      <c r="C2451" s="3416">
        <v>0</v>
      </c>
      <c r="D2451" s="3416"/>
      <c r="E2451" s="3416">
        <v>13713243</v>
      </c>
      <c r="F2451" s="3416"/>
      <c r="G2451" s="3416"/>
      <c r="H2451" s="3416"/>
      <c r="I2451" s="3416">
        <f>I2450-J2450</f>
        <v>13713243</v>
      </c>
      <c r="J2451" s="3416"/>
    </row>
    <row r="2452" spans="1:10" ht="13.5" thickBot="1">
      <c r="A2452" s="3379"/>
      <c r="B2452" s="3393"/>
      <c r="C2452" s="3416">
        <v>0</v>
      </c>
      <c r="D2452" s="3416"/>
      <c r="E2452" s="3416">
        <v>119680277.81</v>
      </c>
      <c r="F2452" s="3416"/>
      <c r="G2452" s="3416">
        <f>G2426+G2431+G2436+G2441+G2446+G2451</f>
        <v>0</v>
      </c>
      <c r="H2452" s="3416"/>
      <c r="I2452" s="3501">
        <f>I2426+I2431+I2436+I2441+I2446+I2451</f>
        <v>119680277.81</v>
      </c>
      <c r="J2452" s="3416"/>
    </row>
    <row r="2453" spans="1:10" ht="13.5" thickBot="1">
      <c r="A2453" s="3379"/>
      <c r="B2453" s="3379"/>
      <c r="C2453" s="3391"/>
      <c r="D2453" s="3391"/>
      <c r="E2453" s="3391"/>
      <c r="F2453" s="3391"/>
      <c r="G2453" s="3391"/>
      <c r="H2453" s="3391"/>
      <c r="I2453" s="3391"/>
      <c r="J2453" s="3391"/>
    </row>
    <row r="2454" spans="1:10" ht="13.5" thickBot="1">
      <c r="A2454" s="3379">
        <v>38</v>
      </c>
      <c r="B2454" s="3405" t="s">
        <v>4445</v>
      </c>
      <c r="C2454" s="3502"/>
      <c r="D2454" s="3502"/>
      <c r="E2454" s="3502"/>
      <c r="F2454" s="3502"/>
      <c r="G2454" s="3502"/>
      <c r="H2454" s="3502"/>
      <c r="I2454" s="3502"/>
      <c r="J2454" s="3502"/>
    </row>
    <row r="2455" spans="1:10" ht="13.5" thickBot="1">
      <c r="A2455" s="3379" t="s">
        <v>807</v>
      </c>
      <c r="B2455" s="3393" t="s">
        <v>4457</v>
      </c>
      <c r="C2455" s="3416"/>
      <c r="D2455" s="3416"/>
      <c r="E2455" s="3416"/>
      <c r="F2455" s="3416"/>
      <c r="G2455" s="3416"/>
      <c r="H2455" s="3416"/>
      <c r="I2455" s="3416"/>
      <c r="J2455" s="3416"/>
    </row>
    <row r="2456" spans="1:10" ht="13.5" thickBot="1">
      <c r="A2456" s="3379">
        <v>78.527000000000001</v>
      </c>
      <c r="B2456" s="3393" t="s">
        <v>4458</v>
      </c>
      <c r="C2456" s="3416">
        <v>0</v>
      </c>
      <c r="D2456" s="3416">
        <v>0</v>
      </c>
      <c r="E2456" s="3416">
        <v>13600029</v>
      </c>
      <c r="F2456" s="3416">
        <v>0</v>
      </c>
      <c r="G2456" s="3400">
        <f>C2456+E2456</f>
        <v>13600029</v>
      </c>
      <c r="H2456" s="3400">
        <f>D2456+F2456</f>
        <v>0</v>
      </c>
      <c r="I2456" s="3400">
        <f>IF(G2456&gt;H2456,G2456-H2456,0)</f>
        <v>13600029</v>
      </c>
      <c r="J2456" s="3400">
        <f>IF(H2456&gt;G2456,H2456-G2456,0)</f>
        <v>0</v>
      </c>
    </row>
    <row r="2457" spans="1:10" ht="13.5" thickBot="1">
      <c r="A2457" s="3379">
        <v>78.531000000000006</v>
      </c>
      <c r="B2457" s="3393" t="s">
        <v>4459</v>
      </c>
      <c r="C2457" s="3416">
        <v>0</v>
      </c>
      <c r="D2457" s="3416">
        <v>0</v>
      </c>
      <c r="E2457" s="3416">
        <v>0</v>
      </c>
      <c r="F2457" s="3416">
        <v>0</v>
      </c>
      <c r="G2457" s="3400">
        <f>C2457+E2457</f>
        <v>0</v>
      </c>
      <c r="H2457" s="3400">
        <f>D2457+F2457</f>
        <v>0</v>
      </c>
      <c r="I2457" s="3400">
        <f>IF(G2457&gt;H2457,G2457-H2457,0)</f>
        <v>0</v>
      </c>
      <c r="J2457" s="3400">
        <f>IF(H2457&gt;G2457,H2457-G2457,0)</f>
        <v>0</v>
      </c>
    </row>
    <row r="2458" spans="1:10" ht="13.5" thickBot="1">
      <c r="A2458" s="3379"/>
      <c r="B2458" s="3405" t="s">
        <v>2793</v>
      </c>
      <c r="C2458" s="3416">
        <v>0</v>
      </c>
      <c r="D2458" s="3416">
        <v>0</v>
      </c>
      <c r="E2458" s="3416">
        <v>13600029</v>
      </c>
      <c r="F2458" s="3416">
        <v>0</v>
      </c>
      <c r="G2458" s="3416">
        <f>SUM(G2456:G2457)</f>
        <v>13600029</v>
      </c>
      <c r="H2458" s="3416">
        <f>SUM(H2456:H2457)</f>
        <v>0</v>
      </c>
      <c r="I2458" s="3416">
        <f>SUM(I2456:I2457)</f>
        <v>13600029</v>
      </c>
      <c r="J2458" s="3416">
        <f>SUM(J2456:J2457)</f>
        <v>0</v>
      </c>
    </row>
    <row r="2459" spans="1:10" ht="13.5" thickBot="1">
      <c r="A2459" s="3379"/>
      <c r="B2459" s="3405" t="s">
        <v>2811</v>
      </c>
      <c r="C2459" s="3416">
        <v>0</v>
      </c>
      <c r="D2459" s="3416"/>
      <c r="E2459" s="3416">
        <v>13600029</v>
      </c>
      <c r="F2459" s="3416"/>
      <c r="G2459" s="3416"/>
      <c r="H2459" s="3416"/>
      <c r="I2459" s="3416">
        <f>I2458-J2458</f>
        <v>13600029</v>
      </c>
      <c r="J2459" s="3416"/>
    </row>
    <row r="2460" spans="1:10" ht="13.5" thickBot="1">
      <c r="A2460" s="3379"/>
      <c r="B2460" s="3379"/>
      <c r="C2460" s="3391"/>
      <c r="D2460" s="3391"/>
      <c r="E2460" s="3391"/>
      <c r="F2460" s="3391"/>
      <c r="G2460" s="3391"/>
      <c r="H2460" s="3391"/>
      <c r="I2460" s="3391"/>
      <c r="J2460" s="3391"/>
    </row>
    <row r="2461" spans="1:10" ht="13.5" thickBot="1">
      <c r="A2461" s="3379" t="s">
        <v>807</v>
      </c>
      <c r="B2461" s="3405" t="s">
        <v>4457</v>
      </c>
      <c r="C2461" s="3502"/>
      <c r="D2461" s="3502"/>
      <c r="E2461" s="3502"/>
      <c r="F2461" s="3502"/>
      <c r="G2461" s="3502"/>
      <c r="H2461" s="3502"/>
      <c r="I2461" s="3502"/>
      <c r="J2461" s="3502"/>
    </row>
    <row r="2462" spans="1:10" ht="13.5" thickBot="1">
      <c r="A2462" s="3379">
        <v>78.716999999999999</v>
      </c>
      <c r="B2462" s="3393" t="s">
        <v>4460</v>
      </c>
      <c r="C2462" s="3416">
        <v>0</v>
      </c>
      <c r="D2462" s="3416">
        <v>0</v>
      </c>
      <c r="E2462" s="3416">
        <v>25223201.469999999</v>
      </c>
      <c r="F2462" s="3416">
        <v>0</v>
      </c>
      <c r="G2462" s="3400">
        <f t="shared" ref="G2462:H2464" si="278">C2462+E2462</f>
        <v>25223201.469999999</v>
      </c>
      <c r="H2462" s="3400">
        <f t="shared" si="278"/>
        <v>0</v>
      </c>
      <c r="I2462" s="3400">
        <f>IF(G2462&gt;H2462,G2462-H2462,0)</f>
        <v>25223201.469999999</v>
      </c>
      <c r="J2462" s="3400">
        <f>IF(H2462&gt;G2462,H2462-G2462,0)</f>
        <v>0</v>
      </c>
    </row>
    <row r="2463" spans="1:10" ht="13.5" thickBot="1">
      <c r="A2463" s="3379">
        <v>78.718000000000004</v>
      </c>
      <c r="B2463" s="3393" t="s">
        <v>4461</v>
      </c>
      <c r="C2463" s="3416">
        <v>0</v>
      </c>
      <c r="D2463" s="3416">
        <v>0</v>
      </c>
      <c r="E2463" s="3416">
        <v>4703463.83</v>
      </c>
      <c r="F2463" s="3416">
        <v>0</v>
      </c>
      <c r="G2463" s="3400">
        <f t="shared" si="278"/>
        <v>4703463.83</v>
      </c>
      <c r="H2463" s="3400">
        <f t="shared" si="278"/>
        <v>0</v>
      </c>
      <c r="I2463" s="3400">
        <f>IF(G2463&gt;H2463,G2463-H2463,0)</f>
        <v>4703463.83</v>
      </c>
      <c r="J2463" s="3400">
        <f>IF(H2463&gt;G2463,H2463-G2463,0)</f>
        <v>0</v>
      </c>
    </row>
    <row r="2464" spans="1:10" ht="13.5" thickBot="1">
      <c r="A2464" s="3379">
        <v>78.718999999999994</v>
      </c>
      <c r="B2464" s="3393" t="s">
        <v>4462</v>
      </c>
      <c r="C2464" s="3416">
        <v>0</v>
      </c>
      <c r="D2464" s="3416">
        <v>0</v>
      </c>
      <c r="E2464" s="3416">
        <v>5281032</v>
      </c>
      <c r="F2464" s="3416">
        <v>0</v>
      </c>
      <c r="G2464" s="3400">
        <f t="shared" si="278"/>
        <v>5281032</v>
      </c>
      <c r="H2464" s="3400">
        <f t="shared" si="278"/>
        <v>0</v>
      </c>
      <c r="I2464" s="3400">
        <f>IF(G2464&gt;H2464,G2464-H2464,0)</f>
        <v>5281032</v>
      </c>
      <c r="J2464" s="3400">
        <f>IF(H2464&gt;G2464,H2464-G2464,0)</f>
        <v>0</v>
      </c>
    </row>
    <row r="2465" spans="1:10" ht="13.5" thickBot="1">
      <c r="A2465" s="3379"/>
      <c r="B2465" s="3405" t="s">
        <v>2793</v>
      </c>
      <c r="C2465" s="3416">
        <v>0</v>
      </c>
      <c r="D2465" s="3416">
        <v>0</v>
      </c>
      <c r="E2465" s="3416">
        <v>38580584.609999999</v>
      </c>
      <c r="F2465" s="3416">
        <v>0</v>
      </c>
      <c r="G2465" s="3416">
        <f>SUM(G2462:G2464)</f>
        <v>35207697.299999997</v>
      </c>
      <c r="H2465" s="3416">
        <f>SUM(H2462:H2464)</f>
        <v>0</v>
      </c>
      <c r="I2465" s="3416">
        <f>SUM(I2462:I2464)</f>
        <v>35207697.299999997</v>
      </c>
      <c r="J2465" s="3416">
        <f>SUM(J2462:J2464)</f>
        <v>0</v>
      </c>
    </row>
    <row r="2466" spans="1:10" ht="13.5" thickBot="1">
      <c r="A2466" s="3379"/>
      <c r="B2466" s="3405" t="s">
        <v>2811</v>
      </c>
      <c r="C2466" s="3416">
        <v>0</v>
      </c>
      <c r="D2466" s="3416"/>
      <c r="E2466" s="3416">
        <v>38580584.609999999</v>
      </c>
      <c r="F2466" s="3416"/>
      <c r="G2466" s="3416"/>
      <c r="H2466" s="3416"/>
      <c r="I2466" s="3416">
        <f>I2465-J2465</f>
        <v>35207697.299999997</v>
      </c>
      <c r="J2466" s="3416"/>
    </row>
    <row r="2467" spans="1:10" ht="13.5" thickBot="1">
      <c r="A2467" s="3379"/>
      <c r="B2467" s="3393"/>
      <c r="C2467" s="3416">
        <v>0</v>
      </c>
      <c r="D2467" s="3416">
        <v>0</v>
      </c>
      <c r="E2467" s="3416">
        <v>52180613.609999999</v>
      </c>
      <c r="F2467" s="3416">
        <v>0</v>
      </c>
      <c r="G2467" s="3416">
        <f>G2459+G2466</f>
        <v>0</v>
      </c>
      <c r="H2467" s="3416">
        <f>H2459+H2466</f>
        <v>0</v>
      </c>
      <c r="I2467" s="3501">
        <f>I2459+I2466</f>
        <v>48807726.299999997</v>
      </c>
      <c r="J2467" s="3416">
        <f>J2459+J2466</f>
        <v>0</v>
      </c>
    </row>
    <row r="2468" spans="1:10" ht="13.5" thickBot="1">
      <c r="A2468" s="3379"/>
      <c r="B2468" s="3405"/>
      <c r="C2468" s="3391"/>
      <c r="D2468" s="3391"/>
      <c r="E2468" s="3391"/>
      <c r="F2468" s="3391"/>
      <c r="G2468" s="3391"/>
      <c r="H2468" s="3391"/>
      <c r="I2468" s="3391"/>
      <c r="J2468" s="3391"/>
    </row>
    <row r="2469" spans="1:10" ht="13.5" thickBot="1">
      <c r="A2469" s="3379">
        <v>38</v>
      </c>
      <c r="B2469" s="3405" t="s">
        <v>4445</v>
      </c>
      <c r="C2469" s="3502"/>
      <c r="D2469" s="3502"/>
      <c r="E2469" s="3502"/>
      <c r="F2469" s="3502"/>
      <c r="G2469" s="3502"/>
      <c r="H2469" s="3502"/>
      <c r="I2469" s="3502"/>
      <c r="J2469" s="3502"/>
    </row>
    <row r="2470" spans="1:10" ht="13.5" thickBot="1">
      <c r="A2470" s="3379" t="s">
        <v>809</v>
      </c>
      <c r="B2470" s="3393" t="s">
        <v>4463</v>
      </c>
      <c r="C2470" s="3416"/>
      <c r="D2470" s="3416"/>
      <c r="E2470" s="3416"/>
      <c r="F2470" s="3416"/>
      <c r="G2470" s="3416"/>
      <c r="H2470" s="3416"/>
      <c r="I2470" s="3416"/>
      <c r="J2470" s="3416"/>
    </row>
    <row r="2471" spans="1:10" ht="13.5" thickBot="1">
      <c r="A2471" s="3380">
        <v>78.91</v>
      </c>
      <c r="B2471" s="3393" t="s">
        <v>4463</v>
      </c>
      <c r="C2471" s="3416">
        <v>0</v>
      </c>
      <c r="D2471" s="3416">
        <v>0</v>
      </c>
      <c r="E2471" s="3416">
        <v>0</v>
      </c>
      <c r="F2471" s="3416">
        <v>1476881.81</v>
      </c>
      <c r="G2471" s="3400">
        <f>C2471+E2471</f>
        <v>0</v>
      </c>
      <c r="H2471" s="3400">
        <f>D2471+F2471</f>
        <v>1476881.81</v>
      </c>
      <c r="I2471" s="3400">
        <f>IF(G2471&gt;H2471,G2471-H2471,0)</f>
        <v>0</v>
      </c>
      <c r="J2471" s="3400">
        <f>IF(H2471&gt;G2471,H2471-G2471,0)</f>
        <v>1476881.81</v>
      </c>
    </row>
    <row r="2472" spans="1:10" ht="13.5" thickBot="1">
      <c r="A2472" s="3379"/>
      <c r="B2472" s="3405" t="s">
        <v>2793</v>
      </c>
      <c r="C2472" s="3416">
        <v>0</v>
      </c>
      <c r="D2472" s="3416">
        <v>0</v>
      </c>
      <c r="E2472" s="3416">
        <v>0</v>
      </c>
      <c r="F2472" s="3416">
        <v>1476881.81</v>
      </c>
      <c r="G2472" s="3416">
        <f>SUM(G2471)</f>
        <v>0</v>
      </c>
      <c r="H2472" s="3416">
        <f>SUM(H2471)</f>
        <v>1476881.81</v>
      </c>
      <c r="I2472" s="3416">
        <f>SUM(I2471)</f>
        <v>0</v>
      </c>
      <c r="J2472" s="3416">
        <f>SUM(J2471)</f>
        <v>1476881.81</v>
      </c>
    </row>
    <row r="2473" spans="1:10" ht="13.5" thickBot="1">
      <c r="A2473" s="3379"/>
      <c r="B2473" s="3405" t="s">
        <v>2811</v>
      </c>
      <c r="C2473" s="3416"/>
      <c r="D2473" s="3416">
        <v>0</v>
      </c>
      <c r="E2473" s="3416"/>
      <c r="F2473" s="3416">
        <v>1476881.81</v>
      </c>
      <c r="G2473" s="3416"/>
      <c r="H2473" s="3416"/>
      <c r="I2473" s="3416"/>
      <c r="J2473" s="3501">
        <f>J2472-I2472</f>
        <v>1476881.81</v>
      </c>
    </row>
    <row r="2474" spans="1:10" ht="13.5" thickBot="1">
      <c r="A2474" s="3379"/>
      <c r="B2474" s="3379"/>
      <c r="C2474" s="3391"/>
      <c r="D2474" s="3391"/>
      <c r="E2474" s="3391"/>
      <c r="F2474" s="3391"/>
      <c r="G2474" s="3391"/>
      <c r="H2474" s="3391"/>
      <c r="I2474" s="3391"/>
      <c r="J2474" s="3391"/>
    </row>
    <row r="2475" spans="1:10" ht="13.5" thickBot="1">
      <c r="A2475" s="3379" t="s">
        <v>811</v>
      </c>
      <c r="B2475" s="3405" t="s">
        <v>4464</v>
      </c>
      <c r="C2475" s="3391"/>
      <c r="D2475" s="3391"/>
      <c r="E2475" s="3391"/>
      <c r="F2475" s="3391"/>
      <c r="G2475" s="3391"/>
      <c r="H2475" s="3391"/>
      <c r="I2475" s="3391"/>
      <c r="J2475" s="3391"/>
    </row>
    <row r="2476" spans="1:10" ht="13.5" thickBot="1">
      <c r="A2476" s="3379">
        <v>78.600999999999999</v>
      </c>
      <c r="B2476" s="3393" t="s">
        <v>995</v>
      </c>
      <c r="C2476" s="3416">
        <v>0</v>
      </c>
      <c r="D2476" s="3416">
        <v>0</v>
      </c>
      <c r="E2476" s="3416">
        <v>9062208</v>
      </c>
      <c r="F2476" s="3416">
        <v>0</v>
      </c>
      <c r="G2476" s="3400">
        <f t="shared" ref="G2476:H2490" si="279">C2476+E2476</f>
        <v>9062208</v>
      </c>
      <c r="H2476" s="3400">
        <f t="shared" si="279"/>
        <v>0</v>
      </c>
      <c r="I2476" s="3400">
        <f t="shared" ref="I2476:I2490" si="280">IF(G2476&gt;H2476,G2476-H2476,0)</f>
        <v>9062208</v>
      </c>
      <c r="J2476" s="3400">
        <f t="shared" ref="J2476:J2490" si="281">IF(H2476&gt;G2476,H2476-G2476,0)</f>
        <v>0</v>
      </c>
    </row>
    <row r="2477" spans="1:10" ht="13.5" thickBot="1">
      <c r="A2477" s="3379">
        <v>78.602000000000004</v>
      </c>
      <c r="B2477" s="3393" t="s">
        <v>2015</v>
      </c>
      <c r="C2477" s="3416">
        <v>0</v>
      </c>
      <c r="D2477" s="3416">
        <v>0</v>
      </c>
      <c r="E2477" s="3416">
        <v>6582676</v>
      </c>
      <c r="F2477" s="3416">
        <v>0</v>
      </c>
      <c r="G2477" s="3400">
        <f t="shared" si="279"/>
        <v>6582676</v>
      </c>
      <c r="H2477" s="3400">
        <f t="shared" si="279"/>
        <v>0</v>
      </c>
      <c r="I2477" s="3400">
        <f t="shared" si="280"/>
        <v>6582676</v>
      </c>
      <c r="J2477" s="3400">
        <f t="shared" si="281"/>
        <v>0</v>
      </c>
    </row>
    <row r="2478" spans="1:10" ht="13.5" thickBot="1">
      <c r="A2478" s="3379">
        <v>78.602999999999994</v>
      </c>
      <c r="B2478" s="3393" t="s">
        <v>2981</v>
      </c>
      <c r="C2478" s="3416">
        <v>0</v>
      </c>
      <c r="D2478" s="3416">
        <v>0</v>
      </c>
      <c r="E2478" s="3416">
        <v>672489</v>
      </c>
      <c r="F2478" s="3416">
        <v>0</v>
      </c>
      <c r="G2478" s="3400">
        <f t="shared" si="279"/>
        <v>672489</v>
      </c>
      <c r="H2478" s="3400">
        <f t="shared" si="279"/>
        <v>0</v>
      </c>
      <c r="I2478" s="3400">
        <f t="shared" si="280"/>
        <v>672489</v>
      </c>
      <c r="J2478" s="3400">
        <f t="shared" si="281"/>
        <v>0</v>
      </c>
    </row>
    <row r="2479" spans="1:10" ht="13.5" thickBot="1">
      <c r="A2479" s="3379">
        <v>78.603999999999999</v>
      </c>
      <c r="B2479" s="3393" t="s">
        <v>2982</v>
      </c>
      <c r="C2479" s="3416">
        <v>0</v>
      </c>
      <c r="D2479" s="3416">
        <v>0</v>
      </c>
      <c r="E2479" s="3416">
        <v>2788355</v>
      </c>
      <c r="F2479" s="3416">
        <v>0</v>
      </c>
      <c r="G2479" s="3400">
        <f t="shared" si="279"/>
        <v>2788355</v>
      </c>
      <c r="H2479" s="3400">
        <f t="shared" si="279"/>
        <v>0</v>
      </c>
      <c r="I2479" s="3400">
        <f t="shared" si="280"/>
        <v>2788355</v>
      </c>
      <c r="J2479" s="3400">
        <f t="shared" si="281"/>
        <v>0</v>
      </c>
    </row>
    <row r="2480" spans="1:10" ht="13.5" thickBot="1">
      <c r="A2480" s="3379">
        <v>78.605000000000004</v>
      </c>
      <c r="B2480" s="3393" t="s">
        <v>1344</v>
      </c>
      <c r="C2480" s="3416">
        <v>0</v>
      </c>
      <c r="D2480" s="3416">
        <v>0</v>
      </c>
      <c r="E2480" s="3416">
        <v>10474415.5</v>
      </c>
      <c r="F2480" s="3416">
        <v>0</v>
      </c>
      <c r="G2480" s="3400">
        <f t="shared" si="279"/>
        <v>10474415.5</v>
      </c>
      <c r="H2480" s="3400">
        <f t="shared" si="279"/>
        <v>0</v>
      </c>
      <c r="I2480" s="3400">
        <f t="shared" si="280"/>
        <v>10474415.5</v>
      </c>
      <c r="J2480" s="3400">
        <f t="shared" si="281"/>
        <v>0</v>
      </c>
    </row>
    <row r="2481" spans="1:10" ht="13.5" thickBot="1">
      <c r="A2481" s="3379">
        <v>78.606999999999999</v>
      </c>
      <c r="B2481" s="3393" t="s">
        <v>1347</v>
      </c>
      <c r="C2481" s="3416">
        <v>0</v>
      </c>
      <c r="D2481" s="3416">
        <v>0</v>
      </c>
      <c r="E2481" s="3416">
        <v>3199940</v>
      </c>
      <c r="F2481" s="3416">
        <v>0</v>
      </c>
      <c r="G2481" s="3400">
        <f t="shared" si="279"/>
        <v>3199940</v>
      </c>
      <c r="H2481" s="3400">
        <f t="shared" si="279"/>
        <v>0</v>
      </c>
      <c r="I2481" s="3400">
        <f t="shared" si="280"/>
        <v>3199940</v>
      </c>
      <c r="J2481" s="3400">
        <f t="shared" si="281"/>
        <v>0</v>
      </c>
    </row>
    <row r="2482" spans="1:10" ht="13.5" thickBot="1">
      <c r="A2482" s="3379">
        <v>78.608000000000004</v>
      </c>
      <c r="B2482" s="3393" t="s">
        <v>800</v>
      </c>
      <c r="C2482" s="3416">
        <v>0</v>
      </c>
      <c r="D2482" s="3416">
        <v>0</v>
      </c>
      <c r="E2482" s="3416">
        <v>50808</v>
      </c>
      <c r="F2482" s="3416">
        <v>0</v>
      </c>
      <c r="G2482" s="3400">
        <f t="shared" si="279"/>
        <v>50808</v>
      </c>
      <c r="H2482" s="3400">
        <f t="shared" si="279"/>
        <v>0</v>
      </c>
      <c r="I2482" s="3400">
        <f t="shared" si="280"/>
        <v>50808</v>
      </c>
      <c r="J2482" s="3400">
        <f t="shared" si="281"/>
        <v>0</v>
      </c>
    </row>
    <row r="2483" spans="1:10" ht="13.5" thickBot="1">
      <c r="A2483" s="3379">
        <v>78.608999999999995</v>
      </c>
      <c r="B2483" s="3393" t="s">
        <v>801</v>
      </c>
      <c r="C2483" s="3416">
        <v>0</v>
      </c>
      <c r="D2483" s="3416">
        <v>0</v>
      </c>
      <c r="E2483" s="3416">
        <v>5724968</v>
      </c>
      <c r="F2483" s="3416">
        <v>0</v>
      </c>
      <c r="G2483" s="3400">
        <f t="shared" si="279"/>
        <v>5724968</v>
      </c>
      <c r="H2483" s="3400">
        <f t="shared" si="279"/>
        <v>0</v>
      </c>
      <c r="I2483" s="3400">
        <f t="shared" si="280"/>
        <v>5724968</v>
      </c>
      <c r="J2483" s="3400">
        <f t="shared" si="281"/>
        <v>0</v>
      </c>
    </row>
    <row r="2484" spans="1:10" ht="13.5" thickBot="1">
      <c r="A2484" s="3380">
        <v>78.61</v>
      </c>
      <c r="B2484" s="3393" t="s">
        <v>2983</v>
      </c>
      <c r="C2484" s="3416">
        <v>0</v>
      </c>
      <c r="D2484" s="3416">
        <v>0</v>
      </c>
      <c r="E2484" s="3416">
        <v>144707</v>
      </c>
      <c r="F2484" s="3416">
        <v>0</v>
      </c>
      <c r="G2484" s="3400">
        <f t="shared" si="279"/>
        <v>144707</v>
      </c>
      <c r="H2484" s="3400">
        <f t="shared" si="279"/>
        <v>0</v>
      </c>
      <c r="I2484" s="3400">
        <f t="shared" si="280"/>
        <v>144707</v>
      </c>
      <c r="J2484" s="3400">
        <f t="shared" si="281"/>
        <v>0</v>
      </c>
    </row>
    <row r="2485" spans="1:10" ht="13.5" thickBot="1">
      <c r="A2485" s="3379">
        <v>78.611000000000004</v>
      </c>
      <c r="B2485" s="3393" t="s">
        <v>2984</v>
      </c>
      <c r="C2485" s="3416">
        <v>0</v>
      </c>
      <c r="D2485" s="3416">
        <v>0</v>
      </c>
      <c r="E2485" s="3416">
        <v>1542600</v>
      </c>
      <c r="F2485" s="3416">
        <v>0</v>
      </c>
      <c r="G2485" s="3400">
        <f t="shared" si="279"/>
        <v>1542600</v>
      </c>
      <c r="H2485" s="3400">
        <f t="shared" si="279"/>
        <v>0</v>
      </c>
      <c r="I2485" s="3400">
        <f t="shared" si="280"/>
        <v>1542600</v>
      </c>
      <c r="J2485" s="3400">
        <f t="shared" si="281"/>
        <v>0</v>
      </c>
    </row>
    <row r="2486" spans="1:10" ht="13.5" thickBot="1">
      <c r="A2486" s="3379">
        <v>78.613</v>
      </c>
      <c r="B2486" s="3393" t="s">
        <v>2115</v>
      </c>
      <c r="C2486" s="3416">
        <v>0</v>
      </c>
      <c r="D2486" s="3416">
        <v>0</v>
      </c>
      <c r="E2486" s="3416">
        <v>919117</v>
      </c>
      <c r="F2486" s="3416">
        <v>0</v>
      </c>
      <c r="G2486" s="3400">
        <f t="shared" si="279"/>
        <v>919117</v>
      </c>
      <c r="H2486" s="3400">
        <f t="shared" si="279"/>
        <v>0</v>
      </c>
      <c r="I2486" s="3400">
        <f t="shared" si="280"/>
        <v>919117</v>
      </c>
      <c r="J2486" s="3400">
        <f t="shared" si="281"/>
        <v>0</v>
      </c>
    </row>
    <row r="2487" spans="1:10" ht="13.5" thickBot="1">
      <c r="A2487" s="3379">
        <v>78.614000000000004</v>
      </c>
      <c r="B2487" s="3393" t="s">
        <v>2985</v>
      </c>
      <c r="C2487" s="3416">
        <v>0</v>
      </c>
      <c r="D2487" s="3416">
        <v>0</v>
      </c>
      <c r="E2487" s="3416">
        <v>0</v>
      </c>
      <c r="F2487" s="3416">
        <v>0</v>
      </c>
      <c r="G2487" s="3400">
        <f t="shared" si="279"/>
        <v>0</v>
      </c>
      <c r="H2487" s="3400">
        <f t="shared" si="279"/>
        <v>0</v>
      </c>
      <c r="I2487" s="3400">
        <f t="shared" si="280"/>
        <v>0</v>
      </c>
      <c r="J2487" s="3400">
        <f t="shared" si="281"/>
        <v>0</v>
      </c>
    </row>
    <row r="2488" spans="1:10" ht="13.5" thickBot="1">
      <c r="A2488" s="3379">
        <v>78.614999999999995</v>
      </c>
      <c r="B2488" s="3393" t="s">
        <v>2986</v>
      </c>
      <c r="C2488" s="3416">
        <v>0</v>
      </c>
      <c r="D2488" s="3416">
        <v>0</v>
      </c>
      <c r="E2488" s="3416">
        <v>1297092</v>
      </c>
      <c r="F2488" s="3416">
        <v>0</v>
      </c>
      <c r="G2488" s="3400">
        <f t="shared" si="279"/>
        <v>1297092</v>
      </c>
      <c r="H2488" s="3400">
        <f t="shared" si="279"/>
        <v>0</v>
      </c>
      <c r="I2488" s="3400">
        <f t="shared" si="280"/>
        <v>1297092</v>
      </c>
      <c r="J2488" s="3400">
        <f t="shared" si="281"/>
        <v>0</v>
      </c>
    </row>
    <row r="2489" spans="1:10" ht="13.5" thickBot="1">
      <c r="A2489" s="3379">
        <v>78.616</v>
      </c>
      <c r="B2489" s="3393" t="s">
        <v>630</v>
      </c>
      <c r="C2489" s="3416">
        <v>0</v>
      </c>
      <c r="D2489" s="3416">
        <v>0</v>
      </c>
      <c r="E2489" s="3416">
        <v>80554</v>
      </c>
      <c r="F2489" s="3416">
        <v>0</v>
      </c>
      <c r="G2489" s="3400">
        <f t="shared" si="279"/>
        <v>80554</v>
      </c>
      <c r="H2489" s="3400">
        <f t="shared" si="279"/>
        <v>0</v>
      </c>
      <c r="I2489" s="3400">
        <f t="shared" si="280"/>
        <v>80554</v>
      </c>
      <c r="J2489" s="3400">
        <f t="shared" si="281"/>
        <v>0</v>
      </c>
    </row>
    <row r="2490" spans="1:10" ht="13.5" thickBot="1">
      <c r="A2490" s="3379">
        <v>78.617000000000004</v>
      </c>
      <c r="B2490" s="3393" t="s">
        <v>2987</v>
      </c>
      <c r="C2490" s="3416">
        <v>0</v>
      </c>
      <c r="D2490" s="3416">
        <v>0</v>
      </c>
      <c r="E2490" s="3416">
        <v>6551.5</v>
      </c>
      <c r="F2490" s="3416">
        <v>0</v>
      </c>
      <c r="G2490" s="3400">
        <f t="shared" si="279"/>
        <v>6551.5</v>
      </c>
      <c r="H2490" s="3400">
        <f t="shared" si="279"/>
        <v>0</v>
      </c>
      <c r="I2490" s="3400">
        <f t="shared" si="280"/>
        <v>6551.5</v>
      </c>
      <c r="J2490" s="3400">
        <f t="shared" si="281"/>
        <v>0</v>
      </c>
    </row>
    <row r="2491" spans="1:10" ht="13.5" thickBot="1">
      <c r="A2491" s="3379"/>
      <c r="B2491" s="3405" t="s">
        <v>2793</v>
      </c>
      <c r="C2491" s="3416">
        <v>0</v>
      </c>
      <c r="D2491" s="3416">
        <v>0</v>
      </c>
      <c r="E2491" s="3416">
        <v>42546481</v>
      </c>
      <c r="F2491" s="3416">
        <v>0</v>
      </c>
      <c r="G2491" s="3416">
        <f>SUM(G2476:G2490)</f>
        <v>42546481</v>
      </c>
      <c r="H2491" s="3416">
        <f>SUM(H2476:H2490)</f>
        <v>0</v>
      </c>
      <c r="I2491" s="3416">
        <f>SUM(I2476:I2490)</f>
        <v>42546481</v>
      </c>
      <c r="J2491" s="3416">
        <f>SUM(J2476:J2490)</f>
        <v>0</v>
      </c>
    </row>
    <row r="2492" spans="1:10" ht="13.5" thickBot="1">
      <c r="A2492" s="3379"/>
      <c r="B2492" s="3405" t="s">
        <v>2811</v>
      </c>
      <c r="C2492" s="3416">
        <v>0</v>
      </c>
      <c r="D2492" s="3416"/>
      <c r="E2492" s="3416">
        <v>42546481</v>
      </c>
      <c r="F2492" s="3416"/>
      <c r="G2492" s="3416">
        <f>[41]Final!G2655</f>
        <v>42546481</v>
      </c>
      <c r="H2492" s="3416">
        <f>[41]Final!H2655</f>
        <v>0</v>
      </c>
      <c r="I2492" s="3501">
        <f>I2491-J2491</f>
        <v>42546481</v>
      </c>
      <c r="J2492" s="3416"/>
    </row>
    <row r="2493" spans="1:10" ht="13.5" thickBot="1">
      <c r="A2493" s="3379"/>
      <c r="B2493" s="3379"/>
      <c r="C2493" s="3391"/>
      <c r="D2493" s="3391"/>
      <c r="E2493" s="3391"/>
      <c r="F2493" s="3391"/>
      <c r="G2493" s="3391"/>
      <c r="H2493" s="3391"/>
      <c r="I2493" s="3391"/>
      <c r="J2493" s="3391"/>
    </row>
    <row r="2494" spans="1:10" ht="13.5" thickBot="1">
      <c r="A2494" s="3379"/>
      <c r="B2494" s="3379"/>
      <c r="C2494" s="3391"/>
      <c r="D2494" s="3391"/>
      <c r="E2494" s="3391"/>
      <c r="F2494" s="3391"/>
      <c r="G2494" s="3391"/>
      <c r="H2494" s="3391"/>
      <c r="I2494" s="3391"/>
      <c r="J2494" s="3391"/>
    </row>
    <row r="2495" spans="1:10" ht="13.5" thickBot="1">
      <c r="A2495" s="3379">
        <v>38</v>
      </c>
      <c r="B2495" s="3405" t="s">
        <v>4445</v>
      </c>
      <c r="C2495" s="3407"/>
      <c r="D2495" s="3407"/>
      <c r="E2495" s="3407"/>
      <c r="F2495" s="3407"/>
      <c r="G2495" s="3407"/>
      <c r="H2495" s="3407"/>
      <c r="I2495" s="3407"/>
      <c r="J2495" s="3407"/>
    </row>
    <row r="2496" spans="1:10" ht="13.5" thickBot="1">
      <c r="A2496" s="3379" t="s">
        <v>2131</v>
      </c>
      <c r="B2496" s="3393" t="s">
        <v>4465</v>
      </c>
      <c r="C2496" s="3407"/>
      <c r="D2496" s="3407"/>
      <c r="E2496" s="3407"/>
      <c r="F2496" s="3407"/>
      <c r="G2496" s="3407"/>
      <c r="H2496" s="3407"/>
      <c r="I2496" s="3407"/>
      <c r="J2496" s="3407"/>
    </row>
    <row r="2497" spans="1:10" ht="13.5" thickBot="1">
      <c r="A2497" s="3379">
        <v>78.864000000000004</v>
      </c>
      <c r="B2497" s="3393" t="s">
        <v>4466</v>
      </c>
      <c r="C2497" s="3407">
        <v>0</v>
      </c>
      <c r="D2497" s="3407">
        <v>0</v>
      </c>
      <c r="E2497" s="3407">
        <v>0</v>
      </c>
      <c r="F2497" s="3407">
        <v>0</v>
      </c>
      <c r="G2497" s="3400">
        <f t="shared" ref="G2497:H2503" si="282">C2497+E2497</f>
        <v>0</v>
      </c>
      <c r="H2497" s="3400">
        <f t="shared" si="282"/>
        <v>0</v>
      </c>
      <c r="I2497" s="3400">
        <f t="shared" ref="I2497:I2503" si="283">IF(G2497&gt;H2497,G2497-H2497,0)</f>
        <v>0</v>
      </c>
      <c r="J2497" s="3400">
        <f t="shared" ref="J2497:J2503" si="284">IF(H2497&gt;G2497,H2497-G2497,0)</f>
        <v>0</v>
      </c>
    </row>
    <row r="2498" spans="1:10" ht="13.5" thickBot="1">
      <c r="A2498" s="3379">
        <v>78.881</v>
      </c>
      <c r="B2498" s="3393" t="s">
        <v>4467</v>
      </c>
      <c r="C2498" s="3407">
        <v>0</v>
      </c>
      <c r="D2498" s="3407">
        <v>0</v>
      </c>
      <c r="E2498" s="3407">
        <v>30193</v>
      </c>
      <c r="F2498" s="3407">
        <v>0</v>
      </c>
      <c r="G2498" s="3400">
        <f t="shared" si="282"/>
        <v>30193</v>
      </c>
      <c r="H2498" s="3400">
        <f t="shared" si="282"/>
        <v>0</v>
      </c>
      <c r="I2498" s="3400">
        <f t="shared" si="283"/>
        <v>30193</v>
      </c>
      <c r="J2498" s="3400">
        <f t="shared" si="284"/>
        <v>0</v>
      </c>
    </row>
    <row r="2499" spans="1:10" ht="13.5" thickBot="1">
      <c r="A2499" s="3379">
        <v>78.882000000000005</v>
      </c>
      <c r="B2499" s="3393" t="s">
        <v>4468</v>
      </c>
      <c r="C2499" s="3407">
        <v>0</v>
      </c>
      <c r="D2499" s="3407">
        <v>0</v>
      </c>
      <c r="E2499" s="3407">
        <v>4455</v>
      </c>
      <c r="F2499" s="3407">
        <v>0</v>
      </c>
      <c r="G2499" s="3400">
        <f t="shared" si="282"/>
        <v>4455</v>
      </c>
      <c r="H2499" s="3400">
        <f t="shared" si="282"/>
        <v>0</v>
      </c>
      <c r="I2499" s="3400">
        <f t="shared" si="283"/>
        <v>4455</v>
      </c>
      <c r="J2499" s="3400">
        <f t="shared" si="284"/>
        <v>0</v>
      </c>
    </row>
    <row r="2500" spans="1:10" ht="13.5" thickBot="1">
      <c r="A2500" s="3379">
        <v>78.882999999999996</v>
      </c>
      <c r="B2500" s="3393" t="s">
        <v>4469</v>
      </c>
      <c r="C2500" s="3407">
        <v>0</v>
      </c>
      <c r="D2500" s="3407">
        <v>0</v>
      </c>
      <c r="E2500" s="3407">
        <v>1958970.48</v>
      </c>
      <c r="F2500" s="3407">
        <v>0</v>
      </c>
      <c r="G2500" s="3400">
        <f t="shared" si="282"/>
        <v>1958970.48</v>
      </c>
      <c r="H2500" s="3400">
        <f t="shared" si="282"/>
        <v>0</v>
      </c>
      <c r="I2500" s="3400">
        <f t="shared" si="283"/>
        <v>1958970.48</v>
      </c>
      <c r="J2500" s="3400">
        <f t="shared" si="284"/>
        <v>0</v>
      </c>
    </row>
    <row r="2501" spans="1:10" ht="13.5" thickBot="1">
      <c r="A2501" s="3379">
        <v>78.884</v>
      </c>
      <c r="B2501" s="3393" t="s">
        <v>4470</v>
      </c>
      <c r="C2501" s="3407">
        <v>0</v>
      </c>
      <c r="D2501" s="3407">
        <v>0</v>
      </c>
      <c r="E2501" s="3407">
        <v>14530.24</v>
      </c>
      <c r="F2501" s="3407">
        <v>0</v>
      </c>
      <c r="G2501" s="3400">
        <f t="shared" si="282"/>
        <v>14530.24</v>
      </c>
      <c r="H2501" s="3400">
        <f t="shared" si="282"/>
        <v>0</v>
      </c>
      <c r="I2501" s="3400">
        <f t="shared" si="283"/>
        <v>14530.24</v>
      </c>
      <c r="J2501" s="3400">
        <f t="shared" si="284"/>
        <v>0</v>
      </c>
    </row>
    <row r="2502" spans="1:10" ht="13.5" thickBot="1">
      <c r="A2502" s="3379">
        <v>78.885000000000005</v>
      </c>
      <c r="B2502" s="3393" t="s">
        <v>4471</v>
      </c>
      <c r="C2502" s="3407">
        <v>0</v>
      </c>
      <c r="D2502" s="3407">
        <v>0</v>
      </c>
      <c r="E2502" s="3407">
        <v>111259.27</v>
      </c>
      <c r="F2502" s="3407">
        <v>0</v>
      </c>
      <c r="G2502" s="3400">
        <f t="shared" si="282"/>
        <v>111259.27</v>
      </c>
      <c r="H2502" s="3400">
        <f t="shared" si="282"/>
        <v>0</v>
      </c>
      <c r="I2502" s="3400">
        <f t="shared" si="283"/>
        <v>111259.27</v>
      </c>
      <c r="J2502" s="3400">
        <f t="shared" si="284"/>
        <v>0</v>
      </c>
    </row>
    <row r="2503" spans="1:10" ht="13.5" thickBot="1">
      <c r="A2503" s="3379">
        <v>78.887</v>
      </c>
      <c r="B2503" s="3393" t="s">
        <v>4472</v>
      </c>
      <c r="C2503" s="3407">
        <v>0</v>
      </c>
      <c r="D2503" s="3407">
        <v>0</v>
      </c>
      <c r="E2503" s="3407">
        <v>1054086.8600000001</v>
      </c>
      <c r="F2503" s="3407">
        <v>0</v>
      </c>
      <c r="G2503" s="3400">
        <f t="shared" si="282"/>
        <v>1054086.8600000001</v>
      </c>
      <c r="H2503" s="3400">
        <f t="shared" si="282"/>
        <v>0</v>
      </c>
      <c r="I2503" s="3400">
        <f t="shared" si="283"/>
        <v>1054086.8600000001</v>
      </c>
      <c r="J2503" s="3400">
        <f t="shared" si="284"/>
        <v>0</v>
      </c>
    </row>
    <row r="2504" spans="1:10" ht="13.5" thickBot="1">
      <c r="A2504" s="3379"/>
      <c r="B2504" s="3405" t="s">
        <v>2793</v>
      </c>
      <c r="C2504" s="3407">
        <v>0</v>
      </c>
      <c r="D2504" s="3407">
        <v>0</v>
      </c>
      <c r="E2504" s="3407">
        <v>3173494.85</v>
      </c>
      <c r="F2504" s="3407">
        <v>0</v>
      </c>
      <c r="G2504" s="3407">
        <f>SUM(G2497:G2503)</f>
        <v>3173494.8499999996</v>
      </c>
      <c r="H2504" s="3407">
        <f>SUM(H2497:H2503)</f>
        <v>0</v>
      </c>
      <c r="I2504" s="3407">
        <f>SUM(I2497:I2503)</f>
        <v>3173494.8499999996</v>
      </c>
      <c r="J2504" s="3407">
        <f>SUM(J2497:J2503)</f>
        <v>0</v>
      </c>
    </row>
    <row r="2505" spans="1:10" ht="13.5" thickBot="1">
      <c r="A2505" s="3379"/>
      <c r="B2505" s="3405" t="s">
        <v>2811</v>
      </c>
      <c r="C2505" s="3407">
        <v>0</v>
      </c>
      <c r="D2505" s="3407"/>
      <c r="E2505" s="3407">
        <v>3173494.85</v>
      </c>
      <c r="F2505" s="3407"/>
      <c r="G2505" s="3407">
        <f>[41]Final!G2689</f>
        <v>3173494.8499999996</v>
      </c>
      <c r="H2505" s="3407">
        <f>[41]Final!H2689</f>
        <v>0</v>
      </c>
      <c r="I2505" s="3408">
        <f>I2504-J2504</f>
        <v>3173494.8499999996</v>
      </c>
      <c r="J2505" s="3407"/>
    </row>
    <row r="2506" spans="1:10" s="3398" customFormat="1" ht="33" thickBot="1">
      <c r="A2506" s="3379"/>
      <c r="B2506" s="3523" t="s">
        <v>4473</v>
      </c>
      <c r="C2506" s="3516"/>
      <c r="D2506" s="3516"/>
      <c r="E2506" s="3516"/>
      <c r="F2506" s="3516"/>
      <c r="G2506" s="3516"/>
      <c r="H2506" s="3516"/>
      <c r="I2506" s="3516"/>
      <c r="J2506" s="3516"/>
    </row>
  </sheetData>
  <mergeCells count="6">
    <mergeCell ref="K1213:M1224"/>
    <mergeCell ref="C2:D2"/>
    <mergeCell ref="E2:F2"/>
    <mergeCell ref="G2:H2"/>
    <mergeCell ref="I2:J2"/>
    <mergeCell ref="K1033:M1044"/>
  </mergeCells>
  <printOptions horizontalCentered="1"/>
  <pageMargins left="0" right="0" top="0.19685039370078741" bottom="0.19685039370078741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88</vt:i4>
      </vt:variant>
      <vt:variant>
        <vt:lpstr>Named Ranges</vt:lpstr>
      </vt:variant>
      <vt:variant>
        <vt:i4>96</vt:i4>
      </vt:variant>
    </vt:vector>
  </HeadingPairs>
  <TitlesOfParts>
    <vt:vector size="184" baseType="lpstr">
      <vt:lpstr>REV.RELIEF 08-09-10</vt:lpstr>
      <vt:lpstr>REV.REL&amp;PEN -10-11 Six</vt:lpstr>
      <vt:lpstr>REV.REL&amp; PEN -09-10 </vt:lpstr>
      <vt:lpstr>EHT SALES</vt:lpstr>
      <vt:lpstr>HT SALES </vt:lpstr>
      <vt:lpstr>T-1</vt:lpstr>
      <vt:lpstr>T-2 (11-12)</vt:lpstr>
      <vt:lpstr>T-2-12-13</vt:lpstr>
      <vt:lpstr>T-3 11-12</vt:lpstr>
      <vt:lpstr>T-3 (12-13)</vt:lpstr>
      <vt:lpstr>T-4 </vt:lpstr>
      <vt:lpstr>T-5</vt:lpstr>
      <vt:lpstr>T-6 (11 12)</vt:lpstr>
      <vt:lpstr>T-6 (12-13)</vt:lpstr>
      <vt:lpstr>T-7-Current</vt:lpstr>
      <vt:lpstr>T-7-Ensuing</vt:lpstr>
      <vt:lpstr>T-8</vt:lpstr>
      <vt:lpstr>Sheet1</vt:lpstr>
      <vt:lpstr>Sheet2</vt:lpstr>
      <vt:lpstr>Sheet3</vt:lpstr>
      <vt:lpstr>Terminal</vt:lpstr>
      <vt:lpstr>LOSS</vt:lpstr>
      <vt:lpstr>PP</vt:lpstr>
      <vt:lpstr> F-1 </vt:lpstr>
      <vt:lpstr>F-2</vt:lpstr>
      <vt:lpstr>INTEREST</vt:lpstr>
      <vt:lpstr>F-3</vt:lpstr>
      <vt:lpstr>F-4 </vt:lpstr>
      <vt:lpstr>F-5</vt:lpstr>
      <vt:lpstr>F-6</vt:lpstr>
      <vt:lpstr>F-7 &amp;8</vt:lpstr>
      <vt:lpstr>F-9</vt:lpstr>
      <vt:lpstr>F-10(RevRQCur)</vt:lpstr>
      <vt:lpstr>F-12(RevRQEns)</vt:lpstr>
      <vt:lpstr>F-13clear profit</vt:lpstr>
      <vt:lpstr>F-14(Capitalbase)</vt:lpstr>
      <vt:lpstr>F-15</vt:lpstr>
      <vt:lpstr>F-16</vt:lpstr>
      <vt:lpstr>F-17(Debtors)</vt:lpstr>
      <vt:lpstr>F-18 ( Inv)</vt:lpstr>
      <vt:lpstr>F-19</vt:lpstr>
      <vt:lpstr>F-20</vt:lpstr>
      <vt:lpstr>F-21EC</vt:lpstr>
      <vt:lpstr>F-22 R&amp;M</vt:lpstr>
      <vt:lpstr>F-23  A&amp;G</vt:lpstr>
      <vt:lpstr>F-24</vt:lpstr>
      <vt:lpstr>F-25</vt:lpstr>
      <vt:lpstr>F26(InvH)</vt:lpstr>
      <vt:lpstr>F-27</vt:lpstr>
      <vt:lpstr>f28</vt:lpstr>
      <vt:lpstr>f29</vt:lpstr>
      <vt:lpstr>F33</vt:lpstr>
      <vt:lpstr>F-35(Fixed Asset)</vt:lpstr>
      <vt:lpstr>F-36</vt:lpstr>
      <vt:lpstr>F-37(BS)</vt:lpstr>
      <vt:lpstr>F-38(P&amp;L)</vt:lpstr>
      <vt:lpstr>F-39(WC)</vt:lpstr>
      <vt:lpstr>Cash-flow</vt:lpstr>
      <vt:lpstr>CWIP(AF-2)</vt:lpstr>
      <vt:lpstr>Interest Charges(AF-3A</vt:lpstr>
      <vt:lpstr>Loan Summ - Cap. Works(AF-3B1)</vt:lpstr>
      <vt:lpstr>Dtl of Loan - Cap Works(AF-3B2)</vt:lpstr>
      <vt:lpstr>Loan Summ - Working Cap(AF-3C1)</vt:lpstr>
      <vt:lpstr>Dtl of Loan - Work Cap(AF-3C2)</vt:lpstr>
      <vt:lpstr>Cost at voltage Curr year(AF-7)</vt:lpstr>
      <vt:lpstr>Cost at voltage Ens. Yr(AF-9)</vt:lpstr>
      <vt:lpstr>Existing Gap(AF-13)</vt:lpstr>
      <vt:lpstr>Employee Costs(AF-21)</vt:lpstr>
      <vt:lpstr>R&amp;M(AF-22)</vt:lpstr>
      <vt:lpstr>A&amp;G Expenses(AF-23)</vt:lpstr>
      <vt:lpstr>Special Appropriations(AF-31)</vt:lpstr>
      <vt:lpstr>Depreciation Schedule(AF-35A)</vt:lpstr>
      <vt:lpstr>Depreciation Working(AF-35B)</vt:lpstr>
      <vt:lpstr>RoE(AF-40)</vt:lpstr>
      <vt:lpstr>Capitalization of Exp. (AF-41)</vt:lpstr>
      <vt:lpstr>Basis of Allocation(AF-42)</vt:lpstr>
      <vt:lpstr>Cost Allocation(AF-43)</vt:lpstr>
      <vt:lpstr>OERC PL</vt:lpstr>
      <vt:lpstr>OERC BS</vt:lpstr>
      <vt:lpstr>OERC 1 &amp; 2</vt:lpstr>
      <vt:lpstr>OERC 3</vt:lpstr>
      <vt:lpstr>OERC 4,5,7 &amp;8</vt:lpstr>
      <vt:lpstr>OERC-6</vt:lpstr>
      <vt:lpstr>OERC-9,10 &amp;11</vt:lpstr>
      <vt:lpstr>OERC -12 &amp;13</vt:lpstr>
      <vt:lpstr>OERC 14,15 &amp;16</vt:lpstr>
      <vt:lpstr>OERC 17 &amp;18</vt:lpstr>
      <vt:lpstr>Schedules (Rev)</vt:lpstr>
      <vt:lpstr>' F-1 '!Print_Area</vt:lpstr>
      <vt:lpstr>'Capitalization of Exp. (AF-41)'!Print_Area</vt:lpstr>
      <vt:lpstr>'Cash-flow'!Print_Area</vt:lpstr>
      <vt:lpstr>'Cost Allocation(AF-43)'!Print_Area</vt:lpstr>
      <vt:lpstr>'Cost at voltage Curr year(AF-7)'!Print_Area</vt:lpstr>
      <vt:lpstr>'Cost at voltage Ens. Yr(AF-9)'!Print_Area</vt:lpstr>
      <vt:lpstr>'CWIP(AF-2)'!Print_Area</vt:lpstr>
      <vt:lpstr>'Depreciation Schedule(AF-35A)'!Print_Area</vt:lpstr>
      <vt:lpstr>'Depreciation Working(AF-35B)'!Print_Area</vt:lpstr>
      <vt:lpstr>'Dtl of Loan - Cap Works(AF-3B2)'!Print_Area</vt:lpstr>
      <vt:lpstr>'Dtl of Loan - Work Cap(AF-3C2)'!Print_Area</vt:lpstr>
      <vt:lpstr>'EHT SALES'!Print_Area</vt:lpstr>
      <vt:lpstr>'Employee Costs(AF-21)'!Print_Area</vt:lpstr>
      <vt:lpstr>'Existing Gap(AF-13)'!Print_Area</vt:lpstr>
      <vt:lpstr>'F-10(RevRQCur)'!Print_Area</vt:lpstr>
      <vt:lpstr>'F-12(RevRQEns)'!Print_Area</vt:lpstr>
      <vt:lpstr>'F-13clear profit'!Print_Area</vt:lpstr>
      <vt:lpstr>'F-14(Capitalbase)'!Print_Area</vt:lpstr>
      <vt:lpstr>'F-16'!Print_Area</vt:lpstr>
      <vt:lpstr>'F-17(Debtors)'!Print_Area</vt:lpstr>
      <vt:lpstr>'F-18 ( Inv)'!Print_Area</vt:lpstr>
      <vt:lpstr>'F-19'!Print_Area</vt:lpstr>
      <vt:lpstr>'F-2'!Print_Area</vt:lpstr>
      <vt:lpstr>'F-21EC'!Print_Area</vt:lpstr>
      <vt:lpstr>'F-22 R&amp;M'!Print_Area</vt:lpstr>
      <vt:lpstr>'F-23  A&amp;G'!Print_Area</vt:lpstr>
      <vt:lpstr>'F-24'!Print_Area</vt:lpstr>
      <vt:lpstr>'F-25'!Print_Area</vt:lpstr>
      <vt:lpstr>'F26(InvH)'!Print_Area</vt:lpstr>
      <vt:lpstr>'F-27'!Print_Area</vt:lpstr>
      <vt:lpstr>'f28'!Print_Area</vt:lpstr>
      <vt:lpstr>'f29'!Print_Area</vt:lpstr>
      <vt:lpstr>'F-3'!Print_Area</vt:lpstr>
      <vt:lpstr>'F33'!Print_Area</vt:lpstr>
      <vt:lpstr>'F-35(Fixed Asset)'!Print_Area</vt:lpstr>
      <vt:lpstr>'F-37(BS)'!Print_Area</vt:lpstr>
      <vt:lpstr>'F-38(P&amp;L)'!Print_Area</vt:lpstr>
      <vt:lpstr>'F-39(WC)'!Print_Area</vt:lpstr>
      <vt:lpstr>'F-4 '!Print_Area</vt:lpstr>
      <vt:lpstr>'F-5'!Print_Area</vt:lpstr>
      <vt:lpstr>'F-6'!Print_Area</vt:lpstr>
      <vt:lpstr>'F-7 &amp;8'!Print_Area</vt:lpstr>
      <vt:lpstr>'F-9'!Print_Area</vt:lpstr>
      <vt:lpstr>'HT SALES '!Print_Area</vt:lpstr>
      <vt:lpstr>INTEREST!Print_Area</vt:lpstr>
      <vt:lpstr>'Interest Charges(AF-3A'!Print_Area</vt:lpstr>
      <vt:lpstr>'Loan Summ - Cap. Works(AF-3B1)'!Print_Area</vt:lpstr>
      <vt:lpstr>'OERC 1 &amp; 2'!Print_Area</vt:lpstr>
      <vt:lpstr>'OERC -12 &amp;13'!Print_Area</vt:lpstr>
      <vt:lpstr>'OERC 14,15 &amp;16'!Print_Area</vt:lpstr>
      <vt:lpstr>'OERC 17 &amp;18'!Print_Area</vt:lpstr>
      <vt:lpstr>'OERC 3'!Print_Area</vt:lpstr>
      <vt:lpstr>'OERC 4,5,7 &amp;8'!Print_Area</vt:lpstr>
      <vt:lpstr>'OERC BS'!Print_Area</vt:lpstr>
      <vt:lpstr>'OERC PL'!Print_Area</vt:lpstr>
      <vt:lpstr>'OERC-6'!Print_Area</vt:lpstr>
      <vt:lpstr>'OERC-9,10 &amp;11'!Print_Area</vt:lpstr>
      <vt:lpstr>PP!Print_Area</vt:lpstr>
      <vt:lpstr>'REV.REL&amp; PEN -09-10 '!Print_Area</vt:lpstr>
      <vt:lpstr>'REV.REL&amp;PEN -10-11 Six'!Print_Area</vt:lpstr>
      <vt:lpstr>'REV.RELIEF 08-09-10'!Print_Area</vt:lpstr>
      <vt:lpstr>'RoE(AF-40)'!Print_Area</vt:lpstr>
      <vt:lpstr>'Schedules (Rev)'!Print_Area</vt:lpstr>
      <vt:lpstr>Sheet2!Print_Area</vt:lpstr>
      <vt:lpstr>'Special Appropriations(AF-31)'!Print_Area</vt:lpstr>
      <vt:lpstr>'T-1'!Print_Area</vt:lpstr>
      <vt:lpstr>'T-2 (11-12)'!Print_Area</vt:lpstr>
      <vt:lpstr>'T-2-12-13'!Print_Area</vt:lpstr>
      <vt:lpstr>'T-3 (12-13)'!Print_Area</vt:lpstr>
      <vt:lpstr>'T-3 11-12'!Print_Area</vt:lpstr>
      <vt:lpstr>'T-4 '!Print_Area</vt:lpstr>
      <vt:lpstr>'T-5'!Print_Area</vt:lpstr>
      <vt:lpstr>'T-6 (11 12)'!Print_Area</vt:lpstr>
      <vt:lpstr>'T-6 (12-13)'!Print_Area</vt:lpstr>
      <vt:lpstr>'T-7-Current'!Print_Area</vt:lpstr>
      <vt:lpstr>'T-7-Ensuing'!Print_Area</vt:lpstr>
      <vt:lpstr>'T-8'!Print_Area</vt:lpstr>
      <vt:lpstr>Terminal!Print_Area</vt:lpstr>
      <vt:lpstr>'Depreciation Working(AF-35B)'!Print_Titles</vt:lpstr>
      <vt:lpstr>'F-10(RevRQCur)'!Print_Titles</vt:lpstr>
      <vt:lpstr>'F-13clear profit'!Print_Titles</vt:lpstr>
      <vt:lpstr>'F-14(Capitalbase)'!Print_Titles</vt:lpstr>
      <vt:lpstr>'F-23  A&amp;G'!Print_Titles</vt:lpstr>
      <vt:lpstr>'F-27'!Print_Titles</vt:lpstr>
      <vt:lpstr>'Loan Summ - Working Cap(AF-3C1)'!Print_Titles</vt:lpstr>
      <vt:lpstr>'Schedules (Rev)'!Print_Titles</vt:lpstr>
      <vt:lpstr>'T-1'!Print_Titles</vt:lpstr>
      <vt:lpstr>'T-2 (11-12)'!Print_Titles</vt:lpstr>
      <vt:lpstr>'T-2-12-13'!Print_Titles</vt:lpstr>
      <vt:lpstr>'T-3 (12-13)'!Print_Titles</vt:lpstr>
      <vt:lpstr>'T-3 11-12'!Print_Titles</vt:lpstr>
      <vt:lpstr>'T-4 '!Print_Titles</vt:lpstr>
      <vt:lpstr>'T-5'!Print_Titles</vt:lpstr>
      <vt:lpstr>'T-7-Current'!Print_Titles</vt:lpstr>
      <vt:lpstr>'T-7-Ensuing'!Print_Titles</vt:lpstr>
      <vt:lpstr>'T-8'!Print_Titles</vt:lpstr>
    </vt:vector>
  </TitlesOfParts>
  <Company>WESCO ;  Burla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Managing  Director</dc:creator>
  <cp:lastModifiedBy>Southco</cp:lastModifiedBy>
  <cp:lastPrinted>2012-11-30T03:12:33Z</cp:lastPrinted>
  <dcterms:created xsi:type="dcterms:W3CDTF">2000-07-08T10:40:12Z</dcterms:created>
  <dcterms:modified xsi:type="dcterms:W3CDTF">2012-11-30T03:52:52Z</dcterms:modified>
</cp:coreProperties>
</file>